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3.xml" ContentType="application/vnd.openxmlformats-officedocument.themeOverrid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4.xml" ContentType="application/vnd.openxmlformats-officedocument.themeOverrid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5.xml" ContentType="application/vnd.openxmlformats-officedocument.themeOverrid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6.xml" ContentType="application/vnd.openxmlformats-officedocument.themeOverrid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7.xml" ContentType="application/vnd.openxmlformats-officedocument.themeOverrid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8.xml" ContentType="application/vnd.openxmlformats-officedocument.themeOverrid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9.xml" ContentType="application/vnd.openxmlformats-officedocument.themeOverrid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10.xml" ContentType="application/vnd.openxmlformats-officedocument.themeOverride+xml"/>
  <Override PartName="/xl/drawings/drawing2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11.xml" ContentType="application/vnd.openxmlformats-officedocument.themeOverrid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12.xml" ContentType="application/vnd.openxmlformats-officedocument.themeOverrid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13.xml" ContentType="application/vnd.openxmlformats-officedocument.themeOverrid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14.xml" ContentType="application/vnd.openxmlformats-officedocument.themeOverrid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theme/themeOverride15.xml" ContentType="application/vnd.openxmlformats-officedocument.themeOverrid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theme/themeOverride16.xml" ContentType="application/vnd.openxmlformats-officedocument.themeOverrid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theme/themeOverride17.xml" ContentType="application/vnd.openxmlformats-officedocument.themeOverrid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theme/themeOverride18.xml" ContentType="application/vnd.openxmlformats-officedocument.themeOverrid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theme/themeOverride19.xml" ContentType="application/vnd.openxmlformats-officedocument.themeOverrid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theme/themeOverride20.xml" ContentType="application/vnd.openxmlformats-officedocument.themeOverrid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theme/themeOverride21.xml" ContentType="application/vnd.openxmlformats-officedocument.themeOverrid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theme/themeOverride22.xml" ContentType="application/vnd.openxmlformats-officedocument.themeOverrid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theme/themeOverride23.xml" ContentType="application/vnd.openxmlformats-officedocument.themeOverrid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theme/themeOverride24.xml" ContentType="application/vnd.openxmlformats-officedocument.themeOverrid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theme/themeOverride25.xml" ContentType="application/vnd.openxmlformats-officedocument.themeOverrid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theme/themeOverride26.xml" ContentType="application/vnd.openxmlformats-officedocument.themeOverrid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theme/themeOverride27.xml" ContentType="application/vnd.openxmlformats-officedocument.themeOverrid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theme/themeOverride28.xml" ContentType="application/vnd.openxmlformats-officedocument.themeOverrid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theme/themeOverride29.xml" ContentType="application/vnd.openxmlformats-officedocument.themeOverrid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theme/themeOverride30.xml" ContentType="application/vnd.openxmlformats-officedocument.themeOverrid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theme/themeOverride31.xml" ContentType="application/vnd.openxmlformats-officedocument.themeOverrid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theme/themeOverride32.xml" ContentType="application/vnd.openxmlformats-officedocument.themeOverrid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theme/themeOverride33.xml" ContentType="application/vnd.openxmlformats-officedocument.themeOverrid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theme/themeOverride34.xml" ContentType="application/vnd.openxmlformats-officedocument.themeOverride+xml"/>
  <Override PartName="/xl/drawings/drawing3.xml" ContentType="application/vnd.openxmlformats-officedocument.drawing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theme/themeOverride35.xml" ContentType="application/vnd.openxmlformats-officedocument.themeOverrid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theme/themeOverride36.xml" ContentType="application/vnd.openxmlformats-officedocument.themeOverrid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theme/themeOverride37.xml" ContentType="application/vnd.openxmlformats-officedocument.themeOverrid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theme/themeOverride38.xml" ContentType="application/vnd.openxmlformats-officedocument.themeOverrid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theme/themeOverride39.xml" ContentType="application/vnd.openxmlformats-officedocument.themeOverrid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theme/themeOverride40.xml" ContentType="application/vnd.openxmlformats-officedocument.themeOverrid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theme/themeOverride41.xml" ContentType="application/vnd.openxmlformats-officedocument.themeOverrid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theme/themeOverride42.xml" ContentType="application/vnd.openxmlformats-officedocument.themeOverrid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theme/themeOverride43.xml" ContentType="application/vnd.openxmlformats-officedocument.themeOverrid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theme/themeOverride44.xml" ContentType="application/vnd.openxmlformats-officedocument.themeOverrid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theme/themeOverride45.xml" ContentType="application/vnd.openxmlformats-officedocument.themeOverrid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theme/themeOverride46.xml" ContentType="application/vnd.openxmlformats-officedocument.themeOverrid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theme/themeOverride47.xml" ContentType="application/vnd.openxmlformats-officedocument.themeOverrid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theme/themeOverride48.xml" ContentType="application/vnd.openxmlformats-officedocument.themeOverrid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theme/themeOverride49.xml" ContentType="application/vnd.openxmlformats-officedocument.themeOverrid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theme/themeOverride50.xml" ContentType="application/vnd.openxmlformats-officedocument.themeOverride+xml"/>
  <Override PartName="/xl/drawings/drawing4.xml" ContentType="application/vnd.openxmlformats-officedocument.drawing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theme/themeOverride51.xml" ContentType="application/vnd.openxmlformats-officedocument.themeOverrid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theme/themeOverride52.xml" ContentType="application/vnd.openxmlformats-officedocument.themeOverrid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theme/themeOverride53.xml" ContentType="application/vnd.openxmlformats-officedocument.themeOverrid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theme/themeOverride54.xml" ContentType="application/vnd.openxmlformats-officedocument.themeOverrid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theme/themeOverride55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ailey\Desktop\"/>
    </mc:Choice>
  </mc:AlternateContent>
  <xr:revisionPtr revIDLastSave="0" documentId="8_{E4315401-2639-4976-AC15-619E1CFDD313}" xr6:coauthVersionLast="47" xr6:coauthVersionMax="47" xr10:uidLastSave="{00000000-0000-0000-0000-000000000000}"/>
  <bookViews>
    <workbookView xWindow="150" yWindow="1540" windowWidth="18180" windowHeight="9180" tabRatio="710" firstSheet="3" activeTab="6" xr2:uid="{00000000-000D-0000-FFFF-FFFF00000000}"/>
  </bookViews>
  <sheets>
    <sheet name="Results" sheetId="1" r:id="rId1"/>
    <sheet name="QC" sheetId="2" r:id="rId2"/>
    <sheet name="QC Calculations" sheetId="3" r:id="rId3"/>
    <sheet name="QC %Differences for charts" sheetId="4" r:id="rId4"/>
    <sheet name="major element reformat" sheetId="10" r:id="rId5"/>
    <sheet name="trace element graphs" sheetId="9" r:id="rId6"/>
    <sheet name="REE graphs" sheetId="7" r:id="rId7"/>
    <sheet name="duplicates" sheetId="8" r:id="rId8"/>
  </sheets>
  <definedNames>
    <definedName name="_xlnm._FilterDatabase" localSheetId="3" hidden="1">'QC %Differences for charts'!$A$1:$BE$160</definedName>
    <definedName name="_xlnm._FilterDatabase" localSheetId="2" hidden="1">'QC Calculations'!$A$1:$BE$66</definedName>
    <definedName name="_xlnm.Print_Titles" localSheetId="1">QC!$A:$A,QC!$1:$6</definedName>
    <definedName name="_xlnm.Print_Titles" localSheetId="3">'QC %Differences for charts'!$A:$A,'QC %Differences for charts'!$1:$6</definedName>
    <definedName name="_xlnm.Print_Titles" localSheetId="2">'QC Calculations'!$A:$A,'QC Calculations'!$1:$6</definedName>
    <definedName name="_xlnm.Print_Titles" localSheetId="0">Results!$A:$A,Results!$1:$6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54" i="10" l="1" a="1"/>
  <c r="T54" i="10" s="1"/>
  <c r="T52" i="10" a="1"/>
  <c r="T52" i="10" s="1"/>
  <c r="T50" i="10" a="1"/>
  <c r="T50" i="10" s="1"/>
  <c r="T48" i="10" a="1"/>
  <c r="T48" i="10" s="1"/>
  <c r="T44" i="10" a="1"/>
  <c r="T44" i="10" s="1"/>
  <c r="T42" i="10" a="1"/>
  <c r="T42" i="10" s="1"/>
  <c r="T40" i="10" a="1"/>
  <c r="T40" i="10" s="1"/>
  <c r="T38" i="10" a="1"/>
  <c r="T38" i="10" s="1"/>
  <c r="T33" i="10" a="1"/>
  <c r="T33" i="10" s="1"/>
  <c r="T31" i="10" a="1"/>
  <c r="T31" i="10" s="1"/>
  <c r="T29" i="10" a="1"/>
  <c r="T29" i="10" s="1"/>
  <c r="T27" i="10" a="1"/>
  <c r="T27" i="10" s="1"/>
  <c r="T22" i="10" a="1"/>
  <c r="T22" i="10" s="1"/>
  <c r="T20" i="10" a="1"/>
  <c r="T20" i="10" s="1"/>
  <c r="T18" i="10" a="1"/>
  <c r="T18" i="10" s="1"/>
  <c r="T16" i="10" a="1"/>
  <c r="T16" i="10" s="1"/>
  <c r="T11" i="10" a="1"/>
  <c r="T11" i="10" s="1"/>
  <c r="T9" i="10" a="1"/>
  <c r="T9" i="10" s="1"/>
  <c r="T7" i="10" a="1"/>
  <c r="T7" i="10" s="1"/>
  <c r="T5" i="10" a="1"/>
  <c r="T5" i="10" s="1"/>
  <c r="X111" i="9" a="1"/>
  <c r="X111" i="9" s="1"/>
  <c r="AU117" i="9" a="1"/>
  <c r="AU117" i="9" s="1"/>
  <c r="AU121" i="9" a="1"/>
  <c r="AU121" i="9" s="1"/>
  <c r="X121" i="9" a="1"/>
  <c r="X121" i="9" s="1"/>
  <c r="AU119" i="9" a="1"/>
  <c r="AU119" i="9" s="1"/>
  <c r="AU115" i="9" a="1"/>
  <c r="AU115" i="9" s="1"/>
  <c r="X119" i="9" a="1"/>
  <c r="X119" i="9" s="1"/>
  <c r="X117" i="9" a="1"/>
  <c r="X117" i="9" s="1"/>
  <c r="X115" i="9" a="1"/>
  <c r="X115" i="9" s="1"/>
  <c r="AU111" i="9" a="1"/>
  <c r="AU111" i="9" s="1"/>
  <c r="AU109" i="9" a="1"/>
  <c r="AU109" i="9" s="1"/>
  <c r="AU107" i="9" a="1"/>
  <c r="AU107" i="9" s="1"/>
  <c r="AU105" i="9" a="1"/>
  <c r="AU105" i="9" s="1"/>
  <c r="X109" i="9" a="1"/>
  <c r="X109" i="9" s="1"/>
  <c r="X107" i="9" a="1"/>
  <c r="X107" i="9" s="1"/>
  <c r="X105" i="9" a="1"/>
  <c r="X105" i="9" s="1"/>
  <c r="AU101" i="9" a="1"/>
  <c r="AU101" i="9" s="1"/>
  <c r="AU99" i="9" a="1"/>
  <c r="AU99" i="9" s="1"/>
  <c r="AU97" i="9" a="1"/>
  <c r="AU97" i="9" s="1"/>
  <c r="AU95" i="9" a="1"/>
  <c r="AU95" i="9" s="1"/>
  <c r="X101" i="9" a="1"/>
  <c r="X101" i="9" s="1"/>
  <c r="X99" i="9" a="1"/>
  <c r="X99" i="9" s="1"/>
  <c r="X97" i="9" a="1"/>
  <c r="X97" i="9" s="1"/>
  <c r="X95" i="9" a="1"/>
  <c r="X95" i="9" s="1"/>
  <c r="AU91" i="9" a="1"/>
  <c r="AU91" i="9" s="1"/>
  <c r="AU89" i="9" a="1"/>
  <c r="AU89" i="9" s="1"/>
  <c r="AU87" i="9" a="1"/>
  <c r="AU87" i="9" s="1"/>
  <c r="AU85" i="9" a="1"/>
  <c r="AU85" i="9" s="1"/>
  <c r="X91" i="9" a="1"/>
  <c r="X91" i="9" s="1"/>
  <c r="X89" i="9" a="1"/>
  <c r="X89" i="9" s="1"/>
  <c r="X87" i="9" a="1"/>
  <c r="X87" i="9" s="1"/>
  <c r="X85" i="9" a="1"/>
  <c r="X85" i="9" s="1"/>
  <c r="AU81" i="9" a="1"/>
  <c r="AU81" i="9" s="1"/>
  <c r="AU79" i="9" a="1"/>
  <c r="AU79" i="9" s="1"/>
  <c r="AU77" i="9" a="1"/>
  <c r="AU77" i="9" s="1"/>
  <c r="X81" i="9" a="1"/>
  <c r="X81" i="9" s="1"/>
  <c r="X79" i="9" a="1"/>
  <c r="X79" i="9" s="1"/>
  <c r="X77" i="9" a="1"/>
  <c r="X77" i="9" s="1"/>
  <c r="AU75" i="9" a="1"/>
  <c r="AU75" i="9" s="1"/>
  <c r="X75" i="9" a="1"/>
  <c r="X75" i="9" s="1"/>
  <c r="AU71" i="9" a="1"/>
  <c r="AU71" i="9" s="1"/>
  <c r="AU69" i="9" a="1"/>
  <c r="AU69" i="9" s="1"/>
  <c r="AU67" i="9" a="1"/>
  <c r="AU67" i="9" s="1"/>
  <c r="AU65" i="9" a="1"/>
  <c r="AU65" i="9" s="1"/>
  <c r="X67" i="9" a="1"/>
  <c r="X67" i="9" s="1"/>
  <c r="X71" i="9" a="1"/>
  <c r="X71" i="9" s="1"/>
  <c r="X69" i="9" a="1"/>
  <c r="X69" i="9" s="1"/>
  <c r="X65" i="9" a="1"/>
  <c r="X65" i="9" s="1"/>
  <c r="AU61" i="9" a="1"/>
  <c r="AU61" i="9" s="1"/>
  <c r="AU59" i="9" a="1"/>
  <c r="AU59" i="9" s="1"/>
  <c r="BB57" i="9" a="1"/>
  <c r="BB57" i="9" s="1"/>
  <c r="AU57" i="9" a="1"/>
  <c r="AU57" i="9" s="1"/>
  <c r="AU55" i="9" a="1"/>
  <c r="AU55" i="9" s="1"/>
  <c r="X61" i="9" a="1"/>
  <c r="X61" i="9" s="1"/>
  <c r="X59" i="9" a="1"/>
  <c r="X59" i="9" s="1"/>
  <c r="X57" i="9" a="1"/>
  <c r="X57" i="9" s="1"/>
  <c r="X55" i="9" a="1"/>
  <c r="X55" i="9" s="1"/>
  <c r="AU51" i="9" a="1"/>
  <c r="AU51" i="9" s="1"/>
  <c r="AU49" i="9" a="1"/>
  <c r="AU49" i="9" s="1"/>
  <c r="AU47" i="9" a="1"/>
  <c r="AU47" i="9" s="1"/>
  <c r="AU45" i="9" a="1"/>
  <c r="AU45" i="9" s="1"/>
  <c r="X51" i="9" a="1"/>
  <c r="X51" i="9" s="1"/>
  <c r="X49" i="9" a="1"/>
  <c r="X49" i="9" s="1"/>
  <c r="X47" i="9" a="1"/>
  <c r="X47" i="9" s="1"/>
  <c r="X45" i="9" a="1"/>
  <c r="X45" i="9" s="1"/>
  <c r="AU41" i="9" a="1"/>
  <c r="AU41" i="9" s="1"/>
  <c r="AU39" i="9" a="1"/>
  <c r="AU39" i="9" s="1"/>
  <c r="AU37" i="9" a="1"/>
  <c r="AU37" i="9" s="1"/>
  <c r="AU35" i="9" a="1"/>
  <c r="AU35" i="9" s="1"/>
  <c r="X41" i="9" a="1"/>
  <c r="X41" i="9" s="1"/>
  <c r="X39" i="9" a="1"/>
  <c r="X39" i="9" s="1"/>
  <c r="X37" i="9" a="1"/>
  <c r="X37" i="9" s="1"/>
  <c r="X35" i="9" a="1"/>
  <c r="X35" i="9" s="1"/>
  <c r="AU32" i="9" a="1"/>
  <c r="AU32" i="9" s="1"/>
  <c r="AU30" i="9" a="1"/>
  <c r="AU30" i="9" s="1"/>
  <c r="AU28" i="9" a="1"/>
  <c r="AU28" i="9" s="1"/>
  <c r="AU26" i="9" a="1"/>
  <c r="AU26" i="9" s="1"/>
  <c r="X32" i="9" a="1"/>
  <c r="X32" i="9" s="1"/>
  <c r="X30" i="9" a="1"/>
  <c r="X30" i="9" s="1"/>
  <c r="X28" i="9" a="1"/>
  <c r="X28" i="9" s="1"/>
  <c r="X26" i="9" a="1"/>
  <c r="X26" i="9" s="1"/>
  <c r="AU22" i="9" a="1"/>
  <c r="AU22" i="9" s="1"/>
  <c r="AU20" i="9" a="1"/>
  <c r="AU20" i="9" s="1"/>
  <c r="AU18" i="9" a="1"/>
  <c r="AU18" i="9" s="1"/>
  <c r="AU16" i="9" a="1"/>
  <c r="AU16" i="9" s="1"/>
  <c r="X22" i="9" a="1"/>
  <c r="X22" i="9" s="1"/>
  <c r="X20" i="9" a="1"/>
  <c r="X20" i="9" s="1"/>
  <c r="X18" i="9" a="1"/>
  <c r="X18" i="9" s="1"/>
  <c r="X16" i="9" a="1"/>
  <c r="X16" i="9" s="1"/>
  <c r="AU12" i="9" a="1"/>
  <c r="AU12" i="9" s="1"/>
  <c r="AU10" i="9" a="1"/>
  <c r="AU10" i="9" s="1"/>
  <c r="AU8" i="9" a="1"/>
  <c r="AU8" i="9" s="1"/>
  <c r="AU6" i="9" a="1"/>
  <c r="AU6" i="9" s="1"/>
  <c r="X12" i="9" a="1"/>
  <c r="X12" i="9" s="1"/>
  <c r="X10" i="9" a="1"/>
  <c r="X10" i="9" s="1"/>
  <c r="X6" i="9" a="1"/>
  <c r="X6" i="9" s="1"/>
  <c r="X8" i="9" a="1"/>
  <c r="X8" i="9" s="1"/>
  <c r="T23" i="8" a="1"/>
  <c r="T23" i="8" s="1"/>
  <c r="AQ20" i="8" a="1"/>
  <c r="AQ20" i="8" s="1"/>
  <c r="T20" i="8" a="1"/>
  <c r="T20" i="8" s="1"/>
  <c r="T17" i="8" a="1"/>
  <c r="T17" i="8" s="1"/>
  <c r="S23" i="8"/>
  <c r="S20" i="8"/>
  <c r="S17" i="8"/>
  <c r="T22" i="8" a="1"/>
  <c r="T22" i="8" s="1"/>
  <c r="S22" i="8"/>
  <c r="AQ19" i="8" a="1"/>
  <c r="AQ19" i="8" s="1"/>
  <c r="T19" i="8" a="1"/>
  <c r="T19" i="8" s="1"/>
  <c r="S19" i="8"/>
  <c r="T16" i="8" a="1"/>
  <c r="T16" i="8" s="1"/>
  <c r="S16" i="8"/>
  <c r="T3" i="8" a="1"/>
  <c r="T3" i="8" s="1"/>
  <c r="T9" i="8" a="1"/>
  <c r="T9" i="8" s="1"/>
  <c r="AQ6" i="8" a="1"/>
  <c r="AQ6" i="8" s="1"/>
  <c r="T6" i="8" a="1"/>
  <c r="T6" i="8" s="1"/>
  <c r="T8" i="8" a="1"/>
  <c r="T8" i="8" s="1"/>
  <c r="AQ5" i="8" a="1"/>
  <c r="AQ5" i="8" s="1"/>
  <c r="T5" i="8" a="1"/>
  <c r="T5" i="8" s="1"/>
  <c r="S2" i="8"/>
  <c r="S5" i="8" s="1"/>
  <c r="S8" i="8" s="1"/>
  <c r="S3" i="8"/>
  <c r="S6" i="8" s="1"/>
  <c r="S9" i="8" s="1"/>
  <c r="T2" i="8" a="1"/>
  <c r="T2" i="8" s="1"/>
  <c r="T95" i="7" l="1" a="1"/>
  <c r="T95" i="7" s="1"/>
  <c r="T83" i="7" a="1"/>
  <c r="T83" i="7" s="1"/>
  <c r="T70" i="7" a="1"/>
  <c r="T70" i="7" s="1"/>
  <c r="T58" i="7" a="1"/>
  <c r="T58" i="7" s="1"/>
  <c r="T46" i="7" a="1"/>
  <c r="T46" i="7" s="1"/>
  <c r="T34" i="7" a="1"/>
  <c r="T34" i="7" s="1"/>
  <c r="T22" i="7" a="1"/>
  <c r="T22" i="7" s="1"/>
  <c r="T11" i="7" a="1"/>
  <c r="T11" i="7" s="1"/>
  <c r="BE130" i="4"/>
  <c r="BD130" i="4"/>
  <c r="BC130" i="4"/>
  <c r="BB130" i="4"/>
  <c r="BA130" i="4"/>
  <c r="AZ130" i="4"/>
  <c r="AY130" i="4"/>
  <c r="AX130" i="4"/>
  <c r="AW130" i="4"/>
  <c r="AV130" i="4"/>
  <c r="AU130" i="4"/>
  <c r="AT130" i="4"/>
  <c r="AS130" i="4"/>
  <c r="AR130" i="4"/>
  <c r="AQ130" i="4"/>
  <c r="AP130" i="4"/>
  <c r="AO130" i="4"/>
  <c r="AN130" i="4"/>
  <c r="AM130" i="4"/>
  <c r="AL130" i="4"/>
  <c r="AK130" i="4"/>
  <c r="AJ130" i="4"/>
  <c r="AI130" i="4"/>
  <c r="AH130" i="4"/>
  <c r="AG130" i="4"/>
  <c r="AF130" i="4"/>
  <c r="AE130" i="4"/>
  <c r="AD130" i="4"/>
  <c r="AC130" i="4"/>
  <c r="AB130" i="4"/>
  <c r="AA130" i="4"/>
  <c r="Z130" i="4"/>
  <c r="Y130" i="4"/>
  <c r="X130" i="4"/>
  <c r="W130" i="4"/>
  <c r="V130" i="4"/>
  <c r="U130" i="4"/>
  <c r="T130" i="4"/>
  <c r="S130" i="4"/>
  <c r="R130" i="4"/>
  <c r="Q130" i="4"/>
  <c r="P130" i="4"/>
  <c r="O130" i="4"/>
  <c r="N130" i="4"/>
  <c r="M130" i="4"/>
  <c r="L130" i="4"/>
  <c r="K130" i="4"/>
  <c r="J130" i="4"/>
  <c r="I130" i="4"/>
  <c r="H130" i="4"/>
  <c r="G130" i="4"/>
  <c r="F130" i="4"/>
  <c r="E130" i="4"/>
  <c r="D130" i="4"/>
  <c r="C130" i="4"/>
  <c r="B130" i="4"/>
  <c r="BE119" i="4"/>
  <c r="BD119" i="4"/>
  <c r="BC119" i="4"/>
  <c r="BB119" i="4"/>
  <c r="BA119" i="4"/>
  <c r="AZ119" i="4"/>
  <c r="AY119" i="4"/>
  <c r="AX119" i="4"/>
  <c r="AW119" i="4"/>
  <c r="AV119" i="4"/>
  <c r="AU119" i="4"/>
  <c r="AT119" i="4"/>
  <c r="AS119" i="4"/>
  <c r="AR119" i="4"/>
  <c r="AQ119" i="4"/>
  <c r="AP119" i="4"/>
  <c r="AO119" i="4"/>
  <c r="AN119" i="4"/>
  <c r="AM119" i="4"/>
  <c r="AL119" i="4"/>
  <c r="AK119" i="4"/>
  <c r="AJ119" i="4"/>
  <c r="AI119" i="4"/>
  <c r="AH119" i="4"/>
  <c r="AG119" i="4"/>
  <c r="AF119" i="4"/>
  <c r="AE119" i="4"/>
  <c r="AD119" i="4"/>
  <c r="AC119" i="4"/>
  <c r="AB119" i="4"/>
  <c r="AA119" i="4"/>
  <c r="Z119" i="4"/>
  <c r="Y119" i="4"/>
  <c r="X119" i="4"/>
  <c r="W119" i="4"/>
  <c r="V119" i="4"/>
  <c r="U119" i="4"/>
  <c r="T119" i="4"/>
  <c r="S119" i="4"/>
  <c r="R119" i="4"/>
  <c r="Q119" i="4"/>
  <c r="P119" i="4"/>
  <c r="O119" i="4"/>
  <c r="N119" i="4"/>
  <c r="M119" i="4"/>
  <c r="L119" i="4"/>
  <c r="K119" i="4"/>
  <c r="J119" i="4"/>
  <c r="I119" i="4"/>
  <c r="H119" i="4"/>
  <c r="G119" i="4"/>
  <c r="F119" i="4"/>
  <c r="E119" i="4"/>
  <c r="D119" i="4"/>
  <c r="C119" i="4"/>
  <c r="B119" i="4"/>
  <c r="BE108" i="4"/>
  <c r="BD108" i="4"/>
  <c r="BC108" i="4"/>
  <c r="BB108" i="4"/>
  <c r="BA108" i="4"/>
  <c r="AZ108" i="4"/>
  <c r="AY108" i="4"/>
  <c r="AX108" i="4"/>
  <c r="AW108" i="4"/>
  <c r="AV108" i="4"/>
  <c r="AU108" i="4"/>
  <c r="AT108" i="4"/>
  <c r="AS108" i="4"/>
  <c r="AR108" i="4"/>
  <c r="AQ108" i="4"/>
  <c r="AP108" i="4"/>
  <c r="AO108" i="4"/>
  <c r="AN108" i="4"/>
  <c r="AM108" i="4"/>
  <c r="AL108" i="4"/>
  <c r="AK108" i="4"/>
  <c r="AJ108" i="4"/>
  <c r="AI108" i="4"/>
  <c r="AH108" i="4"/>
  <c r="AG108" i="4"/>
  <c r="AF108" i="4"/>
  <c r="AE108" i="4"/>
  <c r="AD108" i="4"/>
  <c r="AC108" i="4"/>
  <c r="AB108" i="4"/>
  <c r="AA108" i="4"/>
  <c r="Z108" i="4"/>
  <c r="Y108" i="4"/>
  <c r="X108" i="4"/>
  <c r="W108" i="4"/>
  <c r="V108" i="4"/>
  <c r="U108" i="4"/>
  <c r="T108" i="4"/>
  <c r="S108" i="4"/>
  <c r="R108" i="4"/>
  <c r="Q108" i="4"/>
  <c r="P108" i="4"/>
  <c r="O108" i="4"/>
  <c r="N108" i="4"/>
  <c r="M108" i="4"/>
  <c r="L108" i="4"/>
  <c r="K108" i="4"/>
  <c r="J108" i="4"/>
  <c r="I108" i="4"/>
  <c r="H108" i="4"/>
  <c r="G108" i="4"/>
  <c r="F108" i="4"/>
  <c r="E108" i="4"/>
  <c r="D108" i="4"/>
  <c r="C108" i="4"/>
  <c r="B108" i="4"/>
  <c r="BE97" i="4"/>
  <c r="BD97" i="4"/>
  <c r="BC97" i="4"/>
  <c r="BB97" i="4"/>
  <c r="BA97" i="4"/>
  <c r="AZ97" i="4"/>
  <c r="AY97" i="4"/>
  <c r="AX97" i="4"/>
  <c r="AW97" i="4"/>
  <c r="AV97" i="4"/>
  <c r="AU97" i="4"/>
  <c r="AT97" i="4"/>
  <c r="AS97" i="4"/>
  <c r="AR97" i="4"/>
  <c r="AQ97" i="4"/>
  <c r="AP97" i="4"/>
  <c r="AO97" i="4"/>
  <c r="AN97" i="4"/>
  <c r="AM97" i="4"/>
  <c r="AL97" i="4"/>
  <c r="AK97" i="4"/>
  <c r="AJ97" i="4"/>
  <c r="AI97" i="4"/>
  <c r="AH97" i="4"/>
  <c r="AG97" i="4"/>
  <c r="AF97" i="4"/>
  <c r="AE97" i="4"/>
  <c r="AD97" i="4"/>
  <c r="AC97" i="4"/>
  <c r="AB97" i="4"/>
  <c r="AA97" i="4"/>
  <c r="Z97" i="4"/>
  <c r="Y97" i="4"/>
  <c r="X97" i="4"/>
  <c r="W97" i="4"/>
  <c r="V97" i="4"/>
  <c r="U97" i="4"/>
  <c r="T97" i="4"/>
  <c r="S97" i="4"/>
  <c r="R97" i="4"/>
  <c r="Q97" i="4"/>
  <c r="P97" i="4"/>
  <c r="O97" i="4"/>
  <c r="N97" i="4"/>
  <c r="M97" i="4"/>
  <c r="L97" i="4"/>
  <c r="K97" i="4"/>
  <c r="J97" i="4"/>
  <c r="I97" i="4"/>
  <c r="H97" i="4"/>
  <c r="G97" i="4"/>
  <c r="F97" i="4"/>
  <c r="E97" i="4"/>
  <c r="D97" i="4"/>
  <c r="C97" i="4"/>
  <c r="B97" i="4"/>
  <c r="BE86" i="4"/>
  <c r="BD86" i="4"/>
  <c r="BC86" i="4"/>
  <c r="BB86" i="4"/>
  <c r="BA86" i="4"/>
  <c r="AZ86" i="4"/>
  <c r="AY86" i="4"/>
  <c r="AX86" i="4"/>
  <c r="AW86" i="4"/>
  <c r="AV86" i="4"/>
  <c r="AU86" i="4"/>
  <c r="AT86" i="4"/>
  <c r="AS86" i="4"/>
  <c r="AR86" i="4"/>
  <c r="AQ86" i="4"/>
  <c r="AP86" i="4"/>
  <c r="AO86" i="4"/>
  <c r="AN86" i="4"/>
  <c r="AM86" i="4"/>
  <c r="AL86" i="4"/>
  <c r="AK86" i="4"/>
  <c r="AJ86" i="4"/>
  <c r="AI86" i="4"/>
  <c r="AH86" i="4"/>
  <c r="AG86" i="4"/>
  <c r="AF86" i="4"/>
  <c r="AE86" i="4"/>
  <c r="AD86" i="4"/>
  <c r="AC86" i="4"/>
  <c r="AB86" i="4"/>
  <c r="AA86" i="4"/>
  <c r="Z86" i="4"/>
  <c r="Y86" i="4"/>
  <c r="X86" i="4"/>
  <c r="W86" i="4"/>
  <c r="V86" i="4"/>
  <c r="U86" i="4"/>
  <c r="T86" i="4"/>
  <c r="S86" i="4"/>
  <c r="R86" i="4"/>
  <c r="Q86" i="4"/>
  <c r="P86" i="4"/>
  <c r="O86" i="4"/>
  <c r="N86" i="4"/>
  <c r="M86" i="4"/>
  <c r="L86" i="4"/>
  <c r="K86" i="4"/>
  <c r="J86" i="4"/>
  <c r="I86" i="4"/>
  <c r="H86" i="4"/>
  <c r="G86" i="4"/>
  <c r="F86" i="4"/>
  <c r="E86" i="4"/>
  <c r="D86" i="4"/>
  <c r="C86" i="4"/>
  <c r="B86" i="4"/>
  <c r="BE75" i="4"/>
  <c r="BD75" i="4"/>
  <c r="BC75" i="4"/>
  <c r="BB75" i="4"/>
  <c r="BA75" i="4"/>
  <c r="AZ75" i="4"/>
  <c r="AY75" i="4"/>
  <c r="AX75" i="4"/>
  <c r="AW75" i="4"/>
  <c r="AV75" i="4"/>
  <c r="AU75" i="4"/>
  <c r="AT75" i="4"/>
  <c r="AS75" i="4"/>
  <c r="AR75" i="4"/>
  <c r="AQ75" i="4"/>
  <c r="AP75" i="4"/>
  <c r="AO75" i="4"/>
  <c r="AN75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C75" i="4"/>
  <c r="B75" i="4"/>
  <c r="BE64" i="4"/>
  <c r="BD64" i="4"/>
  <c r="BC64" i="4"/>
  <c r="BB64" i="4"/>
  <c r="BA64" i="4"/>
  <c r="AZ64" i="4"/>
  <c r="AY64" i="4"/>
  <c r="AX64" i="4"/>
  <c r="AW64" i="4"/>
  <c r="AV64" i="4"/>
  <c r="AU64" i="4"/>
  <c r="AT64" i="4"/>
  <c r="AS64" i="4"/>
  <c r="AR64" i="4"/>
  <c r="AQ64" i="4"/>
  <c r="AP64" i="4"/>
  <c r="AO64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C64" i="4"/>
  <c r="B64" i="4"/>
  <c r="BE53" i="4"/>
  <c r="BD53" i="4"/>
  <c r="BC53" i="4"/>
  <c r="BB53" i="4"/>
  <c r="BA53" i="4"/>
  <c r="AZ53" i="4"/>
  <c r="AY53" i="4"/>
  <c r="AX53" i="4"/>
  <c r="AW53" i="4"/>
  <c r="AV53" i="4"/>
  <c r="AU53" i="4"/>
  <c r="AT53" i="4"/>
  <c r="AS53" i="4"/>
  <c r="AR53" i="4"/>
  <c r="AQ53" i="4"/>
  <c r="AP53" i="4"/>
  <c r="AO53" i="4"/>
  <c r="AN53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C53" i="4"/>
  <c r="B53" i="4"/>
  <c r="BE42" i="4"/>
  <c r="BD42" i="4"/>
  <c r="BC42" i="4"/>
  <c r="BB42" i="4"/>
  <c r="BA42" i="4"/>
  <c r="AZ42" i="4"/>
  <c r="AY42" i="4"/>
  <c r="AX42" i="4"/>
  <c r="AW42" i="4"/>
  <c r="AV42" i="4"/>
  <c r="AU42" i="4"/>
  <c r="AT42" i="4"/>
  <c r="AS42" i="4"/>
  <c r="AR42" i="4"/>
  <c r="AQ42" i="4"/>
  <c r="AP42" i="4"/>
  <c r="AO42" i="4"/>
  <c r="AN42" i="4"/>
  <c r="AM42" i="4"/>
  <c r="AL42" i="4"/>
  <c r="AK42" i="4"/>
  <c r="AJ42" i="4"/>
  <c r="AI42" i="4"/>
  <c r="AH42" i="4"/>
  <c r="AG42" i="4"/>
  <c r="AF42" i="4"/>
  <c r="AE42" i="4"/>
  <c r="AD42" i="4"/>
  <c r="AC42" i="4"/>
  <c r="AB42" i="4"/>
  <c r="AA42" i="4"/>
  <c r="Z42" i="4"/>
  <c r="Y42" i="4"/>
  <c r="X42" i="4"/>
  <c r="W42" i="4"/>
  <c r="V42" i="4"/>
  <c r="U42" i="4"/>
  <c r="T42" i="4"/>
  <c r="S42" i="4"/>
  <c r="R42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B42" i="4"/>
  <c r="BE31" i="4"/>
  <c r="BD31" i="4"/>
  <c r="BC31" i="4"/>
  <c r="BB31" i="4"/>
  <c r="BA31" i="4"/>
  <c r="AZ31" i="4"/>
  <c r="AY31" i="4"/>
  <c r="AX31" i="4"/>
  <c r="AW31" i="4"/>
  <c r="AV31" i="4"/>
  <c r="AU31" i="4"/>
  <c r="AT31" i="4"/>
  <c r="AS31" i="4"/>
  <c r="AR31" i="4"/>
  <c r="AQ31" i="4"/>
  <c r="AP31" i="4"/>
  <c r="AO31" i="4"/>
  <c r="AN31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BE20" i="4"/>
  <c r="BD20" i="4"/>
  <c r="BC20" i="4"/>
  <c r="BB20" i="4"/>
  <c r="BA20" i="4"/>
  <c r="AZ20" i="4"/>
  <c r="AY20" i="4"/>
  <c r="AX20" i="4"/>
  <c r="AW20" i="4"/>
  <c r="AV20" i="4"/>
  <c r="AU20" i="4"/>
  <c r="AT20" i="4"/>
  <c r="AS20" i="4"/>
  <c r="AR20" i="4"/>
  <c r="AQ20" i="4"/>
  <c r="AP20" i="4"/>
  <c r="AO20" i="4"/>
  <c r="AN20" i="4"/>
  <c r="AM20" i="4"/>
  <c r="AL20" i="4"/>
  <c r="AK20" i="4"/>
  <c r="AJ20" i="4"/>
  <c r="AI20" i="4"/>
  <c r="AH20" i="4"/>
  <c r="AG20" i="4"/>
  <c r="AF20" i="4"/>
  <c r="AE20" i="4"/>
  <c r="AD20" i="4"/>
  <c r="AC20" i="4"/>
  <c r="AB20" i="4"/>
  <c r="AA20" i="4"/>
  <c r="Z20" i="4"/>
  <c r="Y20" i="4"/>
  <c r="X20" i="4"/>
  <c r="W20" i="4"/>
  <c r="V20" i="4"/>
  <c r="U20" i="4"/>
  <c r="T20" i="4"/>
  <c r="S20" i="4"/>
  <c r="R20" i="4"/>
  <c r="Q20" i="4"/>
  <c r="P20" i="4"/>
  <c r="O20" i="4"/>
  <c r="N20" i="4"/>
  <c r="M20" i="4"/>
  <c r="L20" i="4"/>
  <c r="K20" i="4"/>
  <c r="J20" i="4"/>
  <c r="I20" i="4"/>
  <c r="H20" i="4"/>
  <c r="G20" i="4"/>
  <c r="F20" i="4"/>
  <c r="E20" i="4"/>
  <c r="D20" i="4"/>
  <c r="C20" i="4"/>
  <c r="B20" i="4"/>
  <c r="C9" i="4"/>
  <c r="D9" i="4"/>
  <c r="D10" i="4" s="1"/>
  <c r="E9" i="4"/>
  <c r="E10" i="4" s="1"/>
  <c r="F9" i="4"/>
  <c r="F10" i="4" s="1"/>
  <c r="G9" i="4"/>
  <c r="H9" i="4"/>
  <c r="I9" i="4"/>
  <c r="J9" i="4"/>
  <c r="K9" i="4"/>
  <c r="L9" i="4"/>
  <c r="M9" i="4"/>
  <c r="N9" i="4"/>
  <c r="N10" i="4" s="1"/>
  <c r="O9" i="4"/>
  <c r="P9" i="4"/>
  <c r="Q9" i="4"/>
  <c r="Q10" i="4" s="1"/>
  <c r="R9" i="4"/>
  <c r="S9" i="4"/>
  <c r="T9" i="4"/>
  <c r="U9" i="4"/>
  <c r="U10" i="4" s="1"/>
  <c r="V9" i="4"/>
  <c r="V10" i="4" s="1"/>
  <c r="W9" i="4"/>
  <c r="X9" i="4"/>
  <c r="X10" i="4" s="1"/>
  <c r="Y9" i="4"/>
  <c r="Z9" i="4"/>
  <c r="Z10" i="4" s="1"/>
  <c r="AA9" i="4"/>
  <c r="AB9" i="4"/>
  <c r="AC9" i="4"/>
  <c r="AD9" i="4"/>
  <c r="AD10" i="4" s="1"/>
  <c r="AE9" i="4"/>
  <c r="AF9" i="4"/>
  <c r="AF10" i="4" s="1"/>
  <c r="AG9" i="4"/>
  <c r="AG10" i="4" s="1"/>
  <c r="AH9" i="4"/>
  <c r="AH10" i="4" s="1"/>
  <c r="AI9" i="4"/>
  <c r="AJ9" i="4"/>
  <c r="AK9" i="4"/>
  <c r="AK10" i="4" s="1"/>
  <c r="AL9" i="4"/>
  <c r="AL10" i="4" s="1"/>
  <c r="AM9" i="4"/>
  <c r="AN9" i="4"/>
  <c r="AO9" i="4"/>
  <c r="AP9" i="4"/>
  <c r="AP10" i="4" s="1"/>
  <c r="AQ9" i="4"/>
  <c r="AR9" i="4"/>
  <c r="AS9" i="4"/>
  <c r="AT9" i="4"/>
  <c r="AT10" i="4" s="1"/>
  <c r="AU9" i="4"/>
  <c r="AV9" i="4"/>
  <c r="AW9" i="4"/>
  <c r="AW10" i="4" s="1"/>
  <c r="AX9" i="4"/>
  <c r="AY9" i="4"/>
  <c r="AZ9" i="4"/>
  <c r="BA9" i="4"/>
  <c r="BA10" i="4" s="1"/>
  <c r="BB9" i="4"/>
  <c r="BB10" i="4" s="1"/>
  <c r="BC9" i="4"/>
  <c r="BD9" i="4"/>
  <c r="BD10" i="4" s="1"/>
  <c r="BE9" i="4"/>
  <c r="C10" i="4"/>
  <c r="B9" i="4"/>
  <c r="B10" i="4" s="1"/>
  <c r="T93" i="7" a="1"/>
  <c r="T93" i="7" s="1"/>
  <c r="T89" i="7" a="1"/>
  <c r="T89" i="7" s="1"/>
  <c r="T81" i="7" a="1"/>
  <c r="T81" i="7" s="1"/>
  <c r="T77" i="7" a="1"/>
  <c r="T77" i="7" s="1"/>
  <c r="T68" i="7" a="1"/>
  <c r="T68" i="7" s="1"/>
  <c r="T64" i="7" a="1"/>
  <c r="T64" i="7" s="1"/>
  <c r="T56" i="7" a="1"/>
  <c r="T56" i="7" s="1"/>
  <c r="T52" i="7" a="1"/>
  <c r="T52" i="7" s="1"/>
  <c r="T44" i="7" a="1"/>
  <c r="T44" i="7" s="1"/>
  <c r="T40" i="7" a="1"/>
  <c r="T40" i="7" s="1"/>
  <c r="T32" i="7" a="1"/>
  <c r="T32" i="7" s="1"/>
  <c r="T28" i="7" a="1"/>
  <c r="T28" i="7" s="1"/>
  <c r="T20" i="7" a="1"/>
  <c r="T20" i="7" s="1"/>
  <c r="T16" i="7" a="1"/>
  <c r="T16" i="7" s="1"/>
  <c r="T9" i="7" a="1"/>
  <c r="T9" i="7" s="1"/>
  <c r="T5" i="7" a="1"/>
  <c r="T5" i="7" s="1"/>
  <c r="H10" i="4"/>
  <c r="L10" i="4"/>
  <c r="P10" i="4"/>
  <c r="AB10" i="4"/>
  <c r="AN10" i="4"/>
  <c r="AR10" i="4"/>
  <c r="I10" i="4"/>
  <c r="M10" i="4"/>
  <c r="Y10" i="4"/>
  <c r="AC10" i="4"/>
  <c r="AO10" i="4"/>
  <c r="AS10" i="4"/>
  <c r="BE10" i="4"/>
  <c r="B12" i="4"/>
  <c r="G10" i="4"/>
  <c r="J10" i="4"/>
  <c r="K10" i="4"/>
  <c r="O10" i="4"/>
  <c r="R10" i="4"/>
  <c r="S10" i="4"/>
  <c r="T10" i="4"/>
  <c r="W10" i="4"/>
  <c r="AA10" i="4"/>
  <c r="AE10" i="4"/>
  <c r="AI10" i="4"/>
  <c r="AJ10" i="4"/>
  <c r="AM10" i="4"/>
  <c r="AQ10" i="4"/>
  <c r="AU10" i="4"/>
  <c r="AV10" i="4"/>
  <c r="AX10" i="4"/>
  <c r="AY10" i="4"/>
  <c r="AZ10" i="4"/>
  <c r="BC10" i="4"/>
  <c r="BE147" i="4" l="1"/>
  <c r="BD147" i="4"/>
  <c r="BC147" i="4"/>
  <c r="BB147" i="4"/>
  <c r="BA147" i="4"/>
  <c r="AZ147" i="4"/>
  <c r="AY147" i="4"/>
  <c r="AX147" i="4"/>
  <c r="AW147" i="4"/>
  <c r="AV147" i="4"/>
  <c r="AU147" i="4"/>
  <c r="AT147" i="4"/>
  <c r="AS147" i="4"/>
  <c r="AR147" i="4"/>
  <c r="AQ147" i="4"/>
  <c r="AP147" i="4"/>
  <c r="AO147" i="4"/>
  <c r="AN147" i="4"/>
  <c r="AM147" i="4"/>
  <c r="AL147" i="4"/>
  <c r="AK147" i="4"/>
  <c r="AJ147" i="4"/>
  <c r="AI147" i="4"/>
  <c r="AH147" i="4"/>
  <c r="AG147" i="4"/>
  <c r="AF147" i="4"/>
  <c r="AE147" i="4"/>
  <c r="AD147" i="4"/>
  <c r="AC147" i="4"/>
  <c r="AB147" i="4"/>
  <c r="AA147" i="4"/>
  <c r="Z147" i="4"/>
  <c r="Y147" i="4"/>
  <c r="X147" i="4"/>
  <c r="W147" i="4"/>
  <c r="V147" i="4"/>
  <c r="U147" i="4"/>
  <c r="T147" i="4"/>
  <c r="S147" i="4"/>
  <c r="R147" i="4"/>
  <c r="Q147" i="4"/>
  <c r="P147" i="4"/>
  <c r="O147" i="4"/>
  <c r="N147" i="4"/>
  <c r="M147" i="4"/>
  <c r="L147" i="4"/>
  <c r="K147" i="4"/>
  <c r="J147" i="4"/>
  <c r="I147" i="4"/>
  <c r="H147" i="4"/>
  <c r="G147" i="4"/>
  <c r="F147" i="4"/>
  <c r="E147" i="4"/>
  <c r="D147" i="4"/>
  <c r="C147" i="4"/>
  <c r="B147" i="4"/>
  <c r="L142" i="4"/>
  <c r="M142" i="4"/>
  <c r="N142" i="4"/>
  <c r="O142" i="4"/>
  <c r="P142" i="4"/>
  <c r="Q142" i="4"/>
  <c r="R142" i="4"/>
  <c r="S142" i="4"/>
  <c r="T142" i="4"/>
  <c r="U142" i="4"/>
  <c r="V142" i="4"/>
  <c r="W142" i="4"/>
  <c r="X142" i="4"/>
  <c r="Y142" i="4"/>
  <c r="Z142" i="4"/>
  <c r="AA142" i="4"/>
  <c r="AB142" i="4"/>
  <c r="AC142" i="4"/>
  <c r="AD142" i="4"/>
  <c r="AE142" i="4"/>
  <c r="AF142" i="4"/>
  <c r="AG142" i="4"/>
  <c r="AH142" i="4"/>
  <c r="AI142" i="4"/>
  <c r="AJ142" i="4"/>
  <c r="AK142" i="4"/>
  <c r="AL142" i="4"/>
  <c r="AM142" i="4"/>
  <c r="AN142" i="4"/>
  <c r="AO142" i="4"/>
  <c r="AP142" i="4"/>
  <c r="AQ142" i="4"/>
  <c r="AR142" i="4"/>
  <c r="AS142" i="4"/>
  <c r="AT142" i="4"/>
  <c r="AU142" i="4"/>
  <c r="AV142" i="4"/>
  <c r="AW142" i="4"/>
  <c r="AX142" i="4"/>
  <c r="AY142" i="4"/>
  <c r="AZ142" i="4"/>
  <c r="BA142" i="4"/>
  <c r="BB142" i="4"/>
  <c r="BC142" i="4"/>
  <c r="BD142" i="4"/>
  <c r="BE142" i="4"/>
  <c r="F142" i="4"/>
  <c r="G142" i="4"/>
  <c r="H142" i="4"/>
  <c r="I142" i="4"/>
  <c r="J142" i="4"/>
  <c r="K142" i="4"/>
  <c r="D142" i="4"/>
  <c r="E142" i="4"/>
  <c r="C142" i="4"/>
  <c r="B142" i="4"/>
  <c r="BE133" i="4" l="1"/>
  <c r="BE135" i="4" s="1"/>
  <c r="BD133" i="4"/>
  <c r="BD135" i="4" s="1"/>
  <c r="BC133" i="4"/>
  <c r="BC135" i="4" s="1"/>
  <c r="BB133" i="4"/>
  <c r="BB135" i="4" s="1"/>
  <c r="BA133" i="4"/>
  <c r="BA135" i="4" s="1"/>
  <c r="AZ133" i="4"/>
  <c r="AZ135" i="4" s="1"/>
  <c r="AY133" i="4"/>
  <c r="AY135" i="4" s="1"/>
  <c r="AX133" i="4"/>
  <c r="AX135" i="4" s="1"/>
  <c r="AW133" i="4"/>
  <c r="AW135" i="4" s="1"/>
  <c r="AV133" i="4"/>
  <c r="AV135" i="4" s="1"/>
  <c r="AU133" i="4"/>
  <c r="AU135" i="4" s="1"/>
  <c r="AT133" i="4"/>
  <c r="AT135" i="4" s="1"/>
  <c r="AS133" i="4"/>
  <c r="AS135" i="4" s="1"/>
  <c r="AR133" i="4"/>
  <c r="AR135" i="4" s="1"/>
  <c r="AQ133" i="4"/>
  <c r="AQ135" i="4" s="1"/>
  <c r="AP133" i="4"/>
  <c r="AP135" i="4" s="1"/>
  <c r="AO133" i="4"/>
  <c r="AO135" i="4" s="1"/>
  <c r="AN133" i="4"/>
  <c r="AN135" i="4" s="1"/>
  <c r="AM133" i="4"/>
  <c r="AM135" i="4" s="1"/>
  <c r="AL133" i="4"/>
  <c r="AL135" i="4" s="1"/>
  <c r="AK133" i="4"/>
  <c r="AK135" i="4" s="1"/>
  <c r="AJ133" i="4"/>
  <c r="AJ135" i="4" s="1"/>
  <c r="AI133" i="4"/>
  <c r="AI135" i="4" s="1"/>
  <c r="AH133" i="4"/>
  <c r="AH135" i="4" s="1"/>
  <c r="AG133" i="4"/>
  <c r="AG135" i="4" s="1"/>
  <c r="AF133" i="4"/>
  <c r="AF135" i="4" s="1"/>
  <c r="AE133" i="4"/>
  <c r="AE135" i="4" s="1"/>
  <c r="AD133" i="4"/>
  <c r="AD135" i="4" s="1"/>
  <c r="AC133" i="4"/>
  <c r="AC135" i="4" s="1"/>
  <c r="AB133" i="4"/>
  <c r="AB135" i="4" s="1"/>
  <c r="AA133" i="4"/>
  <c r="AA135" i="4" s="1"/>
  <c r="Z133" i="4"/>
  <c r="Z135" i="4" s="1"/>
  <c r="Y133" i="4"/>
  <c r="Y135" i="4" s="1"/>
  <c r="X133" i="4"/>
  <c r="X135" i="4" s="1"/>
  <c r="W133" i="4"/>
  <c r="W135" i="4" s="1"/>
  <c r="V133" i="4"/>
  <c r="V135" i="4" s="1"/>
  <c r="U133" i="4"/>
  <c r="U135" i="4" s="1"/>
  <c r="T133" i="4"/>
  <c r="T135" i="4" s="1"/>
  <c r="S133" i="4"/>
  <c r="S135" i="4" s="1"/>
  <c r="R133" i="4"/>
  <c r="R135" i="4" s="1"/>
  <c r="Q133" i="4"/>
  <c r="Q135" i="4" s="1"/>
  <c r="P133" i="4"/>
  <c r="P135" i="4" s="1"/>
  <c r="O133" i="4"/>
  <c r="O135" i="4" s="1"/>
  <c r="N133" i="4"/>
  <c r="N135" i="4" s="1"/>
  <c r="M133" i="4"/>
  <c r="M135" i="4" s="1"/>
  <c r="L133" i="4"/>
  <c r="L135" i="4" s="1"/>
  <c r="K133" i="4"/>
  <c r="K135" i="4" s="1"/>
  <c r="J133" i="4"/>
  <c r="J135" i="4" s="1"/>
  <c r="I133" i="4"/>
  <c r="I135" i="4" s="1"/>
  <c r="H133" i="4"/>
  <c r="H135" i="4" s="1"/>
  <c r="G133" i="4"/>
  <c r="G135" i="4" s="1"/>
  <c r="F133" i="4"/>
  <c r="F135" i="4" s="1"/>
  <c r="E133" i="4"/>
  <c r="E135" i="4" s="1"/>
  <c r="D133" i="4"/>
  <c r="D135" i="4" s="1"/>
  <c r="C133" i="4"/>
  <c r="C135" i="4" s="1"/>
  <c r="B133" i="4"/>
  <c r="B135" i="4" s="1"/>
  <c r="BE132" i="4"/>
  <c r="BD132" i="4"/>
  <c r="BC132" i="4"/>
  <c r="BB132" i="4"/>
  <c r="BA132" i="4"/>
  <c r="AZ132" i="4"/>
  <c r="AY132" i="4"/>
  <c r="AX132" i="4"/>
  <c r="AW132" i="4"/>
  <c r="AV132" i="4"/>
  <c r="AU132" i="4"/>
  <c r="AT132" i="4"/>
  <c r="AS132" i="4"/>
  <c r="AR132" i="4"/>
  <c r="AQ132" i="4"/>
  <c r="AP132" i="4"/>
  <c r="AO132" i="4"/>
  <c r="AN132" i="4"/>
  <c r="AM132" i="4"/>
  <c r="AL132" i="4"/>
  <c r="AK132" i="4"/>
  <c r="AJ132" i="4"/>
  <c r="AI132" i="4"/>
  <c r="AH132" i="4"/>
  <c r="AG132" i="4"/>
  <c r="AF132" i="4"/>
  <c r="AE132" i="4"/>
  <c r="AD132" i="4"/>
  <c r="AC132" i="4"/>
  <c r="AB132" i="4"/>
  <c r="AA132" i="4"/>
  <c r="Z132" i="4"/>
  <c r="Y132" i="4"/>
  <c r="X132" i="4"/>
  <c r="W132" i="4"/>
  <c r="V132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I132" i="4"/>
  <c r="H132" i="4"/>
  <c r="G132" i="4"/>
  <c r="F132" i="4"/>
  <c r="E132" i="4"/>
  <c r="D132" i="4"/>
  <c r="C132" i="4"/>
  <c r="B132" i="4"/>
  <c r="BE122" i="4"/>
  <c r="BE124" i="4" s="1"/>
  <c r="BD122" i="4"/>
  <c r="BD124" i="4" s="1"/>
  <c r="BC122" i="4"/>
  <c r="BC124" i="4" s="1"/>
  <c r="BB122" i="4"/>
  <c r="BB124" i="4" s="1"/>
  <c r="BA122" i="4"/>
  <c r="BA124" i="4" s="1"/>
  <c r="AZ122" i="4"/>
  <c r="AZ124" i="4" s="1"/>
  <c r="AY122" i="4"/>
  <c r="AY124" i="4" s="1"/>
  <c r="AX122" i="4"/>
  <c r="AX124" i="4" s="1"/>
  <c r="AW122" i="4"/>
  <c r="AW124" i="4" s="1"/>
  <c r="AV122" i="4"/>
  <c r="AV124" i="4" s="1"/>
  <c r="AU122" i="4"/>
  <c r="AU124" i="4" s="1"/>
  <c r="AT122" i="4"/>
  <c r="AT124" i="4" s="1"/>
  <c r="AS122" i="4"/>
  <c r="AS124" i="4" s="1"/>
  <c r="AR122" i="4"/>
  <c r="AR124" i="4" s="1"/>
  <c r="AQ122" i="4"/>
  <c r="AQ124" i="4" s="1"/>
  <c r="AP122" i="4"/>
  <c r="AP124" i="4" s="1"/>
  <c r="AO122" i="4"/>
  <c r="AO124" i="4" s="1"/>
  <c r="AN122" i="4"/>
  <c r="AN124" i="4" s="1"/>
  <c r="AM122" i="4"/>
  <c r="AM124" i="4" s="1"/>
  <c r="AL122" i="4"/>
  <c r="AL124" i="4" s="1"/>
  <c r="AK122" i="4"/>
  <c r="AK124" i="4" s="1"/>
  <c r="AJ122" i="4"/>
  <c r="AJ124" i="4" s="1"/>
  <c r="AI122" i="4"/>
  <c r="AI124" i="4" s="1"/>
  <c r="AH122" i="4"/>
  <c r="AH124" i="4" s="1"/>
  <c r="AG122" i="4"/>
  <c r="AG124" i="4" s="1"/>
  <c r="AF122" i="4"/>
  <c r="AF124" i="4" s="1"/>
  <c r="AE122" i="4"/>
  <c r="AE124" i="4" s="1"/>
  <c r="AD122" i="4"/>
  <c r="AD124" i="4" s="1"/>
  <c r="AC122" i="4"/>
  <c r="AC124" i="4" s="1"/>
  <c r="AB122" i="4"/>
  <c r="AB124" i="4" s="1"/>
  <c r="AA122" i="4"/>
  <c r="AA124" i="4" s="1"/>
  <c r="Z122" i="4"/>
  <c r="Z124" i="4" s="1"/>
  <c r="Y122" i="4"/>
  <c r="Y124" i="4" s="1"/>
  <c r="X122" i="4"/>
  <c r="X124" i="4" s="1"/>
  <c r="W122" i="4"/>
  <c r="W124" i="4" s="1"/>
  <c r="V122" i="4"/>
  <c r="V124" i="4" s="1"/>
  <c r="U122" i="4"/>
  <c r="U124" i="4" s="1"/>
  <c r="T122" i="4"/>
  <c r="T124" i="4" s="1"/>
  <c r="S122" i="4"/>
  <c r="S124" i="4" s="1"/>
  <c r="R122" i="4"/>
  <c r="R124" i="4" s="1"/>
  <c r="Q122" i="4"/>
  <c r="Q124" i="4" s="1"/>
  <c r="P122" i="4"/>
  <c r="P124" i="4" s="1"/>
  <c r="O122" i="4"/>
  <c r="O124" i="4" s="1"/>
  <c r="N122" i="4"/>
  <c r="N124" i="4" s="1"/>
  <c r="M122" i="4"/>
  <c r="M124" i="4" s="1"/>
  <c r="L122" i="4"/>
  <c r="L124" i="4" s="1"/>
  <c r="K122" i="4"/>
  <c r="K124" i="4" s="1"/>
  <c r="J122" i="4"/>
  <c r="J124" i="4" s="1"/>
  <c r="I122" i="4"/>
  <c r="I124" i="4" s="1"/>
  <c r="H122" i="4"/>
  <c r="H124" i="4" s="1"/>
  <c r="G122" i="4"/>
  <c r="G124" i="4" s="1"/>
  <c r="F122" i="4"/>
  <c r="F124" i="4" s="1"/>
  <c r="E122" i="4"/>
  <c r="E124" i="4" s="1"/>
  <c r="D122" i="4"/>
  <c r="D124" i="4" s="1"/>
  <c r="C122" i="4"/>
  <c r="C124" i="4" s="1"/>
  <c r="B122" i="4"/>
  <c r="B124" i="4" s="1"/>
  <c r="BE121" i="4"/>
  <c r="BD121" i="4"/>
  <c r="BC121" i="4"/>
  <c r="BB121" i="4"/>
  <c r="BA121" i="4"/>
  <c r="AZ121" i="4"/>
  <c r="AY121" i="4"/>
  <c r="AX121" i="4"/>
  <c r="AW121" i="4"/>
  <c r="AV121" i="4"/>
  <c r="AU121" i="4"/>
  <c r="AT121" i="4"/>
  <c r="AS121" i="4"/>
  <c r="AR121" i="4"/>
  <c r="AQ121" i="4"/>
  <c r="AP121" i="4"/>
  <c r="AO121" i="4"/>
  <c r="AN121" i="4"/>
  <c r="AM121" i="4"/>
  <c r="AL121" i="4"/>
  <c r="AK121" i="4"/>
  <c r="AJ121" i="4"/>
  <c r="AI121" i="4"/>
  <c r="AH121" i="4"/>
  <c r="AG121" i="4"/>
  <c r="AF121" i="4"/>
  <c r="AE121" i="4"/>
  <c r="AD121" i="4"/>
  <c r="AC121" i="4"/>
  <c r="AB121" i="4"/>
  <c r="AA121" i="4"/>
  <c r="Z121" i="4"/>
  <c r="Y121" i="4"/>
  <c r="X121" i="4"/>
  <c r="W121" i="4"/>
  <c r="V121" i="4"/>
  <c r="U121" i="4"/>
  <c r="T121" i="4"/>
  <c r="S121" i="4"/>
  <c r="R121" i="4"/>
  <c r="Q121" i="4"/>
  <c r="P121" i="4"/>
  <c r="O121" i="4"/>
  <c r="N121" i="4"/>
  <c r="M121" i="4"/>
  <c r="L121" i="4"/>
  <c r="K121" i="4"/>
  <c r="J121" i="4"/>
  <c r="I121" i="4"/>
  <c r="H121" i="4"/>
  <c r="G121" i="4"/>
  <c r="F121" i="4"/>
  <c r="E121" i="4"/>
  <c r="D121" i="4"/>
  <c r="C121" i="4"/>
  <c r="B121" i="4"/>
  <c r="BE111" i="4"/>
  <c r="BE113" i="4" s="1"/>
  <c r="BD111" i="4"/>
  <c r="BD113" i="4" s="1"/>
  <c r="BC111" i="4"/>
  <c r="BC113" i="4" s="1"/>
  <c r="BB111" i="4"/>
  <c r="BB113" i="4" s="1"/>
  <c r="BA111" i="4"/>
  <c r="BA113" i="4" s="1"/>
  <c r="AZ111" i="4"/>
  <c r="AZ113" i="4" s="1"/>
  <c r="AY111" i="4"/>
  <c r="AY113" i="4" s="1"/>
  <c r="AX111" i="4"/>
  <c r="AX113" i="4" s="1"/>
  <c r="AW111" i="4"/>
  <c r="AW113" i="4" s="1"/>
  <c r="AV111" i="4"/>
  <c r="AV113" i="4" s="1"/>
  <c r="AU111" i="4"/>
  <c r="AU113" i="4" s="1"/>
  <c r="AT111" i="4"/>
  <c r="AT113" i="4" s="1"/>
  <c r="AS111" i="4"/>
  <c r="AS113" i="4" s="1"/>
  <c r="AR111" i="4"/>
  <c r="AR113" i="4" s="1"/>
  <c r="AQ111" i="4"/>
  <c r="AQ113" i="4" s="1"/>
  <c r="AP111" i="4"/>
  <c r="AP113" i="4" s="1"/>
  <c r="AO111" i="4"/>
  <c r="AO113" i="4" s="1"/>
  <c r="AN111" i="4"/>
  <c r="AN113" i="4" s="1"/>
  <c r="AM111" i="4"/>
  <c r="AM113" i="4" s="1"/>
  <c r="AL111" i="4"/>
  <c r="AL113" i="4" s="1"/>
  <c r="AK111" i="4"/>
  <c r="AK113" i="4" s="1"/>
  <c r="AJ111" i="4"/>
  <c r="AJ113" i="4" s="1"/>
  <c r="AI111" i="4"/>
  <c r="AI113" i="4" s="1"/>
  <c r="AH111" i="4"/>
  <c r="AH113" i="4" s="1"/>
  <c r="AG111" i="4"/>
  <c r="AG113" i="4" s="1"/>
  <c r="AF111" i="4"/>
  <c r="AF113" i="4" s="1"/>
  <c r="AE111" i="4"/>
  <c r="AE113" i="4" s="1"/>
  <c r="AD111" i="4"/>
  <c r="AD113" i="4" s="1"/>
  <c r="AC111" i="4"/>
  <c r="AC113" i="4" s="1"/>
  <c r="AB111" i="4"/>
  <c r="AB113" i="4" s="1"/>
  <c r="AA111" i="4"/>
  <c r="AA113" i="4" s="1"/>
  <c r="Z111" i="4"/>
  <c r="Z113" i="4" s="1"/>
  <c r="Y111" i="4"/>
  <c r="Y113" i="4" s="1"/>
  <c r="X111" i="4"/>
  <c r="X113" i="4" s="1"/>
  <c r="W111" i="4"/>
  <c r="W113" i="4" s="1"/>
  <c r="V111" i="4"/>
  <c r="V113" i="4" s="1"/>
  <c r="U111" i="4"/>
  <c r="U113" i="4" s="1"/>
  <c r="T111" i="4"/>
  <c r="T113" i="4" s="1"/>
  <c r="S111" i="4"/>
  <c r="S113" i="4" s="1"/>
  <c r="R111" i="4"/>
  <c r="R113" i="4" s="1"/>
  <c r="Q111" i="4"/>
  <c r="Q113" i="4" s="1"/>
  <c r="P111" i="4"/>
  <c r="P113" i="4" s="1"/>
  <c r="O111" i="4"/>
  <c r="O113" i="4" s="1"/>
  <c r="N111" i="4"/>
  <c r="N113" i="4" s="1"/>
  <c r="M111" i="4"/>
  <c r="M113" i="4" s="1"/>
  <c r="L111" i="4"/>
  <c r="L113" i="4" s="1"/>
  <c r="K111" i="4"/>
  <c r="K113" i="4" s="1"/>
  <c r="J111" i="4"/>
  <c r="J113" i="4" s="1"/>
  <c r="I111" i="4"/>
  <c r="I113" i="4" s="1"/>
  <c r="H111" i="4"/>
  <c r="H113" i="4" s="1"/>
  <c r="G111" i="4"/>
  <c r="G113" i="4" s="1"/>
  <c r="F111" i="4"/>
  <c r="F113" i="4" s="1"/>
  <c r="E111" i="4"/>
  <c r="E113" i="4" s="1"/>
  <c r="D111" i="4"/>
  <c r="D113" i="4" s="1"/>
  <c r="C111" i="4"/>
  <c r="C113" i="4" s="1"/>
  <c r="B111" i="4"/>
  <c r="B113" i="4" s="1"/>
  <c r="BE110" i="4"/>
  <c r="BD110" i="4"/>
  <c r="BC110" i="4"/>
  <c r="BB110" i="4"/>
  <c r="BA110" i="4"/>
  <c r="AZ110" i="4"/>
  <c r="AY110" i="4"/>
  <c r="AX110" i="4"/>
  <c r="AW110" i="4"/>
  <c r="AV110" i="4"/>
  <c r="AU110" i="4"/>
  <c r="AT110" i="4"/>
  <c r="AS110" i="4"/>
  <c r="AR110" i="4"/>
  <c r="AQ110" i="4"/>
  <c r="AP110" i="4"/>
  <c r="AO110" i="4"/>
  <c r="AN110" i="4"/>
  <c r="AM110" i="4"/>
  <c r="AL110" i="4"/>
  <c r="AK110" i="4"/>
  <c r="AJ110" i="4"/>
  <c r="AI110" i="4"/>
  <c r="AH110" i="4"/>
  <c r="AG110" i="4"/>
  <c r="AF110" i="4"/>
  <c r="AE110" i="4"/>
  <c r="AD110" i="4"/>
  <c r="AC110" i="4"/>
  <c r="AB110" i="4"/>
  <c r="AA110" i="4"/>
  <c r="Z110" i="4"/>
  <c r="Y110" i="4"/>
  <c r="X110" i="4"/>
  <c r="W110" i="4"/>
  <c r="V110" i="4"/>
  <c r="U110" i="4"/>
  <c r="T110" i="4"/>
  <c r="S110" i="4"/>
  <c r="R110" i="4"/>
  <c r="Q110" i="4"/>
  <c r="P110" i="4"/>
  <c r="O110" i="4"/>
  <c r="N110" i="4"/>
  <c r="M110" i="4"/>
  <c r="L110" i="4"/>
  <c r="K110" i="4"/>
  <c r="J110" i="4"/>
  <c r="I110" i="4"/>
  <c r="H110" i="4"/>
  <c r="G110" i="4"/>
  <c r="F110" i="4"/>
  <c r="E110" i="4"/>
  <c r="D110" i="4"/>
  <c r="C110" i="4"/>
  <c r="B110" i="4"/>
  <c r="BE100" i="4"/>
  <c r="BE102" i="4" s="1"/>
  <c r="BD100" i="4"/>
  <c r="BD102" i="4" s="1"/>
  <c r="BC100" i="4"/>
  <c r="BC102" i="4" s="1"/>
  <c r="BB100" i="4"/>
  <c r="BB102" i="4" s="1"/>
  <c r="BA100" i="4"/>
  <c r="BA102" i="4" s="1"/>
  <c r="AZ100" i="4"/>
  <c r="AZ102" i="4" s="1"/>
  <c r="AY100" i="4"/>
  <c r="AY102" i="4" s="1"/>
  <c r="AX100" i="4"/>
  <c r="AX102" i="4" s="1"/>
  <c r="AW100" i="4"/>
  <c r="AW102" i="4" s="1"/>
  <c r="AV100" i="4"/>
  <c r="AV102" i="4" s="1"/>
  <c r="AU100" i="4"/>
  <c r="AU102" i="4" s="1"/>
  <c r="AT100" i="4"/>
  <c r="AT102" i="4" s="1"/>
  <c r="AS100" i="4"/>
  <c r="AS102" i="4" s="1"/>
  <c r="AR100" i="4"/>
  <c r="AR102" i="4" s="1"/>
  <c r="AQ100" i="4"/>
  <c r="AQ102" i="4" s="1"/>
  <c r="AP100" i="4"/>
  <c r="AP102" i="4" s="1"/>
  <c r="AO100" i="4"/>
  <c r="AO102" i="4" s="1"/>
  <c r="AN100" i="4"/>
  <c r="AN102" i="4" s="1"/>
  <c r="AM100" i="4"/>
  <c r="AM102" i="4" s="1"/>
  <c r="AL100" i="4"/>
  <c r="AL102" i="4" s="1"/>
  <c r="AK100" i="4"/>
  <c r="AK102" i="4" s="1"/>
  <c r="AJ100" i="4"/>
  <c r="AJ102" i="4" s="1"/>
  <c r="AI100" i="4"/>
  <c r="AI102" i="4" s="1"/>
  <c r="AH100" i="4"/>
  <c r="AH102" i="4" s="1"/>
  <c r="AG100" i="4"/>
  <c r="AG102" i="4" s="1"/>
  <c r="AF100" i="4"/>
  <c r="AF102" i="4" s="1"/>
  <c r="AE100" i="4"/>
  <c r="AE102" i="4" s="1"/>
  <c r="AD100" i="4"/>
  <c r="AD102" i="4" s="1"/>
  <c r="AC100" i="4"/>
  <c r="AC102" i="4" s="1"/>
  <c r="AB100" i="4"/>
  <c r="AB102" i="4" s="1"/>
  <c r="AA100" i="4"/>
  <c r="AA102" i="4" s="1"/>
  <c r="Z100" i="4"/>
  <c r="Z102" i="4" s="1"/>
  <c r="Y100" i="4"/>
  <c r="Y102" i="4" s="1"/>
  <c r="X100" i="4"/>
  <c r="X102" i="4" s="1"/>
  <c r="W100" i="4"/>
  <c r="W102" i="4" s="1"/>
  <c r="V100" i="4"/>
  <c r="V102" i="4" s="1"/>
  <c r="U100" i="4"/>
  <c r="U102" i="4" s="1"/>
  <c r="T100" i="4"/>
  <c r="T102" i="4" s="1"/>
  <c r="S100" i="4"/>
  <c r="S102" i="4" s="1"/>
  <c r="R100" i="4"/>
  <c r="R102" i="4" s="1"/>
  <c r="Q100" i="4"/>
  <c r="Q102" i="4" s="1"/>
  <c r="P100" i="4"/>
  <c r="P102" i="4" s="1"/>
  <c r="O100" i="4"/>
  <c r="O102" i="4" s="1"/>
  <c r="N100" i="4"/>
  <c r="N102" i="4" s="1"/>
  <c r="M100" i="4"/>
  <c r="M102" i="4" s="1"/>
  <c r="L100" i="4"/>
  <c r="L102" i="4" s="1"/>
  <c r="K100" i="4"/>
  <c r="K102" i="4" s="1"/>
  <c r="J100" i="4"/>
  <c r="J102" i="4" s="1"/>
  <c r="I100" i="4"/>
  <c r="I102" i="4" s="1"/>
  <c r="H100" i="4"/>
  <c r="H102" i="4" s="1"/>
  <c r="G100" i="4"/>
  <c r="G102" i="4" s="1"/>
  <c r="F100" i="4"/>
  <c r="F102" i="4" s="1"/>
  <c r="E100" i="4"/>
  <c r="E102" i="4" s="1"/>
  <c r="D100" i="4"/>
  <c r="D102" i="4" s="1"/>
  <c r="C100" i="4"/>
  <c r="C102" i="4" s="1"/>
  <c r="B100" i="4"/>
  <c r="B102" i="4" s="1"/>
  <c r="BE99" i="4"/>
  <c r="BD99" i="4"/>
  <c r="BC99" i="4"/>
  <c r="BB99" i="4"/>
  <c r="BA99" i="4"/>
  <c r="AZ99" i="4"/>
  <c r="AY99" i="4"/>
  <c r="AX99" i="4"/>
  <c r="AW99" i="4"/>
  <c r="AV99" i="4"/>
  <c r="AU99" i="4"/>
  <c r="AT99" i="4"/>
  <c r="AS99" i="4"/>
  <c r="AR99" i="4"/>
  <c r="AQ99" i="4"/>
  <c r="AP99" i="4"/>
  <c r="AO99" i="4"/>
  <c r="AN99" i="4"/>
  <c r="AM99" i="4"/>
  <c r="AL99" i="4"/>
  <c r="AK99" i="4"/>
  <c r="AJ99" i="4"/>
  <c r="AI99" i="4"/>
  <c r="AH99" i="4"/>
  <c r="AG99" i="4"/>
  <c r="AF99" i="4"/>
  <c r="AE99" i="4"/>
  <c r="AD99" i="4"/>
  <c r="AC99" i="4"/>
  <c r="AB99" i="4"/>
  <c r="AA99" i="4"/>
  <c r="Z99" i="4"/>
  <c r="Y99" i="4"/>
  <c r="X99" i="4"/>
  <c r="W99" i="4"/>
  <c r="V99" i="4"/>
  <c r="U99" i="4"/>
  <c r="T99" i="4"/>
  <c r="S99" i="4"/>
  <c r="R99" i="4"/>
  <c r="Q99" i="4"/>
  <c r="P99" i="4"/>
  <c r="O99" i="4"/>
  <c r="N99" i="4"/>
  <c r="M99" i="4"/>
  <c r="L99" i="4"/>
  <c r="K99" i="4"/>
  <c r="J99" i="4"/>
  <c r="I99" i="4"/>
  <c r="H99" i="4"/>
  <c r="G99" i="4"/>
  <c r="F99" i="4"/>
  <c r="E99" i="4"/>
  <c r="D99" i="4"/>
  <c r="C99" i="4"/>
  <c r="B99" i="4"/>
  <c r="BE89" i="4"/>
  <c r="BE91" i="4" s="1"/>
  <c r="BD89" i="4"/>
  <c r="BD91" i="4" s="1"/>
  <c r="BC89" i="4"/>
  <c r="BC91" i="4" s="1"/>
  <c r="BB89" i="4"/>
  <c r="BB91" i="4" s="1"/>
  <c r="BA89" i="4"/>
  <c r="BA91" i="4" s="1"/>
  <c r="AZ89" i="4"/>
  <c r="AZ91" i="4" s="1"/>
  <c r="AY89" i="4"/>
  <c r="AY91" i="4" s="1"/>
  <c r="AX89" i="4"/>
  <c r="AX91" i="4" s="1"/>
  <c r="AW89" i="4"/>
  <c r="AW91" i="4" s="1"/>
  <c r="AV89" i="4"/>
  <c r="AV91" i="4" s="1"/>
  <c r="AU89" i="4"/>
  <c r="AU91" i="4" s="1"/>
  <c r="AT89" i="4"/>
  <c r="AT91" i="4" s="1"/>
  <c r="AS89" i="4"/>
  <c r="AS91" i="4" s="1"/>
  <c r="AR89" i="4"/>
  <c r="AR91" i="4" s="1"/>
  <c r="AQ89" i="4"/>
  <c r="AQ91" i="4" s="1"/>
  <c r="AP89" i="4"/>
  <c r="AP91" i="4" s="1"/>
  <c r="AO89" i="4"/>
  <c r="AO91" i="4" s="1"/>
  <c r="AN89" i="4"/>
  <c r="AN91" i="4" s="1"/>
  <c r="AM89" i="4"/>
  <c r="AM91" i="4" s="1"/>
  <c r="AL89" i="4"/>
  <c r="AL91" i="4" s="1"/>
  <c r="AK89" i="4"/>
  <c r="AK91" i="4" s="1"/>
  <c r="AJ89" i="4"/>
  <c r="AJ91" i="4" s="1"/>
  <c r="AI89" i="4"/>
  <c r="AI91" i="4" s="1"/>
  <c r="AH89" i="4"/>
  <c r="AH91" i="4" s="1"/>
  <c r="AG89" i="4"/>
  <c r="AG91" i="4" s="1"/>
  <c r="AF89" i="4"/>
  <c r="AF91" i="4" s="1"/>
  <c r="AE89" i="4"/>
  <c r="AE91" i="4" s="1"/>
  <c r="AD89" i="4"/>
  <c r="AD91" i="4" s="1"/>
  <c r="AC89" i="4"/>
  <c r="AC91" i="4" s="1"/>
  <c r="AB89" i="4"/>
  <c r="AB91" i="4" s="1"/>
  <c r="AA89" i="4"/>
  <c r="AA91" i="4" s="1"/>
  <c r="Z89" i="4"/>
  <c r="Z91" i="4" s="1"/>
  <c r="Y89" i="4"/>
  <c r="Y91" i="4" s="1"/>
  <c r="X89" i="4"/>
  <c r="X91" i="4" s="1"/>
  <c r="W89" i="4"/>
  <c r="W91" i="4" s="1"/>
  <c r="V89" i="4"/>
  <c r="V91" i="4" s="1"/>
  <c r="U89" i="4"/>
  <c r="U91" i="4" s="1"/>
  <c r="T89" i="4"/>
  <c r="T91" i="4" s="1"/>
  <c r="S89" i="4"/>
  <c r="S91" i="4" s="1"/>
  <c r="R89" i="4"/>
  <c r="R91" i="4" s="1"/>
  <c r="Q89" i="4"/>
  <c r="Q91" i="4" s="1"/>
  <c r="P89" i="4"/>
  <c r="P91" i="4" s="1"/>
  <c r="O89" i="4"/>
  <c r="O91" i="4" s="1"/>
  <c r="N89" i="4"/>
  <c r="N91" i="4" s="1"/>
  <c r="M89" i="4"/>
  <c r="M91" i="4" s="1"/>
  <c r="L89" i="4"/>
  <c r="L91" i="4" s="1"/>
  <c r="K89" i="4"/>
  <c r="K91" i="4" s="1"/>
  <c r="J89" i="4"/>
  <c r="J91" i="4" s="1"/>
  <c r="I89" i="4"/>
  <c r="I91" i="4" s="1"/>
  <c r="H89" i="4"/>
  <c r="H91" i="4" s="1"/>
  <c r="G89" i="4"/>
  <c r="G91" i="4" s="1"/>
  <c r="F89" i="4"/>
  <c r="F91" i="4" s="1"/>
  <c r="E89" i="4"/>
  <c r="E91" i="4" s="1"/>
  <c r="D89" i="4"/>
  <c r="D91" i="4" s="1"/>
  <c r="C89" i="4"/>
  <c r="C91" i="4" s="1"/>
  <c r="B89" i="4"/>
  <c r="B91" i="4" s="1"/>
  <c r="BE88" i="4"/>
  <c r="BD88" i="4"/>
  <c r="BC88" i="4"/>
  <c r="BB88" i="4"/>
  <c r="BA88" i="4"/>
  <c r="AZ88" i="4"/>
  <c r="AY88" i="4"/>
  <c r="AX88" i="4"/>
  <c r="AW88" i="4"/>
  <c r="AV88" i="4"/>
  <c r="AU88" i="4"/>
  <c r="AT88" i="4"/>
  <c r="AS88" i="4"/>
  <c r="AR88" i="4"/>
  <c r="AQ88" i="4"/>
  <c r="AP88" i="4"/>
  <c r="AO88" i="4"/>
  <c r="AN88" i="4"/>
  <c r="AM88" i="4"/>
  <c r="AL88" i="4"/>
  <c r="AK88" i="4"/>
  <c r="AJ88" i="4"/>
  <c r="AI88" i="4"/>
  <c r="AH88" i="4"/>
  <c r="AG88" i="4"/>
  <c r="AF88" i="4"/>
  <c r="AE88" i="4"/>
  <c r="AD88" i="4"/>
  <c r="AC88" i="4"/>
  <c r="AB88" i="4"/>
  <c r="AA88" i="4"/>
  <c r="Z88" i="4"/>
  <c r="Y88" i="4"/>
  <c r="X88" i="4"/>
  <c r="W88" i="4"/>
  <c r="V88" i="4"/>
  <c r="U88" i="4"/>
  <c r="T88" i="4"/>
  <c r="S88" i="4"/>
  <c r="R88" i="4"/>
  <c r="Q88" i="4"/>
  <c r="P88" i="4"/>
  <c r="O88" i="4"/>
  <c r="N88" i="4"/>
  <c r="M88" i="4"/>
  <c r="L88" i="4"/>
  <c r="K88" i="4"/>
  <c r="J88" i="4"/>
  <c r="I88" i="4"/>
  <c r="H88" i="4"/>
  <c r="G88" i="4"/>
  <c r="F88" i="4"/>
  <c r="E88" i="4"/>
  <c r="D88" i="4"/>
  <c r="C88" i="4"/>
  <c r="B88" i="4"/>
  <c r="BE78" i="4"/>
  <c r="BE80" i="4" s="1"/>
  <c r="BD78" i="4"/>
  <c r="BD80" i="4" s="1"/>
  <c r="BC78" i="4"/>
  <c r="BC80" i="4" s="1"/>
  <c r="BB78" i="4"/>
  <c r="BB80" i="4" s="1"/>
  <c r="BA78" i="4"/>
  <c r="BA80" i="4" s="1"/>
  <c r="AZ78" i="4"/>
  <c r="AZ80" i="4" s="1"/>
  <c r="AY78" i="4"/>
  <c r="AY80" i="4" s="1"/>
  <c r="AX78" i="4"/>
  <c r="AX80" i="4" s="1"/>
  <c r="AW78" i="4"/>
  <c r="AW80" i="4" s="1"/>
  <c r="AV78" i="4"/>
  <c r="AV80" i="4" s="1"/>
  <c r="AU78" i="4"/>
  <c r="AU80" i="4" s="1"/>
  <c r="AT78" i="4"/>
  <c r="AT80" i="4" s="1"/>
  <c r="AS78" i="4"/>
  <c r="AS80" i="4" s="1"/>
  <c r="AR78" i="4"/>
  <c r="AR80" i="4" s="1"/>
  <c r="AQ78" i="4"/>
  <c r="AQ80" i="4" s="1"/>
  <c r="AP78" i="4"/>
  <c r="AP80" i="4" s="1"/>
  <c r="AO78" i="4"/>
  <c r="AO80" i="4" s="1"/>
  <c r="AN78" i="4"/>
  <c r="AN80" i="4" s="1"/>
  <c r="AM78" i="4"/>
  <c r="AM80" i="4" s="1"/>
  <c r="AL78" i="4"/>
  <c r="AL80" i="4" s="1"/>
  <c r="AK78" i="4"/>
  <c r="AK80" i="4" s="1"/>
  <c r="AJ78" i="4"/>
  <c r="AJ80" i="4" s="1"/>
  <c r="AI78" i="4"/>
  <c r="AI80" i="4" s="1"/>
  <c r="AH78" i="4"/>
  <c r="AH80" i="4" s="1"/>
  <c r="AG78" i="4"/>
  <c r="AG80" i="4" s="1"/>
  <c r="AF78" i="4"/>
  <c r="AF80" i="4" s="1"/>
  <c r="AE78" i="4"/>
  <c r="AE80" i="4" s="1"/>
  <c r="AD78" i="4"/>
  <c r="AD80" i="4" s="1"/>
  <c r="AC78" i="4"/>
  <c r="AC80" i="4" s="1"/>
  <c r="AB78" i="4"/>
  <c r="AB80" i="4" s="1"/>
  <c r="AA78" i="4"/>
  <c r="AA80" i="4" s="1"/>
  <c r="Z78" i="4"/>
  <c r="Z80" i="4" s="1"/>
  <c r="Y78" i="4"/>
  <c r="Y80" i="4" s="1"/>
  <c r="X78" i="4"/>
  <c r="X80" i="4" s="1"/>
  <c r="W78" i="4"/>
  <c r="W80" i="4" s="1"/>
  <c r="V78" i="4"/>
  <c r="V80" i="4" s="1"/>
  <c r="U78" i="4"/>
  <c r="U80" i="4" s="1"/>
  <c r="T78" i="4"/>
  <c r="T80" i="4" s="1"/>
  <c r="S78" i="4"/>
  <c r="S80" i="4" s="1"/>
  <c r="R78" i="4"/>
  <c r="R80" i="4" s="1"/>
  <c r="Q78" i="4"/>
  <c r="Q80" i="4" s="1"/>
  <c r="P78" i="4"/>
  <c r="P80" i="4" s="1"/>
  <c r="O78" i="4"/>
  <c r="O80" i="4" s="1"/>
  <c r="N78" i="4"/>
  <c r="N80" i="4" s="1"/>
  <c r="M78" i="4"/>
  <c r="M80" i="4" s="1"/>
  <c r="L78" i="4"/>
  <c r="L80" i="4" s="1"/>
  <c r="K78" i="4"/>
  <c r="K80" i="4" s="1"/>
  <c r="J78" i="4"/>
  <c r="J80" i="4" s="1"/>
  <c r="I78" i="4"/>
  <c r="I80" i="4" s="1"/>
  <c r="H78" i="4"/>
  <c r="H80" i="4" s="1"/>
  <c r="G78" i="4"/>
  <c r="G80" i="4" s="1"/>
  <c r="F78" i="4"/>
  <c r="F80" i="4" s="1"/>
  <c r="E78" i="4"/>
  <c r="E80" i="4" s="1"/>
  <c r="D78" i="4"/>
  <c r="D80" i="4" s="1"/>
  <c r="C78" i="4"/>
  <c r="C80" i="4" s="1"/>
  <c r="B78" i="4"/>
  <c r="B80" i="4" s="1"/>
  <c r="BE77" i="4"/>
  <c r="BD77" i="4"/>
  <c r="BC77" i="4"/>
  <c r="BB77" i="4"/>
  <c r="BA77" i="4"/>
  <c r="AZ77" i="4"/>
  <c r="AY77" i="4"/>
  <c r="AX77" i="4"/>
  <c r="AW77" i="4"/>
  <c r="AV77" i="4"/>
  <c r="AU77" i="4"/>
  <c r="AT77" i="4"/>
  <c r="AS77" i="4"/>
  <c r="AR77" i="4"/>
  <c r="AQ77" i="4"/>
  <c r="AP77" i="4"/>
  <c r="AO77" i="4"/>
  <c r="AN77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C77" i="4"/>
  <c r="B77" i="4"/>
  <c r="BE67" i="4"/>
  <c r="BE69" i="4" s="1"/>
  <c r="BD67" i="4"/>
  <c r="BD69" i="4" s="1"/>
  <c r="BC67" i="4"/>
  <c r="BC69" i="4" s="1"/>
  <c r="BB67" i="4"/>
  <c r="BB69" i="4" s="1"/>
  <c r="BA67" i="4"/>
  <c r="BA69" i="4" s="1"/>
  <c r="AZ67" i="4"/>
  <c r="AZ69" i="4" s="1"/>
  <c r="AY67" i="4"/>
  <c r="AY69" i="4" s="1"/>
  <c r="AX67" i="4"/>
  <c r="AX69" i="4" s="1"/>
  <c r="AW67" i="4"/>
  <c r="AW69" i="4" s="1"/>
  <c r="AV67" i="4"/>
  <c r="AV69" i="4" s="1"/>
  <c r="AU67" i="4"/>
  <c r="AU69" i="4" s="1"/>
  <c r="AT67" i="4"/>
  <c r="AT69" i="4" s="1"/>
  <c r="AS67" i="4"/>
  <c r="AS69" i="4" s="1"/>
  <c r="AR67" i="4"/>
  <c r="AR69" i="4" s="1"/>
  <c r="AQ67" i="4"/>
  <c r="AQ69" i="4" s="1"/>
  <c r="AP67" i="4"/>
  <c r="AP69" i="4" s="1"/>
  <c r="AO67" i="4"/>
  <c r="AO69" i="4" s="1"/>
  <c r="AN67" i="4"/>
  <c r="AN69" i="4" s="1"/>
  <c r="AM67" i="4"/>
  <c r="AM69" i="4" s="1"/>
  <c r="AL67" i="4"/>
  <c r="AL69" i="4" s="1"/>
  <c r="AK67" i="4"/>
  <c r="AK69" i="4" s="1"/>
  <c r="AJ67" i="4"/>
  <c r="AJ69" i="4" s="1"/>
  <c r="AI67" i="4"/>
  <c r="AI69" i="4" s="1"/>
  <c r="AH67" i="4"/>
  <c r="AH69" i="4" s="1"/>
  <c r="AG67" i="4"/>
  <c r="AG69" i="4" s="1"/>
  <c r="AF67" i="4"/>
  <c r="AF69" i="4" s="1"/>
  <c r="AE67" i="4"/>
  <c r="AE69" i="4" s="1"/>
  <c r="AD67" i="4"/>
  <c r="AD69" i="4" s="1"/>
  <c r="AC67" i="4"/>
  <c r="AC69" i="4" s="1"/>
  <c r="AB67" i="4"/>
  <c r="AB69" i="4" s="1"/>
  <c r="AA67" i="4"/>
  <c r="AA69" i="4" s="1"/>
  <c r="Z67" i="4"/>
  <c r="Z69" i="4" s="1"/>
  <c r="Y67" i="4"/>
  <c r="Y69" i="4" s="1"/>
  <c r="X67" i="4"/>
  <c r="X69" i="4" s="1"/>
  <c r="W67" i="4"/>
  <c r="W69" i="4" s="1"/>
  <c r="V67" i="4"/>
  <c r="V69" i="4" s="1"/>
  <c r="U67" i="4"/>
  <c r="U69" i="4" s="1"/>
  <c r="T67" i="4"/>
  <c r="T69" i="4" s="1"/>
  <c r="S67" i="4"/>
  <c r="S69" i="4" s="1"/>
  <c r="R67" i="4"/>
  <c r="R69" i="4" s="1"/>
  <c r="Q67" i="4"/>
  <c r="Q69" i="4" s="1"/>
  <c r="P67" i="4"/>
  <c r="P69" i="4" s="1"/>
  <c r="O67" i="4"/>
  <c r="O69" i="4" s="1"/>
  <c r="N67" i="4"/>
  <c r="N69" i="4" s="1"/>
  <c r="M67" i="4"/>
  <c r="M69" i="4" s="1"/>
  <c r="L67" i="4"/>
  <c r="L69" i="4" s="1"/>
  <c r="K67" i="4"/>
  <c r="K69" i="4" s="1"/>
  <c r="J67" i="4"/>
  <c r="J69" i="4" s="1"/>
  <c r="I67" i="4"/>
  <c r="I69" i="4" s="1"/>
  <c r="H67" i="4"/>
  <c r="H69" i="4" s="1"/>
  <c r="G67" i="4"/>
  <c r="G69" i="4" s="1"/>
  <c r="F67" i="4"/>
  <c r="F69" i="4" s="1"/>
  <c r="E67" i="4"/>
  <c r="E69" i="4" s="1"/>
  <c r="D67" i="4"/>
  <c r="D69" i="4" s="1"/>
  <c r="C67" i="4"/>
  <c r="C69" i="4" s="1"/>
  <c r="B67" i="4"/>
  <c r="B69" i="4" s="1"/>
  <c r="BE66" i="4"/>
  <c r="BD66" i="4"/>
  <c r="BC66" i="4"/>
  <c r="BB66" i="4"/>
  <c r="BA66" i="4"/>
  <c r="AZ66" i="4"/>
  <c r="AY66" i="4"/>
  <c r="AX66" i="4"/>
  <c r="AW66" i="4"/>
  <c r="AV66" i="4"/>
  <c r="AU66" i="4"/>
  <c r="AT66" i="4"/>
  <c r="AS66" i="4"/>
  <c r="AR66" i="4"/>
  <c r="AQ66" i="4"/>
  <c r="AP66" i="4"/>
  <c r="AO66" i="4"/>
  <c r="AN66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C66" i="4"/>
  <c r="B66" i="4"/>
  <c r="BE56" i="4"/>
  <c r="BE58" i="4" s="1"/>
  <c r="BD56" i="4"/>
  <c r="BD58" i="4" s="1"/>
  <c r="BC56" i="4"/>
  <c r="BC58" i="4" s="1"/>
  <c r="BB56" i="4"/>
  <c r="BB58" i="4" s="1"/>
  <c r="BA56" i="4"/>
  <c r="BA58" i="4" s="1"/>
  <c r="AZ56" i="4"/>
  <c r="AZ58" i="4" s="1"/>
  <c r="AY56" i="4"/>
  <c r="AY57" i="4" s="1"/>
  <c r="AX56" i="4"/>
  <c r="AX58" i="4" s="1"/>
  <c r="AW56" i="4"/>
  <c r="AW58" i="4" s="1"/>
  <c r="AV56" i="4"/>
  <c r="AV58" i="4" s="1"/>
  <c r="AU56" i="4"/>
  <c r="AU58" i="4" s="1"/>
  <c r="AT56" i="4"/>
  <c r="AT57" i="4" s="1"/>
  <c r="AS56" i="4"/>
  <c r="AS58" i="4" s="1"/>
  <c r="AR56" i="4"/>
  <c r="AR58" i="4" s="1"/>
  <c r="AQ56" i="4"/>
  <c r="AQ58" i="4" s="1"/>
  <c r="AP56" i="4"/>
  <c r="AP57" i="4" s="1"/>
  <c r="AO56" i="4"/>
  <c r="AO58" i="4" s="1"/>
  <c r="AN56" i="4"/>
  <c r="AN58" i="4" s="1"/>
  <c r="AM56" i="4"/>
  <c r="AM58" i="4" s="1"/>
  <c r="AL56" i="4"/>
  <c r="AL58" i="4" s="1"/>
  <c r="AK56" i="4"/>
  <c r="AK58" i="4" s="1"/>
  <c r="AJ56" i="4"/>
  <c r="AJ58" i="4" s="1"/>
  <c r="AI56" i="4"/>
  <c r="AI58" i="4" s="1"/>
  <c r="AH56" i="4"/>
  <c r="AH58" i="4" s="1"/>
  <c r="AG56" i="4"/>
  <c r="AG58" i="4" s="1"/>
  <c r="AF56" i="4"/>
  <c r="AF58" i="4" s="1"/>
  <c r="AE56" i="4"/>
  <c r="AE58" i="4" s="1"/>
  <c r="AD56" i="4"/>
  <c r="AD57" i="4" s="1"/>
  <c r="AC56" i="4"/>
  <c r="AC58" i="4" s="1"/>
  <c r="AB56" i="4"/>
  <c r="AB58" i="4" s="1"/>
  <c r="AA56" i="4"/>
  <c r="AA58" i="4" s="1"/>
  <c r="Z56" i="4"/>
  <c r="Z57" i="4" s="1"/>
  <c r="Y56" i="4"/>
  <c r="Y58" i="4" s="1"/>
  <c r="X56" i="4"/>
  <c r="X58" i="4" s="1"/>
  <c r="W56" i="4"/>
  <c r="W57" i="4" s="1"/>
  <c r="V56" i="4"/>
  <c r="V58" i="4" s="1"/>
  <c r="U56" i="4"/>
  <c r="U58" i="4" s="1"/>
  <c r="T56" i="4"/>
  <c r="T58" i="4" s="1"/>
  <c r="S56" i="4"/>
  <c r="S58" i="4" s="1"/>
  <c r="R56" i="4"/>
  <c r="R58" i="4" s="1"/>
  <c r="Q56" i="4"/>
  <c r="Q58" i="4" s="1"/>
  <c r="P56" i="4"/>
  <c r="P58" i="4" s="1"/>
  <c r="O56" i="4"/>
  <c r="O57" i="4" s="1"/>
  <c r="N56" i="4"/>
  <c r="N57" i="4" s="1"/>
  <c r="M56" i="4"/>
  <c r="M58" i="4" s="1"/>
  <c r="L56" i="4"/>
  <c r="L58" i="4" s="1"/>
  <c r="K56" i="4"/>
  <c r="K58" i="4" s="1"/>
  <c r="J56" i="4"/>
  <c r="J57" i="4" s="1"/>
  <c r="I56" i="4"/>
  <c r="I58" i="4" s="1"/>
  <c r="H56" i="4"/>
  <c r="H58" i="4" s="1"/>
  <c r="G56" i="4"/>
  <c r="G57" i="4" s="1"/>
  <c r="F56" i="4"/>
  <c r="F58" i="4" s="1"/>
  <c r="E56" i="4"/>
  <c r="E58" i="4" s="1"/>
  <c r="D56" i="4"/>
  <c r="D58" i="4" s="1"/>
  <c r="C56" i="4"/>
  <c r="C58" i="4" s="1"/>
  <c r="B56" i="4"/>
  <c r="B58" i="4" s="1"/>
  <c r="BE55" i="4"/>
  <c r="BD55" i="4"/>
  <c r="BB55" i="4"/>
  <c r="BA55" i="4"/>
  <c r="AZ55" i="4"/>
  <c r="AX55" i="4"/>
  <c r="AW55" i="4"/>
  <c r="AV55" i="4"/>
  <c r="AT54" i="4"/>
  <c r="AS55" i="4"/>
  <c r="AR55" i="4"/>
  <c r="AP54" i="4"/>
  <c r="AO55" i="4"/>
  <c r="AN55" i="4"/>
  <c r="AL55" i="4"/>
  <c r="AK55" i="4"/>
  <c r="AJ55" i="4"/>
  <c r="AH55" i="4"/>
  <c r="AG55" i="4"/>
  <c r="AF55" i="4"/>
  <c r="AD54" i="4"/>
  <c r="AC55" i="4"/>
  <c r="AB55" i="4"/>
  <c r="Z54" i="4"/>
  <c r="Y55" i="4"/>
  <c r="X55" i="4"/>
  <c r="V55" i="4"/>
  <c r="U55" i="4"/>
  <c r="T55" i="4"/>
  <c r="R55" i="4"/>
  <c r="Q55" i="4"/>
  <c r="P55" i="4"/>
  <c r="O55" i="4"/>
  <c r="N54" i="4"/>
  <c r="M55" i="4"/>
  <c r="L55" i="4"/>
  <c r="K55" i="4"/>
  <c r="J55" i="4"/>
  <c r="I55" i="4"/>
  <c r="H55" i="4"/>
  <c r="G55" i="4"/>
  <c r="F55" i="4"/>
  <c r="E55" i="4"/>
  <c r="D55" i="4"/>
  <c r="C55" i="4"/>
  <c r="B55" i="4"/>
  <c r="BE45" i="4"/>
  <c r="BE47" i="4" s="1"/>
  <c r="BD45" i="4"/>
  <c r="BD47" i="4" s="1"/>
  <c r="BC45" i="4"/>
  <c r="BC47" i="4" s="1"/>
  <c r="BB45" i="4"/>
  <c r="BB47" i="4" s="1"/>
  <c r="BA45" i="4"/>
  <c r="BA47" i="4" s="1"/>
  <c r="AZ45" i="4"/>
  <c r="AZ47" i="4" s="1"/>
  <c r="AY45" i="4"/>
  <c r="AY47" i="4" s="1"/>
  <c r="AX45" i="4"/>
  <c r="AX47" i="4" s="1"/>
  <c r="AW45" i="4"/>
  <c r="AW47" i="4" s="1"/>
  <c r="AV45" i="4"/>
  <c r="AV47" i="4" s="1"/>
  <c r="AU45" i="4"/>
  <c r="AU47" i="4" s="1"/>
  <c r="AT45" i="4"/>
  <c r="AT47" i="4" s="1"/>
  <c r="AS45" i="4"/>
  <c r="AS47" i="4" s="1"/>
  <c r="AR45" i="4"/>
  <c r="AR47" i="4" s="1"/>
  <c r="AQ45" i="4"/>
  <c r="AQ47" i="4" s="1"/>
  <c r="AP45" i="4"/>
  <c r="AP47" i="4" s="1"/>
  <c r="AO45" i="4"/>
  <c r="AO47" i="4" s="1"/>
  <c r="AN45" i="4"/>
  <c r="AN47" i="4" s="1"/>
  <c r="AM45" i="4"/>
  <c r="AM47" i="4" s="1"/>
  <c r="AL45" i="4"/>
  <c r="AL47" i="4" s="1"/>
  <c r="AK45" i="4"/>
  <c r="AK47" i="4" s="1"/>
  <c r="AJ45" i="4"/>
  <c r="AJ47" i="4" s="1"/>
  <c r="AI45" i="4"/>
  <c r="AI47" i="4" s="1"/>
  <c r="AH45" i="4"/>
  <c r="AH47" i="4" s="1"/>
  <c r="AG45" i="4"/>
  <c r="AG47" i="4" s="1"/>
  <c r="AF45" i="4"/>
  <c r="AF47" i="4" s="1"/>
  <c r="AE45" i="4"/>
  <c r="AE47" i="4" s="1"/>
  <c r="AD45" i="4"/>
  <c r="AD47" i="4" s="1"/>
  <c r="AC45" i="4"/>
  <c r="AC47" i="4" s="1"/>
  <c r="AB45" i="4"/>
  <c r="AB47" i="4" s="1"/>
  <c r="AA45" i="4"/>
  <c r="AA47" i="4" s="1"/>
  <c r="Z45" i="4"/>
  <c r="Z47" i="4" s="1"/>
  <c r="Y45" i="4"/>
  <c r="Y47" i="4" s="1"/>
  <c r="X45" i="4"/>
  <c r="X47" i="4" s="1"/>
  <c r="W45" i="4"/>
  <c r="W47" i="4" s="1"/>
  <c r="V45" i="4"/>
  <c r="V47" i="4" s="1"/>
  <c r="U45" i="4"/>
  <c r="U47" i="4" s="1"/>
  <c r="T45" i="4"/>
  <c r="T47" i="4" s="1"/>
  <c r="S45" i="4"/>
  <c r="S47" i="4" s="1"/>
  <c r="R45" i="4"/>
  <c r="R47" i="4" s="1"/>
  <c r="Q45" i="4"/>
  <c r="Q47" i="4" s="1"/>
  <c r="P45" i="4"/>
  <c r="P47" i="4" s="1"/>
  <c r="O45" i="4"/>
  <c r="O47" i="4" s="1"/>
  <c r="N45" i="4"/>
  <c r="N47" i="4" s="1"/>
  <c r="M45" i="4"/>
  <c r="M47" i="4" s="1"/>
  <c r="L45" i="4"/>
  <c r="L47" i="4" s="1"/>
  <c r="K45" i="4"/>
  <c r="K47" i="4" s="1"/>
  <c r="J45" i="4"/>
  <c r="J47" i="4" s="1"/>
  <c r="I45" i="4"/>
  <c r="I47" i="4" s="1"/>
  <c r="H45" i="4"/>
  <c r="H47" i="4" s="1"/>
  <c r="G45" i="4"/>
  <c r="G47" i="4" s="1"/>
  <c r="F45" i="4"/>
  <c r="F47" i="4" s="1"/>
  <c r="E45" i="4"/>
  <c r="E47" i="4" s="1"/>
  <c r="D45" i="4"/>
  <c r="D47" i="4" s="1"/>
  <c r="C45" i="4"/>
  <c r="C47" i="4" s="1"/>
  <c r="B45" i="4"/>
  <c r="B47" i="4" s="1"/>
  <c r="BE44" i="4"/>
  <c r="BD44" i="4"/>
  <c r="BC44" i="4"/>
  <c r="BB44" i="4"/>
  <c r="BA44" i="4"/>
  <c r="AZ44" i="4"/>
  <c r="AY44" i="4"/>
  <c r="AX44" i="4"/>
  <c r="AW44" i="4"/>
  <c r="AV44" i="4"/>
  <c r="AU44" i="4"/>
  <c r="AT44" i="4"/>
  <c r="AS44" i="4"/>
  <c r="AR44" i="4"/>
  <c r="AQ44" i="4"/>
  <c r="AP44" i="4"/>
  <c r="AO44" i="4"/>
  <c r="AN44" i="4"/>
  <c r="AM44" i="4"/>
  <c r="AL44" i="4"/>
  <c r="AK44" i="4"/>
  <c r="AJ44" i="4"/>
  <c r="AI44" i="4"/>
  <c r="AH44" i="4"/>
  <c r="AG44" i="4"/>
  <c r="AF44" i="4"/>
  <c r="AE44" i="4"/>
  <c r="AD44" i="4"/>
  <c r="AC44" i="4"/>
  <c r="AB44" i="4"/>
  <c r="AA44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BE34" i="4"/>
  <c r="BE36" i="4" s="1"/>
  <c r="BD34" i="4"/>
  <c r="BD36" i="4" s="1"/>
  <c r="BC34" i="4"/>
  <c r="BC36" i="4" s="1"/>
  <c r="BB34" i="4"/>
  <c r="BB36" i="4" s="1"/>
  <c r="BA34" i="4"/>
  <c r="BA35" i="4" s="1"/>
  <c r="AZ34" i="4"/>
  <c r="AZ36" i="4" s="1"/>
  <c r="AY34" i="4"/>
  <c r="AY36" i="4" s="1"/>
  <c r="AX34" i="4"/>
  <c r="AX36" i="4" s="1"/>
  <c r="AW34" i="4"/>
  <c r="AW36" i="4" s="1"/>
  <c r="AV34" i="4"/>
  <c r="AV36" i="4" s="1"/>
  <c r="AU34" i="4"/>
  <c r="AU36" i="4" s="1"/>
  <c r="AT34" i="4"/>
  <c r="AT36" i="4" s="1"/>
  <c r="AS34" i="4"/>
  <c r="AS36" i="4" s="1"/>
  <c r="AR34" i="4"/>
  <c r="AR36" i="4" s="1"/>
  <c r="AQ34" i="4"/>
  <c r="AQ36" i="4" s="1"/>
  <c r="AP34" i="4"/>
  <c r="AP36" i="4" s="1"/>
  <c r="AO34" i="4"/>
  <c r="AO36" i="4" s="1"/>
  <c r="AN34" i="4"/>
  <c r="AN36" i="4" s="1"/>
  <c r="AM34" i="4"/>
  <c r="AM36" i="4" s="1"/>
  <c r="AL34" i="4"/>
  <c r="AL36" i="4" s="1"/>
  <c r="AK34" i="4"/>
  <c r="AK36" i="4" s="1"/>
  <c r="AJ34" i="4"/>
  <c r="AJ36" i="4" s="1"/>
  <c r="AI34" i="4"/>
  <c r="AI36" i="4" s="1"/>
  <c r="AH34" i="4"/>
  <c r="AH36" i="4" s="1"/>
  <c r="AG34" i="4"/>
  <c r="AG36" i="4" s="1"/>
  <c r="AF34" i="4"/>
  <c r="AF36" i="4" s="1"/>
  <c r="AE34" i="4"/>
  <c r="AE36" i="4" s="1"/>
  <c r="AD34" i="4"/>
  <c r="AD36" i="4" s="1"/>
  <c r="AC34" i="4"/>
  <c r="AC36" i="4" s="1"/>
  <c r="AB34" i="4"/>
  <c r="AB36" i="4" s="1"/>
  <c r="AA34" i="4"/>
  <c r="AA36" i="4" s="1"/>
  <c r="Z34" i="4"/>
  <c r="Z36" i="4" s="1"/>
  <c r="Y34" i="4"/>
  <c r="Y36" i="4" s="1"/>
  <c r="X34" i="4"/>
  <c r="X36" i="4" s="1"/>
  <c r="W34" i="4"/>
  <c r="W36" i="4" s="1"/>
  <c r="V34" i="4"/>
  <c r="V36" i="4" s="1"/>
  <c r="U34" i="4"/>
  <c r="U36" i="4" s="1"/>
  <c r="T34" i="4"/>
  <c r="T36" i="4" s="1"/>
  <c r="S34" i="4"/>
  <c r="S36" i="4" s="1"/>
  <c r="R34" i="4"/>
  <c r="R36" i="4" s="1"/>
  <c r="Q34" i="4"/>
  <c r="Q36" i="4" s="1"/>
  <c r="P34" i="4"/>
  <c r="P36" i="4" s="1"/>
  <c r="O34" i="4"/>
  <c r="O36" i="4" s="1"/>
  <c r="N34" i="4"/>
  <c r="N36" i="4" s="1"/>
  <c r="M34" i="4"/>
  <c r="M36" i="4" s="1"/>
  <c r="L34" i="4"/>
  <c r="L36" i="4" s="1"/>
  <c r="K34" i="4"/>
  <c r="K36" i="4" s="1"/>
  <c r="J34" i="4"/>
  <c r="J36" i="4" s="1"/>
  <c r="I34" i="4"/>
  <c r="I35" i="4" s="1"/>
  <c r="H34" i="4"/>
  <c r="H36" i="4" s="1"/>
  <c r="G34" i="4"/>
  <c r="G36" i="4" s="1"/>
  <c r="F34" i="4"/>
  <c r="F36" i="4" s="1"/>
  <c r="E34" i="4"/>
  <c r="E36" i="4" s="1"/>
  <c r="D34" i="4"/>
  <c r="D36" i="4" s="1"/>
  <c r="C34" i="4"/>
  <c r="C36" i="4" s="1"/>
  <c r="B34" i="4"/>
  <c r="B36" i="4" s="1"/>
  <c r="BE33" i="4"/>
  <c r="BD33" i="4"/>
  <c r="BC33" i="4"/>
  <c r="BB33" i="4"/>
  <c r="BA32" i="4"/>
  <c r="AZ33" i="4"/>
  <c r="AY33" i="4"/>
  <c r="AX33" i="4"/>
  <c r="AW32" i="4"/>
  <c r="AV33" i="4"/>
  <c r="AU33" i="4"/>
  <c r="AT33" i="4"/>
  <c r="AS33" i="4"/>
  <c r="AR33" i="4"/>
  <c r="AQ33" i="4"/>
  <c r="AP33" i="4"/>
  <c r="AO32" i="4"/>
  <c r="AN33" i="4"/>
  <c r="AM33" i="4"/>
  <c r="AL33" i="4"/>
  <c r="AK33" i="4"/>
  <c r="AJ33" i="4"/>
  <c r="AI33" i="4"/>
  <c r="AH33" i="4"/>
  <c r="AG32" i="4"/>
  <c r="AF33" i="4"/>
  <c r="AE33" i="4"/>
  <c r="AD33" i="4"/>
  <c r="AC32" i="4"/>
  <c r="AB33" i="4"/>
  <c r="AA33" i="4"/>
  <c r="Z33" i="4"/>
  <c r="Y33" i="4"/>
  <c r="X33" i="4"/>
  <c r="W33" i="4"/>
  <c r="V33" i="4"/>
  <c r="U33" i="4"/>
  <c r="T33" i="4"/>
  <c r="S33" i="4"/>
  <c r="R33" i="4"/>
  <c r="Q32" i="4"/>
  <c r="P33" i="4"/>
  <c r="O33" i="4"/>
  <c r="N33" i="4"/>
  <c r="M33" i="4"/>
  <c r="L33" i="4"/>
  <c r="K33" i="4"/>
  <c r="J33" i="4"/>
  <c r="I33" i="4"/>
  <c r="H33" i="4"/>
  <c r="G33" i="4"/>
  <c r="F33" i="4"/>
  <c r="E32" i="4"/>
  <c r="D33" i="4"/>
  <c r="C33" i="4"/>
  <c r="B33" i="4"/>
  <c r="BE23" i="4"/>
  <c r="BE25" i="4" s="1"/>
  <c r="BD23" i="4"/>
  <c r="BD25" i="4" s="1"/>
  <c r="BC23" i="4"/>
  <c r="BC24" i="4" s="1"/>
  <c r="BB23" i="4"/>
  <c r="BB24" i="4" s="1"/>
  <c r="BA23" i="4"/>
  <c r="BA25" i="4" s="1"/>
  <c r="AZ23" i="4"/>
  <c r="AZ25" i="4" s="1"/>
  <c r="AY23" i="4"/>
  <c r="AY24" i="4" s="1"/>
  <c r="AX23" i="4"/>
  <c r="AX24" i="4" s="1"/>
  <c r="AW23" i="4"/>
  <c r="AW25" i="4" s="1"/>
  <c r="AV23" i="4"/>
  <c r="AV25" i="4" s="1"/>
  <c r="AU23" i="4"/>
  <c r="AU24" i="4" s="1"/>
  <c r="AT23" i="4"/>
  <c r="AT24" i="4" s="1"/>
  <c r="AS23" i="4"/>
  <c r="AS25" i="4" s="1"/>
  <c r="AR23" i="4"/>
  <c r="AR25" i="4" s="1"/>
  <c r="AQ23" i="4"/>
  <c r="AQ24" i="4" s="1"/>
  <c r="AP23" i="4"/>
  <c r="AP24" i="4" s="1"/>
  <c r="AO23" i="4"/>
  <c r="AO25" i="4" s="1"/>
  <c r="AN23" i="4"/>
  <c r="AN25" i="4" s="1"/>
  <c r="AM23" i="4"/>
  <c r="AM24" i="4" s="1"/>
  <c r="AL23" i="4"/>
  <c r="AL24" i="4" s="1"/>
  <c r="AK23" i="4"/>
  <c r="AK25" i="4" s="1"/>
  <c r="AJ23" i="4"/>
  <c r="AJ25" i="4" s="1"/>
  <c r="AI23" i="4"/>
  <c r="AI24" i="4" s="1"/>
  <c r="AH23" i="4"/>
  <c r="AH24" i="4" s="1"/>
  <c r="AG23" i="4"/>
  <c r="AG25" i="4" s="1"/>
  <c r="AF23" i="4"/>
  <c r="AF25" i="4" s="1"/>
  <c r="AE23" i="4"/>
  <c r="AE24" i="4" s="1"/>
  <c r="AD23" i="4"/>
  <c r="AD24" i="4" s="1"/>
  <c r="AC23" i="4"/>
  <c r="AC25" i="4" s="1"/>
  <c r="AB23" i="4"/>
  <c r="AB25" i="4" s="1"/>
  <c r="AA23" i="4"/>
  <c r="AA24" i="4" s="1"/>
  <c r="Z23" i="4"/>
  <c r="Z24" i="4" s="1"/>
  <c r="Y23" i="4"/>
  <c r="Y25" i="4" s="1"/>
  <c r="X23" i="4"/>
  <c r="X25" i="4" s="1"/>
  <c r="W23" i="4"/>
  <c r="W24" i="4" s="1"/>
  <c r="V23" i="4"/>
  <c r="V25" i="4" s="1"/>
  <c r="U23" i="4"/>
  <c r="U25" i="4" s="1"/>
  <c r="T23" i="4"/>
  <c r="T25" i="4" s="1"/>
  <c r="S23" i="4"/>
  <c r="S24" i="4" s="1"/>
  <c r="R23" i="4"/>
  <c r="R25" i="4" s="1"/>
  <c r="Q23" i="4"/>
  <c r="Q25" i="4" s="1"/>
  <c r="P23" i="4"/>
  <c r="P25" i="4" s="1"/>
  <c r="O23" i="4"/>
  <c r="O24" i="4" s="1"/>
  <c r="N23" i="4"/>
  <c r="N25" i="4" s="1"/>
  <c r="M23" i="4"/>
  <c r="M25" i="4" s="1"/>
  <c r="L23" i="4"/>
  <c r="L25" i="4" s="1"/>
  <c r="K23" i="4"/>
  <c r="K24" i="4" s="1"/>
  <c r="J23" i="4"/>
  <c r="J25" i="4" s="1"/>
  <c r="I23" i="4"/>
  <c r="I25" i="4" s="1"/>
  <c r="H23" i="4"/>
  <c r="H25" i="4" s="1"/>
  <c r="G23" i="4"/>
  <c r="G24" i="4" s="1"/>
  <c r="F23" i="4"/>
  <c r="F25" i="4" s="1"/>
  <c r="E23" i="4"/>
  <c r="E25" i="4" s="1"/>
  <c r="D23" i="4"/>
  <c r="D25" i="4" s="1"/>
  <c r="BE21" i="4"/>
  <c r="BD22" i="4"/>
  <c r="BC22" i="4"/>
  <c r="BB22" i="4"/>
  <c r="BA21" i="4"/>
  <c r="AZ22" i="4"/>
  <c r="AY22" i="4"/>
  <c r="AX22" i="4"/>
  <c r="AW21" i="4"/>
  <c r="AV22" i="4"/>
  <c r="AU22" i="4"/>
  <c r="AT22" i="4"/>
  <c r="AS21" i="4"/>
  <c r="AR22" i="4"/>
  <c r="AQ22" i="4"/>
  <c r="AP22" i="4"/>
  <c r="AO21" i="4"/>
  <c r="AN22" i="4"/>
  <c r="AM22" i="4"/>
  <c r="AL22" i="4"/>
  <c r="AK21" i="4"/>
  <c r="AJ22" i="4"/>
  <c r="AI22" i="4"/>
  <c r="AH22" i="4"/>
  <c r="AG21" i="4"/>
  <c r="AF22" i="4"/>
  <c r="AE22" i="4"/>
  <c r="AD22" i="4"/>
  <c r="AC21" i="4"/>
  <c r="AB22" i="4"/>
  <c r="AA22" i="4"/>
  <c r="Z22" i="4"/>
  <c r="Y21" i="4"/>
  <c r="X22" i="4"/>
  <c r="W22" i="4"/>
  <c r="V22" i="4"/>
  <c r="U21" i="4"/>
  <c r="T22" i="4"/>
  <c r="S22" i="4"/>
  <c r="R22" i="4"/>
  <c r="Q21" i="4"/>
  <c r="P22" i="4"/>
  <c r="O22" i="4"/>
  <c r="N22" i="4"/>
  <c r="M21" i="4"/>
  <c r="L22" i="4"/>
  <c r="K22" i="4"/>
  <c r="J22" i="4"/>
  <c r="I21" i="4"/>
  <c r="H22" i="4"/>
  <c r="G22" i="4"/>
  <c r="F22" i="4"/>
  <c r="E21" i="4"/>
  <c r="D22" i="4"/>
  <c r="C21" i="4"/>
  <c r="C23" i="4"/>
  <c r="C24" i="4" s="1"/>
  <c r="M11" i="4"/>
  <c r="O11" i="4"/>
  <c r="P11" i="4"/>
  <c r="Q11" i="4"/>
  <c r="U11" i="4"/>
  <c r="W11" i="4"/>
  <c r="Y11" i="4"/>
  <c r="AC11" i="4"/>
  <c r="AG11" i="4"/>
  <c r="AI11" i="4"/>
  <c r="AK11" i="4"/>
  <c r="AO11" i="4"/>
  <c r="AS11" i="4"/>
  <c r="AU11" i="4"/>
  <c r="AW11" i="4"/>
  <c r="AY11" i="4"/>
  <c r="AZ11" i="4"/>
  <c r="BA11" i="4"/>
  <c r="BE11" i="4"/>
  <c r="M12" i="4"/>
  <c r="M13" i="4" s="1"/>
  <c r="N12" i="4"/>
  <c r="N14" i="4" s="1"/>
  <c r="O12" i="4"/>
  <c r="O13" i="4" s="1"/>
  <c r="P12" i="4"/>
  <c r="P13" i="4" s="1"/>
  <c r="Q12" i="4"/>
  <c r="Q14" i="4" s="1"/>
  <c r="R12" i="4"/>
  <c r="R14" i="4" s="1"/>
  <c r="S12" i="4"/>
  <c r="S13" i="4" s="1"/>
  <c r="T12" i="4"/>
  <c r="T13" i="4" s="1"/>
  <c r="U12" i="4"/>
  <c r="U13" i="4" s="1"/>
  <c r="V12" i="4"/>
  <c r="V14" i="4" s="1"/>
  <c r="W12" i="4"/>
  <c r="W13" i="4" s="1"/>
  <c r="X12" i="4"/>
  <c r="X13" i="4" s="1"/>
  <c r="Y12" i="4"/>
  <c r="Y14" i="4" s="1"/>
  <c r="Z12" i="4"/>
  <c r="Z14" i="4" s="1"/>
  <c r="AA12" i="4"/>
  <c r="AA13" i="4" s="1"/>
  <c r="AB12" i="4"/>
  <c r="AB14" i="4" s="1"/>
  <c r="AC12" i="4"/>
  <c r="AC13" i="4" s="1"/>
  <c r="AD12" i="4"/>
  <c r="AD14" i="4" s="1"/>
  <c r="AE12" i="4"/>
  <c r="AE13" i="4" s="1"/>
  <c r="AF12" i="4"/>
  <c r="AF13" i="4" s="1"/>
  <c r="AG12" i="4"/>
  <c r="AG14" i="4" s="1"/>
  <c r="AH12" i="4"/>
  <c r="AH14" i="4" s="1"/>
  <c r="AI12" i="4"/>
  <c r="AI13" i="4" s="1"/>
  <c r="AJ12" i="4"/>
  <c r="AJ13" i="4" s="1"/>
  <c r="AK12" i="4"/>
  <c r="AK13" i="4" s="1"/>
  <c r="AL12" i="4"/>
  <c r="AL14" i="4" s="1"/>
  <c r="AM12" i="4"/>
  <c r="AM13" i="4" s="1"/>
  <c r="AN12" i="4"/>
  <c r="AN13" i="4" s="1"/>
  <c r="AO12" i="4"/>
  <c r="AO14" i="4" s="1"/>
  <c r="AP12" i="4"/>
  <c r="AP14" i="4" s="1"/>
  <c r="AQ12" i="4"/>
  <c r="AQ13" i="4" s="1"/>
  <c r="AR12" i="4"/>
  <c r="AR14" i="4" s="1"/>
  <c r="AS12" i="4"/>
  <c r="AS13" i="4" s="1"/>
  <c r="AT12" i="4"/>
  <c r="AT14" i="4" s="1"/>
  <c r="AU12" i="4"/>
  <c r="AU13" i="4" s="1"/>
  <c r="AV12" i="4"/>
  <c r="AV13" i="4" s="1"/>
  <c r="AW12" i="4"/>
  <c r="AW14" i="4" s="1"/>
  <c r="AX12" i="4"/>
  <c r="AX14" i="4" s="1"/>
  <c r="AY12" i="4"/>
  <c r="AY13" i="4" s="1"/>
  <c r="AZ12" i="4"/>
  <c r="AZ13" i="4" s="1"/>
  <c r="BA12" i="4"/>
  <c r="BA13" i="4" s="1"/>
  <c r="BB12" i="4"/>
  <c r="BB14" i="4" s="1"/>
  <c r="BC12" i="4"/>
  <c r="BC13" i="4" s="1"/>
  <c r="BD12" i="4"/>
  <c r="BD13" i="4" s="1"/>
  <c r="BE12" i="4"/>
  <c r="BE14" i="4" s="1"/>
  <c r="N13" i="4"/>
  <c r="L12" i="4"/>
  <c r="L13" i="4" s="1"/>
  <c r="D11" i="4"/>
  <c r="E11" i="4"/>
  <c r="H11" i="4"/>
  <c r="I11" i="4"/>
  <c r="D12" i="4"/>
  <c r="E12" i="4"/>
  <c r="F12" i="4"/>
  <c r="G12" i="4"/>
  <c r="H12" i="4"/>
  <c r="I12" i="4"/>
  <c r="J12" i="4"/>
  <c r="K12" i="4"/>
  <c r="D13" i="4"/>
  <c r="E13" i="4"/>
  <c r="F13" i="4"/>
  <c r="G13" i="4"/>
  <c r="H13" i="4"/>
  <c r="I13" i="4"/>
  <c r="J13" i="4"/>
  <c r="K13" i="4"/>
  <c r="D14" i="4"/>
  <c r="E14" i="4"/>
  <c r="F14" i="4"/>
  <c r="G14" i="4"/>
  <c r="H14" i="4"/>
  <c r="I14" i="4"/>
  <c r="J14" i="4"/>
  <c r="K14" i="4"/>
  <c r="C12" i="4"/>
  <c r="C13" i="4" s="1"/>
  <c r="B23" i="4"/>
  <c r="B25" i="4" s="1"/>
  <c r="B21" i="4"/>
  <c r="B14" i="4"/>
  <c r="B15" i="4"/>
  <c r="BE137" i="4"/>
  <c r="BD137" i="4"/>
  <c r="BC137" i="4"/>
  <c r="BB137" i="4"/>
  <c r="BA137" i="4"/>
  <c r="AZ137" i="4"/>
  <c r="AY137" i="4"/>
  <c r="AX137" i="4"/>
  <c r="AW137" i="4"/>
  <c r="AV137" i="4"/>
  <c r="AU137" i="4"/>
  <c r="AT137" i="4"/>
  <c r="AS137" i="4"/>
  <c r="AR137" i="4"/>
  <c r="AQ137" i="4"/>
  <c r="AP137" i="4"/>
  <c r="AO137" i="4"/>
  <c r="AN137" i="4"/>
  <c r="AM137" i="4"/>
  <c r="AL137" i="4"/>
  <c r="AK137" i="4"/>
  <c r="AJ137" i="4"/>
  <c r="AI137" i="4"/>
  <c r="AH137" i="4"/>
  <c r="AG137" i="4"/>
  <c r="AF137" i="4"/>
  <c r="AE137" i="4"/>
  <c r="AD137" i="4"/>
  <c r="AC137" i="4"/>
  <c r="AB137" i="4"/>
  <c r="AA137" i="4"/>
  <c r="Z137" i="4"/>
  <c r="Y137" i="4"/>
  <c r="X137" i="4"/>
  <c r="W137" i="4"/>
  <c r="V137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I137" i="4"/>
  <c r="H137" i="4"/>
  <c r="G137" i="4"/>
  <c r="F137" i="4"/>
  <c r="E137" i="4"/>
  <c r="D137" i="4"/>
  <c r="C137" i="4"/>
  <c r="B137" i="4"/>
  <c r="BE136" i="4"/>
  <c r="BD136" i="4"/>
  <c r="BC136" i="4"/>
  <c r="BB136" i="4"/>
  <c r="BA136" i="4"/>
  <c r="AZ136" i="4"/>
  <c r="AY136" i="4"/>
  <c r="AX136" i="4"/>
  <c r="AW136" i="4"/>
  <c r="AV136" i="4"/>
  <c r="AU136" i="4"/>
  <c r="AT136" i="4"/>
  <c r="AS136" i="4"/>
  <c r="AR136" i="4"/>
  <c r="AQ136" i="4"/>
  <c r="AP136" i="4"/>
  <c r="AO136" i="4"/>
  <c r="AN136" i="4"/>
  <c r="AM136" i="4"/>
  <c r="AL136" i="4"/>
  <c r="AK136" i="4"/>
  <c r="AJ136" i="4"/>
  <c r="AI136" i="4"/>
  <c r="AH136" i="4"/>
  <c r="AG136" i="4"/>
  <c r="AF136" i="4"/>
  <c r="AE136" i="4"/>
  <c r="AD136" i="4"/>
  <c r="AC136" i="4"/>
  <c r="AB136" i="4"/>
  <c r="AA136" i="4"/>
  <c r="Z136" i="4"/>
  <c r="Y136" i="4"/>
  <c r="X136" i="4"/>
  <c r="W136" i="4"/>
  <c r="V136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I136" i="4"/>
  <c r="H136" i="4"/>
  <c r="G136" i="4"/>
  <c r="F136" i="4"/>
  <c r="E136" i="4"/>
  <c r="D136" i="4"/>
  <c r="C136" i="4"/>
  <c r="B136" i="4"/>
  <c r="BE126" i="4"/>
  <c r="BD126" i="4"/>
  <c r="BC126" i="4"/>
  <c r="BB126" i="4"/>
  <c r="BA126" i="4"/>
  <c r="AZ126" i="4"/>
  <c r="AY126" i="4"/>
  <c r="AX126" i="4"/>
  <c r="AW126" i="4"/>
  <c r="AV126" i="4"/>
  <c r="AU126" i="4"/>
  <c r="AT126" i="4"/>
  <c r="AS126" i="4"/>
  <c r="AR126" i="4"/>
  <c r="AQ126" i="4"/>
  <c r="AP126" i="4"/>
  <c r="AO126" i="4"/>
  <c r="AN126" i="4"/>
  <c r="AM126" i="4"/>
  <c r="AL126" i="4"/>
  <c r="AK126" i="4"/>
  <c r="AJ126" i="4"/>
  <c r="AI126" i="4"/>
  <c r="AH126" i="4"/>
  <c r="AG126" i="4"/>
  <c r="AF126" i="4"/>
  <c r="AE126" i="4"/>
  <c r="AD126" i="4"/>
  <c r="AC126" i="4"/>
  <c r="AB126" i="4"/>
  <c r="AA126" i="4"/>
  <c r="Z126" i="4"/>
  <c r="Y126" i="4"/>
  <c r="X126" i="4"/>
  <c r="W126" i="4"/>
  <c r="V126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I126" i="4"/>
  <c r="H126" i="4"/>
  <c r="G126" i="4"/>
  <c r="F126" i="4"/>
  <c r="E126" i="4"/>
  <c r="D126" i="4"/>
  <c r="C126" i="4"/>
  <c r="B126" i="4"/>
  <c r="BE125" i="4"/>
  <c r="BD125" i="4"/>
  <c r="BC125" i="4"/>
  <c r="BB125" i="4"/>
  <c r="BA125" i="4"/>
  <c r="AZ125" i="4"/>
  <c r="AY125" i="4"/>
  <c r="AX125" i="4"/>
  <c r="AW125" i="4"/>
  <c r="AV125" i="4"/>
  <c r="AU125" i="4"/>
  <c r="AT125" i="4"/>
  <c r="AS125" i="4"/>
  <c r="AR125" i="4"/>
  <c r="AQ125" i="4"/>
  <c r="AP125" i="4"/>
  <c r="AO125" i="4"/>
  <c r="AN125" i="4"/>
  <c r="AM125" i="4"/>
  <c r="AL125" i="4"/>
  <c r="AK125" i="4"/>
  <c r="AJ125" i="4"/>
  <c r="AI125" i="4"/>
  <c r="AH125" i="4"/>
  <c r="AG125" i="4"/>
  <c r="AF125" i="4"/>
  <c r="AE125" i="4"/>
  <c r="AD125" i="4"/>
  <c r="AC125" i="4"/>
  <c r="AB125" i="4"/>
  <c r="AA125" i="4"/>
  <c r="Z125" i="4"/>
  <c r="Y125" i="4"/>
  <c r="X125" i="4"/>
  <c r="W125" i="4"/>
  <c r="V125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I125" i="4"/>
  <c r="H125" i="4"/>
  <c r="G125" i="4"/>
  <c r="F125" i="4"/>
  <c r="E125" i="4"/>
  <c r="D125" i="4"/>
  <c r="C125" i="4"/>
  <c r="B125" i="4"/>
  <c r="BE115" i="4"/>
  <c r="BD115" i="4"/>
  <c r="BC115" i="4"/>
  <c r="BB115" i="4"/>
  <c r="BA115" i="4"/>
  <c r="AZ115" i="4"/>
  <c r="AY115" i="4"/>
  <c r="AX115" i="4"/>
  <c r="AW115" i="4"/>
  <c r="AV115" i="4"/>
  <c r="AU115" i="4"/>
  <c r="AT115" i="4"/>
  <c r="AS115" i="4"/>
  <c r="AR115" i="4"/>
  <c r="AQ115" i="4"/>
  <c r="AP115" i="4"/>
  <c r="AO115" i="4"/>
  <c r="AN115" i="4"/>
  <c r="AM115" i="4"/>
  <c r="AL115" i="4"/>
  <c r="AK115" i="4"/>
  <c r="AJ115" i="4"/>
  <c r="AI115" i="4"/>
  <c r="AH115" i="4"/>
  <c r="AG115" i="4"/>
  <c r="AF115" i="4"/>
  <c r="AE115" i="4"/>
  <c r="AD115" i="4"/>
  <c r="AC115" i="4"/>
  <c r="AB115" i="4"/>
  <c r="AA115" i="4"/>
  <c r="Z115" i="4"/>
  <c r="Y115" i="4"/>
  <c r="X115" i="4"/>
  <c r="W115" i="4"/>
  <c r="V115" i="4"/>
  <c r="U115" i="4"/>
  <c r="T115" i="4"/>
  <c r="S115" i="4"/>
  <c r="R115" i="4"/>
  <c r="Q115" i="4"/>
  <c r="P115" i="4"/>
  <c r="O115" i="4"/>
  <c r="N115" i="4"/>
  <c r="M115" i="4"/>
  <c r="L115" i="4"/>
  <c r="K115" i="4"/>
  <c r="J115" i="4"/>
  <c r="I115" i="4"/>
  <c r="H115" i="4"/>
  <c r="G115" i="4"/>
  <c r="F115" i="4"/>
  <c r="E115" i="4"/>
  <c r="D115" i="4"/>
  <c r="C115" i="4"/>
  <c r="B115" i="4"/>
  <c r="BE114" i="4"/>
  <c r="BD114" i="4"/>
  <c r="BC114" i="4"/>
  <c r="BB114" i="4"/>
  <c r="BA114" i="4"/>
  <c r="AZ114" i="4"/>
  <c r="AY114" i="4"/>
  <c r="AX114" i="4"/>
  <c r="AW114" i="4"/>
  <c r="AV114" i="4"/>
  <c r="AU114" i="4"/>
  <c r="AT114" i="4"/>
  <c r="AS114" i="4"/>
  <c r="AR114" i="4"/>
  <c r="AQ114" i="4"/>
  <c r="AP114" i="4"/>
  <c r="AO114" i="4"/>
  <c r="AN114" i="4"/>
  <c r="AM114" i="4"/>
  <c r="AL114" i="4"/>
  <c r="AK114" i="4"/>
  <c r="AJ114" i="4"/>
  <c r="AI114" i="4"/>
  <c r="AH114" i="4"/>
  <c r="AG114" i="4"/>
  <c r="AF114" i="4"/>
  <c r="AE114" i="4"/>
  <c r="AD114" i="4"/>
  <c r="AC114" i="4"/>
  <c r="AB114" i="4"/>
  <c r="AA114" i="4"/>
  <c r="Z114" i="4"/>
  <c r="Y114" i="4"/>
  <c r="X114" i="4"/>
  <c r="W114" i="4"/>
  <c r="V114" i="4"/>
  <c r="U114" i="4"/>
  <c r="T114" i="4"/>
  <c r="S114" i="4"/>
  <c r="R114" i="4"/>
  <c r="Q114" i="4"/>
  <c r="P114" i="4"/>
  <c r="O114" i="4"/>
  <c r="N114" i="4"/>
  <c r="M114" i="4"/>
  <c r="L114" i="4"/>
  <c r="K114" i="4"/>
  <c r="J114" i="4"/>
  <c r="I114" i="4"/>
  <c r="H114" i="4"/>
  <c r="G114" i="4"/>
  <c r="F114" i="4"/>
  <c r="E114" i="4"/>
  <c r="D114" i="4"/>
  <c r="C114" i="4"/>
  <c r="B114" i="4"/>
  <c r="BE104" i="4"/>
  <c r="BD104" i="4"/>
  <c r="BC104" i="4"/>
  <c r="BB104" i="4"/>
  <c r="BA104" i="4"/>
  <c r="AZ104" i="4"/>
  <c r="AY104" i="4"/>
  <c r="AX104" i="4"/>
  <c r="AW104" i="4"/>
  <c r="AV104" i="4"/>
  <c r="AU104" i="4"/>
  <c r="AT104" i="4"/>
  <c r="AS104" i="4"/>
  <c r="AR104" i="4"/>
  <c r="AQ104" i="4"/>
  <c r="AP104" i="4"/>
  <c r="AO104" i="4"/>
  <c r="AN104" i="4"/>
  <c r="AM104" i="4"/>
  <c r="AL104" i="4"/>
  <c r="AK104" i="4"/>
  <c r="AJ104" i="4"/>
  <c r="AI104" i="4"/>
  <c r="AH104" i="4"/>
  <c r="AG104" i="4"/>
  <c r="AF104" i="4"/>
  <c r="AE104" i="4"/>
  <c r="AD104" i="4"/>
  <c r="AC104" i="4"/>
  <c r="AB104" i="4"/>
  <c r="AA104" i="4"/>
  <c r="Z104" i="4"/>
  <c r="Y104" i="4"/>
  <c r="X104" i="4"/>
  <c r="W104" i="4"/>
  <c r="V104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I104" i="4"/>
  <c r="H104" i="4"/>
  <c r="G104" i="4"/>
  <c r="F104" i="4"/>
  <c r="E104" i="4"/>
  <c r="D104" i="4"/>
  <c r="C104" i="4"/>
  <c r="B104" i="4"/>
  <c r="BE103" i="4"/>
  <c r="BD103" i="4"/>
  <c r="BC103" i="4"/>
  <c r="BB103" i="4"/>
  <c r="BA103" i="4"/>
  <c r="AZ103" i="4"/>
  <c r="AY103" i="4"/>
  <c r="AX103" i="4"/>
  <c r="AW103" i="4"/>
  <c r="AV103" i="4"/>
  <c r="AU103" i="4"/>
  <c r="AT103" i="4"/>
  <c r="AS103" i="4"/>
  <c r="AR103" i="4"/>
  <c r="AQ103" i="4"/>
  <c r="AP103" i="4"/>
  <c r="AO103" i="4"/>
  <c r="AN103" i="4"/>
  <c r="AM103" i="4"/>
  <c r="AL103" i="4"/>
  <c r="AK103" i="4"/>
  <c r="AJ103" i="4"/>
  <c r="AI103" i="4"/>
  <c r="AH103" i="4"/>
  <c r="AG103" i="4"/>
  <c r="AF103" i="4"/>
  <c r="AE103" i="4"/>
  <c r="AD103" i="4"/>
  <c r="AC103" i="4"/>
  <c r="AB103" i="4"/>
  <c r="AA103" i="4"/>
  <c r="Z103" i="4"/>
  <c r="Y103" i="4"/>
  <c r="X103" i="4"/>
  <c r="W103" i="4"/>
  <c r="V103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I103" i="4"/>
  <c r="H103" i="4"/>
  <c r="G103" i="4"/>
  <c r="F103" i="4"/>
  <c r="E103" i="4"/>
  <c r="D103" i="4"/>
  <c r="C103" i="4"/>
  <c r="B103" i="4"/>
  <c r="BE93" i="4"/>
  <c r="BD93" i="4"/>
  <c r="BC93" i="4"/>
  <c r="BB93" i="4"/>
  <c r="BA93" i="4"/>
  <c r="AZ93" i="4"/>
  <c r="AY93" i="4"/>
  <c r="AX93" i="4"/>
  <c r="AW93" i="4"/>
  <c r="AV93" i="4"/>
  <c r="AU93" i="4"/>
  <c r="AT93" i="4"/>
  <c r="AS93" i="4"/>
  <c r="AR93" i="4"/>
  <c r="AQ93" i="4"/>
  <c r="AP93" i="4"/>
  <c r="AO93" i="4"/>
  <c r="AN93" i="4"/>
  <c r="AM93" i="4"/>
  <c r="AL93" i="4"/>
  <c r="AK93" i="4"/>
  <c r="AJ93" i="4"/>
  <c r="AI93" i="4"/>
  <c r="AH93" i="4"/>
  <c r="AG93" i="4"/>
  <c r="AF93" i="4"/>
  <c r="AE93" i="4"/>
  <c r="AD93" i="4"/>
  <c r="AC93" i="4"/>
  <c r="AB93" i="4"/>
  <c r="AA93" i="4"/>
  <c r="Z93" i="4"/>
  <c r="Y93" i="4"/>
  <c r="X93" i="4"/>
  <c r="W93" i="4"/>
  <c r="V93" i="4"/>
  <c r="U93" i="4"/>
  <c r="T93" i="4"/>
  <c r="S93" i="4"/>
  <c r="R93" i="4"/>
  <c r="Q93" i="4"/>
  <c r="P93" i="4"/>
  <c r="O93" i="4"/>
  <c r="N93" i="4"/>
  <c r="M93" i="4"/>
  <c r="L93" i="4"/>
  <c r="K93" i="4"/>
  <c r="J93" i="4"/>
  <c r="I93" i="4"/>
  <c r="H93" i="4"/>
  <c r="G93" i="4"/>
  <c r="F93" i="4"/>
  <c r="E93" i="4"/>
  <c r="D93" i="4"/>
  <c r="C93" i="4"/>
  <c r="B93" i="4"/>
  <c r="BE92" i="4"/>
  <c r="BD92" i="4"/>
  <c r="BC92" i="4"/>
  <c r="BB92" i="4"/>
  <c r="BA92" i="4"/>
  <c r="AZ92" i="4"/>
  <c r="AY92" i="4"/>
  <c r="AX92" i="4"/>
  <c r="AW92" i="4"/>
  <c r="AV92" i="4"/>
  <c r="AU92" i="4"/>
  <c r="AT92" i="4"/>
  <c r="AS92" i="4"/>
  <c r="AR92" i="4"/>
  <c r="AQ92" i="4"/>
  <c r="AP92" i="4"/>
  <c r="AO92" i="4"/>
  <c r="AN92" i="4"/>
  <c r="AM92" i="4"/>
  <c r="AL92" i="4"/>
  <c r="AK92" i="4"/>
  <c r="AJ92" i="4"/>
  <c r="AI92" i="4"/>
  <c r="AH92" i="4"/>
  <c r="AG92" i="4"/>
  <c r="AF92" i="4"/>
  <c r="AE92" i="4"/>
  <c r="AD92" i="4"/>
  <c r="AC92" i="4"/>
  <c r="AB92" i="4"/>
  <c r="AA92" i="4"/>
  <c r="Z92" i="4"/>
  <c r="Y92" i="4"/>
  <c r="X92" i="4"/>
  <c r="W92" i="4"/>
  <c r="V92" i="4"/>
  <c r="U92" i="4"/>
  <c r="T92" i="4"/>
  <c r="S92" i="4"/>
  <c r="R92" i="4"/>
  <c r="Q92" i="4"/>
  <c r="P92" i="4"/>
  <c r="O92" i="4"/>
  <c r="N92" i="4"/>
  <c r="M92" i="4"/>
  <c r="L92" i="4"/>
  <c r="K92" i="4"/>
  <c r="J92" i="4"/>
  <c r="I92" i="4"/>
  <c r="H92" i="4"/>
  <c r="G92" i="4"/>
  <c r="F92" i="4"/>
  <c r="E92" i="4"/>
  <c r="D92" i="4"/>
  <c r="C92" i="4"/>
  <c r="B92" i="4"/>
  <c r="BE82" i="4"/>
  <c r="BD82" i="4"/>
  <c r="BC82" i="4"/>
  <c r="BB82" i="4"/>
  <c r="BA82" i="4"/>
  <c r="AZ82" i="4"/>
  <c r="AY82" i="4"/>
  <c r="AX82" i="4"/>
  <c r="AW82" i="4"/>
  <c r="AV82" i="4"/>
  <c r="AU82" i="4"/>
  <c r="AT82" i="4"/>
  <c r="AS82" i="4"/>
  <c r="AR82" i="4"/>
  <c r="AQ82" i="4"/>
  <c r="AP82" i="4"/>
  <c r="AO82" i="4"/>
  <c r="AN82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C82" i="4"/>
  <c r="B82" i="4"/>
  <c r="BE81" i="4"/>
  <c r="BD81" i="4"/>
  <c r="BC81" i="4"/>
  <c r="BB81" i="4"/>
  <c r="BA81" i="4"/>
  <c r="AZ81" i="4"/>
  <c r="AY81" i="4"/>
  <c r="AX81" i="4"/>
  <c r="AW81" i="4"/>
  <c r="AV81" i="4"/>
  <c r="AU81" i="4"/>
  <c r="AT81" i="4"/>
  <c r="AS81" i="4"/>
  <c r="AR81" i="4"/>
  <c r="AQ81" i="4"/>
  <c r="AP81" i="4"/>
  <c r="AO81" i="4"/>
  <c r="AN81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C81" i="4"/>
  <c r="B81" i="4"/>
  <c r="BE71" i="4"/>
  <c r="BD71" i="4"/>
  <c r="BC71" i="4"/>
  <c r="BB71" i="4"/>
  <c r="BA71" i="4"/>
  <c r="AZ71" i="4"/>
  <c r="AY71" i="4"/>
  <c r="AX71" i="4"/>
  <c r="AW71" i="4"/>
  <c r="AV71" i="4"/>
  <c r="AU71" i="4"/>
  <c r="AT71" i="4"/>
  <c r="AS71" i="4"/>
  <c r="AR71" i="4"/>
  <c r="AQ71" i="4"/>
  <c r="AP71" i="4"/>
  <c r="AO71" i="4"/>
  <c r="AN71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C71" i="4"/>
  <c r="B71" i="4"/>
  <c r="BE70" i="4"/>
  <c r="BD70" i="4"/>
  <c r="BC70" i="4"/>
  <c r="BB70" i="4"/>
  <c r="BA70" i="4"/>
  <c r="AZ70" i="4"/>
  <c r="AY70" i="4"/>
  <c r="AX70" i="4"/>
  <c r="AW70" i="4"/>
  <c r="AV70" i="4"/>
  <c r="AU70" i="4"/>
  <c r="AT70" i="4"/>
  <c r="AS70" i="4"/>
  <c r="AR70" i="4"/>
  <c r="AQ70" i="4"/>
  <c r="AP70" i="4"/>
  <c r="AO70" i="4"/>
  <c r="AN70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C70" i="4"/>
  <c r="B70" i="4"/>
  <c r="BE60" i="4"/>
  <c r="BD60" i="4"/>
  <c r="BC60" i="4"/>
  <c r="BB60" i="4"/>
  <c r="BA60" i="4"/>
  <c r="AZ60" i="4"/>
  <c r="AY60" i="4"/>
  <c r="AX60" i="4"/>
  <c r="AW60" i="4"/>
  <c r="AV60" i="4"/>
  <c r="AU60" i="4"/>
  <c r="AT60" i="4"/>
  <c r="AS60" i="4"/>
  <c r="AR60" i="4"/>
  <c r="AQ60" i="4"/>
  <c r="AP60" i="4"/>
  <c r="AO60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C60" i="4"/>
  <c r="B60" i="4"/>
  <c r="BE59" i="4"/>
  <c r="BD59" i="4"/>
  <c r="BC59" i="4"/>
  <c r="BB59" i="4"/>
  <c r="BA59" i="4"/>
  <c r="AZ59" i="4"/>
  <c r="AY59" i="4"/>
  <c r="AX59" i="4"/>
  <c r="AW59" i="4"/>
  <c r="AV59" i="4"/>
  <c r="AU59" i="4"/>
  <c r="AT59" i="4"/>
  <c r="AS59" i="4"/>
  <c r="AR59" i="4"/>
  <c r="AQ59" i="4"/>
  <c r="AP59" i="4"/>
  <c r="AO59" i="4"/>
  <c r="AN59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C59" i="4"/>
  <c r="B59" i="4"/>
  <c r="BE49" i="4"/>
  <c r="BD49" i="4"/>
  <c r="BC49" i="4"/>
  <c r="BB49" i="4"/>
  <c r="BA49" i="4"/>
  <c r="AZ49" i="4"/>
  <c r="AY49" i="4"/>
  <c r="AX49" i="4"/>
  <c r="AW49" i="4"/>
  <c r="AV49" i="4"/>
  <c r="AU49" i="4"/>
  <c r="AT49" i="4"/>
  <c r="AS49" i="4"/>
  <c r="AR49" i="4"/>
  <c r="AQ49" i="4"/>
  <c r="AP49" i="4"/>
  <c r="AO49" i="4"/>
  <c r="AN49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BE48" i="4"/>
  <c r="BD48" i="4"/>
  <c r="BC48" i="4"/>
  <c r="BB48" i="4"/>
  <c r="BA48" i="4"/>
  <c r="AZ48" i="4"/>
  <c r="AY48" i="4"/>
  <c r="AX48" i="4"/>
  <c r="AW48" i="4"/>
  <c r="AV48" i="4"/>
  <c r="AU48" i="4"/>
  <c r="AT48" i="4"/>
  <c r="AS48" i="4"/>
  <c r="AR48" i="4"/>
  <c r="AQ48" i="4"/>
  <c r="AP48" i="4"/>
  <c r="AO48" i="4"/>
  <c r="AN48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BE38" i="4"/>
  <c r="BD38" i="4"/>
  <c r="BC38" i="4"/>
  <c r="BB38" i="4"/>
  <c r="BA38" i="4"/>
  <c r="AZ38" i="4"/>
  <c r="AY38" i="4"/>
  <c r="AX38" i="4"/>
  <c r="AW38" i="4"/>
  <c r="AV38" i="4"/>
  <c r="AU38" i="4"/>
  <c r="AT38" i="4"/>
  <c r="AS38" i="4"/>
  <c r="AR38" i="4"/>
  <c r="AQ38" i="4"/>
  <c r="AP38" i="4"/>
  <c r="AO38" i="4"/>
  <c r="AN38" i="4"/>
  <c r="AM38" i="4"/>
  <c r="AL38" i="4"/>
  <c r="AK38" i="4"/>
  <c r="AJ38" i="4"/>
  <c r="AI38" i="4"/>
  <c r="AH38" i="4"/>
  <c r="AG38" i="4"/>
  <c r="AF38" i="4"/>
  <c r="AE38" i="4"/>
  <c r="AD38" i="4"/>
  <c r="AC38" i="4"/>
  <c r="AB38" i="4"/>
  <c r="AA38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BE37" i="4"/>
  <c r="BD37" i="4"/>
  <c r="BC37" i="4"/>
  <c r="BB37" i="4"/>
  <c r="BA37" i="4"/>
  <c r="AZ37" i="4"/>
  <c r="AY37" i="4"/>
  <c r="AX37" i="4"/>
  <c r="AW37" i="4"/>
  <c r="AV37" i="4"/>
  <c r="AU37" i="4"/>
  <c r="AT37" i="4"/>
  <c r="AS37" i="4"/>
  <c r="AR37" i="4"/>
  <c r="AQ37" i="4"/>
  <c r="AP37" i="4"/>
  <c r="AO37" i="4"/>
  <c r="AN37" i="4"/>
  <c r="AM37" i="4"/>
  <c r="AL37" i="4"/>
  <c r="AK37" i="4"/>
  <c r="AJ37" i="4"/>
  <c r="AI37" i="4"/>
  <c r="AH37" i="4"/>
  <c r="AG37" i="4"/>
  <c r="AF37" i="4"/>
  <c r="AE37" i="4"/>
  <c r="AD37" i="4"/>
  <c r="AC37" i="4"/>
  <c r="AB37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BE27" i="4"/>
  <c r="BD27" i="4"/>
  <c r="BC27" i="4"/>
  <c r="BB27" i="4"/>
  <c r="BA27" i="4"/>
  <c r="AZ27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B27" i="4"/>
  <c r="BE26" i="4"/>
  <c r="BD26" i="4"/>
  <c r="BC26" i="4"/>
  <c r="BB26" i="4"/>
  <c r="BA26" i="4"/>
  <c r="AZ26" i="4"/>
  <c r="AY26" i="4"/>
  <c r="AX26" i="4"/>
  <c r="AW26" i="4"/>
  <c r="AV26" i="4"/>
  <c r="AU26" i="4"/>
  <c r="AT26" i="4"/>
  <c r="AS26" i="4"/>
  <c r="AR26" i="4"/>
  <c r="AQ26" i="4"/>
  <c r="AP26" i="4"/>
  <c r="AO26" i="4"/>
  <c r="AN26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BE16" i="4"/>
  <c r="BD16" i="4"/>
  <c r="BC16" i="4"/>
  <c r="BB16" i="4"/>
  <c r="BA16" i="4"/>
  <c r="AZ16" i="4"/>
  <c r="AY16" i="4"/>
  <c r="AX16" i="4"/>
  <c r="AW16" i="4"/>
  <c r="AV16" i="4"/>
  <c r="AU16" i="4"/>
  <c r="AT16" i="4"/>
  <c r="AS16" i="4"/>
  <c r="AR16" i="4"/>
  <c r="AQ16" i="4"/>
  <c r="AP16" i="4"/>
  <c r="AO16" i="4"/>
  <c r="AN16" i="4"/>
  <c r="AM16" i="4"/>
  <c r="AL16" i="4"/>
  <c r="AK16" i="4"/>
  <c r="AJ16" i="4"/>
  <c r="AI16" i="4"/>
  <c r="AH16" i="4"/>
  <c r="AG16" i="4"/>
  <c r="AF16" i="4"/>
  <c r="AE16" i="4"/>
  <c r="AD16" i="4"/>
  <c r="AC16" i="4"/>
  <c r="AB16" i="4"/>
  <c r="AA16" i="4"/>
  <c r="Z16" i="4"/>
  <c r="Y16" i="4"/>
  <c r="X16" i="4"/>
  <c r="W16" i="4"/>
  <c r="V16" i="4"/>
  <c r="U16" i="4"/>
  <c r="T16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BE15" i="4"/>
  <c r="BD15" i="4"/>
  <c r="BC15" i="4"/>
  <c r="BB15" i="4"/>
  <c r="BA15" i="4"/>
  <c r="AZ15" i="4"/>
  <c r="AY15" i="4"/>
  <c r="AX15" i="4"/>
  <c r="AW15" i="4"/>
  <c r="AV15" i="4"/>
  <c r="AU15" i="4"/>
  <c r="AT15" i="4"/>
  <c r="AS15" i="4"/>
  <c r="AR15" i="4"/>
  <c r="AQ15" i="4"/>
  <c r="AP15" i="4"/>
  <c r="AO15" i="4"/>
  <c r="AN15" i="4"/>
  <c r="AM15" i="4"/>
  <c r="AL15" i="4"/>
  <c r="AK15" i="4"/>
  <c r="AJ15" i="4"/>
  <c r="AI15" i="4"/>
  <c r="AH15" i="4"/>
  <c r="AG15" i="4"/>
  <c r="AF15" i="4"/>
  <c r="AE15" i="4"/>
  <c r="AD15" i="4"/>
  <c r="AC15" i="4"/>
  <c r="AB15" i="4"/>
  <c r="AA15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J11" i="4" l="1"/>
  <c r="BA36" i="4"/>
  <c r="G54" i="4"/>
  <c r="O54" i="4"/>
  <c r="B131" i="4"/>
  <c r="F131" i="4"/>
  <c r="J131" i="4"/>
  <c r="N131" i="4"/>
  <c r="R131" i="4"/>
  <c r="V131" i="4"/>
  <c r="Z131" i="4"/>
  <c r="AD131" i="4"/>
  <c r="AH131" i="4"/>
  <c r="AL131" i="4"/>
  <c r="AP131" i="4"/>
  <c r="AT131" i="4"/>
  <c r="AX131" i="4"/>
  <c r="BB131" i="4"/>
  <c r="B134" i="4"/>
  <c r="F134" i="4"/>
  <c r="J134" i="4"/>
  <c r="N134" i="4"/>
  <c r="R134" i="4"/>
  <c r="V134" i="4"/>
  <c r="Z134" i="4"/>
  <c r="AD134" i="4"/>
  <c r="AH134" i="4"/>
  <c r="AL134" i="4"/>
  <c r="AP134" i="4"/>
  <c r="AT134" i="4"/>
  <c r="AX134" i="4"/>
  <c r="BB134" i="4"/>
  <c r="C131" i="4"/>
  <c r="G131" i="4"/>
  <c r="K131" i="4"/>
  <c r="O131" i="4"/>
  <c r="S131" i="4"/>
  <c r="W131" i="4"/>
  <c r="AA131" i="4"/>
  <c r="AE131" i="4"/>
  <c r="AI131" i="4"/>
  <c r="AM131" i="4"/>
  <c r="AQ131" i="4"/>
  <c r="AU131" i="4"/>
  <c r="AY131" i="4"/>
  <c r="BC131" i="4"/>
  <c r="C134" i="4"/>
  <c r="G134" i="4"/>
  <c r="K134" i="4"/>
  <c r="O134" i="4"/>
  <c r="S134" i="4"/>
  <c r="W134" i="4"/>
  <c r="AA134" i="4"/>
  <c r="AE134" i="4"/>
  <c r="AI134" i="4"/>
  <c r="AM134" i="4"/>
  <c r="AQ134" i="4"/>
  <c r="AU134" i="4"/>
  <c r="AY134" i="4"/>
  <c r="BC134" i="4"/>
  <c r="D131" i="4"/>
  <c r="H131" i="4"/>
  <c r="L131" i="4"/>
  <c r="P131" i="4"/>
  <c r="T131" i="4"/>
  <c r="X131" i="4"/>
  <c r="AB131" i="4"/>
  <c r="AF131" i="4"/>
  <c r="AJ131" i="4"/>
  <c r="AN131" i="4"/>
  <c r="AR131" i="4"/>
  <c r="AV131" i="4"/>
  <c r="AZ131" i="4"/>
  <c r="BD131" i="4"/>
  <c r="D134" i="4"/>
  <c r="H134" i="4"/>
  <c r="L134" i="4"/>
  <c r="P134" i="4"/>
  <c r="T134" i="4"/>
  <c r="X134" i="4"/>
  <c r="AB134" i="4"/>
  <c r="AF134" i="4"/>
  <c r="AJ134" i="4"/>
  <c r="AN134" i="4"/>
  <c r="AR134" i="4"/>
  <c r="AV134" i="4"/>
  <c r="AZ134" i="4"/>
  <c r="BD134" i="4"/>
  <c r="E131" i="4"/>
  <c r="I131" i="4"/>
  <c r="M131" i="4"/>
  <c r="Q131" i="4"/>
  <c r="U131" i="4"/>
  <c r="Y131" i="4"/>
  <c r="AC131" i="4"/>
  <c r="AG131" i="4"/>
  <c r="AK131" i="4"/>
  <c r="AO131" i="4"/>
  <c r="AS131" i="4"/>
  <c r="AW131" i="4"/>
  <c r="BA131" i="4"/>
  <c r="BE131" i="4"/>
  <c r="E134" i="4"/>
  <c r="I134" i="4"/>
  <c r="M134" i="4"/>
  <c r="Q134" i="4"/>
  <c r="U134" i="4"/>
  <c r="Y134" i="4"/>
  <c r="AC134" i="4"/>
  <c r="AG134" i="4"/>
  <c r="AK134" i="4"/>
  <c r="AO134" i="4"/>
  <c r="AS134" i="4"/>
  <c r="AW134" i="4"/>
  <c r="BA134" i="4"/>
  <c r="BE134" i="4"/>
  <c r="B120" i="4"/>
  <c r="F120" i="4"/>
  <c r="J120" i="4"/>
  <c r="N120" i="4"/>
  <c r="R120" i="4"/>
  <c r="V120" i="4"/>
  <c r="Z120" i="4"/>
  <c r="AD120" i="4"/>
  <c r="AH120" i="4"/>
  <c r="AL120" i="4"/>
  <c r="AP120" i="4"/>
  <c r="AT120" i="4"/>
  <c r="AX120" i="4"/>
  <c r="BB120" i="4"/>
  <c r="B123" i="4"/>
  <c r="F123" i="4"/>
  <c r="J123" i="4"/>
  <c r="N123" i="4"/>
  <c r="R123" i="4"/>
  <c r="V123" i="4"/>
  <c r="Z123" i="4"/>
  <c r="AD123" i="4"/>
  <c r="AH123" i="4"/>
  <c r="AL123" i="4"/>
  <c r="AP123" i="4"/>
  <c r="AT123" i="4"/>
  <c r="AX123" i="4"/>
  <c r="BB123" i="4"/>
  <c r="C120" i="4"/>
  <c r="G120" i="4"/>
  <c r="K120" i="4"/>
  <c r="O120" i="4"/>
  <c r="S120" i="4"/>
  <c r="W120" i="4"/>
  <c r="AA120" i="4"/>
  <c r="AE120" i="4"/>
  <c r="AI120" i="4"/>
  <c r="AM120" i="4"/>
  <c r="AQ120" i="4"/>
  <c r="AU120" i="4"/>
  <c r="AY120" i="4"/>
  <c r="BC120" i="4"/>
  <c r="C123" i="4"/>
  <c r="G123" i="4"/>
  <c r="K123" i="4"/>
  <c r="O123" i="4"/>
  <c r="S123" i="4"/>
  <c r="W123" i="4"/>
  <c r="AA123" i="4"/>
  <c r="AE123" i="4"/>
  <c r="AI123" i="4"/>
  <c r="AM123" i="4"/>
  <c r="AQ123" i="4"/>
  <c r="AU123" i="4"/>
  <c r="AY123" i="4"/>
  <c r="BC123" i="4"/>
  <c r="D120" i="4"/>
  <c r="H120" i="4"/>
  <c r="L120" i="4"/>
  <c r="P120" i="4"/>
  <c r="T120" i="4"/>
  <c r="X120" i="4"/>
  <c r="AB120" i="4"/>
  <c r="AF120" i="4"/>
  <c r="AJ120" i="4"/>
  <c r="AN120" i="4"/>
  <c r="AR120" i="4"/>
  <c r="AV120" i="4"/>
  <c r="AZ120" i="4"/>
  <c r="BD120" i="4"/>
  <c r="D123" i="4"/>
  <c r="H123" i="4"/>
  <c r="L123" i="4"/>
  <c r="P123" i="4"/>
  <c r="T123" i="4"/>
  <c r="X123" i="4"/>
  <c r="AB123" i="4"/>
  <c r="AF123" i="4"/>
  <c r="AJ123" i="4"/>
  <c r="AN123" i="4"/>
  <c r="AR123" i="4"/>
  <c r="AV123" i="4"/>
  <c r="AZ123" i="4"/>
  <c r="BD123" i="4"/>
  <c r="E120" i="4"/>
  <c r="I120" i="4"/>
  <c r="M120" i="4"/>
  <c r="Q120" i="4"/>
  <c r="U120" i="4"/>
  <c r="Y120" i="4"/>
  <c r="AC120" i="4"/>
  <c r="AG120" i="4"/>
  <c r="AK120" i="4"/>
  <c r="AO120" i="4"/>
  <c r="AS120" i="4"/>
  <c r="AW120" i="4"/>
  <c r="BA120" i="4"/>
  <c r="BE120" i="4"/>
  <c r="E123" i="4"/>
  <c r="I123" i="4"/>
  <c r="M123" i="4"/>
  <c r="Q123" i="4"/>
  <c r="U123" i="4"/>
  <c r="Y123" i="4"/>
  <c r="AC123" i="4"/>
  <c r="AG123" i="4"/>
  <c r="AK123" i="4"/>
  <c r="AO123" i="4"/>
  <c r="AS123" i="4"/>
  <c r="AW123" i="4"/>
  <c r="BA123" i="4"/>
  <c r="BE123" i="4"/>
  <c r="B109" i="4"/>
  <c r="F109" i="4"/>
  <c r="J109" i="4"/>
  <c r="N109" i="4"/>
  <c r="R109" i="4"/>
  <c r="V109" i="4"/>
  <c r="Z109" i="4"/>
  <c r="AD109" i="4"/>
  <c r="AH109" i="4"/>
  <c r="AL109" i="4"/>
  <c r="AP109" i="4"/>
  <c r="AT109" i="4"/>
  <c r="AX109" i="4"/>
  <c r="BB109" i="4"/>
  <c r="B112" i="4"/>
  <c r="F112" i="4"/>
  <c r="J112" i="4"/>
  <c r="N112" i="4"/>
  <c r="R112" i="4"/>
  <c r="V112" i="4"/>
  <c r="Z112" i="4"/>
  <c r="AD112" i="4"/>
  <c r="AH112" i="4"/>
  <c r="AL112" i="4"/>
  <c r="AP112" i="4"/>
  <c r="AT112" i="4"/>
  <c r="AX112" i="4"/>
  <c r="BB112" i="4"/>
  <c r="C109" i="4"/>
  <c r="G109" i="4"/>
  <c r="K109" i="4"/>
  <c r="O109" i="4"/>
  <c r="S109" i="4"/>
  <c r="W109" i="4"/>
  <c r="AA109" i="4"/>
  <c r="AE109" i="4"/>
  <c r="AI109" i="4"/>
  <c r="AM109" i="4"/>
  <c r="AQ109" i="4"/>
  <c r="AU109" i="4"/>
  <c r="AY109" i="4"/>
  <c r="BC109" i="4"/>
  <c r="C112" i="4"/>
  <c r="G112" i="4"/>
  <c r="K112" i="4"/>
  <c r="O112" i="4"/>
  <c r="S112" i="4"/>
  <c r="W112" i="4"/>
  <c r="AA112" i="4"/>
  <c r="AE112" i="4"/>
  <c r="AI112" i="4"/>
  <c r="AM112" i="4"/>
  <c r="AQ112" i="4"/>
  <c r="AU112" i="4"/>
  <c r="AY112" i="4"/>
  <c r="BC112" i="4"/>
  <c r="D109" i="4"/>
  <c r="H109" i="4"/>
  <c r="L109" i="4"/>
  <c r="P109" i="4"/>
  <c r="T109" i="4"/>
  <c r="X109" i="4"/>
  <c r="AB109" i="4"/>
  <c r="AF109" i="4"/>
  <c r="AJ109" i="4"/>
  <c r="AN109" i="4"/>
  <c r="AR109" i="4"/>
  <c r="AV109" i="4"/>
  <c r="AZ109" i="4"/>
  <c r="BD109" i="4"/>
  <c r="D112" i="4"/>
  <c r="H112" i="4"/>
  <c r="L112" i="4"/>
  <c r="P112" i="4"/>
  <c r="T112" i="4"/>
  <c r="X112" i="4"/>
  <c r="AB112" i="4"/>
  <c r="AF112" i="4"/>
  <c r="AJ112" i="4"/>
  <c r="AN112" i="4"/>
  <c r="AR112" i="4"/>
  <c r="AV112" i="4"/>
  <c r="AZ112" i="4"/>
  <c r="BD112" i="4"/>
  <c r="E109" i="4"/>
  <c r="I109" i="4"/>
  <c r="M109" i="4"/>
  <c r="Q109" i="4"/>
  <c r="U109" i="4"/>
  <c r="Y109" i="4"/>
  <c r="AC109" i="4"/>
  <c r="AG109" i="4"/>
  <c r="AK109" i="4"/>
  <c r="AO109" i="4"/>
  <c r="AS109" i="4"/>
  <c r="AW109" i="4"/>
  <c r="BA109" i="4"/>
  <c r="BE109" i="4"/>
  <c r="E112" i="4"/>
  <c r="I112" i="4"/>
  <c r="M112" i="4"/>
  <c r="Q112" i="4"/>
  <c r="U112" i="4"/>
  <c r="Y112" i="4"/>
  <c r="AC112" i="4"/>
  <c r="AG112" i="4"/>
  <c r="AK112" i="4"/>
  <c r="AO112" i="4"/>
  <c r="AS112" i="4"/>
  <c r="AW112" i="4"/>
  <c r="BA112" i="4"/>
  <c r="BE112" i="4"/>
  <c r="B98" i="4"/>
  <c r="F98" i="4"/>
  <c r="J98" i="4"/>
  <c r="N98" i="4"/>
  <c r="R98" i="4"/>
  <c r="V98" i="4"/>
  <c r="Z98" i="4"/>
  <c r="AD98" i="4"/>
  <c r="AH98" i="4"/>
  <c r="AL98" i="4"/>
  <c r="AP98" i="4"/>
  <c r="AT98" i="4"/>
  <c r="AX98" i="4"/>
  <c r="BB98" i="4"/>
  <c r="B101" i="4"/>
  <c r="F101" i="4"/>
  <c r="J101" i="4"/>
  <c r="N101" i="4"/>
  <c r="R101" i="4"/>
  <c r="V101" i="4"/>
  <c r="Z101" i="4"/>
  <c r="AD101" i="4"/>
  <c r="AH101" i="4"/>
  <c r="AL101" i="4"/>
  <c r="AP101" i="4"/>
  <c r="AT101" i="4"/>
  <c r="AX101" i="4"/>
  <c r="BB101" i="4"/>
  <c r="C98" i="4"/>
  <c r="G98" i="4"/>
  <c r="K98" i="4"/>
  <c r="O98" i="4"/>
  <c r="S98" i="4"/>
  <c r="W98" i="4"/>
  <c r="AA98" i="4"/>
  <c r="AE98" i="4"/>
  <c r="AI98" i="4"/>
  <c r="AM98" i="4"/>
  <c r="AQ98" i="4"/>
  <c r="AU98" i="4"/>
  <c r="AY98" i="4"/>
  <c r="BC98" i="4"/>
  <c r="C101" i="4"/>
  <c r="G101" i="4"/>
  <c r="K101" i="4"/>
  <c r="O101" i="4"/>
  <c r="S101" i="4"/>
  <c r="W101" i="4"/>
  <c r="AA101" i="4"/>
  <c r="AE101" i="4"/>
  <c r="AI101" i="4"/>
  <c r="AM101" i="4"/>
  <c r="AQ101" i="4"/>
  <c r="AU101" i="4"/>
  <c r="AY101" i="4"/>
  <c r="BC101" i="4"/>
  <c r="D98" i="4"/>
  <c r="H98" i="4"/>
  <c r="L98" i="4"/>
  <c r="P98" i="4"/>
  <c r="T98" i="4"/>
  <c r="X98" i="4"/>
  <c r="AB98" i="4"/>
  <c r="AF98" i="4"/>
  <c r="AJ98" i="4"/>
  <c r="AN98" i="4"/>
  <c r="AR98" i="4"/>
  <c r="AV98" i="4"/>
  <c r="AZ98" i="4"/>
  <c r="BD98" i="4"/>
  <c r="D101" i="4"/>
  <c r="H101" i="4"/>
  <c r="L101" i="4"/>
  <c r="P101" i="4"/>
  <c r="T101" i="4"/>
  <c r="X101" i="4"/>
  <c r="AB101" i="4"/>
  <c r="AF101" i="4"/>
  <c r="AJ101" i="4"/>
  <c r="AN101" i="4"/>
  <c r="AR101" i="4"/>
  <c r="AV101" i="4"/>
  <c r="AZ101" i="4"/>
  <c r="BD101" i="4"/>
  <c r="E98" i="4"/>
  <c r="I98" i="4"/>
  <c r="M98" i="4"/>
  <c r="Q98" i="4"/>
  <c r="U98" i="4"/>
  <c r="Y98" i="4"/>
  <c r="AC98" i="4"/>
  <c r="AG98" i="4"/>
  <c r="AK98" i="4"/>
  <c r="AO98" i="4"/>
  <c r="AS98" i="4"/>
  <c r="AW98" i="4"/>
  <c r="BA98" i="4"/>
  <c r="BE98" i="4"/>
  <c r="E101" i="4"/>
  <c r="I101" i="4"/>
  <c r="M101" i="4"/>
  <c r="Q101" i="4"/>
  <c r="U101" i="4"/>
  <c r="Y101" i="4"/>
  <c r="AC101" i="4"/>
  <c r="AG101" i="4"/>
  <c r="AK101" i="4"/>
  <c r="AO101" i="4"/>
  <c r="AS101" i="4"/>
  <c r="AW101" i="4"/>
  <c r="BA101" i="4"/>
  <c r="BE101" i="4"/>
  <c r="B87" i="4"/>
  <c r="F87" i="4"/>
  <c r="J87" i="4"/>
  <c r="N87" i="4"/>
  <c r="R87" i="4"/>
  <c r="V87" i="4"/>
  <c r="Z87" i="4"/>
  <c r="AD87" i="4"/>
  <c r="AH87" i="4"/>
  <c r="AL87" i="4"/>
  <c r="AP87" i="4"/>
  <c r="AT87" i="4"/>
  <c r="AX87" i="4"/>
  <c r="BB87" i="4"/>
  <c r="B90" i="4"/>
  <c r="F90" i="4"/>
  <c r="J90" i="4"/>
  <c r="N90" i="4"/>
  <c r="R90" i="4"/>
  <c r="V90" i="4"/>
  <c r="Z90" i="4"/>
  <c r="AD90" i="4"/>
  <c r="AH90" i="4"/>
  <c r="AL90" i="4"/>
  <c r="AP90" i="4"/>
  <c r="AT90" i="4"/>
  <c r="AX90" i="4"/>
  <c r="BB90" i="4"/>
  <c r="C87" i="4"/>
  <c r="G87" i="4"/>
  <c r="K87" i="4"/>
  <c r="O87" i="4"/>
  <c r="S87" i="4"/>
  <c r="W87" i="4"/>
  <c r="AA87" i="4"/>
  <c r="AE87" i="4"/>
  <c r="AI87" i="4"/>
  <c r="AM87" i="4"/>
  <c r="AQ87" i="4"/>
  <c r="AU87" i="4"/>
  <c r="AY87" i="4"/>
  <c r="BC87" i="4"/>
  <c r="C90" i="4"/>
  <c r="G90" i="4"/>
  <c r="K90" i="4"/>
  <c r="O90" i="4"/>
  <c r="S90" i="4"/>
  <c r="W90" i="4"/>
  <c r="AA90" i="4"/>
  <c r="AE90" i="4"/>
  <c r="AI90" i="4"/>
  <c r="AM90" i="4"/>
  <c r="AQ90" i="4"/>
  <c r="AU90" i="4"/>
  <c r="AY90" i="4"/>
  <c r="BC90" i="4"/>
  <c r="D87" i="4"/>
  <c r="H87" i="4"/>
  <c r="L87" i="4"/>
  <c r="P87" i="4"/>
  <c r="T87" i="4"/>
  <c r="X87" i="4"/>
  <c r="AB87" i="4"/>
  <c r="AF87" i="4"/>
  <c r="AJ87" i="4"/>
  <c r="AN87" i="4"/>
  <c r="AR87" i="4"/>
  <c r="AV87" i="4"/>
  <c r="AZ87" i="4"/>
  <c r="BD87" i="4"/>
  <c r="D90" i="4"/>
  <c r="H90" i="4"/>
  <c r="L90" i="4"/>
  <c r="P90" i="4"/>
  <c r="T90" i="4"/>
  <c r="X90" i="4"/>
  <c r="AB90" i="4"/>
  <c r="AF90" i="4"/>
  <c r="AJ90" i="4"/>
  <c r="AN90" i="4"/>
  <c r="AR90" i="4"/>
  <c r="AV90" i="4"/>
  <c r="AZ90" i="4"/>
  <c r="BD90" i="4"/>
  <c r="E87" i="4"/>
  <c r="I87" i="4"/>
  <c r="M87" i="4"/>
  <c r="Q87" i="4"/>
  <c r="U87" i="4"/>
  <c r="Y87" i="4"/>
  <c r="AC87" i="4"/>
  <c r="AG87" i="4"/>
  <c r="AK87" i="4"/>
  <c r="AO87" i="4"/>
  <c r="AS87" i="4"/>
  <c r="AW87" i="4"/>
  <c r="BA87" i="4"/>
  <c r="BE87" i="4"/>
  <c r="E90" i="4"/>
  <c r="I90" i="4"/>
  <c r="M90" i="4"/>
  <c r="Q90" i="4"/>
  <c r="U90" i="4"/>
  <c r="Y90" i="4"/>
  <c r="AC90" i="4"/>
  <c r="AG90" i="4"/>
  <c r="AK90" i="4"/>
  <c r="AO90" i="4"/>
  <c r="AS90" i="4"/>
  <c r="AW90" i="4"/>
  <c r="BA90" i="4"/>
  <c r="BE90" i="4"/>
  <c r="B76" i="4"/>
  <c r="F76" i="4"/>
  <c r="J76" i="4"/>
  <c r="N76" i="4"/>
  <c r="R76" i="4"/>
  <c r="V76" i="4"/>
  <c r="Z76" i="4"/>
  <c r="AD76" i="4"/>
  <c r="AH76" i="4"/>
  <c r="AL76" i="4"/>
  <c r="AP76" i="4"/>
  <c r="AT76" i="4"/>
  <c r="AX76" i="4"/>
  <c r="BB76" i="4"/>
  <c r="B79" i="4"/>
  <c r="F79" i="4"/>
  <c r="J79" i="4"/>
  <c r="N79" i="4"/>
  <c r="R79" i="4"/>
  <c r="V79" i="4"/>
  <c r="Z79" i="4"/>
  <c r="AD79" i="4"/>
  <c r="AH79" i="4"/>
  <c r="AL79" i="4"/>
  <c r="AP79" i="4"/>
  <c r="AT79" i="4"/>
  <c r="AX79" i="4"/>
  <c r="BB79" i="4"/>
  <c r="C76" i="4"/>
  <c r="G76" i="4"/>
  <c r="K76" i="4"/>
  <c r="O76" i="4"/>
  <c r="S76" i="4"/>
  <c r="W76" i="4"/>
  <c r="AA76" i="4"/>
  <c r="AE76" i="4"/>
  <c r="AI76" i="4"/>
  <c r="AM76" i="4"/>
  <c r="AQ76" i="4"/>
  <c r="AU76" i="4"/>
  <c r="AY76" i="4"/>
  <c r="BC76" i="4"/>
  <c r="C79" i="4"/>
  <c r="G79" i="4"/>
  <c r="K79" i="4"/>
  <c r="O79" i="4"/>
  <c r="S79" i="4"/>
  <c r="W79" i="4"/>
  <c r="AA79" i="4"/>
  <c r="AE79" i="4"/>
  <c r="AI79" i="4"/>
  <c r="AM79" i="4"/>
  <c r="AQ79" i="4"/>
  <c r="AU79" i="4"/>
  <c r="AY79" i="4"/>
  <c r="BC79" i="4"/>
  <c r="D76" i="4"/>
  <c r="H76" i="4"/>
  <c r="L76" i="4"/>
  <c r="P76" i="4"/>
  <c r="T76" i="4"/>
  <c r="X76" i="4"/>
  <c r="AB76" i="4"/>
  <c r="AF76" i="4"/>
  <c r="AJ76" i="4"/>
  <c r="AN76" i="4"/>
  <c r="AR76" i="4"/>
  <c r="AV76" i="4"/>
  <c r="AZ76" i="4"/>
  <c r="BD76" i="4"/>
  <c r="D79" i="4"/>
  <c r="H79" i="4"/>
  <c r="L79" i="4"/>
  <c r="P79" i="4"/>
  <c r="T79" i="4"/>
  <c r="X79" i="4"/>
  <c r="AB79" i="4"/>
  <c r="AF79" i="4"/>
  <c r="AJ79" i="4"/>
  <c r="AN79" i="4"/>
  <c r="AR79" i="4"/>
  <c r="AV79" i="4"/>
  <c r="AZ79" i="4"/>
  <c r="BD79" i="4"/>
  <c r="E76" i="4"/>
  <c r="I76" i="4"/>
  <c r="M76" i="4"/>
  <c r="Q76" i="4"/>
  <c r="U76" i="4"/>
  <c r="Y76" i="4"/>
  <c r="AC76" i="4"/>
  <c r="AG76" i="4"/>
  <c r="AK76" i="4"/>
  <c r="AO76" i="4"/>
  <c r="AS76" i="4"/>
  <c r="AW76" i="4"/>
  <c r="BA76" i="4"/>
  <c r="BE76" i="4"/>
  <c r="E79" i="4"/>
  <c r="I79" i="4"/>
  <c r="M79" i="4"/>
  <c r="Q79" i="4"/>
  <c r="U79" i="4"/>
  <c r="Y79" i="4"/>
  <c r="AC79" i="4"/>
  <c r="AG79" i="4"/>
  <c r="AK79" i="4"/>
  <c r="AO79" i="4"/>
  <c r="AS79" i="4"/>
  <c r="AW79" i="4"/>
  <c r="BA79" i="4"/>
  <c r="BE79" i="4"/>
  <c r="B65" i="4"/>
  <c r="F65" i="4"/>
  <c r="J65" i="4"/>
  <c r="N65" i="4"/>
  <c r="R65" i="4"/>
  <c r="V65" i="4"/>
  <c r="Z65" i="4"/>
  <c r="AD65" i="4"/>
  <c r="AH65" i="4"/>
  <c r="AL65" i="4"/>
  <c r="AP65" i="4"/>
  <c r="AT65" i="4"/>
  <c r="AX65" i="4"/>
  <c r="BB65" i="4"/>
  <c r="B68" i="4"/>
  <c r="F68" i="4"/>
  <c r="J68" i="4"/>
  <c r="N68" i="4"/>
  <c r="R68" i="4"/>
  <c r="V68" i="4"/>
  <c r="Z68" i="4"/>
  <c r="AD68" i="4"/>
  <c r="AH68" i="4"/>
  <c r="AL68" i="4"/>
  <c r="AP68" i="4"/>
  <c r="AT68" i="4"/>
  <c r="AX68" i="4"/>
  <c r="BB68" i="4"/>
  <c r="C65" i="4"/>
  <c r="G65" i="4"/>
  <c r="K65" i="4"/>
  <c r="O65" i="4"/>
  <c r="S65" i="4"/>
  <c r="W65" i="4"/>
  <c r="AA65" i="4"/>
  <c r="AE65" i="4"/>
  <c r="AI65" i="4"/>
  <c r="AM65" i="4"/>
  <c r="AQ65" i="4"/>
  <c r="AU65" i="4"/>
  <c r="AY65" i="4"/>
  <c r="BC65" i="4"/>
  <c r="C68" i="4"/>
  <c r="G68" i="4"/>
  <c r="K68" i="4"/>
  <c r="O68" i="4"/>
  <c r="S68" i="4"/>
  <c r="W68" i="4"/>
  <c r="AA68" i="4"/>
  <c r="AE68" i="4"/>
  <c r="AI68" i="4"/>
  <c r="AM68" i="4"/>
  <c r="AQ68" i="4"/>
  <c r="AU68" i="4"/>
  <c r="AY68" i="4"/>
  <c r="BC68" i="4"/>
  <c r="D65" i="4"/>
  <c r="H65" i="4"/>
  <c r="L65" i="4"/>
  <c r="P65" i="4"/>
  <c r="T65" i="4"/>
  <c r="X65" i="4"/>
  <c r="AB65" i="4"/>
  <c r="AF65" i="4"/>
  <c r="AJ65" i="4"/>
  <c r="AN65" i="4"/>
  <c r="AR65" i="4"/>
  <c r="AV65" i="4"/>
  <c r="AZ65" i="4"/>
  <c r="BD65" i="4"/>
  <c r="D68" i="4"/>
  <c r="H68" i="4"/>
  <c r="L68" i="4"/>
  <c r="P68" i="4"/>
  <c r="T68" i="4"/>
  <c r="X68" i="4"/>
  <c r="AB68" i="4"/>
  <c r="AF68" i="4"/>
  <c r="AJ68" i="4"/>
  <c r="AN68" i="4"/>
  <c r="AR68" i="4"/>
  <c r="AV68" i="4"/>
  <c r="AZ68" i="4"/>
  <c r="BD68" i="4"/>
  <c r="E65" i="4"/>
  <c r="I65" i="4"/>
  <c r="M65" i="4"/>
  <c r="Q65" i="4"/>
  <c r="U65" i="4"/>
  <c r="Y65" i="4"/>
  <c r="AC65" i="4"/>
  <c r="AG65" i="4"/>
  <c r="AK65" i="4"/>
  <c r="AO65" i="4"/>
  <c r="AS65" i="4"/>
  <c r="AW65" i="4"/>
  <c r="BA65" i="4"/>
  <c r="BE65" i="4"/>
  <c r="E68" i="4"/>
  <c r="I68" i="4"/>
  <c r="M68" i="4"/>
  <c r="Q68" i="4"/>
  <c r="U68" i="4"/>
  <c r="Y68" i="4"/>
  <c r="AC68" i="4"/>
  <c r="AG68" i="4"/>
  <c r="AK68" i="4"/>
  <c r="AO68" i="4"/>
  <c r="AS68" i="4"/>
  <c r="AW68" i="4"/>
  <c r="BA68" i="4"/>
  <c r="BE68" i="4"/>
  <c r="B54" i="4"/>
  <c r="J54" i="4"/>
  <c r="R54" i="4"/>
  <c r="AH54" i="4"/>
  <c r="AX54" i="4"/>
  <c r="Z55" i="4"/>
  <c r="AP55" i="4"/>
  <c r="B57" i="4"/>
  <c r="R57" i="4"/>
  <c r="AH57" i="4"/>
  <c r="AX57" i="4"/>
  <c r="J58" i="4"/>
  <c r="Z58" i="4"/>
  <c r="AP58" i="4"/>
  <c r="S55" i="4"/>
  <c r="S54" i="4"/>
  <c r="W54" i="4"/>
  <c r="W55" i="4"/>
  <c r="AA55" i="4"/>
  <c r="AA54" i="4"/>
  <c r="AE54" i="4"/>
  <c r="AE55" i="4"/>
  <c r="AI55" i="4"/>
  <c r="AI54" i="4"/>
  <c r="AM55" i="4"/>
  <c r="AM54" i="4"/>
  <c r="AQ55" i="4"/>
  <c r="AQ54" i="4"/>
  <c r="AU55" i="4"/>
  <c r="AU54" i="4"/>
  <c r="AY55" i="4"/>
  <c r="AY54" i="4"/>
  <c r="BC55" i="4"/>
  <c r="BC54" i="4"/>
  <c r="C54" i="4"/>
  <c r="K54" i="4"/>
  <c r="V54" i="4"/>
  <c r="AL54" i="4"/>
  <c r="BB54" i="4"/>
  <c r="N55" i="4"/>
  <c r="AD55" i="4"/>
  <c r="AT55" i="4"/>
  <c r="F57" i="4"/>
  <c r="V57" i="4"/>
  <c r="AL57" i="4"/>
  <c r="BB57" i="4"/>
  <c r="N58" i="4"/>
  <c r="AD58" i="4"/>
  <c r="AT58" i="4"/>
  <c r="F54" i="4"/>
  <c r="K57" i="4"/>
  <c r="S57" i="4"/>
  <c r="AA57" i="4"/>
  <c r="AI57" i="4"/>
  <c r="AM57" i="4"/>
  <c r="AU57" i="4"/>
  <c r="BC57" i="4"/>
  <c r="G58" i="4"/>
  <c r="O58" i="4"/>
  <c r="W58" i="4"/>
  <c r="AY58" i="4"/>
  <c r="D54" i="4"/>
  <c r="H54" i="4"/>
  <c r="L54" i="4"/>
  <c r="P54" i="4"/>
  <c r="T54" i="4"/>
  <c r="X54" i="4"/>
  <c r="AB54" i="4"/>
  <c r="AF54" i="4"/>
  <c r="AJ54" i="4"/>
  <c r="AN54" i="4"/>
  <c r="AR54" i="4"/>
  <c r="AV54" i="4"/>
  <c r="AZ54" i="4"/>
  <c r="BD54" i="4"/>
  <c r="D57" i="4"/>
  <c r="H57" i="4"/>
  <c r="L57" i="4"/>
  <c r="P57" i="4"/>
  <c r="T57" i="4"/>
  <c r="X57" i="4"/>
  <c r="AB57" i="4"/>
  <c r="AF57" i="4"/>
  <c r="AJ57" i="4"/>
  <c r="AN57" i="4"/>
  <c r="AR57" i="4"/>
  <c r="AV57" i="4"/>
  <c r="AZ57" i="4"/>
  <c r="BD57" i="4"/>
  <c r="C57" i="4"/>
  <c r="AE57" i="4"/>
  <c r="AQ57" i="4"/>
  <c r="E54" i="4"/>
  <c r="I54" i="4"/>
  <c r="M54" i="4"/>
  <c r="Q54" i="4"/>
  <c r="U54" i="4"/>
  <c r="Y54" i="4"/>
  <c r="AC54" i="4"/>
  <c r="AG54" i="4"/>
  <c r="AK54" i="4"/>
  <c r="AO54" i="4"/>
  <c r="AS54" i="4"/>
  <c r="AW54" i="4"/>
  <c r="BA54" i="4"/>
  <c r="BE54" i="4"/>
  <c r="E57" i="4"/>
  <c r="I57" i="4"/>
  <c r="M57" i="4"/>
  <c r="Q57" i="4"/>
  <c r="U57" i="4"/>
  <c r="Y57" i="4"/>
  <c r="AC57" i="4"/>
  <c r="AG57" i="4"/>
  <c r="AK57" i="4"/>
  <c r="AO57" i="4"/>
  <c r="AS57" i="4"/>
  <c r="AW57" i="4"/>
  <c r="BA57" i="4"/>
  <c r="BE57" i="4"/>
  <c r="B43" i="4"/>
  <c r="F43" i="4"/>
  <c r="J43" i="4"/>
  <c r="N43" i="4"/>
  <c r="R43" i="4"/>
  <c r="V43" i="4"/>
  <c r="Z43" i="4"/>
  <c r="AD43" i="4"/>
  <c r="AH43" i="4"/>
  <c r="AL43" i="4"/>
  <c r="AP43" i="4"/>
  <c r="AT43" i="4"/>
  <c r="AX43" i="4"/>
  <c r="BB43" i="4"/>
  <c r="B46" i="4"/>
  <c r="F46" i="4"/>
  <c r="J46" i="4"/>
  <c r="N46" i="4"/>
  <c r="R46" i="4"/>
  <c r="V46" i="4"/>
  <c r="Z46" i="4"/>
  <c r="AD46" i="4"/>
  <c r="AH46" i="4"/>
  <c r="AL46" i="4"/>
  <c r="AP46" i="4"/>
  <c r="AT46" i="4"/>
  <c r="AX46" i="4"/>
  <c r="BB46" i="4"/>
  <c r="C43" i="4"/>
  <c r="G43" i="4"/>
  <c r="K43" i="4"/>
  <c r="O43" i="4"/>
  <c r="S43" i="4"/>
  <c r="W43" i="4"/>
  <c r="AA43" i="4"/>
  <c r="AE43" i="4"/>
  <c r="AI43" i="4"/>
  <c r="AM43" i="4"/>
  <c r="AQ43" i="4"/>
  <c r="AU43" i="4"/>
  <c r="AY43" i="4"/>
  <c r="BC43" i="4"/>
  <c r="C46" i="4"/>
  <c r="G46" i="4"/>
  <c r="K46" i="4"/>
  <c r="O46" i="4"/>
  <c r="S46" i="4"/>
  <c r="W46" i="4"/>
  <c r="AA46" i="4"/>
  <c r="AE46" i="4"/>
  <c r="AI46" i="4"/>
  <c r="AM46" i="4"/>
  <c r="AQ46" i="4"/>
  <c r="AU46" i="4"/>
  <c r="AY46" i="4"/>
  <c r="BC46" i="4"/>
  <c r="D43" i="4"/>
  <c r="H43" i="4"/>
  <c r="L43" i="4"/>
  <c r="P43" i="4"/>
  <c r="T43" i="4"/>
  <c r="X43" i="4"/>
  <c r="AB43" i="4"/>
  <c r="AF43" i="4"/>
  <c r="AJ43" i="4"/>
  <c r="AN43" i="4"/>
  <c r="AR43" i="4"/>
  <c r="AV43" i="4"/>
  <c r="AZ43" i="4"/>
  <c r="BD43" i="4"/>
  <c r="D46" i="4"/>
  <c r="H46" i="4"/>
  <c r="L46" i="4"/>
  <c r="P46" i="4"/>
  <c r="T46" i="4"/>
  <c r="X46" i="4"/>
  <c r="AB46" i="4"/>
  <c r="AF46" i="4"/>
  <c r="AJ46" i="4"/>
  <c r="AN46" i="4"/>
  <c r="AR46" i="4"/>
  <c r="AV46" i="4"/>
  <c r="AZ46" i="4"/>
  <c r="BD46" i="4"/>
  <c r="E43" i="4"/>
  <c r="I43" i="4"/>
  <c r="M43" i="4"/>
  <c r="Q43" i="4"/>
  <c r="U43" i="4"/>
  <c r="Y43" i="4"/>
  <c r="AC43" i="4"/>
  <c r="AG43" i="4"/>
  <c r="AK43" i="4"/>
  <c r="AO43" i="4"/>
  <c r="AS43" i="4"/>
  <c r="AW43" i="4"/>
  <c r="BA43" i="4"/>
  <c r="BE43" i="4"/>
  <c r="E46" i="4"/>
  <c r="I46" i="4"/>
  <c r="M46" i="4"/>
  <c r="Q46" i="4"/>
  <c r="U46" i="4"/>
  <c r="Y46" i="4"/>
  <c r="AC46" i="4"/>
  <c r="AG46" i="4"/>
  <c r="AK46" i="4"/>
  <c r="AO46" i="4"/>
  <c r="AS46" i="4"/>
  <c r="AW46" i="4"/>
  <c r="BA46" i="4"/>
  <c r="BE46" i="4"/>
  <c r="M32" i="4"/>
  <c r="Y32" i="4"/>
  <c r="AK32" i="4"/>
  <c r="AS32" i="4"/>
  <c r="BE32" i="4"/>
  <c r="E33" i="4"/>
  <c r="Q33" i="4"/>
  <c r="AC33" i="4"/>
  <c r="AO33" i="4"/>
  <c r="BA33" i="4"/>
  <c r="M35" i="4"/>
  <c r="Y35" i="4"/>
  <c r="AK35" i="4"/>
  <c r="AW35" i="4"/>
  <c r="I36" i="4"/>
  <c r="B32" i="4"/>
  <c r="F32" i="4"/>
  <c r="J32" i="4"/>
  <c r="N32" i="4"/>
  <c r="R32" i="4"/>
  <c r="V32" i="4"/>
  <c r="Z32" i="4"/>
  <c r="AD32" i="4"/>
  <c r="AH32" i="4"/>
  <c r="AL32" i="4"/>
  <c r="AP32" i="4"/>
  <c r="AT32" i="4"/>
  <c r="AX32" i="4"/>
  <c r="BB32" i="4"/>
  <c r="B35" i="4"/>
  <c r="F35" i="4"/>
  <c r="J35" i="4"/>
  <c r="N35" i="4"/>
  <c r="R35" i="4"/>
  <c r="V35" i="4"/>
  <c r="Z35" i="4"/>
  <c r="AD35" i="4"/>
  <c r="AH35" i="4"/>
  <c r="AL35" i="4"/>
  <c r="AP35" i="4"/>
  <c r="AT35" i="4"/>
  <c r="AX35" i="4"/>
  <c r="BB35" i="4"/>
  <c r="I32" i="4"/>
  <c r="U32" i="4"/>
  <c r="AG33" i="4"/>
  <c r="AW33" i="4"/>
  <c r="E35" i="4"/>
  <c r="U35" i="4"/>
  <c r="AC35" i="4"/>
  <c r="AS35" i="4"/>
  <c r="BE35" i="4"/>
  <c r="C32" i="4"/>
  <c r="G32" i="4"/>
  <c r="K32" i="4"/>
  <c r="O32" i="4"/>
  <c r="S32" i="4"/>
  <c r="W32" i="4"/>
  <c r="AA32" i="4"/>
  <c r="AE32" i="4"/>
  <c r="AI32" i="4"/>
  <c r="AM32" i="4"/>
  <c r="AQ32" i="4"/>
  <c r="AU32" i="4"/>
  <c r="AY32" i="4"/>
  <c r="BC32" i="4"/>
  <c r="C35" i="4"/>
  <c r="G35" i="4"/>
  <c r="K35" i="4"/>
  <c r="O35" i="4"/>
  <c r="S35" i="4"/>
  <c r="W35" i="4"/>
  <c r="AA35" i="4"/>
  <c r="AE35" i="4"/>
  <c r="AI35" i="4"/>
  <c r="AM35" i="4"/>
  <c r="AQ35" i="4"/>
  <c r="AU35" i="4"/>
  <c r="AY35" i="4"/>
  <c r="BC35" i="4"/>
  <c r="Q35" i="4"/>
  <c r="AG35" i="4"/>
  <c r="AO35" i="4"/>
  <c r="D32" i="4"/>
  <c r="H32" i="4"/>
  <c r="L32" i="4"/>
  <c r="P32" i="4"/>
  <c r="T32" i="4"/>
  <c r="X32" i="4"/>
  <c r="AB32" i="4"/>
  <c r="AF32" i="4"/>
  <c r="AJ32" i="4"/>
  <c r="AN32" i="4"/>
  <c r="AR32" i="4"/>
  <c r="AV32" i="4"/>
  <c r="AZ32" i="4"/>
  <c r="BD32" i="4"/>
  <c r="D35" i="4"/>
  <c r="H35" i="4"/>
  <c r="L35" i="4"/>
  <c r="P35" i="4"/>
  <c r="T35" i="4"/>
  <c r="X35" i="4"/>
  <c r="AB35" i="4"/>
  <c r="AF35" i="4"/>
  <c r="AJ35" i="4"/>
  <c r="AN35" i="4"/>
  <c r="AR35" i="4"/>
  <c r="AV35" i="4"/>
  <c r="AZ35" i="4"/>
  <c r="BD35" i="4"/>
  <c r="K11" i="4"/>
  <c r="AQ11" i="4"/>
  <c r="AE11" i="4"/>
  <c r="S11" i="4"/>
  <c r="AF11" i="4"/>
  <c r="X11" i="4"/>
  <c r="V13" i="4"/>
  <c r="BC11" i="4"/>
  <c r="AM11" i="4"/>
  <c r="AA11" i="4"/>
  <c r="AX13" i="4"/>
  <c r="AW13" i="4"/>
  <c r="AN11" i="4"/>
  <c r="AD13" i="4"/>
  <c r="BD11" i="4"/>
  <c r="AV11" i="4"/>
  <c r="AP13" i="4"/>
  <c r="R13" i="4"/>
  <c r="AH13" i="4"/>
  <c r="Q13" i="4"/>
  <c r="C11" i="4"/>
  <c r="BB13" i="4"/>
  <c r="BD14" i="4"/>
  <c r="AF14" i="4"/>
  <c r="AB13" i="4"/>
  <c r="X14" i="4"/>
  <c r="AN14" i="4"/>
  <c r="AR13" i="4"/>
  <c r="AR11" i="4"/>
  <c r="AJ11" i="4"/>
  <c r="AB11" i="4"/>
  <c r="T11" i="4"/>
  <c r="AV14" i="4"/>
  <c r="P14" i="4"/>
  <c r="AT13" i="4"/>
  <c r="AG13" i="4"/>
  <c r="Z13" i="4"/>
  <c r="AL13" i="4"/>
  <c r="BA14" i="4"/>
  <c r="AS14" i="4"/>
  <c r="AK14" i="4"/>
  <c r="AC14" i="4"/>
  <c r="U14" i="4"/>
  <c r="M14" i="4"/>
  <c r="G11" i="4"/>
  <c r="AZ14" i="4"/>
  <c r="AJ14" i="4"/>
  <c r="T14" i="4"/>
  <c r="BE13" i="4"/>
  <c r="AO13" i="4"/>
  <c r="Y13" i="4"/>
  <c r="F11" i="4"/>
  <c r="BC14" i="4"/>
  <c r="AY14" i="4"/>
  <c r="AU14" i="4"/>
  <c r="AQ14" i="4"/>
  <c r="AM14" i="4"/>
  <c r="AI14" i="4"/>
  <c r="AE14" i="4"/>
  <c r="AA14" i="4"/>
  <c r="W14" i="4"/>
  <c r="S14" i="4"/>
  <c r="O14" i="4"/>
  <c r="BB11" i="4"/>
  <c r="AX11" i="4"/>
  <c r="AT11" i="4"/>
  <c r="AP11" i="4"/>
  <c r="AL11" i="4"/>
  <c r="AH11" i="4"/>
  <c r="AD11" i="4"/>
  <c r="Z11" i="4"/>
  <c r="V11" i="4"/>
  <c r="R11" i="4"/>
  <c r="N11" i="4"/>
  <c r="D21" i="4"/>
  <c r="L21" i="4"/>
  <c r="T21" i="4"/>
  <c r="AB21" i="4"/>
  <c r="AJ21" i="4"/>
  <c r="AR21" i="4"/>
  <c r="AZ21" i="4"/>
  <c r="J24" i="4"/>
  <c r="R24" i="4"/>
  <c r="AC24" i="4"/>
  <c r="AS24" i="4"/>
  <c r="G21" i="4"/>
  <c r="O21" i="4"/>
  <c r="W21" i="4"/>
  <c r="AE21" i="4"/>
  <c r="AM21" i="4"/>
  <c r="AU21" i="4"/>
  <c r="BC21" i="4"/>
  <c r="E24" i="4"/>
  <c r="M24" i="4"/>
  <c r="U24" i="4"/>
  <c r="AG24" i="4"/>
  <c r="AW24" i="4"/>
  <c r="B22" i="4"/>
  <c r="C25" i="4"/>
  <c r="H21" i="4"/>
  <c r="P21" i="4"/>
  <c r="X21" i="4"/>
  <c r="AF21" i="4"/>
  <c r="AN21" i="4"/>
  <c r="AV21" i="4"/>
  <c r="BD21" i="4"/>
  <c r="F24" i="4"/>
  <c r="N24" i="4"/>
  <c r="V24" i="4"/>
  <c r="AK24" i="4"/>
  <c r="BA24" i="4"/>
  <c r="B11" i="4"/>
  <c r="K21" i="4"/>
  <c r="S21" i="4"/>
  <c r="AA21" i="4"/>
  <c r="AI21" i="4"/>
  <c r="AQ21" i="4"/>
  <c r="AY21" i="4"/>
  <c r="I24" i="4"/>
  <c r="Q24" i="4"/>
  <c r="Y24" i="4"/>
  <c r="AO24" i="4"/>
  <c r="BE24" i="4"/>
  <c r="F21" i="4"/>
  <c r="J21" i="4"/>
  <c r="N21" i="4"/>
  <c r="R21" i="4"/>
  <c r="V21" i="4"/>
  <c r="Z21" i="4"/>
  <c r="AD21" i="4"/>
  <c r="AH21" i="4"/>
  <c r="AL21" i="4"/>
  <c r="AP21" i="4"/>
  <c r="AT21" i="4"/>
  <c r="AX21" i="4"/>
  <c r="BB21" i="4"/>
  <c r="D24" i="4"/>
  <c r="H24" i="4"/>
  <c r="L24" i="4"/>
  <c r="P24" i="4"/>
  <c r="T24" i="4"/>
  <c r="X24" i="4"/>
  <c r="AB24" i="4"/>
  <c r="AF24" i="4"/>
  <c r="AJ24" i="4"/>
  <c r="AN24" i="4"/>
  <c r="AR24" i="4"/>
  <c r="AV24" i="4"/>
  <c r="AZ24" i="4"/>
  <c r="BD24" i="4"/>
  <c r="Z25" i="4"/>
  <c r="AD25" i="4"/>
  <c r="AH25" i="4"/>
  <c r="AL25" i="4"/>
  <c r="AP25" i="4"/>
  <c r="AT25" i="4"/>
  <c r="AX25" i="4"/>
  <c r="BB25" i="4"/>
  <c r="E22" i="4"/>
  <c r="I22" i="4"/>
  <c r="M22" i="4"/>
  <c r="Q22" i="4"/>
  <c r="U22" i="4"/>
  <c r="Y22" i="4"/>
  <c r="AC22" i="4"/>
  <c r="AG22" i="4"/>
  <c r="AK22" i="4"/>
  <c r="AO22" i="4"/>
  <c r="AS22" i="4"/>
  <c r="AW22" i="4"/>
  <c r="BA22" i="4"/>
  <c r="BE22" i="4"/>
  <c r="G25" i="4"/>
  <c r="K25" i="4"/>
  <c r="O25" i="4"/>
  <c r="S25" i="4"/>
  <c r="W25" i="4"/>
  <c r="AA25" i="4"/>
  <c r="AE25" i="4"/>
  <c r="AI25" i="4"/>
  <c r="AM25" i="4"/>
  <c r="AQ25" i="4"/>
  <c r="AU25" i="4"/>
  <c r="AY25" i="4"/>
  <c r="BC25" i="4"/>
  <c r="C22" i="4"/>
  <c r="L11" i="4"/>
  <c r="L14" i="4"/>
  <c r="C14" i="4"/>
  <c r="B24" i="4"/>
  <c r="B13" i="4"/>
  <c r="T91" i="7" l="1" a="1"/>
  <c r="T91" i="7" s="1"/>
  <c r="T79" i="7" a="1"/>
  <c r="T79" i="7" s="1"/>
  <c r="T66" i="7" a="1"/>
  <c r="T66" i="7" s="1"/>
  <c r="T54" i="7" a="1"/>
  <c r="T54" i="7" s="1"/>
  <c r="T42" i="7" a="1"/>
  <c r="T42" i="7" s="1"/>
  <c r="T30" i="7" a="1"/>
  <c r="T30" i="7" s="1"/>
  <c r="T18" i="7" a="1"/>
  <c r="T18" i="7" s="1"/>
  <c r="T7" i="7" a="1"/>
  <c r="T7" i="7" s="1"/>
  <c r="BE54" i="3"/>
  <c r="BD54" i="3"/>
  <c r="BC54" i="3"/>
  <c r="BB54" i="3"/>
  <c r="BA54" i="3"/>
  <c r="AZ54" i="3"/>
  <c r="AY54" i="3"/>
  <c r="AX54" i="3"/>
  <c r="AW54" i="3"/>
  <c r="AV54" i="3"/>
  <c r="AU54" i="3"/>
  <c r="AT54" i="3"/>
  <c r="AS54" i="3"/>
  <c r="AR54" i="3"/>
  <c r="AQ54" i="3"/>
  <c r="AP54" i="3"/>
  <c r="AO54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C54" i="3"/>
  <c r="B54" i="3"/>
  <c r="BE53" i="3"/>
  <c r="BD53" i="3"/>
  <c r="BC53" i="3"/>
  <c r="BB53" i="3"/>
  <c r="BA53" i="3"/>
  <c r="AZ53" i="3"/>
  <c r="AY53" i="3"/>
  <c r="AX53" i="3"/>
  <c r="AW53" i="3"/>
  <c r="AV53" i="3"/>
  <c r="AU53" i="3"/>
  <c r="AT53" i="3"/>
  <c r="AS53" i="3"/>
  <c r="AR53" i="3"/>
  <c r="AQ53" i="3"/>
  <c r="AP53" i="3"/>
  <c r="AO53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C53" i="3"/>
  <c r="B53" i="3"/>
  <c r="BE50" i="3"/>
  <c r="BD50" i="3"/>
  <c r="BC50" i="3"/>
  <c r="BB50" i="3"/>
  <c r="BA50" i="3"/>
  <c r="AZ50" i="3"/>
  <c r="AY50" i="3"/>
  <c r="AX50" i="3"/>
  <c r="AW50" i="3"/>
  <c r="AV50" i="3"/>
  <c r="AU50" i="3"/>
  <c r="AT50" i="3"/>
  <c r="AS50" i="3"/>
  <c r="AR50" i="3"/>
  <c r="AQ50" i="3"/>
  <c r="AP50" i="3"/>
  <c r="AO50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B50" i="3"/>
  <c r="BE49" i="3"/>
  <c r="BD49" i="3"/>
  <c r="BC49" i="3"/>
  <c r="BB49" i="3"/>
  <c r="BA49" i="3"/>
  <c r="AZ49" i="3"/>
  <c r="AY49" i="3"/>
  <c r="AX49" i="3"/>
  <c r="AW49" i="3"/>
  <c r="AV49" i="3"/>
  <c r="AU49" i="3"/>
  <c r="AT49" i="3"/>
  <c r="AS49" i="3"/>
  <c r="AR49" i="3"/>
  <c r="AQ49" i="3"/>
  <c r="AP49" i="3"/>
  <c r="AO49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C49" i="3"/>
  <c r="B49" i="3"/>
  <c r="BE46" i="3"/>
  <c r="BD46" i="3"/>
  <c r="BC46" i="3"/>
  <c r="BB46" i="3"/>
  <c r="BA46" i="3"/>
  <c r="AZ46" i="3"/>
  <c r="AY46" i="3"/>
  <c r="AX46" i="3"/>
  <c r="AW46" i="3"/>
  <c r="AV46" i="3"/>
  <c r="AU46" i="3"/>
  <c r="AT46" i="3"/>
  <c r="AS46" i="3"/>
  <c r="AR46" i="3"/>
  <c r="AQ46" i="3"/>
  <c r="AP46" i="3"/>
  <c r="AO46" i="3"/>
  <c r="AN46" i="3"/>
  <c r="AM46" i="3"/>
  <c r="AL46" i="3"/>
  <c r="AK46" i="3"/>
  <c r="AJ46" i="3"/>
  <c r="AI46" i="3"/>
  <c r="AH46" i="3"/>
  <c r="AG46" i="3"/>
  <c r="AF46" i="3"/>
  <c r="AE46" i="3"/>
  <c r="AD46" i="3"/>
  <c r="AC46" i="3"/>
  <c r="AB46" i="3"/>
  <c r="AA46" i="3"/>
  <c r="Z46" i="3"/>
  <c r="Y46" i="3"/>
  <c r="X46" i="3"/>
  <c r="W46" i="3"/>
  <c r="V46" i="3"/>
  <c r="U46" i="3"/>
  <c r="T46" i="3"/>
  <c r="S46" i="3"/>
  <c r="R46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B46" i="3"/>
  <c r="BE45" i="3"/>
  <c r="BD45" i="3"/>
  <c r="BC45" i="3"/>
  <c r="BB45" i="3"/>
  <c r="BA45" i="3"/>
  <c r="AZ45" i="3"/>
  <c r="AY45" i="3"/>
  <c r="AX45" i="3"/>
  <c r="AW45" i="3"/>
  <c r="AV45" i="3"/>
  <c r="AU45" i="3"/>
  <c r="AT45" i="3"/>
  <c r="AS45" i="3"/>
  <c r="AR45" i="3"/>
  <c r="AQ45" i="3"/>
  <c r="AP45" i="3"/>
  <c r="AO45" i="3"/>
  <c r="AN45" i="3"/>
  <c r="AM45" i="3"/>
  <c r="AL45" i="3"/>
  <c r="AK45" i="3"/>
  <c r="AJ45" i="3"/>
  <c r="AI45" i="3"/>
  <c r="AH45" i="3"/>
  <c r="AG45" i="3"/>
  <c r="AF45" i="3"/>
  <c r="AE45" i="3"/>
  <c r="AD45" i="3"/>
  <c r="AC45" i="3"/>
  <c r="AB45" i="3"/>
  <c r="AA45" i="3"/>
  <c r="Z45" i="3"/>
  <c r="Y45" i="3"/>
  <c r="X45" i="3"/>
  <c r="W45" i="3"/>
  <c r="V45" i="3"/>
  <c r="U45" i="3"/>
  <c r="T45" i="3"/>
  <c r="S45" i="3"/>
  <c r="R45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B45" i="3"/>
  <c r="BE42" i="3"/>
  <c r="BD42" i="3"/>
  <c r="BC42" i="3"/>
  <c r="BB42" i="3"/>
  <c r="BA42" i="3"/>
  <c r="AZ42" i="3"/>
  <c r="AY42" i="3"/>
  <c r="AX42" i="3"/>
  <c r="AW42" i="3"/>
  <c r="AV42" i="3"/>
  <c r="AU42" i="3"/>
  <c r="AT42" i="3"/>
  <c r="AS42" i="3"/>
  <c r="AR42" i="3"/>
  <c r="AQ42" i="3"/>
  <c r="AP42" i="3"/>
  <c r="AO42" i="3"/>
  <c r="AN42" i="3"/>
  <c r="AM42" i="3"/>
  <c r="AL42" i="3"/>
  <c r="AK42" i="3"/>
  <c r="AJ42" i="3"/>
  <c r="AI42" i="3"/>
  <c r="AH42" i="3"/>
  <c r="AG42" i="3"/>
  <c r="AF42" i="3"/>
  <c r="AE42" i="3"/>
  <c r="AD42" i="3"/>
  <c r="AC42" i="3"/>
  <c r="AB42" i="3"/>
  <c r="AA42" i="3"/>
  <c r="Z42" i="3"/>
  <c r="Y42" i="3"/>
  <c r="X42" i="3"/>
  <c r="W42" i="3"/>
  <c r="V42" i="3"/>
  <c r="U42" i="3"/>
  <c r="T42" i="3"/>
  <c r="S42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B42" i="3"/>
  <c r="BE41" i="3"/>
  <c r="BD41" i="3"/>
  <c r="BC41" i="3"/>
  <c r="BB41" i="3"/>
  <c r="BA41" i="3"/>
  <c r="AZ41" i="3"/>
  <c r="AY41" i="3"/>
  <c r="AX41" i="3"/>
  <c r="AW41" i="3"/>
  <c r="AV41" i="3"/>
  <c r="AU41" i="3"/>
  <c r="AT41" i="3"/>
  <c r="AS41" i="3"/>
  <c r="AR41" i="3"/>
  <c r="AQ41" i="3"/>
  <c r="AP41" i="3"/>
  <c r="AO41" i="3"/>
  <c r="AN41" i="3"/>
  <c r="AM41" i="3"/>
  <c r="AL41" i="3"/>
  <c r="AK41" i="3"/>
  <c r="AJ41" i="3"/>
  <c r="AI41" i="3"/>
  <c r="AH41" i="3"/>
  <c r="AG41" i="3"/>
  <c r="AF41" i="3"/>
  <c r="AE41" i="3"/>
  <c r="AD41" i="3"/>
  <c r="AC41" i="3"/>
  <c r="AB41" i="3"/>
  <c r="AA41" i="3"/>
  <c r="Z41" i="3"/>
  <c r="Y41" i="3"/>
  <c r="X41" i="3"/>
  <c r="W41" i="3"/>
  <c r="V41" i="3"/>
  <c r="U41" i="3"/>
  <c r="T41" i="3"/>
  <c r="S41" i="3"/>
  <c r="R41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B41" i="3"/>
  <c r="BE38" i="3"/>
  <c r="BD38" i="3"/>
  <c r="BC38" i="3"/>
  <c r="BB38" i="3"/>
  <c r="BA38" i="3"/>
  <c r="AZ38" i="3"/>
  <c r="AY38" i="3"/>
  <c r="AX38" i="3"/>
  <c r="AW38" i="3"/>
  <c r="AV38" i="3"/>
  <c r="AU38" i="3"/>
  <c r="AT38" i="3"/>
  <c r="AS38" i="3"/>
  <c r="AR38" i="3"/>
  <c r="AQ38" i="3"/>
  <c r="AP38" i="3"/>
  <c r="AO38" i="3"/>
  <c r="AN38" i="3"/>
  <c r="AM38" i="3"/>
  <c r="AL38" i="3"/>
  <c r="AK38" i="3"/>
  <c r="AJ38" i="3"/>
  <c r="AI38" i="3"/>
  <c r="AH38" i="3"/>
  <c r="AG38" i="3"/>
  <c r="AF38" i="3"/>
  <c r="AE38" i="3"/>
  <c r="AD38" i="3"/>
  <c r="AC38" i="3"/>
  <c r="AB38" i="3"/>
  <c r="AA38" i="3"/>
  <c r="Z38" i="3"/>
  <c r="Y38" i="3"/>
  <c r="X38" i="3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B38" i="3"/>
  <c r="BE37" i="3"/>
  <c r="BD37" i="3"/>
  <c r="BC37" i="3"/>
  <c r="BB37" i="3"/>
  <c r="BA37" i="3"/>
  <c r="AZ37" i="3"/>
  <c r="AY37" i="3"/>
  <c r="AX37" i="3"/>
  <c r="AW37" i="3"/>
  <c r="AV37" i="3"/>
  <c r="AU37" i="3"/>
  <c r="AT37" i="3"/>
  <c r="AS37" i="3"/>
  <c r="AR37" i="3"/>
  <c r="AQ37" i="3"/>
  <c r="AP37" i="3"/>
  <c r="AO37" i="3"/>
  <c r="AN37" i="3"/>
  <c r="AM37" i="3"/>
  <c r="AL37" i="3"/>
  <c r="AK37" i="3"/>
  <c r="AJ37" i="3"/>
  <c r="AI37" i="3"/>
  <c r="AH37" i="3"/>
  <c r="AG37" i="3"/>
  <c r="AF37" i="3"/>
  <c r="AE37" i="3"/>
  <c r="AD37" i="3"/>
  <c r="AC37" i="3"/>
  <c r="AB37" i="3"/>
  <c r="AA37" i="3"/>
  <c r="Z37" i="3"/>
  <c r="Y37" i="3"/>
  <c r="X37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B37" i="3"/>
  <c r="BE34" i="3"/>
  <c r="BD34" i="3"/>
  <c r="BC34" i="3"/>
  <c r="BB34" i="3"/>
  <c r="BA34" i="3"/>
  <c r="AZ34" i="3"/>
  <c r="AY34" i="3"/>
  <c r="AX34" i="3"/>
  <c r="AW34" i="3"/>
  <c r="AV34" i="3"/>
  <c r="AU34" i="3"/>
  <c r="AT34" i="3"/>
  <c r="AS34" i="3"/>
  <c r="AR34" i="3"/>
  <c r="AQ34" i="3"/>
  <c r="AP34" i="3"/>
  <c r="AO34" i="3"/>
  <c r="AN34" i="3"/>
  <c r="AM34" i="3"/>
  <c r="AL34" i="3"/>
  <c r="AK34" i="3"/>
  <c r="AJ34" i="3"/>
  <c r="AI34" i="3"/>
  <c r="AH34" i="3"/>
  <c r="AG34" i="3"/>
  <c r="AF34" i="3"/>
  <c r="AE34" i="3"/>
  <c r="AD34" i="3"/>
  <c r="AC34" i="3"/>
  <c r="AB34" i="3"/>
  <c r="AA34" i="3"/>
  <c r="Z34" i="3"/>
  <c r="Y34" i="3"/>
  <c r="X34" i="3"/>
  <c r="W34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B34" i="3"/>
  <c r="BE33" i="3"/>
  <c r="BD33" i="3"/>
  <c r="BC33" i="3"/>
  <c r="BB33" i="3"/>
  <c r="BA33" i="3"/>
  <c r="AZ33" i="3"/>
  <c r="AY33" i="3"/>
  <c r="AX33" i="3"/>
  <c r="AW33" i="3"/>
  <c r="AV33" i="3"/>
  <c r="AU33" i="3"/>
  <c r="AT33" i="3"/>
  <c r="AS33" i="3"/>
  <c r="AR33" i="3"/>
  <c r="AQ33" i="3"/>
  <c r="AP33" i="3"/>
  <c r="AO33" i="3"/>
  <c r="AN33" i="3"/>
  <c r="AM33" i="3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B33" i="3"/>
  <c r="BE30" i="3"/>
  <c r="BD30" i="3"/>
  <c r="BC30" i="3"/>
  <c r="BB30" i="3"/>
  <c r="BA30" i="3"/>
  <c r="AZ30" i="3"/>
  <c r="AY30" i="3"/>
  <c r="AX30" i="3"/>
  <c r="AW30" i="3"/>
  <c r="AV30" i="3"/>
  <c r="AU30" i="3"/>
  <c r="AT30" i="3"/>
  <c r="AS30" i="3"/>
  <c r="AR30" i="3"/>
  <c r="AQ30" i="3"/>
  <c r="AP30" i="3"/>
  <c r="AO30" i="3"/>
  <c r="AN30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B30" i="3"/>
  <c r="BE29" i="3"/>
  <c r="BD29" i="3"/>
  <c r="BC29" i="3"/>
  <c r="BB29" i="3"/>
  <c r="BA29" i="3"/>
  <c r="AZ29" i="3"/>
  <c r="AY29" i="3"/>
  <c r="AX29" i="3"/>
  <c r="AW29" i="3"/>
  <c r="AV29" i="3"/>
  <c r="AU29" i="3"/>
  <c r="AT29" i="3"/>
  <c r="AS29" i="3"/>
  <c r="AR29" i="3"/>
  <c r="AQ29" i="3"/>
  <c r="AP29" i="3"/>
  <c r="AO29" i="3"/>
  <c r="AN29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C29" i="3"/>
  <c r="B29" i="3"/>
  <c r="BE26" i="3"/>
  <c r="BD26" i="3"/>
  <c r="BC26" i="3"/>
  <c r="BB26" i="3"/>
  <c r="BA26" i="3"/>
  <c r="AZ26" i="3"/>
  <c r="AY26" i="3"/>
  <c r="AX26" i="3"/>
  <c r="AW26" i="3"/>
  <c r="AV26" i="3"/>
  <c r="AU26" i="3"/>
  <c r="AT26" i="3"/>
  <c r="AS26" i="3"/>
  <c r="AR26" i="3"/>
  <c r="AQ26" i="3"/>
  <c r="AP26" i="3"/>
  <c r="AO26" i="3"/>
  <c r="AN26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B26" i="3"/>
  <c r="BE25" i="3"/>
  <c r="BD25" i="3"/>
  <c r="BC25" i="3"/>
  <c r="BB25" i="3"/>
  <c r="BA25" i="3"/>
  <c r="AZ25" i="3"/>
  <c r="AY25" i="3"/>
  <c r="AX25" i="3"/>
  <c r="AW25" i="3"/>
  <c r="AV25" i="3"/>
  <c r="AU25" i="3"/>
  <c r="AT25" i="3"/>
  <c r="AS25" i="3"/>
  <c r="AR25" i="3"/>
  <c r="AQ25" i="3"/>
  <c r="AP25" i="3"/>
  <c r="AO25" i="3"/>
  <c r="AN25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B25" i="3"/>
  <c r="BE22" i="3"/>
  <c r="BD22" i="3"/>
  <c r="BC22" i="3"/>
  <c r="BB22" i="3"/>
  <c r="BA22" i="3"/>
  <c r="AZ22" i="3"/>
  <c r="AY22" i="3"/>
  <c r="AX22" i="3"/>
  <c r="AW22" i="3"/>
  <c r="AV22" i="3"/>
  <c r="AU22" i="3"/>
  <c r="AT22" i="3"/>
  <c r="AS22" i="3"/>
  <c r="AR22" i="3"/>
  <c r="AQ22" i="3"/>
  <c r="AP22" i="3"/>
  <c r="AO22" i="3"/>
  <c r="AN22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B22" i="3"/>
  <c r="BE21" i="3"/>
  <c r="BD21" i="3"/>
  <c r="BC21" i="3"/>
  <c r="BB21" i="3"/>
  <c r="BA21" i="3"/>
  <c r="AZ21" i="3"/>
  <c r="AY21" i="3"/>
  <c r="AX21" i="3"/>
  <c r="AW21" i="3"/>
  <c r="AV21" i="3"/>
  <c r="AU21" i="3"/>
  <c r="AT21" i="3"/>
  <c r="AS21" i="3"/>
  <c r="AR21" i="3"/>
  <c r="AQ21" i="3"/>
  <c r="AP21" i="3"/>
  <c r="AO21" i="3"/>
  <c r="AN21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B21" i="3"/>
  <c r="BE18" i="3"/>
  <c r="BD18" i="3"/>
  <c r="BC18" i="3"/>
  <c r="BB18" i="3"/>
  <c r="BA18" i="3"/>
  <c r="AZ18" i="3"/>
  <c r="AY18" i="3"/>
  <c r="AX18" i="3"/>
  <c r="AW18" i="3"/>
  <c r="AV18" i="3"/>
  <c r="AU18" i="3"/>
  <c r="AT18" i="3"/>
  <c r="AS18" i="3"/>
  <c r="AR18" i="3"/>
  <c r="AQ18" i="3"/>
  <c r="AP18" i="3"/>
  <c r="AO18" i="3"/>
  <c r="AN18" i="3"/>
  <c r="AM18" i="3"/>
  <c r="AL18" i="3"/>
  <c r="AK18" i="3"/>
  <c r="AJ18" i="3"/>
  <c r="AI18" i="3"/>
  <c r="AH18" i="3"/>
  <c r="AG18" i="3"/>
  <c r="AF18" i="3"/>
  <c r="AE18" i="3"/>
  <c r="AD18" i="3"/>
  <c r="AC18" i="3"/>
  <c r="AB18" i="3"/>
  <c r="AA18" i="3"/>
  <c r="Z18" i="3"/>
  <c r="Y18" i="3"/>
  <c r="X18" i="3"/>
  <c r="W18" i="3"/>
  <c r="V18" i="3"/>
  <c r="U18" i="3"/>
  <c r="T18" i="3"/>
  <c r="S18" i="3"/>
  <c r="R18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B18" i="3"/>
  <c r="BE17" i="3"/>
  <c r="BD17" i="3"/>
  <c r="BC17" i="3"/>
  <c r="BB17" i="3"/>
  <c r="BA17" i="3"/>
  <c r="AZ17" i="3"/>
  <c r="AY17" i="3"/>
  <c r="AX17" i="3"/>
  <c r="AW17" i="3"/>
  <c r="AV17" i="3"/>
  <c r="AU17" i="3"/>
  <c r="AT17" i="3"/>
  <c r="AS17" i="3"/>
  <c r="AR17" i="3"/>
  <c r="AQ17" i="3"/>
  <c r="AP17" i="3"/>
  <c r="AO17" i="3"/>
  <c r="AN17" i="3"/>
  <c r="AM17" i="3"/>
  <c r="AL17" i="3"/>
  <c r="AK17" i="3"/>
  <c r="AJ17" i="3"/>
  <c r="AI17" i="3"/>
  <c r="AH17" i="3"/>
  <c r="AG17" i="3"/>
  <c r="AF17" i="3"/>
  <c r="AE17" i="3"/>
  <c r="AD17" i="3"/>
  <c r="AC17" i="3"/>
  <c r="AB17" i="3"/>
  <c r="AA17" i="3"/>
  <c r="Z17" i="3"/>
  <c r="Y17" i="3"/>
  <c r="X17" i="3"/>
  <c r="W17" i="3"/>
  <c r="V17" i="3"/>
  <c r="U17" i="3"/>
  <c r="T17" i="3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B17" i="3"/>
  <c r="BE14" i="3"/>
  <c r="BD14" i="3"/>
  <c r="BC14" i="3"/>
  <c r="BB14" i="3"/>
  <c r="BA14" i="3"/>
  <c r="AZ14" i="3"/>
  <c r="AY14" i="3"/>
  <c r="AX14" i="3"/>
  <c r="AW14" i="3"/>
  <c r="AV14" i="3"/>
  <c r="AU14" i="3"/>
  <c r="AT14" i="3"/>
  <c r="AS14" i="3"/>
  <c r="AR14" i="3"/>
  <c r="AQ14" i="3"/>
  <c r="AP14" i="3"/>
  <c r="AO14" i="3"/>
  <c r="AN14" i="3"/>
  <c r="AM14" i="3"/>
  <c r="AL14" i="3"/>
  <c r="AK14" i="3"/>
  <c r="AJ14" i="3"/>
  <c r="AI14" i="3"/>
  <c r="AH14" i="3"/>
  <c r="AG14" i="3"/>
  <c r="AF14" i="3"/>
  <c r="AE14" i="3"/>
  <c r="AD14" i="3"/>
  <c r="AC14" i="3"/>
  <c r="AB14" i="3"/>
  <c r="AA14" i="3"/>
  <c r="Z14" i="3"/>
  <c r="Y14" i="3"/>
  <c r="X14" i="3"/>
  <c r="W14" i="3"/>
  <c r="V14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B14" i="3"/>
  <c r="BE13" i="3"/>
  <c r="BD13" i="3"/>
  <c r="BC13" i="3"/>
  <c r="BB13" i="3"/>
  <c r="BA13" i="3"/>
  <c r="AZ13" i="3"/>
  <c r="AY13" i="3"/>
  <c r="AX13" i="3"/>
  <c r="AW13" i="3"/>
  <c r="AV13" i="3"/>
  <c r="AU13" i="3"/>
  <c r="AT13" i="3"/>
  <c r="AS13" i="3"/>
  <c r="AR13" i="3"/>
  <c r="AQ13" i="3"/>
  <c r="AP13" i="3"/>
  <c r="AO13" i="3"/>
  <c r="AN13" i="3"/>
  <c r="AM13" i="3"/>
  <c r="AL13" i="3"/>
  <c r="AK13" i="3"/>
  <c r="AJ13" i="3"/>
  <c r="AI13" i="3"/>
  <c r="AH13" i="3"/>
  <c r="AG13" i="3"/>
  <c r="AF13" i="3"/>
  <c r="AE13" i="3"/>
  <c r="AD13" i="3"/>
  <c r="AC13" i="3"/>
  <c r="AB13" i="3"/>
  <c r="AA13" i="3"/>
  <c r="Z13" i="3"/>
  <c r="Y13" i="3"/>
  <c r="X13" i="3"/>
  <c r="W13" i="3"/>
  <c r="V13" i="3"/>
  <c r="U13" i="3"/>
  <c r="T13" i="3"/>
  <c r="S13" i="3"/>
  <c r="R13" i="3"/>
  <c r="Q13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B13" i="3"/>
  <c r="BE10" i="3"/>
  <c r="BD10" i="3"/>
  <c r="BC10" i="3"/>
  <c r="BB10" i="3"/>
  <c r="BA10" i="3"/>
  <c r="AZ10" i="3"/>
  <c r="AY10" i="3"/>
  <c r="AX10" i="3"/>
  <c r="AW10" i="3"/>
  <c r="AV10" i="3"/>
  <c r="AU10" i="3"/>
  <c r="AT10" i="3"/>
  <c r="AS10" i="3"/>
  <c r="AR10" i="3"/>
  <c r="AQ10" i="3"/>
  <c r="AP10" i="3"/>
  <c r="AO10" i="3"/>
  <c r="AN10" i="3"/>
  <c r="AM10" i="3"/>
  <c r="AL10" i="3"/>
  <c r="AK10" i="3"/>
  <c r="AJ10" i="3"/>
  <c r="AI10" i="3"/>
  <c r="AH10" i="3"/>
  <c r="AG10" i="3"/>
  <c r="AF10" i="3"/>
  <c r="AE10" i="3"/>
  <c r="AD10" i="3"/>
  <c r="AC10" i="3"/>
  <c r="AB10" i="3"/>
  <c r="AA10" i="3"/>
  <c r="Z10" i="3"/>
  <c r="Y10" i="3"/>
  <c r="X10" i="3"/>
  <c r="W10" i="3"/>
  <c r="V10" i="3"/>
  <c r="U10" i="3"/>
  <c r="T10" i="3"/>
  <c r="S10" i="3"/>
  <c r="R10" i="3"/>
  <c r="Q10" i="3"/>
  <c r="P10" i="3"/>
  <c r="O10" i="3"/>
  <c r="N10" i="3"/>
  <c r="M10" i="3"/>
  <c r="L10" i="3"/>
  <c r="K10" i="3"/>
  <c r="J10" i="3"/>
  <c r="I10" i="3"/>
  <c r="H10" i="3"/>
  <c r="G10" i="3"/>
  <c r="F10" i="3"/>
  <c r="E10" i="3"/>
  <c r="D10" i="3"/>
  <c r="C10" i="3"/>
  <c r="B10" i="3"/>
  <c r="BE9" i="3"/>
  <c r="BD9" i="3"/>
  <c r="BC9" i="3"/>
  <c r="BB9" i="3"/>
  <c r="BA9" i="3"/>
  <c r="AZ9" i="3"/>
  <c r="AY9" i="3"/>
  <c r="AX9" i="3"/>
  <c r="AW9" i="3"/>
  <c r="AV9" i="3"/>
  <c r="AU9" i="3"/>
  <c r="AT9" i="3"/>
  <c r="AS9" i="3"/>
  <c r="AR9" i="3"/>
  <c r="AQ9" i="3"/>
  <c r="AP9" i="3"/>
  <c r="AO9" i="3"/>
  <c r="AN9" i="3"/>
  <c r="AM9" i="3"/>
  <c r="AL9" i="3"/>
  <c r="AK9" i="3"/>
  <c r="AJ9" i="3"/>
  <c r="AI9" i="3"/>
  <c r="AH9" i="3"/>
  <c r="AG9" i="3"/>
  <c r="AF9" i="3"/>
  <c r="AE9" i="3"/>
  <c r="AD9" i="3"/>
  <c r="AC9" i="3"/>
  <c r="AB9" i="3"/>
  <c r="AA9" i="3"/>
  <c r="Z9" i="3"/>
  <c r="Y9" i="3"/>
  <c r="X9" i="3"/>
  <c r="W9" i="3"/>
  <c r="V9" i="3"/>
  <c r="U9" i="3"/>
  <c r="T9" i="3"/>
  <c r="S9" i="3"/>
  <c r="R9" i="3"/>
  <c r="Q9" i="3"/>
  <c r="P9" i="3"/>
  <c r="O9" i="3"/>
  <c r="N9" i="3"/>
  <c r="M9" i="3"/>
  <c r="L9" i="3"/>
  <c r="K9" i="3"/>
  <c r="J9" i="3"/>
  <c r="I9" i="3"/>
  <c r="H9" i="3"/>
  <c r="G9" i="3"/>
  <c r="F9" i="3"/>
  <c r="E9" i="3"/>
  <c r="D9" i="3"/>
  <c r="C9" i="3"/>
  <c r="B9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<sst xmlns="http://schemas.openxmlformats.org/spreadsheetml/2006/main" count="2077" uniqueCount="186">
  <si>
    <t>Report Number: A20-13786</t>
  </si>
  <si>
    <t>Report Date: 23/11/2020</t>
  </si>
  <si>
    <t>Analyte Symbol</t>
  </si>
  <si>
    <t>SiO2</t>
  </si>
  <si>
    <t>Al2O3</t>
  </si>
  <si>
    <t>Fe2O3(T)</t>
  </si>
  <si>
    <t>MnO</t>
  </si>
  <si>
    <t>MgO</t>
  </si>
  <si>
    <t>CaO</t>
  </si>
  <si>
    <t>Na2O</t>
  </si>
  <si>
    <t>K2O</t>
  </si>
  <si>
    <t>TiO2</t>
  </si>
  <si>
    <t>P2O5</t>
  </si>
  <si>
    <t>LOI</t>
  </si>
  <si>
    <t>Total</t>
  </si>
  <si>
    <t>Sc</t>
  </si>
  <si>
    <t>Be</t>
  </si>
  <si>
    <t>V</t>
  </si>
  <si>
    <t>Cr</t>
  </si>
  <si>
    <t>Co</t>
  </si>
  <si>
    <t>Ni</t>
  </si>
  <si>
    <t>Cu</t>
  </si>
  <si>
    <t>Zn</t>
  </si>
  <si>
    <t>Ga</t>
  </si>
  <si>
    <t>Ge</t>
  </si>
  <si>
    <t>As</t>
  </si>
  <si>
    <t>Rb</t>
  </si>
  <si>
    <t>Sr</t>
  </si>
  <si>
    <t>Y</t>
  </si>
  <si>
    <t>Zr</t>
  </si>
  <si>
    <t>Nb</t>
  </si>
  <si>
    <t>Mo</t>
  </si>
  <si>
    <t>Ag</t>
  </si>
  <si>
    <t>In</t>
  </si>
  <si>
    <t>Sn</t>
  </si>
  <si>
    <t>Sb</t>
  </si>
  <si>
    <t>Cs</t>
  </si>
  <si>
    <t>Ba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</si>
  <si>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</si>
  <si>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</si>
  <si>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</si>
  <si>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</si>
  <si>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</si>
  <si>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</si>
  <si>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</si>
  <si>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</si>
  <si>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</si>
  <si>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</si>
  <si>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</si>
  <si>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</si>
  <si>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</si>
  <si>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</si>
  <si>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</si>
  <si>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Ta</t>
  </si>
  <si>
    <t>W</t>
  </si>
  <si>
    <t>Tl</t>
  </si>
  <si>
    <t>Pb</t>
  </si>
  <si>
    <t>Bi</t>
  </si>
  <si>
    <t>Th</t>
  </si>
  <si>
    <t>U</t>
  </si>
  <si>
    <t>Unit Symbol</t>
  </si>
  <si>
    <t>%</t>
  </si>
  <si>
    <t>ppm</t>
  </si>
  <si>
    <t>Detection Limit</t>
  </si>
  <si>
    <t>Analysis Method</t>
  </si>
  <si>
    <t>FUS-ICP</t>
  </si>
  <si>
    <t>GRAV</t>
  </si>
  <si>
    <t>FUS-MS</t>
  </si>
  <si>
    <t>20N-1A</t>
  </si>
  <si>
    <t>&lt; 5</t>
  </si>
  <si>
    <t>&lt; 0.5</t>
  </si>
  <si>
    <t>&lt; 0.1</t>
  </si>
  <si>
    <t>20N-10</t>
  </si>
  <si>
    <t>&lt; 20</t>
  </si>
  <si>
    <t>&lt; 0.2</t>
  </si>
  <si>
    <t>20N-5</t>
  </si>
  <si>
    <t>20N-9A</t>
  </si>
  <si>
    <t>&lt; 2</t>
  </si>
  <si>
    <t>20N-18</t>
  </si>
  <si>
    <t>20N-19</t>
  </si>
  <si>
    <t>20N-20A</t>
  </si>
  <si>
    <t>20N-20B</t>
  </si>
  <si>
    <t>20N-21</t>
  </si>
  <si>
    <t>20N-24A</t>
  </si>
  <si>
    <t>20N-26</t>
  </si>
  <si>
    <t>20N-28</t>
  </si>
  <si>
    <t>20N-29</t>
  </si>
  <si>
    <t>&lt; 0.05</t>
  </si>
  <si>
    <t>20N-30</t>
  </si>
  <si>
    <t>&lt; 10</t>
  </si>
  <si>
    <t>20N-31</t>
  </si>
  <si>
    <t>20N-32</t>
  </si>
  <si>
    <t>20N-33</t>
  </si>
  <si>
    <t>20N-35</t>
  </si>
  <si>
    <t>20N-36</t>
  </si>
  <si>
    <t>20N-37</t>
  </si>
  <si>
    <t>20N-38</t>
  </si>
  <si>
    <t>20N-39</t>
  </si>
  <si>
    <t>20N-40</t>
  </si>
  <si>
    <t>20N-41B</t>
  </si>
  <si>
    <t>20N-25B</t>
  </si>
  <si>
    <t>9-30-20-3A</t>
  </si>
  <si>
    <t>20N-50</t>
  </si>
  <si>
    <t>20N-51</t>
  </si>
  <si>
    <t>NIST 694 Meas</t>
  </si>
  <si>
    <t>NIST 694 Cert</t>
  </si>
  <si>
    <t>DNC-1 Meas</t>
  </si>
  <si>
    <t>DNC-1 Cert</t>
  </si>
  <si>
    <t>W-2a Meas</t>
  </si>
  <si>
    <t>&lt; 1</t>
  </si>
  <si>
    <t>W-2a Cert</t>
  </si>
  <si>
    <t>DTS-2b Meas</t>
  </si>
  <si>
    <t>&gt; 10000</t>
  </si>
  <si>
    <t>DTS-2b Cert</t>
  </si>
  <si>
    <t>SY-4 Meas</t>
  </si>
  <si>
    <t>SY-4 Cert</t>
  </si>
  <si>
    <t>BIR-1a Meas</t>
  </si>
  <si>
    <t>BIR-1a Cert</t>
  </si>
  <si>
    <t>ZW-C Meas</t>
  </si>
  <si>
    <t>&gt; 1000</t>
  </si>
  <si>
    <t>ZW-C Cert</t>
  </si>
  <si>
    <t>OREAS 101b (Fusion) Meas</t>
  </si>
  <si>
    <t>OREAS 101b (Fusion) Cert</t>
  </si>
  <si>
    <t>NCS DC86318 Meas</t>
  </si>
  <si>
    <t>&gt; 2000</t>
  </si>
  <si>
    <t>NCS DC86318 Cert</t>
  </si>
  <si>
    <t>SARM 3 Meas</t>
  </si>
  <si>
    <t>SARM 3 Cert</t>
  </si>
  <si>
    <t>USZ 42-2006 Meas</t>
  </si>
  <si>
    <t>&gt; 3000</t>
  </si>
  <si>
    <t>USZ 42-2006 Cert</t>
  </si>
  <si>
    <t>REE-1 Meas</t>
  </si>
  <si>
    <t>REE-1 Cert</t>
  </si>
  <si>
    <t>20N-19 Orig</t>
  </si>
  <si>
    <t>20N-19 Dup</t>
  </si>
  <si>
    <t>20N-51 Orig</t>
  </si>
  <si>
    <t>20N-51 Dup</t>
  </si>
  <si>
    <t>Method Blank</t>
  </si>
  <si>
    <t>&lt; 0.01</t>
  </si>
  <si>
    <t>&lt; 0.001</t>
  </si>
  <si>
    <t>&lt; 30</t>
  </si>
  <si>
    <t>&lt; 0.005</t>
  </si>
  <si>
    <t>&lt; 0.002</t>
  </si>
  <si>
    <t>% relative differance</t>
  </si>
  <si>
    <t>% differance from accepted</t>
  </si>
  <si>
    <t>upper</t>
  </si>
  <si>
    <t>lower</t>
  </si>
  <si>
    <t>upper 20%</t>
  </si>
  <si>
    <t>lower 20%</t>
  </si>
  <si>
    <t>upper 10%</t>
  </si>
  <si>
    <t>lower 10%</t>
  </si>
  <si>
    <t>SY-4</t>
  </si>
  <si>
    <t>BIR-1a</t>
  </si>
  <si>
    <t>relative 1SD</t>
  </si>
  <si>
    <t xml:space="preserve">NIST 694 </t>
  </si>
  <si>
    <t xml:space="preserve">REE-1 </t>
  </si>
  <si>
    <t>DNC-1</t>
  </si>
  <si>
    <t>UPPER 20%</t>
  </si>
  <si>
    <t xml:space="preserve"> LOWER 20%</t>
  </si>
  <si>
    <t>UPPER 10%</t>
  </si>
  <si>
    <t>LOWER 10%</t>
  </si>
  <si>
    <t>MEASURED</t>
  </si>
  <si>
    <t>CERTIFIED</t>
  </si>
  <si>
    <t>W-2A</t>
  </si>
  <si>
    <t xml:space="preserve">SY-4 </t>
  </si>
  <si>
    <t xml:space="preserve">ZW-C </t>
  </si>
  <si>
    <t xml:space="preserve">OREAS 101b (Fusion) </t>
  </si>
  <si>
    <t xml:space="preserve">NCS DC86318 </t>
  </si>
  <si>
    <t xml:space="preserve"> USZ 42-2006</t>
  </si>
  <si>
    <t>% Difference from Certified Value</t>
  </si>
  <si>
    <t>Measured and Certified PPM</t>
  </si>
  <si>
    <t xml:space="preserve">weight% Measured and Certified </t>
  </si>
  <si>
    <t>Sample</t>
  </si>
  <si>
    <t xml:space="preserve">DNC-1 </t>
  </si>
  <si>
    <t xml:space="preserve">W-2a </t>
  </si>
  <si>
    <t>DTS-2b</t>
  </si>
  <si>
    <t>ZW-C</t>
  </si>
  <si>
    <t>OREAS 101b (Fusion)</t>
  </si>
  <si>
    <t>NCS DC86318</t>
  </si>
  <si>
    <t xml:space="preserve">SARM 3 </t>
  </si>
  <si>
    <t xml:space="preserve">USZ 42-2006 </t>
  </si>
  <si>
    <t>REE-1</t>
  </si>
  <si>
    <t xml:space="preserve"> Measured and Certified PPM</t>
  </si>
  <si>
    <t>(additional chart inputs)</t>
  </si>
  <si>
    <t>DO NOT DELETE</t>
  </si>
  <si>
    <t>(Additional chart inputs)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</si>
</sst>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1"/>
      <color rgb="FF000000"/>
      <name val="Calibri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9C0006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8">
    <xf numFmtId="0" fontId="0" fillId="0" borderId="0"/>
    <xf numFmtId="0" fontId="3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1" fillId="5" borderId="0" applyNumberFormat="0" applyBorder="0" applyAlignment="0" applyProtection="0"/>
    <xf numFmtId="0" fontId="9" fillId="6" borderId="0" applyNumberFormat="0" applyBorder="0" applyAlignment="0" applyProtection="0"/>
    <xf numFmtId="0" fontId="10" fillId="0" borderId="0" applyNumberFormat="0" applyFill="0" applyBorder="0" applyAlignment="0" applyProtection="0"/>
    <xf numFmtId="1" fontId="11" fillId="0" borderId="0"/>
  </cellStyleXfs>
  <cellXfs count="49">
    <xf numFmtId="0" fontId="0" fillId="0" borderId="0" xfId="0"/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5" fillId="2" borderId="0" xfId="1" applyFont="1" applyAlignment="1">
      <alignment horizontal="right"/>
    </xf>
    <xf numFmtId="0" fontId="3" fillId="2" borderId="0" xfId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2" fontId="4" fillId="0" borderId="0" xfId="0" applyNumberFormat="1" applyFont="1" applyAlignment="1">
      <alignment horizontal="right"/>
    </xf>
    <xf numFmtId="2" fontId="0" fillId="0" borderId="0" xfId="0" applyNumberFormat="1"/>
    <xf numFmtId="0" fontId="2" fillId="4" borderId="0" xfId="3"/>
    <xf numFmtId="0" fontId="2" fillId="3" borderId="0" xfId="2"/>
    <xf numFmtId="0" fontId="1" fillId="5" borderId="0" xfId="4"/>
    <xf numFmtId="9" fontId="0" fillId="0" borderId="0" xfId="0" applyNumberFormat="1"/>
    <xf numFmtId="0" fontId="0" fillId="0" borderId="0" xfId="0" applyNumberFormat="1"/>
    <xf numFmtId="10" fontId="0" fillId="0" borderId="0" xfId="0" applyNumberFormat="1"/>
    <xf numFmtId="2" fontId="2" fillId="3" borderId="0" xfId="2" applyNumberFormat="1" applyAlignment="1">
      <alignment horizontal="right"/>
    </xf>
    <xf numFmtId="2" fontId="2" fillId="3" borderId="0" xfId="2" applyNumberFormat="1"/>
    <xf numFmtId="2" fontId="2" fillId="4" borderId="0" xfId="3" applyNumberFormat="1" applyAlignment="1">
      <alignment horizontal="right"/>
    </xf>
    <xf numFmtId="1" fontId="0" fillId="0" borderId="0" xfId="0" applyNumberFormat="1"/>
    <xf numFmtId="1" fontId="8" fillId="0" borderId="0" xfId="0" applyNumberFormat="1" applyFont="1"/>
    <xf numFmtId="1" fontId="2" fillId="4" borderId="0" xfId="3" applyNumberFormat="1" applyAlignment="1">
      <alignment horizontal="right"/>
    </xf>
    <xf numFmtId="1" fontId="2" fillId="4" borderId="0" xfId="3" applyNumberFormat="1"/>
    <xf numFmtId="2" fontId="7" fillId="0" borderId="0" xfId="0" applyNumberFormat="1" applyFont="1"/>
    <xf numFmtId="2" fontId="1" fillId="5" borderId="0" xfId="4" applyNumberFormat="1" applyAlignment="1">
      <alignment horizontal="right"/>
    </xf>
    <xf numFmtId="2" fontId="1" fillId="5" borderId="0" xfId="4" applyNumberFormat="1"/>
    <xf numFmtId="2" fontId="4" fillId="0" borderId="0" xfId="0" applyNumberFormat="1" applyFont="1" applyAlignment="1">
      <alignment horizontal="left"/>
    </xf>
    <xf numFmtId="2" fontId="0" fillId="0" borderId="0" xfId="0" applyNumberFormat="1" applyAlignment="1">
      <alignment horizontal="right"/>
    </xf>
    <xf numFmtId="2" fontId="4" fillId="0" borderId="1" xfId="0" applyNumberFormat="1" applyFont="1" applyBorder="1" applyAlignment="1">
      <alignment horizontal="left"/>
    </xf>
    <xf numFmtId="2" fontId="4" fillId="0" borderId="1" xfId="0" applyNumberFormat="1" applyFont="1" applyBorder="1" applyAlignment="1">
      <alignment horizontal="right"/>
    </xf>
    <xf numFmtId="2" fontId="6" fillId="0" borderId="0" xfId="0" applyNumberFormat="1" applyFont="1" applyAlignment="1">
      <alignment horizontal="left"/>
    </xf>
    <xf numFmtId="2" fontId="5" fillId="2" borderId="0" xfId="1" applyNumberFormat="1" applyFont="1" applyAlignment="1">
      <alignment horizontal="right"/>
    </xf>
    <xf numFmtId="2" fontId="3" fillId="2" borderId="0" xfId="1" applyNumberFormat="1"/>
    <xf numFmtId="2" fontId="7" fillId="0" borderId="0" xfId="0" applyNumberFormat="1" applyFont="1" applyAlignment="1">
      <alignment horizontal="left"/>
    </xf>
    <xf numFmtId="2" fontId="0" fillId="0" borderId="0" xfId="0" applyNumberFormat="1" applyAlignment="1">
      <alignment horizontal="left"/>
    </xf>
    <xf numFmtId="164" fontId="4" fillId="0" borderId="0" xfId="0" applyNumberFormat="1" applyFont="1" applyAlignment="1">
      <alignment horizontal="right"/>
    </xf>
    <xf numFmtId="164" fontId="5" fillId="2" borderId="0" xfId="1" applyNumberFormat="1" applyFont="1" applyAlignment="1">
      <alignment horizontal="right"/>
    </xf>
    <xf numFmtId="2" fontId="10" fillId="0" borderId="0" xfId="6" applyNumberFormat="1"/>
    <xf numFmtId="1" fontId="10" fillId="0" borderId="0" xfId="6" applyNumberFormat="1"/>
    <xf numFmtId="1" fontId="9" fillId="6" borderId="0" xfId="5" applyNumberFormat="1"/>
    <xf numFmtId="1" fontId="11" fillId="0" borderId="0" xfId="7"/>
    <xf numFmtId="0" fontId="9" fillId="6" borderId="0" xfId="5"/>
    <xf numFmtId="2" fontId="9" fillId="6" borderId="0" xfId="5" applyNumberFormat="1"/>
    <xf numFmtId="1" fontId="7" fillId="0" borderId="0" xfId="0" applyNumberFormat="1" applyFont="1"/>
    <xf numFmtId="1" fontId="7" fillId="0" borderId="0" xfId="0" applyNumberFormat="1" applyFont="1" applyAlignment="1"/>
    <xf numFmtId="2" fontId="7" fillId="0" borderId="0" xfId="0" applyNumberFormat="1" applyFont="1" applyAlignment="1"/>
  </cellXfs>
  <cellStyles count="8">
    <cellStyle name="20% - Accent1" xfId="1" builtinId="30"/>
    <cellStyle name="40% - Accent3" xfId="2" builtinId="39"/>
    <cellStyle name="40% - Accent5" xfId="4" builtinId="47"/>
    <cellStyle name="40% - Accent6" xfId="3" builtinId="51"/>
    <cellStyle name="Bad" xfId="5" builtinId="27"/>
    <cellStyle name="Clear cell" xfId="7" xr:uid="{3141BC28-BDF7-4A8F-B94B-88B9021402CC}"/>
    <cellStyle name="Normal" xfId="0" builtinId="0"/>
    <cellStyle name="Warning Text" xfId="6" builtinId="11"/>
  </cellStyles>
  <dxfs count="245">
    <dxf>
      <font>
        <color rgb="FFFF0000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rgb="FFC00000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0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0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4" tint="0.7999816888943144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4" tint="0.7999816888943144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4" tint="0.7999816888943144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4" tint="0.7999816888943144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4" tint="0.7999816888943144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4" tint="0.7999816888943144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4" tint="0.7999816888943144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4" tint="0.7999816888943144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4" tint="0.7999816888943144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4" tint="0.7999816888943144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4" tint="0.7999816888943144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4" tint="0.7999816888943144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4" tint="0.7999816888943144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4" tint="0.7999816888943144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4" tint="0.7999816888943144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4" tint="0.7999816888943144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4" tint="0.7999816888943144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4" tint="0.7999816888943144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4" tint="0.7999816888943144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4" tint="0.7999816888943144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4" tint="0.7999816888943144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4" tint="0.7999816888943144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4" tint="0.7999816888943144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4" tint="0.7999816888943144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4" tint="0.7999816888943144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theme="4" tint="0.7999816888943144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6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7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8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9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0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1.xml"/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2.xml"/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3.xml"/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4.xml"/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5.xml"/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6.xml"/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7.xml"/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8.xml"/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9.xml"/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0.xml"/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1.xml"/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2.xml"/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3.xml"/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4.xml"/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5.xml"/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6.xml"/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7.xml"/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8.xml"/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9.xml"/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0.xml"/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1.xml"/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2.xml"/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3.xml"/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4.xml"/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5.xml"/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6.xml"/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7.xml"/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8.xml"/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9.xml"/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0.xml"/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1.xml"/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2.xml"/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3.xml"/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4.xml"/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5.xml"/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NIST</a:t>
            </a:r>
            <a:r>
              <a:rPr lang="en-CA" baseline="0"/>
              <a:t> 694</a:t>
            </a:r>
            <a:endParaRPr lang="en-CA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rgbClr val="9BBB59">
                  <a:lumMod val="50000"/>
                </a:srgbClr>
              </a:solidFill>
              <a:ln w="9525">
                <a:noFill/>
              </a:ln>
              <a:effectLst/>
            </c:spPr>
          </c:marker>
          <c:cat>
            <c:strRef>
              <c:f>'major element reformat'!$S$4:$AC$4</c:f>
              <c:strCache>
                <c:ptCount val="11"/>
                <c:pt idx="0">
                  <c:v>NIST 694 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reformat'!$S$11:$AC$11</c:f>
              <c:numCache>
                <c:formatCode>0.00</c:formatCode>
                <c:ptCount val="11"/>
                <c:pt idx="0">
                  <c:v>0</c:v>
                </c:pt>
                <c:pt idx="1">
                  <c:v>2.678571428571435</c:v>
                </c:pt>
                <c:pt idx="2">
                  <c:v>6.1111111111111036</c:v>
                </c:pt>
                <c:pt idx="3">
                  <c:v>-7.5949367088607653</c:v>
                </c:pt>
                <c:pt idx="4">
                  <c:v>-13.793103448275854</c:v>
                </c:pt>
                <c:pt idx="5">
                  <c:v>0</c:v>
                </c:pt>
                <c:pt idx="6">
                  <c:v>-1.8119266055045853</c:v>
                </c:pt>
                <c:pt idx="7">
                  <c:v>2.3255813953488391</c:v>
                </c:pt>
                <c:pt idx="8">
                  <c:v>7.8431372549019676</c:v>
                </c:pt>
                <c:pt idx="9">
                  <c:v>9.0909090909090864</c:v>
                </c:pt>
                <c:pt idx="10">
                  <c:v>3.3112582781462133E-2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6B-6C4D-8F02-D7929765C1CA}"/>
            </c:ext>
          </c:extLst>
        </c:ser>
        <c:ser>
          <c:idx val="2"/>
          <c:order val="1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'major element reformat'!$S$4:$AC$4</c:f>
              <c:strCache>
                <c:ptCount val="11"/>
                <c:pt idx="0">
                  <c:v>NIST 694 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reformat'!$S$57:$AC$57</c:f>
              <c:numCache>
                <c:formatCode>0.00</c:formatCode>
                <c:ptCount val="11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6B-6C4D-8F02-D7929765C1CA}"/>
            </c:ext>
          </c:extLst>
        </c:ser>
        <c:ser>
          <c:idx val="3"/>
          <c:order val="2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'major element reformat'!$S$4:$AC$4</c:f>
              <c:strCache>
                <c:ptCount val="11"/>
                <c:pt idx="0">
                  <c:v>NIST 694 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reformat'!$S$58:$AC$58</c:f>
              <c:numCache>
                <c:formatCode>0.00</c:formatCode>
                <c:ptCount val="11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6B-6C4D-8F02-D7929765C1CA}"/>
            </c:ext>
          </c:extLst>
        </c:ser>
        <c:ser>
          <c:idx val="4"/>
          <c:order val="3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'major element reformat'!$S$4:$AC$4</c:f>
              <c:strCache>
                <c:ptCount val="11"/>
                <c:pt idx="0">
                  <c:v>NIST 694 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reformat'!$S$59:$AC$59</c:f>
              <c:numCache>
                <c:formatCode>0.00</c:formatCode>
                <c:ptCount val="11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6B-6C4D-8F02-D7929765C1CA}"/>
            </c:ext>
          </c:extLst>
        </c:ser>
        <c:ser>
          <c:idx val="5"/>
          <c:order val="4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'major element reformat'!$S$4:$AC$4</c:f>
              <c:strCache>
                <c:ptCount val="11"/>
                <c:pt idx="0">
                  <c:v>NIST 694 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reformat'!$S$60:$AC$60</c:f>
              <c:numCache>
                <c:formatCode>0.00</c:formatCode>
                <c:ptCount val="11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96B-6C4D-8F02-D7929765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003536"/>
        <c:axId val="335706624"/>
      </c:lineChart>
      <c:catAx>
        <c:axId val="23200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706624"/>
        <c:crosses val="autoZero"/>
        <c:auto val="1"/>
        <c:lblAlgn val="ctr"/>
        <c:lblOffset val="100"/>
        <c:noMultiLvlLbl val="0"/>
      </c:catAx>
      <c:valAx>
        <c:axId val="33570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% Difference from Certified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003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DNC-1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rgbClr val="9BBB59">
                  <a:lumMod val="50000"/>
                </a:srgbClr>
              </a:solidFill>
              <a:ln w="9525">
                <a:noFill/>
              </a:ln>
              <a:effectLst/>
            </c:spPr>
          </c:marker>
          <c:cat>
            <c:strRef>
              <c:f>'major element reformat'!$S$15:$AC$15</c:f>
              <c:strCache>
                <c:ptCount val="11"/>
                <c:pt idx="0">
                  <c:v>DNC-1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reformat'!$S$22:$AC$22</c:f>
              <c:numCache>
                <c:formatCode>0.00</c:formatCode>
                <c:ptCount val="11"/>
                <c:pt idx="0">
                  <c:v>0</c:v>
                </c:pt>
                <c:pt idx="1">
                  <c:v>1.2513255567338355</c:v>
                </c:pt>
                <c:pt idx="2">
                  <c:v>2.1810250817884329</c:v>
                </c:pt>
                <c:pt idx="3">
                  <c:v>1.1033099297893625</c:v>
                </c:pt>
                <c:pt idx="4">
                  <c:v>0</c:v>
                </c:pt>
                <c:pt idx="5">
                  <c:v>-0.78973346495557817</c:v>
                </c:pt>
                <c:pt idx="6">
                  <c:v>0.87032201914708129</c:v>
                </c:pt>
                <c:pt idx="7">
                  <c:v>0.52910052910052963</c:v>
                </c:pt>
                <c:pt idx="8">
                  <c:v>-5.9829059829059883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6B-6C4D-8F02-D7929765C1CA}"/>
            </c:ext>
          </c:extLst>
        </c:ser>
        <c:ser>
          <c:idx val="2"/>
          <c:order val="1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'major element reformat'!$S$15:$AC$15</c:f>
              <c:strCache>
                <c:ptCount val="11"/>
                <c:pt idx="0">
                  <c:v>DNC-1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reformat'!$S$57:$AC$57</c:f>
              <c:numCache>
                <c:formatCode>0.00</c:formatCode>
                <c:ptCount val="11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6B-6C4D-8F02-D7929765C1CA}"/>
            </c:ext>
          </c:extLst>
        </c:ser>
        <c:ser>
          <c:idx val="3"/>
          <c:order val="2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'major element reformat'!$S$15:$AC$15</c:f>
              <c:strCache>
                <c:ptCount val="11"/>
                <c:pt idx="0">
                  <c:v>DNC-1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reformat'!$S$58:$AC$58</c:f>
              <c:numCache>
                <c:formatCode>0.00</c:formatCode>
                <c:ptCount val="11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6B-6C4D-8F02-D7929765C1CA}"/>
            </c:ext>
          </c:extLst>
        </c:ser>
        <c:ser>
          <c:idx val="4"/>
          <c:order val="3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'major element reformat'!$S$15:$AC$15</c:f>
              <c:strCache>
                <c:ptCount val="11"/>
                <c:pt idx="0">
                  <c:v>DNC-1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reformat'!$S$59:$AC$59</c:f>
              <c:numCache>
                <c:formatCode>0.00</c:formatCode>
                <c:ptCount val="11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6B-6C4D-8F02-D7929765C1CA}"/>
            </c:ext>
          </c:extLst>
        </c:ser>
        <c:ser>
          <c:idx val="5"/>
          <c:order val="4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'major element reformat'!$S$15:$AC$15</c:f>
              <c:strCache>
                <c:ptCount val="11"/>
                <c:pt idx="0">
                  <c:v>DNC-1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reformat'!$S$60:$AC$60</c:f>
              <c:numCache>
                <c:formatCode>0.00</c:formatCode>
                <c:ptCount val="11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96B-6C4D-8F02-D7929765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003536"/>
        <c:axId val="335706624"/>
      </c:lineChart>
      <c:catAx>
        <c:axId val="23200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706624"/>
        <c:crosses val="autoZero"/>
        <c:auto val="1"/>
        <c:lblAlgn val="ctr"/>
        <c:lblOffset val="100"/>
        <c:noMultiLvlLbl val="0"/>
      </c:catAx>
      <c:valAx>
        <c:axId val="33570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% Difference from Certified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003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W-2a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rgbClr val="9BBB59">
                  <a:lumMod val="50000"/>
                </a:srgbClr>
              </a:solidFill>
              <a:ln w="9525">
                <a:noFill/>
              </a:ln>
              <a:effectLst/>
            </c:spPr>
          </c:marker>
          <c:cat>
            <c:strRef>
              <c:f>'major element reformat'!$S$26:$AC$26</c:f>
              <c:strCache>
                <c:ptCount val="11"/>
                <c:pt idx="0">
                  <c:v>W-2a 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reformat'!$S$33:$AC$33</c:f>
              <c:numCache>
                <c:formatCode>0.00</c:formatCode>
                <c:ptCount val="11"/>
                <c:pt idx="0">
                  <c:v>0</c:v>
                </c:pt>
                <c:pt idx="1">
                  <c:v>-0.40076335877862762</c:v>
                </c:pt>
                <c:pt idx="2">
                  <c:v>-0.32467532467532928</c:v>
                </c:pt>
                <c:pt idx="3">
                  <c:v>0.28037383177571157</c:v>
                </c:pt>
                <c:pt idx="4">
                  <c:v>4.2944785276073656</c:v>
                </c:pt>
                <c:pt idx="5">
                  <c:v>-3.6106750392464741</c:v>
                </c:pt>
                <c:pt idx="6">
                  <c:v>1.8348623853210944</c:v>
                </c:pt>
                <c:pt idx="7">
                  <c:v>3.2710280373831697</c:v>
                </c:pt>
                <c:pt idx="8">
                  <c:v>-0.9584664536741222</c:v>
                </c:pt>
                <c:pt idx="9">
                  <c:v>-0.94339622641509513</c:v>
                </c:pt>
                <c:pt idx="10">
                  <c:v>-7.1428571428571477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6B-6C4D-8F02-D7929765C1CA}"/>
            </c:ext>
          </c:extLst>
        </c:ser>
        <c:ser>
          <c:idx val="2"/>
          <c:order val="1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'major element reformat'!$S$26:$AC$26</c:f>
              <c:strCache>
                <c:ptCount val="11"/>
                <c:pt idx="0">
                  <c:v>W-2a 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reformat'!$S$57:$AC$57</c:f>
              <c:numCache>
                <c:formatCode>0.00</c:formatCode>
                <c:ptCount val="11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6B-6C4D-8F02-D7929765C1CA}"/>
            </c:ext>
          </c:extLst>
        </c:ser>
        <c:ser>
          <c:idx val="3"/>
          <c:order val="2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'major element reformat'!$S$26:$AC$26</c:f>
              <c:strCache>
                <c:ptCount val="11"/>
                <c:pt idx="0">
                  <c:v>W-2a 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reformat'!$S$58:$AC$58</c:f>
              <c:numCache>
                <c:formatCode>0.00</c:formatCode>
                <c:ptCount val="11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6B-6C4D-8F02-D7929765C1CA}"/>
            </c:ext>
          </c:extLst>
        </c:ser>
        <c:ser>
          <c:idx val="4"/>
          <c:order val="3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'major element reformat'!$S$26:$AC$26</c:f>
              <c:strCache>
                <c:ptCount val="11"/>
                <c:pt idx="0">
                  <c:v>W-2a 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reformat'!$S$59:$AC$59</c:f>
              <c:numCache>
                <c:formatCode>0.00</c:formatCode>
                <c:ptCount val="11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6B-6C4D-8F02-D7929765C1CA}"/>
            </c:ext>
          </c:extLst>
        </c:ser>
        <c:ser>
          <c:idx val="5"/>
          <c:order val="4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'major element reformat'!$S$26:$AC$26</c:f>
              <c:strCache>
                <c:ptCount val="11"/>
                <c:pt idx="0">
                  <c:v>W-2a 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reformat'!$S$60:$AC$60</c:f>
              <c:numCache>
                <c:formatCode>0.00</c:formatCode>
                <c:ptCount val="11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96B-6C4D-8F02-D7929765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003536"/>
        <c:axId val="335706624"/>
      </c:lineChart>
      <c:catAx>
        <c:axId val="23200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706624"/>
        <c:crosses val="autoZero"/>
        <c:auto val="1"/>
        <c:lblAlgn val="ctr"/>
        <c:lblOffset val="100"/>
        <c:noMultiLvlLbl val="0"/>
      </c:catAx>
      <c:valAx>
        <c:axId val="33570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% Difference from Certified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003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SY-4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rgbClr val="9BBB59">
                  <a:lumMod val="50000"/>
                </a:srgbClr>
              </a:solidFill>
              <a:ln w="9525">
                <a:noFill/>
              </a:ln>
              <a:effectLst/>
            </c:spPr>
          </c:marker>
          <c:cat>
            <c:strRef>
              <c:f>'major element reformat'!$S$37:$AC$37</c:f>
              <c:strCache>
                <c:ptCount val="11"/>
                <c:pt idx="0">
                  <c:v>SY-4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reformat'!$S$44:$AC$44</c:f>
              <c:numCache>
                <c:formatCode>0.00</c:formatCode>
                <c:ptCount val="11"/>
                <c:pt idx="0">
                  <c:v>0</c:v>
                </c:pt>
                <c:pt idx="1">
                  <c:v>6.0120240480964211E-2</c:v>
                </c:pt>
                <c:pt idx="2">
                  <c:v>0.8699855002416611</c:v>
                </c:pt>
                <c:pt idx="3">
                  <c:v>-0.32206119162640218</c:v>
                </c:pt>
                <c:pt idx="4">
                  <c:v>1.8518518518518534</c:v>
                </c:pt>
                <c:pt idx="5">
                  <c:v>-7.4074074074074137</c:v>
                </c:pt>
                <c:pt idx="6">
                  <c:v>1.8633540372670632</c:v>
                </c:pt>
                <c:pt idx="7">
                  <c:v>-1.267605633802815</c:v>
                </c:pt>
                <c:pt idx="8">
                  <c:v>-1.2048192771084349</c:v>
                </c:pt>
                <c:pt idx="9">
                  <c:v>1.0452961672473877</c:v>
                </c:pt>
                <c:pt idx="10">
                  <c:v>-0.76335877862595491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6B-6C4D-8F02-D7929765C1CA}"/>
            </c:ext>
          </c:extLst>
        </c:ser>
        <c:ser>
          <c:idx val="2"/>
          <c:order val="1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'major element reformat'!$S$37:$AC$37</c:f>
              <c:strCache>
                <c:ptCount val="11"/>
                <c:pt idx="0">
                  <c:v>SY-4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reformat'!$S$57:$AC$57</c:f>
              <c:numCache>
                <c:formatCode>0.00</c:formatCode>
                <c:ptCount val="11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6B-6C4D-8F02-D7929765C1CA}"/>
            </c:ext>
          </c:extLst>
        </c:ser>
        <c:ser>
          <c:idx val="3"/>
          <c:order val="2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'major element reformat'!$S$37:$AC$37</c:f>
              <c:strCache>
                <c:ptCount val="11"/>
                <c:pt idx="0">
                  <c:v>SY-4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reformat'!$S$58:$AC$58</c:f>
              <c:numCache>
                <c:formatCode>0.00</c:formatCode>
                <c:ptCount val="11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6B-6C4D-8F02-D7929765C1CA}"/>
            </c:ext>
          </c:extLst>
        </c:ser>
        <c:ser>
          <c:idx val="4"/>
          <c:order val="3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'major element reformat'!$S$37:$AC$37</c:f>
              <c:strCache>
                <c:ptCount val="11"/>
                <c:pt idx="0">
                  <c:v>SY-4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reformat'!$S$59:$AC$59</c:f>
              <c:numCache>
                <c:formatCode>0.00</c:formatCode>
                <c:ptCount val="11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6B-6C4D-8F02-D7929765C1CA}"/>
            </c:ext>
          </c:extLst>
        </c:ser>
        <c:ser>
          <c:idx val="5"/>
          <c:order val="4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'major element reformat'!$S$37:$AC$37</c:f>
              <c:strCache>
                <c:ptCount val="11"/>
                <c:pt idx="0">
                  <c:v>SY-4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reformat'!$S$60:$AC$60</c:f>
              <c:numCache>
                <c:formatCode>0.00</c:formatCode>
                <c:ptCount val="11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96B-6C4D-8F02-D7929765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003536"/>
        <c:axId val="335706624"/>
      </c:lineChart>
      <c:catAx>
        <c:axId val="23200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706624"/>
        <c:crosses val="autoZero"/>
        <c:auto val="1"/>
        <c:lblAlgn val="ctr"/>
        <c:lblOffset val="100"/>
        <c:noMultiLvlLbl val="0"/>
      </c:catAx>
      <c:valAx>
        <c:axId val="33570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% Difference from Certified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003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BIR-1a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rgbClr val="9BBB59">
                  <a:lumMod val="50000"/>
                </a:srgbClr>
              </a:solidFill>
              <a:ln w="9525">
                <a:noFill/>
              </a:ln>
              <a:effectLst/>
            </c:spPr>
          </c:marker>
          <c:cat>
            <c:strRef>
              <c:f>'major element reformat'!$S$47:$AC$47</c:f>
              <c:strCache>
                <c:ptCount val="11"/>
                <c:pt idx="0">
                  <c:v>BIR-1a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reformat'!$S$54:$AC$54</c:f>
              <c:numCache>
                <c:formatCode>0.00</c:formatCode>
                <c:ptCount val="11"/>
                <c:pt idx="0">
                  <c:v>0</c:v>
                </c:pt>
                <c:pt idx="1">
                  <c:v>-2.0850708924099272E-2</c:v>
                </c:pt>
                <c:pt idx="2">
                  <c:v>2.1290322580645165</c:v>
                </c:pt>
                <c:pt idx="3">
                  <c:v>0.8849557522123862</c:v>
                </c:pt>
                <c:pt idx="4">
                  <c:v>-2.8571428571428439</c:v>
                </c:pt>
                <c:pt idx="5">
                  <c:v>-2.5773195876288661</c:v>
                </c:pt>
                <c:pt idx="6">
                  <c:v>0.75187969924811759</c:v>
                </c:pt>
                <c:pt idx="7">
                  <c:v>-0.54945054945054994</c:v>
                </c:pt>
                <c:pt idx="8">
                  <c:v>-66.666666666666657</c:v>
                </c:pt>
                <c:pt idx="9">
                  <c:v>0</c:v>
                </c:pt>
                <c:pt idx="10">
                  <c:v>42.857142857142847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6B-6C4D-8F02-D7929765C1CA}"/>
            </c:ext>
          </c:extLst>
        </c:ser>
        <c:ser>
          <c:idx val="2"/>
          <c:order val="1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'major element reformat'!$S$47:$AC$47</c:f>
              <c:strCache>
                <c:ptCount val="11"/>
                <c:pt idx="0">
                  <c:v>BIR-1a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reformat'!$S$57:$AC$57</c:f>
              <c:numCache>
                <c:formatCode>0.00</c:formatCode>
                <c:ptCount val="11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6B-6C4D-8F02-D7929765C1CA}"/>
            </c:ext>
          </c:extLst>
        </c:ser>
        <c:ser>
          <c:idx val="3"/>
          <c:order val="2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'major element reformat'!$S$47:$AC$47</c:f>
              <c:strCache>
                <c:ptCount val="11"/>
                <c:pt idx="0">
                  <c:v>BIR-1a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reformat'!$S$58:$AC$58</c:f>
              <c:numCache>
                <c:formatCode>0.00</c:formatCode>
                <c:ptCount val="11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6B-6C4D-8F02-D7929765C1CA}"/>
            </c:ext>
          </c:extLst>
        </c:ser>
        <c:ser>
          <c:idx val="4"/>
          <c:order val="3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'major element reformat'!$S$47:$AC$47</c:f>
              <c:strCache>
                <c:ptCount val="11"/>
                <c:pt idx="0">
                  <c:v>BIR-1a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reformat'!$S$59:$AC$59</c:f>
              <c:numCache>
                <c:formatCode>0.00</c:formatCode>
                <c:ptCount val="11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6B-6C4D-8F02-D7929765C1CA}"/>
            </c:ext>
          </c:extLst>
        </c:ser>
        <c:ser>
          <c:idx val="5"/>
          <c:order val="4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'major element reformat'!$S$47:$AC$47</c:f>
              <c:strCache>
                <c:ptCount val="11"/>
                <c:pt idx="0">
                  <c:v>BIR-1a</c:v>
                </c:pt>
                <c:pt idx="1">
                  <c:v>SiO2</c:v>
                </c:pt>
                <c:pt idx="2">
                  <c:v>Al2O3</c:v>
                </c:pt>
                <c:pt idx="3">
                  <c:v>Fe2O3(T)</c:v>
                </c:pt>
                <c:pt idx="4">
                  <c:v>MnO</c:v>
                </c:pt>
                <c:pt idx="5">
                  <c:v>MgO</c:v>
                </c:pt>
                <c:pt idx="6">
                  <c:v>CaO</c:v>
                </c:pt>
                <c:pt idx="7">
                  <c:v>Na2O</c:v>
                </c:pt>
                <c:pt idx="8">
                  <c:v>K2O</c:v>
                </c:pt>
                <c:pt idx="9">
                  <c:v>TiO2</c:v>
                </c:pt>
                <c:pt idx="10">
                  <c:v>P2O5</c:v>
                </c:pt>
              </c:strCache>
            </c:strRef>
          </c:cat>
          <c:val>
            <c:numRef>
              <c:f>'major element reformat'!$S$60:$AC$60</c:f>
              <c:numCache>
                <c:formatCode>0.00</c:formatCode>
                <c:ptCount val="11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96B-6C4D-8F02-D7929765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003536"/>
        <c:axId val="335706624"/>
      </c:lineChart>
      <c:catAx>
        <c:axId val="23200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706624"/>
        <c:crosses val="autoZero"/>
        <c:auto val="1"/>
        <c:lblAlgn val="ctr"/>
        <c:lblOffset val="100"/>
        <c:noMultiLvlLbl val="0"/>
      </c:catAx>
      <c:valAx>
        <c:axId val="33570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% Difference from Certified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003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NIST</a:t>
            </a:r>
            <a:r>
              <a:rPr lang="en-CA" baseline="0"/>
              <a:t>  694</a:t>
            </a:r>
            <a:endParaRPr lang="en-CA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'major element reformat'!$S$5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noFill/>
              </a:ln>
              <a:effectLst/>
            </c:spPr>
          </c:marker>
          <c:cat>
            <c:strRef>
              <c:f>'major element reformat'!$T$4:$AC$4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reformat'!$T$5:$AC$5</c:f>
              <c:numCache>
                <c:formatCode>0.00</c:formatCode>
                <c:ptCount val="10"/>
                <c:pt idx="0">
                  <c:v>11.5</c:v>
                </c:pt>
                <c:pt idx="1">
                  <c:v>1.91</c:v>
                </c:pt>
                <c:pt idx="2">
                  <c:v>0.73</c:v>
                </c:pt>
                <c:pt idx="3">
                  <c:v>0.01</c:v>
                </c:pt>
                <c:pt idx="4">
                  <c:v>0.33</c:v>
                </c:pt>
                <c:pt idx="5">
                  <c:v>42.81</c:v>
                </c:pt>
                <c:pt idx="6">
                  <c:v>0.88</c:v>
                </c:pt>
                <c:pt idx="7">
                  <c:v>0.55000000000000004</c:v>
                </c:pt>
                <c:pt idx="8">
                  <c:v>0.12</c:v>
                </c:pt>
                <c:pt idx="9">
                  <c:v>30.21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39-4575-BB38-4C9C5B699CD5}"/>
            </c:ext>
          </c:extLst>
        </c:ser>
        <c:ser>
          <c:idx val="1"/>
          <c:order val="1"/>
          <c:tx>
            <c:strRef>
              <c:f>'major element reformat'!$S$6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9BBB59">
                  <a:lumMod val="75000"/>
                </a:srgbClr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'major element reformat'!$T$4:$AC$4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reformat'!$T$6:$AC$6</c:f>
              <c:numCache>
                <c:formatCode>0.00</c:formatCode>
                <c:ptCount val="10"/>
                <c:pt idx="0">
                  <c:v>11.2</c:v>
                </c:pt>
                <c:pt idx="1">
                  <c:v>1.8</c:v>
                </c:pt>
                <c:pt idx="2">
                  <c:v>0.79</c:v>
                </c:pt>
                <c:pt idx="3">
                  <c:v>1.1599999999999999E-2</c:v>
                </c:pt>
                <c:pt idx="4">
                  <c:v>0.33</c:v>
                </c:pt>
                <c:pt idx="5">
                  <c:v>43.6</c:v>
                </c:pt>
                <c:pt idx="6">
                  <c:v>0.86</c:v>
                </c:pt>
                <c:pt idx="7">
                  <c:v>0.51</c:v>
                </c:pt>
                <c:pt idx="8">
                  <c:v>0.11</c:v>
                </c:pt>
                <c:pt idx="9">
                  <c:v>30.2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39-4575-BB38-4C9C5B699CD5}"/>
            </c:ext>
          </c:extLst>
        </c:ser>
        <c:ser>
          <c:idx val="2"/>
          <c:order val="2"/>
          <c:tx>
            <c:strRef>
              <c:f>'major element reformat'!$S$7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9BBB59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'major element reformat'!$T$4:$AC$4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reformat'!$T$7:$AC$7</c:f>
              <c:numCache>
                <c:formatCode>0.00</c:formatCode>
                <c:ptCount val="10"/>
                <c:pt idx="0">
                  <c:v>13.44</c:v>
                </c:pt>
                <c:pt idx="1">
                  <c:v>2.16</c:v>
                </c:pt>
                <c:pt idx="2">
                  <c:v>0.94800000000000006</c:v>
                </c:pt>
                <c:pt idx="3">
                  <c:v>1.3919999999999998E-2</c:v>
                </c:pt>
                <c:pt idx="4">
                  <c:v>0.39600000000000002</c:v>
                </c:pt>
                <c:pt idx="5">
                  <c:v>52.32</c:v>
                </c:pt>
                <c:pt idx="6">
                  <c:v>1.032</c:v>
                </c:pt>
                <c:pt idx="7">
                  <c:v>0.61199999999999999</c:v>
                </c:pt>
                <c:pt idx="8">
                  <c:v>0.13200000000000001</c:v>
                </c:pt>
                <c:pt idx="9">
                  <c:v>36.24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39-4575-BB38-4C9C5B699CD5}"/>
            </c:ext>
          </c:extLst>
        </c:ser>
        <c:ser>
          <c:idx val="3"/>
          <c:order val="3"/>
          <c:tx>
            <c:strRef>
              <c:f>'major element reformat'!$S$8</c:f>
              <c:strCache>
                <c:ptCount val="1"/>
                <c:pt idx="0">
                  <c:v>lower 20%</c:v>
                </c:pt>
              </c:strCache>
            </c:strRef>
          </c:tx>
          <c:spPr>
            <a:ln w="19050" cap="rnd">
              <a:solidFill>
                <a:srgbClr val="9BBB59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'major element reformat'!$T$4:$AC$4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reformat'!$T$8:$AC$8</c:f>
              <c:numCache>
                <c:formatCode>0.00</c:formatCode>
                <c:ptCount val="10"/>
                <c:pt idx="0">
                  <c:v>8.9599999999999991</c:v>
                </c:pt>
                <c:pt idx="1">
                  <c:v>1.44</c:v>
                </c:pt>
                <c:pt idx="2">
                  <c:v>0.63200000000000001</c:v>
                </c:pt>
                <c:pt idx="3">
                  <c:v>9.2800000000000001E-3</c:v>
                </c:pt>
                <c:pt idx="4">
                  <c:v>0.26400000000000001</c:v>
                </c:pt>
                <c:pt idx="5">
                  <c:v>34.880000000000003</c:v>
                </c:pt>
                <c:pt idx="6">
                  <c:v>0.68799999999999994</c:v>
                </c:pt>
                <c:pt idx="7">
                  <c:v>0.40800000000000003</c:v>
                </c:pt>
                <c:pt idx="8">
                  <c:v>8.7999999999999995E-2</c:v>
                </c:pt>
                <c:pt idx="9">
                  <c:v>24.16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E39-4575-BB38-4C9C5B699CD5}"/>
            </c:ext>
          </c:extLst>
        </c:ser>
        <c:ser>
          <c:idx val="4"/>
          <c:order val="4"/>
          <c:tx>
            <c:strRef>
              <c:f>'major element reformat'!$S$9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9BBB59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'major element reformat'!$T$4:$AC$4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reformat'!$T$9:$AC$9</c:f>
              <c:numCache>
                <c:formatCode>0.00</c:formatCode>
                <c:ptCount val="10"/>
                <c:pt idx="0">
                  <c:v>12.319999999999999</c:v>
                </c:pt>
                <c:pt idx="1">
                  <c:v>1.98</c:v>
                </c:pt>
                <c:pt idx="2">
                  <c:v>0.86899999999999999</c:v>
                </c:pt>
                <c:pt idx="3">
                  <c:v>1.2759999999999999E-2</c:v>
                </c:pt>
                <c:pt idx="4">
                  <c:v>0.36299999999999999</c:v>
                </c:pt>
                <c:pt idx="5">
                  <c:v>47.96</c:v>
                </c:pt>
                <c:pt idx="6">
                  <c:v>0.94599999999999995</c:v>
                </c:pt>
                <c:pt idx="7">
                  <c:v>0.56100000000000005</c:v>
                </c:pt>
                <c:pt idx="8">
                  <c:v>0.121</c:v>
                </c:pt>
                <c:pt idx="9">
                  <c:v>33.22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E39-4575-BB38-4C9C5B699CD5}"/>
            </c:ext>
          </c:extLst>
        </c:ser>
        <c:ser>
          <c:idx val="5"/>
          <c:order val="5"/>
          <c:tx>
            <c:strRef>
              <c:f>'major element reformat'!$S$10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9BBB59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cat>
            <c:strRef>
              <c:f>'major element reformat'!$T$4:$AC$4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reformat'!$T$10:$AC$10</c:f>
              <c:numCache>
                <c:formatCode>0.00</c:formatCode>
                <c:ptCount val="10"/>
                <c:pt idx="0">
                  <c:v>10.08</c:v>
                </c:pt>
                <c:pt idx="1">
                  <c:v>1.62</c:v>
                </c:pt>
                <c:pt idx="2">
                  <c:v>0.71100000000000008</c:v>
                </c:pt>
                <c:pt idx="3">
                  <c:v>1.044E-2</c:v>
                </c:pt>
                <c:pt idx="4">
                  <c:v>0.29700000000000004</c:v>
                </c:pt>
                <c:pt idx="5">
                  <c:v>39.24</c:v>
                </c:pt>
                <c:pt idx="6">
                  <c:v>0.77400000000000002</c:v>
                </c:pt>
                <c:pt idx="7">
                  <c:v>0.45900000000000002</c:v>
                </c:pt>
                <c:pt idx="8">
                  <c:v>9.9000000000000005E-2</c:v>
                </c:pt>
                <c:pt idx="9">
                  <c:v>27.18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1C3-FF4C-84BA-34AD56DDD2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177759"/>
        <c:axId val="2120725151"/>
      </c:lineChart>
      <c:catAx>
        <c:axId val="3417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Title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0725151"/>
        <c:crosses val="autoZero"/>
        <c:auto val="1"/>
        <c:lblAlgn val="ctr"/>
        <c:lblOffset val="100"/>
        <c:noMultiLvlLbl val="0"/>
      </c:catAx>
      <c:valAx>
        <c:axId val="21207251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Weight</a:t>
                </a:r>
                <a:r>
                  <a:rPr lang="en-CA" baseline="0"/>
                  <a:t> %</a:t>
                </a:r>
                <a:endParaRPr lang="en-CA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7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DNC-1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'major element reformat'!$S$16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noFill/>
              </a:ln>
              <a:effectLst/>
            </c:spPr>
          </c:marker>
          <c:cat>
            <c:strRef>
              <c:f>'major element reformat'!$T$15:$AC$15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reformat'!$T$16:$AC$16</c:f>
              <c:numCache>
                <c:formatCode>0.00</c:formatCode>
                <c:ptCount val="10"/>
                <c:pt idx="0">
                  <c:v>47.74</c:v>
                </c:pt>
                <c:pt idx="1">
                  <c:v>18.739999999999998</c:v>
                </c:pt>
                <c:pt idx="2">
                  <c:v>10.08</c:v>
                </c:pt>
                <c:pt idx="3">
                  <c:v>0.15</c:v>
                </c:pt>
                <c:pt idx="4">
                  <c:v>10.050000000000001</c:v>
                </c:pt>
                <c:pt idx="5">
                  <c:v>11.59</c:v>
                </c:pt>
                <c:pt idx="6">
                  <c:v>1.9</c:v>
                </c:pt>
                <c:pt idx="7">
                  <c:v>0.22</c:v>
                </c:pt>
                <c:pt idx="8">
                  <c:v>0.48</c:v>
                </c:pt>
                <c:pt idx="9">
                  <c:v>7.0000000000000007E-2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39-4575-BB38-4C9C5B699CD5}"/>
            </c:ext>
          </c:extLst>
        </c:ser>
        <c:ser>
          <c:idx val="1"/>
          <c:order val="1"/>
          <c:tx>
            <c:strRef>
              <c:f>'major element reformat'!$S$17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9BBB59">
                  <a:lumMod val="75000"/>
                </a:srgbClr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'major element reformat'!$T$15:$AC$15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reformat'!$T$17:$AC$17</c:f>
              <c:numCache>
                <c:formatCode>0.00</c:formatCode>
                <c:ptCount val="10"/>
                <c:pt idx="0">
                  <c:v>47.15</c:v>
                </c:pt>
                <c:pt idx="1">
                  <c:v>18.34</c:v>
                </c:pt>
                <c:pt idx="2">
                  <c:v>9.9700000000000006</c:v>
                </c:pt>
                <c:pt idx="3">
                  <c:v>0.15</c:v>
                </c:pt>
                <c:pt idx="4">
                  <c:v>10.130000000000001</c:v>
                </c:pt>
                <c:pt idx="5">
                  <c:v>11.49</c:v>
                </c:pt>
                <c:pt idx="6">
                  <c:v>1.89</c:v>
                </c:pt>
                <c:pt idx="7">
                  <c:v>0.23400000000000001</c:v>
                </c:pt>
                <c:pt idx="8">
                  <c:v>0.48</c:v>
                </c:pt>
                <c:pt idx="9">
                  <c:v>7.0000000000000007E-2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39-4575-BB38-4C9C5B699CD5}"/>
            </c:ext>
          </c:extLst>
        </c:ser>
        <c:ser>
          <c:idx val="2"/>
          <c:order val="2"/>
          <c:tx>
            <c:strRef>
              <c:f>'major element reformat'!$S$18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9BBB59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'major element reformat'!$T$15:$AC$15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reformat'!$T$18:$AC$18</c:f>
              <c:numCache>
                <c:formatCode>0.00</c:formatCode>
                <c:ptCount val="10"/>
                <c:pt idx="0">
                  <c:v>56.58</c:v>
                </c:pt>
                <c:pt idx="1">
                  <c:v>22.007999999999999</c:v>
                </c:pt>
                <c:pt idx="2">
                  <c:v>11.964</c:v>
                </c:pt>
                <c:pt idx="3">
                  <c:v>0.18</c:v>
                </c:pt>
                <c:pt idx="4">
                  <c:v>12.156000000000001</c:v>
                </c:pt>
                <c:pt idx="5">
                  <c:v>13.788</c:v>
                </c:pt>
                <c:pt idx="6">
                  <c:v>2.2679999999999998</c:v>
                </c:pt>
                <c:pt idx="7">
                  <c:v>0.28080000000000005</c:v>
                </c:pt>
                <c:pt idx="8">
                  <c:v>0.57599999999999996</c:v>
                </c:pt>
                <c:pt idx="9">
                  <c:v>8.4000000000000005E-2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39-4575-BB38-4C9C5B699CD5}"/>
            </c:ext>
          </c:extLst>
        </c:ser>
        <c:ser>
          <c:idx val="3"/>
          <c:order val="3"/>
          <c:tx>
            <c:strRef>
              <c:f>'major element reformat'!$S$19</c:f>
              <c:strCache>
                <c:ptCount val="1"/>
                <c:pt idx="0">
                  <c:v>lower 20%</c:v>
                </c:pt>
              </c:strCache>
            </c:strRef>
          </c:tx>
          <c:spPr>
            <a:ln w="19050" cap="rnd">
              <a:solidFill>
                <a:srgbClr val="9BBB59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'major element reformat'!$T$15:$AC$15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reformat'!$T$19:$AC$19</c:f>
              <c:numCache>
                <c:formatCode>0.00</c:formatCode>
                <c:ptCount val="10"/>
                <c:pt idx="0">
                  <c:v>37.72</c:v>
                </c:pt>
                <c:pt idx="1">
                  <c:v>14.672000000000001</c:v>
                </c:pt>
                <c:pt idx="2">
                  <c:v>7.9760000000000009</c:v>
                </c:pt>
                <c:pt idx="3">
                  <c:v>0.12</c:v>
                </c:pt>
                <c:pt idx="4">
                  <c:v>8.104000000000001</c:v>
                </c:pt>
                <c:pt idx="5">
                  <c:v>9.1920000000000002</c:v>
                </c:pt>
                <c:pt idx="6">
                  <c:v>1.512</c:v>
                </c:pt>
                <c:pt idx="7">
                  <c:v>0.18720000000000001</c:v>
                </c:pt>
                <c:pt idx="8">
                  <c:v>0.38400000000000001</c:v>
                </c:pt>
                <c:pt idx="9">
                  <c:v>5.6000000000000008E-2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E39-4575-BB38-4C9C5B699CD5}"/>
            </c:ext>
          </c:extLst>
        </c:ser>
        <c:ser>
          <c:idx val="4"/>
          <c:order val="4"/>
          <c:tx>
            <c:strRef>
              <c:f>'major element reformat'!$S$20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9BBB59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'major element reformat'!$T$15:$AC$15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reformat'!$T$20:$AC$20</c:f>
              <c:numCache>
                <c:formatCode>0.00</c:formatCode>
                <c:ptCount val="10"/>
                <c:pt idx="0">
                  <c:v>51.864999999999995</c:v>
                </c:pt>
                <c:pt idx="1">
                  <c:v>20.173999999999999</c:v>
                </c:pt>
                <c:pt idx="2">
                  <c:v>10.967000000000001</c:v>
                </c:pt>
                <c:pt idx="3">
                  <c:v>0.16499999999999998</c:v>
                </c:pt>
                <c:pt idx="4">
                  <c:v>11.143000000000001</c:v>
                </c:pt>
                <c:pt idx="5">
                  <c:v>12.638999999999999</c:v>
                </c:pt>
                <c:pt idx="6">
                  <c:v>2.0789999999999997</c:v>
                </c:pt>
                <c:pt idx="7">
                  <c:v>0.25740000000000002</c:v>
                </c:pt>
                <c:pt idx="8">
                  <c:v>0.52800000000000002</c:v>
                </c:pt>
                <c:pt idx="9">
                  <c:v>7.7000000000000013E-2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E39-4575-BB38-4C9C5B699CD5}"/>
            </c:ext>
          </c:extLst>
        </c:ser>
        <c:ser>
          <c:idx val="5"/>
          <c:order val="5"/>
          <c:tx>
            <c:strRef>
              <c:f>'major element reformat'!$S$21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9BBB59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cat>
            <c:strRef>
              <c:f>'major element reformat'!$T$15:$AC$15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reformat'!$T$21:$AC$21</c:f>
              <c:numCache>
                <c:formatCode>0.00</c:formatCode>
                <c:ptCount val="10"/>
                <c:pt idx="0">
                  <c:v>42.435000000000002</c:v>
                </c:pt>
                <c:pt idx="1">
                  <c:v>16.506</c:v>
                </c:pt>
                <c:pt idx="2">
                  <c:v>8.9730000000000008</c:v>
                </c:pt>
                <c:pt idx="3">
                  <c:v>0.13500000000000001</c:v>
                </c:pt>
                <c:pt idx="4">
                  <c:v>9.1170000000000009</c:v>
                </c:pt>
                <c:pt idx="5">
                  <c:v>10.341000000000001</c:v>
                </c:pt>
                <c:pt idx="6">
                  <c:v>1.7009999999999998</c:v>
                </c:pt>
                <c:pt idx="7">
                  <c:v>0.21060000000000001</c:v>
                </c:pt>
                <c:pt idx="8">
                  <c:v>0.432</c:v>
                </c:pt>
                <c:pt idx="9">
                  <c:v>6.3E-2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1C3-FF4C-84BA-34AD56DDD2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177759"/>
        <c:axId val="2120725151"/>
      </c:lineChart>
      <c:catAx>
        <c:axId val="3417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Title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0725151"/>
        <c:crosses val="autoZero"/>
        <c:auto val="1"/>
        <c:lblAlgn val="ctr"/>
        <c:lblOffset val="100"/>
        <c:noMultiLvlLbl val="0"/>
      </c:catAx>
      <c:valAx>
        <c:axId val="21207251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Weight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7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W-2a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'major element reformat'!$S$27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noFill/>
              </a:ln>
              <a:effectLst/>
            </c:spPr>
          </c:marker>
          <c:cat>
            <c:strRef>
              <c:f>'major element reformat'!$T$26:$AC$26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reformat'!$T$27:$AC$27</c:f>
              <c:numCache>
                <c:formatCode>0.00</c:formatCode>
                <c:ptCount val="10"/>
                <c:pt idx="0">
                  <c:v>52.19</c:v>
                </c:pt>
                <c:pt idx="1">
                  <c:v>15.35</c:v>
                </c:pt>
                <c:pt idx="2">
                  <c:v>10.73</c:v>
                </c:pt>
                <c:pt idx="3">
                  <c:v>0.17</c:v>
                </c:pt>
                <c:pt idx="4">
                  <c:v>6.14</c:v>
                </c:pt>
                <c:pt idx="5">
                  <c:v>11.1</c:v>
                </c:pt>
                <c:pt idx="6">
                  <c:v>2.21</c:v>
                </c:pt>
                <c:pt idx="7">
                  <c:v>0.62</c:v>
                </c:pt>
                <c:pt idx="8">
                  <c:v>1.05</c:v>
                </c:pt>
                <c:pt idx="9">
                  <c:v>0.13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39-4575-BB38-4C9C5B699CD5}"/>
            </c:ext>
          </c:extLst>
        </c:ser>
        <c:ser>
          <c:idx val="1"/>
          <c:order val="1"/>
          <c:tx>
            <c:strRef>
              <c:f>'major element reformat'!$S$28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9BBB59">
                  <a:lumMod val="75000"/>
                </a:srgbClr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'major element reformat'!$T$26:$AC$26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reformat'!$T$28:$AC$28</c:f>
              <c:numCache>
                <c:formatCode>0.00</c:formatCode>
                <c:ptCount val="10"/>
                <c:pt idx="0">
                  <c:v>52.4</c:v>
                </c:pt>
                <c:pt idx="1">
                  <c:v>15.4</c:v>
                </c:pt>
                <c:pt idx="2">
                  <c:v>10.7</c:v>
                </c:pt>
                <c:pt idx="3">
                  <c:v>0.16300000000000001</c:v>
                </c:pt>
                <c:pt idx="4">
                  <c:v>6.37</c:v>
                </c:pt>
                <c:pt idx="5">
                  <c:v>10.9</c:v>
                </c:pt>
                <c:pt idx="6">
                  <c:v>2.14</c:v>
                </c:pt>
                <c:pt idx="7">
                  <c:v>0.626</c:v>
                </c:pt>
                <c:pt idx="8">
                  <c:v>1.06</c:v>
                </c:pt>
                <c:pt idx="9">
                  <c:v>0.14000000000000001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39-4575-BB38-4C9C5B699CD5}"/>
            </c:ext>
          </c:extLst>
        </c:ser>
        <c:ser>
          <c:idx val="2"/>
          <c:order val="2"/>
          <c:tx>
            <c:strRef>
              <c:f>'major element reformat'!$S$29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9BBB59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'major element reformat'!$T$26:$AC$26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reformat'!$T$29:$AC$29</c:f>
              <c:numCache>
                <c:formatCode>0.00</c:formatCode>
                <c:ptCount val="10"/>
                <c:pt idx="0">
                  <c:v>62.879999999999995</c:v>
                </c:pt>
                <c:pt idx="1">
                  <c:v>18.48</c:v>
                </c:pt>
                <c:pt idx="2">
                  <c:v>12.84</c:v>
                </c:pt>
                <c:pt idx="3">
                  <c:v>0.1956</c:v>
                </c:pt>
                <c:pt idx="4">
                  <c:v>7.6440000000000001</c:v>
                </c:pt>
                <c:pt idx="5">
                  <c:v>13.08</c:v>
                </c:pt>
                <c:pt idx="6">
                  <c:v>2.5680000000000001</c:v>
                </c:pt>
                <c:pt idx="7">
                  <c:v>0.75119999999999998</c:v>
                </c:pt>
                <c:pt idx="8">
                  <c:v>1.272</c:v>
                </c:pt>
                <c:pt idx="9">
                  <c:v>0.16800000000000001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39-4575-BB38-4C9C5B699CD5}"/>
            </c:ext>
          </c:extLst>
        </c:ser>
        <c:ser>
          <c:idx val="3"/>
          <c:order val="3"/>
          <c:tx>
            <c:strRef>
              <c:f>'major element reformat'!$S$30</c:f>
              <c:strCache>
                <c:ptCount val="1"/>
                <c:pt idx="0">
                  <c:v>lower 20%</c:v>
                </c:pt>
              </c:strCache>
            </c:strRef>
          </c:tx>
          <c:spPr>
            <a:ln w="19050" cap="rnd">
              <a:solidFill>
                <a:srgbClr val="9BBB59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'major element reformat'!$T$26:$AC$26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reformat'!$T$30:$AC$30</c:f>
              <c:numCache>
                <c:formatCode>0.00</c:formatCode>
                <c:ptCount val="10"/>
                <c:pt idx="0">
                  <c:v>41.92</c:v>
                </c:pt>
                <c:pt idx="1">
                  <c:v>12.32</c:v>
                </c:pt>
                <c:pt idx="2">
                  <c:v>8.5599999999999987</c:v>
                </c:pt>
                <c:pt idx="3">
                  <c:v>0.13040000000000002</c:v>
                </c:pt>
                <c:pt idx="4">
                  <c:v>5.0960000000000001</c:v>
                </c:pt>
                <c:pt idx="5">
                  <c:v>8.7200000000000006</c:v>
                </c:pt>
                <c:pt idx="6">
                  <c:v>1.7120000000000002</c:v>
                </c:pt>
                <c:pt idx="7">
                  <c:v>0.50080000000000002</c:v>
                </c:pt>
                <c:pt idx="8">
                  <c:v>0.84800000000000009</c:v>
                </c:pt>
                <c:pt idx="9">
                  <c:v>0.11200000000000002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E39-4575-BB38-4C9C5B699CD5}"/>
            </c:ext>
          </c:extLst>
        </c:ser>
        <c:ser>
          <c:idx val="4"/>
          <c:order val="4"/>
          <c:tx>
            <c:strRef>
              <c:f>'major element reformat'!$S$31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9BBB59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'major element reformat'!$T$26:$AC$26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reformat'!$T$31:$AC$31</c:f>
              <c:numCache>
                <c:formatCode>0.00</c:formatCode>
                <c:ptCount val="10"/>
                <c:pt idx="0">
                  <c:v>57.64</c:v>
                </c:pt>
                <c:pt idx="1">
                  <c:v>16.940000000000001</c:v>
                </c:pt>
                <c:pt idx="2">
                  <c:v>11.77</c:v>
                </c:pt>
                <c:pt idx="3">
                  <c:v>0.17930000000000001</c:v>
                </c:pt>
                <c:pt idx="4">
                  <c:v>7.0069999999999997</c:v>
                </c:pt>
                <c:pt idx="5">
                  <c:v>11.99</c:v>
                </c:pt>
                <c:pt idx="6">
                  <c:v>2.3540000000000001</c:v>
                </c:pt>
                <c:pt idx="7">
                  <c:v>0.68859999999999999</c:v>
                </c:pt>
                <c:pt idx="8">
                  <c:v>1.1660000000000001</c:v>
                </c:pt>
                <c:pt idx="9">
                  <c:v>0.15400000000000003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E39-4575-BB38-4C9C5B699CD5}"/>
            </c:ext>
          </c:extLst>
        </c:ser>
        <c:ser>
          <c:idx val="5"/>
          <c:order val="5"/>
          <c:tx>
            <c:strRef>
              <c:f>'major element reformat'!$S$32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9BBB59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cat>
            <c:strRef>
              <c:f>'major element reformat'!$T$26:$AC$26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reformat'!$T$32:$AC$32</c:f>
              <c:numCache>
                <c:formatCode>0.00</c:formatCode>
                <c:ptCount val="10"/>
                <c:pt idx="0">
                  <c:v>47.16</c:v>
                </c:pt>
                <c:pt idx="1">
                  <c:v>13.86</c:v>
                </c:pt>
                <c:pt idx="2">
                  <c:v>9.629999999999999</c:v>
                </c:pt>
                <c:pt idx="3">
                  <c:v>0.1467</c:v>
                </c:pt>
                <c:pt idx="4">
                  <c:v>5.7330000000000005</c:v>
                </c:pt>
                <c:pt idx="5">
                  <c:v>9.81</c:v>
                </c:pt>
                <c:pt idx="6">
                  <c:v>1.9260000000000002</c:v>
                </c:pt>
                <c:pt idx="7">
                  <c:v>0.56340000000000001</c:v>
                </c:pt>
                <c:pt idx="8">
                  <c:v>0.95400000000000007</c:v>
                </c:pt>
                <c:pt idx="9">
                  <c:v>0.126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1C3-FF4C-84BA-34AD56DDD2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177759"/>
        <c:axId val="2120725151"/>
      </c:lineChart>
      <c:catAx>
        <c:axId val="3417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Title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0725151"/>
        <c:crosses val="autoZero"/>
        <c:auto val="1"/>
        <c:lblAlgn val="ctr"/>
        <c:lblOffset val="100"/>
        <c:noMultiLvlLbl val="0"/>
      </c:catAx>
      <c:valAx>
        <c:axId val="21207251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Weight</a:t>
                </a:r>
                <a:r>
                  <a:rPr lang="en-CA" baseline="0"/>
                  <a:t> %</a:t>
                </a:r>
                <a:endParaRPr lang="en-CA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7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SY-4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'major element reformat'!$S$38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noFill/>
              </a:ln>
              <a:effectLst/>
            </c:spPr>
          </c:marker>
          <c:cat>
            <c:strRef>
              <c:f>'major element reformat'!$T$37:$AC$37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reformat'!$T$38:$AC$38</c:f>
              <c:numCache>
                <c:formatCode>0.00</c:formatCode>
                <c:ptCount val="10"/>
                <c:pt idx="0">
                  <c:v>49.93</c:v>
                </c:pt>
                <c:pt idx="1">
                  <c:v>20.87</c:v>
                </c:pt>
                <c:pt idx="2">
                  <c:v>6.19</c:v>
                </c:pt>
                <c:pt idx="3">
                  <c:v>0.11</c:v>
                </c:pt>
                <c:pt idx="4">
                  <c:v>0.5</c:v>
                </c:pt>
                <c:pt idx="5">
                  <c:v>8.1999999999999993</c:v>
                </c:pt>
                <c:pt idx="6">
                  <c:v>7.01</c:v>
                </c:pt>
                <c:pt idx="7">
                  <c:v>1.64</c:v>
                </c:pt>
                <c:pt idx="8">
                  <c:v>0.28999999999999998</c:v>
                </c:pt>
                <c:pt idx="9">
                  <c:v>0.13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39-4575-BB38-4C9C5B699CD5}"/>
            </c:ext>
          </c:extLst>
        </c:ser>
        <c:ser>
          <c:idx val="1"/>
          <c:order val="1"/>
          <c:tx>
            <c:strRef>
              <c:f>'major element reformat'!$S$39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9BBB59">
                  <a:lumMod val="75000"/>
                </a:srgbClr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'major element reformat'!$T$37:$AC$37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reformat'!$T$39:$AC$39</c:f>
              <c:numCache>
                <c:formatCode>0.00</c:formatCode>
                <c:ptCount val="10"/>
                <c:pt idx="0">
                  <c:v>49.9</c:v>
                </c:pt>
                <c:pt idx="1">
                  <c:v>20.69</c:v>
                </c:pt>
                <c:pt idx="2">
                  <c:v>6.21</c:v>
                </c:pt>
                <c:pt idx="3">
                  <c:v>0.108</c:v>
                </c:pt>
                <c:pt idx="4">
                  <c:v>0.54</c:v>
                </c:pt>
                <c:pt idx="5">
                  <c:v>8.0500000000000007</c:v>
                </c:pt>
                <c:pt idx="6">
                  <c:v>7.1</c:v>
                </c:pt>
                <c:pt idx="7">
                  <c:v>1.66</c:v>
                </c:pt>
                <c:pt idx="8">
                  <c:v>0.28699999999999998</c:v>
                </c:pt>
                <c:pt idx="9">
                  <c:v>0.13100000000000001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39-4575-BB38-4C9C5B699CD5}"/>
            </c:ext>
          </c:extLst>
        </c:ser>
        <c:ser>
          <c:idx val="2"/>
          <c:order val="2"/>
          <c:tx>
            <c:strRef>
              <c:f>'major element reformat'!$S$40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9BBB59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'major element reformat'!$T$37:$AC$37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reformat'!$T$40:$AC$40</c:f>
              <c:numCache>
                <c:formatCode>0.00</c:formatCode>
                <c:ptCount val="10"/>
                <c:pt idx="0">
                  <c:v>59.879999999999995</c:v>
                </c:pt>
                <c:pt idx="1">
                  <c:v>24.828000000000003</c:v>
                </c:pt>
                <c:pt idx="2">
                  <c:v>7.452</c:v>
                </c:pt>
                <c:pt idx="3">
                  <c:v>0.12959999999999999</c:v>
                </c:pt>
                <c:pt idx="4">
                  <c:v>0.64800000000000002</c:v>
                </c:pt>
                <c:pt idx="5">
                  <c:v>9.66</c:v>
                </c:pt>
                <c:pt idx="6">
                  <c:v>8.52</c:v>
                </c:pt>
                <c:pt idx="7">
                  <c:v>1.992</c:v>
                </c:pt>
                <c:pt idx="8">
                  <c:v>0.34439999999999998</c:v>
                </c:pt>
                <c:pt idx="9">
                  <c:v>0.15720000000000001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39-4575-BB38-4C9C5B699CD5}"/>
            </c:ext>
          </c:extLst>
        </c:ser>
        <c:ser>
          <c:idx val="3"/>
          <c:order val="3"/>
          <c:tx>
            <c:strRef>
              <c:f>'major element reformat'!$S$41</c:f>
              <c:strCache>
                <c:ptCount val="1"/>
                <c:pt idx="0">
                  <c:v>lower 20%</c:v>
                </c:pt>
              </c:strCache>
            </c:strRef>
          </c:tx>
          <c:spPr>
            <a:ln w="19050" cap="rnd">
              <a:solidFill>
                <a:srgbClr val="9BBB59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'major element reformat'!$T$37:$AC$37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reformat'!$T$41:$AC$41</c:f>
              <c:numCache>
                <c:formatCode>0.00</c:formatCode>
                <c:ptCount val="10"/>
                <c:pt idx="0">
                  <c:v>39.92</c:v>
                </c:pt>
                <c:pt idx="1">
                  <c:v>16.552</c:v>
                </c:pt>
                <c:pt idx="2">
                  <c:v>4.968</c:v>
                </c:pt>
                <c:pt idx="3">
                  <c:v>8.6400000000000005E-2</c:v>
                </c:pt>
                <c:pt idx="4">
                  <c:v>0.43200000000000005</c:v>
                </c:pt>
                <c:pt idx="5">
                  <c:v>6.44</c:v>
                </c:pt>
                <c:pt idx="6">
                  <c:v>5.68</c:v>
                </c:pt>
                <c:pt idx="7">
                  <c:v>1.3279999999999998</c:v>
                </c:pt>
                <c:pt idx="8">
                  <c:v>0.22959999999999997</c:v>
                </c:pt>
                <c:pt idx="9">
                  <c:v>0.1048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E39-4575-BB38-4C9C5B699CD5}"/>
            </c:ext>
          </c:extLst>
        </c:ser>
        <c:ser>
          <c:idx val="4"/>
          <c:order val="4"/>
          <c:tx>
            <c:strRef>
              <c:f>'major element reformat'!$S$42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9BBB59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'major element reformat'!$T$37:$AC$37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reformat'!$T$42:$AC$42</c:f>
              <c:numCache>
                <c:formatCode>0.00</c:formatCode>
                <c:ptCount val="10"/>
                <c:pt idx="0">
                  <c:v>54.89</c:v>
                </c:pt>
                <c:pt idx="1">
                  <c:v>22.759</c:v>
                </c:pt>
                <c:pt idx="2">
                  <c:v>6.8309999999999995</c:v>
                </c:pt>
                <c:pt idx="3">
                  <c:v>0.1188</c:v>
                </c:pt>
                <c:pt idx="4">
                  <c:v>0.59400000000000008</c:v>
                </c:pt>
                <c:pt idx="5">
                  <c:v>8.8550000000000004</c:v>
                </c:pt>
                <c:pt idx="6">
                  <c:v>7.81</c:v>
                </c:pt>
                <c:pt idx="7">
                  <c:v>1.8259999999999998</c:v>
                </c:pt>
                <c:pt idx="8">
                  <c:v>0.31569999999999998</c:v>
                </c:pt>
                <c:pt idx="9">
                  <c:v>0.14410000000000001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E39-4575-BB38-4C9C5B699CD5}"/>
            </c:ext>
          </c:extLst>
        </c:ser>
        <c:ser>
          <c:idx val="5"/>
          <c:order val="5"/>
          <c:tx>
            <c:strRef>
              <c:f>'major element reformat'!$S$43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9BBB59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cat>
            <c:strRef>
              <c:f>'major element reformat'!$T$37:$AC$37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reformat'!$T$43:$AC$43</c:f>
              <c:numCache>
                <c:formatCode>0.00</c:formatCode>
                <c:ptCount val="10"/>
                <c:pt idx="0">
                  <c:v>44.91</c:v>
                </c:pt>
                <c:pt idx="1">
                  <c:v>18.621000000000002</c:v>
                </c:pt>
                <c:pt idx="2">
                  <c:v>5.5890000000000004</c:v>
                </c:pt>
                <c:pt idx="3">
                  <c:v>9.7199999999999995E-2</c:v>
                </c:pt>
                <c:pt idx="4">
                  <c:v>0.48600000000000004</c:v>
                </c:pt>
                <c:pt idx="5">
                  <c:v>7.245000000000001</c:v>
                </c:pt>
                <c:pt idx="6">
                  <c:v>6.39</c:v>
                </c:pt>
                <c:pt idx="7">
                  <c:v>1.494</c:v>
                </c:pt>
                <c:pt idx="8">
                  <c:v>0.25829999999999997</c:v>
                </c:pt>
                <c:pt idx="9">
                  <c:v>0.1179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1C3-FF4C-84BA-34AD56DDD2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177759"/>
        <c:axId val="2120725151"/>
      </c:lineChart>
      <c:catAx>
        <c:axId val="3417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Title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0725151"/>
        <c:crosses val="autoZero"/>
        <c:auto val="1"/>
        <c:lblAlgn val="ctr"/>
        <c:lblOffset val="100"/>
        <c:noMultiLvlLbl val="0"/>
      </c:catAx>
      <c:valAx>
        <c:axId val="21207251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Weight 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7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BRI-1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'major element reformat'!$S$48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x"/>
            <c:size val="5"/>
            <c:spPr>
              <a:noFill/>
              <a:ln w="9525">
                <a:noFill/>
              </a:ln>
              <a:effectLst/>
            </c:spPr>
          </c:marker>
          <c:cat>
            <c:strRef>
              <c:f>'major element reformat'!$T$47:$AC$47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reformat'!$T$48:$AC$48</c:f>
              <c:numCache>
                <c:formatCode>0.00</c:formatCode>
                <c:ptCount val="10"/>
                <c:pt idx="0">
                  <c:v>47.95</c:v>
                </c:pt>
                <c:pt idx="1">
                  <c:v>15.83</c:v>
                </c:pt>
                <c:pt idx="2">
                  <c:v>11.4</c:v>
                </c:pt>
                <c:pt idx="3">
                  <c:v>0.17</c:v>
                </c:pt>
                <c:pt idx="4">
                  <c:v>9.4499999999999993</c:v>
                </c:pt>
                <c:pt idx="5">
                  <c:v>13.4</c:v>
                </c:pt>
                <c:pt idx="6">
                  <c:v>1.81</c:v>
                </c:pt>
                <c:pt idx="7">
                  <c:v>0.01</c:v>
                </c:pt>
                <c:pt idx="8">
                  <c:v>0.96</c:v>
                </c:pt>
                <c:pt idx="9">
                  <c:v>0.03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39-4575-BB38-4C9C5B699CD5}"/>
            </c:ext>
          </c:extLst>
        </c:ser>
        <c:ser>
          <c:idx val="1"/>
          <c:order val="1"/>
          <c:tx>
            <c:strRef>
              <c:f>'major element reformat'!$S$49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9BBB59">
                  <a:lumMod val="75000"/>
                </a:srgbClr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'major element reformat'!$T$47:$AC$47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reformat'!$T$49:$AC$49</c:f>
              <c:numCache>
                <c:formatCode>0.00</c:formatCode>
                <c:ptCount val="10"/>
                <c:pt idx="0">
                  <c:v>47.96</c:v>
                </c:pt>
                <c:pt idx="1">
                  <c:v>15.5</c:v>
                </c:pt>
                <c:pt idx="2">
                  <c:v>11.3</c:v>
                </c:pt>
                <c:pt idx="3">
                  <c:v>0.17499999999999999</c:v>
                </c:pt>
                <c:pt idx="4">
                  <c:v>9.6999999999999993</c:v>
                </c:pt>
                <c:pt idx="5">
                  <c:v>13.3</c:v>
                </c:pt>
                <c:pt idx="6">
                  <c:v>1.82</c:v>
                </c:pt>
                <c:pt idx="7">
                  <c:v>0.03</c:v>
                </c:pt>
                <c:pt idx="8">
                  <c:v>0.96</c:v>
                </c:pt>
                <c:pt idx="9">
                  <c:v>2.1000000000000001E-2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39-4575-BB38-4C9C5B699CD5}"/>
            </c:ext>
          </c:extLst>
        </c:ser>
        <c:ser>
          <c:idx val="2"/>
          <c:order val="2"/>
          <c:tx>
            <c:strRef>
              <c:f>'major element reformat'!$S$50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9BBB59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'major element reformat'!$T$47:$AC$47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reformat'!$T$50:$AC$50</c:f>
              <c:numCache>
                <c:formatCode>0.00</c:formatCode>
                <c:ptCount val="10"/>
                <c:pt idx="0">
                  <c:v>57.552</c:v>
                </c:pt>
                <c:pt idx="1">
                  <c:v>18.600000000000001</c:v>
                </c:pt>
                <c:pt idx="2">
                  <c:v>13.56</c:v>
                </c:pt>
                <c:pt idx="3">
                  <c:v>0.21</c:v>
                </c:pt>
                <c:pt idx="4">
                  <c:v>11.639999999999999</c:v>
                </c:pt>
                <c:pt idx="5">
                  <c:v>15.96</c:v>
                </c:pt>
                <c:pt idx="6">
                  <c:v>2.1840000000000002</c:v>
                </c:pt>
                <c:pt idx="7">
                  <c:v>3.5999999999999997E-2</c:v>
                </c:pt>
                <c:pt idx="8">
                  <c:v>1.1519999999999999</c:v>
                </c:pt>
                <c:pt idx="9">
                  <c:v>2.52E-2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39-4575-BB38-4C9C5B699CD5}"/>
            </c:ext>
          </c:extLst>
        </c:ser>
        <c:ser>
          <c:idx val="3"/>
          <c:order val="3"/>
          <c:tx>
            <c:strRef>
              <c:f>'major element reformat'!$S$51</c:f>
              <c:strCache>
                <c:ptCount val="1"/>
                <c:pt idx="0">
                  <c:v>lower 20%</c:v>
                </c:pt>
              </c:strCache>
            </c:strRef>
          </c:tx>
          <c:spPr>
            <a:ln w="19050" cap="rnd">
              <a:solidFill>
                <a:srgbClr val="9BBB59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'major element reformat'!$T$47:$AC$47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reformat'!$T$51:$AC$51</c:f>
              <c:numCache>
                <c:formatCode>0.00</c:formatCode>
                <c:ptCount val="10"/>
                <c:pt idx="0">
                  <c:v>38.368000000000002</c:v>
                </c:pt>
                <c:pt idx="1">
                  <c:v>12.4</c:v>
                </c:pt>
                <c:pt idx="2">
                  <c:v>9.0400000000000009</c:v>
                </c:pt>
                <c:pt idx="3">
                  <c:v>0.13999999999999999</c:v>
                </c:pt>
                <c:pt idx="4">
                  <c:v>7.76</c:v>
                </c:pt>
                <c:pt idx="5">
                  <c:v>10.64</c:v>
                </c:pt>
                <c:pt idx="6">
                  <c:v>1.456</c:v>
                </c:pt>
                <c:pt idx="7">
                  <c:v>2.4E-2</c:v>
                </c:pt>
                <c:pt idx="8">
                  <c:v>0.76800000000000002</c:v>
                </c:pt>
                <c:pt idx="9">
                  <c:v>1.6800000000000002E-2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E39-4575-BB38-4C9C5B699CD5}"/>
            </c:ext>
          </c:extLst>
        </c:ser>
        <c:ser>
          <c:idx val="4"/>
          <c:order val="4"/>
          <c:tx>
            <c:strRef>
              <c:f>'major element reformat'!$S$52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9BBB59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'major element reformat'!$T$47:$AC$47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reformat'!$T$52:$AC$52</c:f>
              <c:numCache>
                <c:formatCode>0.00</c:formatCode>
                <c:ptCount val="10"/>
                <c:pt idx="0">
                  <c:v>52.756</c:v>
                </c:pt>
                <c:pt idx="1">
                  <c:v>17.05</c:v>
                </c:pt>
                <c:pt idx="2">
                  <c:v>12.430000000000001</c:v>
                </c:pt>
                <c:pt idx="3">
                  <c:v>0.19249999999999998</c:v>
                </c:pt>
                <c:pt idx="4">
                  <c:v>10.67</c:v>
                </c:pt>
                <c:pt idx="5">
                  <c:v>14.63</c:v>
                </c:pt>
                <c:pt idx="6">
                  <c:v>2.0020000000000002</c:v>
                </c:pt>
                <c:pt idx="7">
                  <c:v>3.3000000000000002E-2</c:v>
                </c:pt>
                <c:pt idx="8">
                  <c:v>1.056</c:v>
                </c:pt>
                <c:pt idx="9">
                  <c:v>2.3100000000000002E-2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E39-4575-BB38-4C9C5B699CD5}"/>
            </c:ext>
          </c:extLst>
        </c:ser>
        <c:ser>
          <c:idx val="5"/>
          <c:order val="5"/>
          <c:tx>
            <c:strRef>
              <c:f>'major element reformat'!$S$53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9BBB59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cat>
            <c:strRef>
              <c:f>'major element reformat'!$T$47:$AC$47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'major element reformat'!$T$53:$AC$53</c:f>
              <c:numCache>
                <c:formatCode>0.00</c:formatCode>
                <c:ptCount val="10"/>
                <c:pt idx="0">
                  <c:v>43.164000000000001</c:v>
                </c:pt>
                <c:pt idx="1">
                  <c:v>13.95</c:v>
                </c:pt>
                <c:pt idx="2">
                  <c:v>10.17</c:v>
                </c:pt>
                <c:pt idx="3">
                  <c:v>0.1575</c:v>
                </c:pt>
                <c:pt idx="4">
                  <c:v>8.7299999999999986</c:v>
                </c:pt>
                <c:pt idx="5">
                  <c:v>11.97</c:v>
                </c:pt>
                <c:pt idx="6">
                  <c:v>1.6380000000000001</c:v>
                </c:pt>
                <c:pt idx="7">
                  <c:v>2.7E-2</c:v>
                </c:pt>
                <c:pt idx="8">
                  <c:v>0.86399999999999999</c:v>
                </c:pt>
                <c:pt idx="9">
                  <c:v>1.89E-2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1C3-FF4C-84BA-34AD56DDD2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177759"/>
        <c:axId val="2120725151"/>
      </c:lineChart>
      <c:catAx>
        <c:axId val="3417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Title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0725151"/>
        <c:crosses val="autoZero"/>
        <c:auto val="1"/>
        <c:lblAlgn val="ctr"/>
        <c:lblOffset val="100"/>
        <c:noMultiLvlLbl val="0"/>
      </c:catAx>
      <c:valAx>
        <c:axId val="21207251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Weight</a:t>
                </a:r>
                <a:r>
                  <a:rPr lang="en-CA" baseline="0"/>
                  <a:t> %</a:t>
                </a:r>
                <a:endParaRPr lang="en-CA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7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NIST</a:t>
            </a:r>
            <a:r>
              <a:rPr lang="en-CA" baseline="0"/>
              <a:t> 694</a:t>
            </a:r>
            <a:endParaRPr lang="en-CA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'trace element graphs'!$W$6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'trace element graphs'!$X$5:$BB$5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graphs'!$X$6:$BB$6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1654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22-CF46-9172-FD8C37297E6E}"/>
            </c:ext>
          </c:extLst>
        </c:ser>
        <c:ser>
          <c:idx val="1"/>
          <c:order val="1"/>
          <c:tx>
            <c:strRef>
              <c:f>'trace element graphs'!$W$7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C0504D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'trace element graphs'!$X$5:$BB$5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graphs'!$X$7:$BB$7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1740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22-CF46-9172-FD8C37297E6E}"/>
            </c:ext>
          </c:extLst>
        </c:ser>
        <c:ser>
          <c:idx val="2"/>
          <c:order val="2"/>
          <c:tx>
            <c:strRef>
              <c:f>'trace element graphs'!$W$8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F79646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graphs'!$X$5:$BB$5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graphs'!$X$8:$BB$8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2088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22-CF46-9172-FD8C37297E6E}"/>
            </c:ext>
          </c:extLst>
        </c:ser>
        <c:ser>
          <c:idx val="3"/>
          <c:order val="3"/>
          <c:tx>
            <c:strRef>
              <c:f>'trace element graphs'!$W$9</c:f>
              <c:strCache>
                <c:ptCount val="1"/>
                <c:pt idx="0">
                  <c:v>lower 20%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graphs'!$X$5:$BB$5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graphs'!$X$9:$BB$9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1392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22-CF46-9172-FD8C37297E6E}"/>
            </c:ext>
          </c:extLst>
        </c:ser>
        <c:ser>
          <c:idx val="4"/>
          <c:order val="4"/>
          <c:tx>
            <c:strRef>
              <c:f>'trace element graphs'!$W$10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graphs'!$X$5:$BB$5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graphs'!$X$10:$BB$10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1914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22-CF46-9172-FD8C37297E6E}"/>
            </c:ext>
          </c:extLst>
        </c:ser>
        <c:ser>
          <c:idx val="5"/>
          <c:order val="5"/>
          <c:tx>
            <c:strRef>
              <c:f>'trace element graphs'!$W$11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graphs'!$X$5:$BB$5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graphs'!$X$11:$BB$11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1566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22-CF46-9172-FD8C37297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9910159"/>
        <c:axId val="487475823"/>
      </c:lineChart>
      <c:catAx>
        <c:axId val="489910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475823"/>
        <c:crosses val="autoZero"/>
        <c:auto val="1"/>
        <c:lblAlgn val="ctr"/>
        <c:lblOffset val="100"/>
        <c:noMultiLvlLbl val="0"/>
      </c:catAx>
      <c:valAx>
        <c:axId val="487475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PPM</a:t>
                </a:r>
              </a:p>
            </c:rich>
          </c:tx>
          <c:layout>
            <c:manualLayout>
              <c:xMode val="edge"/>
              <c:yMode val="edge"/>
              <c:x val="2.7777777777777776E-2"/>
              <c:y val="0.35479512977544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910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NIST 694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'trace element graphs'!$W$12</c:f>
              <c:strCache>
                <c:ptCount val="1"/>
                <c:pt idx="0">
                  <c:v>% differance from accepted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chemeClr val="accent6">
                  <a:lumMod val="75000"/>
                </a:schemeClr>
              </a:solidFill>
              <a:ln w="9525">
                <a:noFill/>
              </a:ln>
              <a:effectLst/>
            </c:spPr>
          </c:marker>
          <c:cat>
            <c:strRef>
              <c:f>'trace element graphs'!$X$5:$BB$5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graphs'!$X$12:$BB$12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-4.9425287356321839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5C-DF43-9D57-89DAD8E88D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655439"/>
        <c:axId val="173269055"/>
      </c:lineChart>
      <c:catAx>
        <c:axId val="173655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269055"/>
        <c:crosses val="autoZero"/>
        <c:auto val="1"/>
        <c:lblAlgn val="ctr"/>
        <c:lblOffset val="100"/>
        <c:noMultiLvlLbl val="0"/>
      </c:catAx>
      <c:valAx>
        <c:axId val="173269055"/>
        <c:scaling>
          <c:orientation val="minMax"/>
          <c:max val="25"/>
          <c:min val="-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% Difference from Certified Value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655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'trace element graphs'!$W$25</c:f>
          <c:strCache>
            <c:ptCount val="1"/>
            <c:pt idx="0">
              <c:v>W-2a 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rgbClr val="F79646">
                  <a:lumMod val="75000"/>
                </a:srgbClr>
              </a:solidFill>
              <a:ln w="9525">
                <a:noFill/>
              </a:ln>
              <a:effectLst/>
            </c:spPr>
          </c:marker>
          <c:cat>
            <c:strRef>
              <c:f>'trace element graphs'!$W$15:$BB$15</c:f>
              <c:strCache>
                <c:ptCount val="32"/>
                <c:pt idx="0">
                  <c:v>DNC-1 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graphs'!$W$22:$BB$22</c:f>
              <c:numCache>
                <c:formatCode>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6.0810810810810816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-18.421052631578945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-9.3220338983050848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6B-6C4D-8F02-D7929765C1CA}"/>
            </c:ext>
          </c:extLst>
        </c:ser>
        <c:ser>
          <c:idx val="2"/>
          <c:order val="1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'trace element graphs'!$W$15:$BB$15</c:f>
              <c:strCache>
                <c:ptCount val="32"/>
                <c:pt idx="0">
                  <c:v>DNC-1 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graphs'!$W$127:$BB$127</c:f>
              <c:numCache>
                <c:formatCode>0</c:formatCode>
                <c:ptCount val="32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6B-6C4D-8F02-D7929765C1CA}"/>
            </c:ext>
          </c:extLst>
        </c:ser>
        <c:ser>
          <c:idx val="3"/>
          <c:order val="2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'trace element graphs'!$W$15:$BB$15</c:f>
              <c:strCache>
                <c:ptCount val="32"/>
                <c:pt idx="0">
                  <c:v>DNC-1 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graphs'!$W$128:$BB$128</c:f>
              <c:numCache>
                <c:formatCode>0</c:formatCode>
                <c:ptCount val="32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  <c:pt idx="11">
                  <c:v>-10</c:v>
                </c:pt>
                <c:pt idx="12">
                  <c:v>-10</c:v>
                </c:pt>
                <c:pt idx="13">
                  <c:v>-10</c:v>
                </c:pt>
                <c:pt idx="14">
                  <c:v>-10</c:v>
                </c:pt>
                <c:pt idx="15">
                  <c:v>-10</c:v>
                </c:pt>
                <c:pt idx="16">
                  <c:v>-10</c:v>
                </c:pt>
                <c:pt idx="17">
                  <c:v>-10</c:v>
                </c:pt>
                <c:pt idx="18">
                  <c:v>-10</c:v>
                </c:pt>
                <c:pt idx="19">
                  <c:v>-10</c:v>
                </c:pt>
                <c:pt idx="20">
                  <c:v>-10</c:v>
                </c:pt>
                <c:pt idx="21">
                  <c:v>-10</c:v>
                </c:pt>
                <c:pt idx="22">
                  <c:v>-10</c:v>
                </c:pt>
                <c:pt idx="23">
                  <c:v>-10</c:v>
                </c:pt>
                <c:pt idx="24">
                  <c:v>-10</c:v>
                </c:pt>
                <c:pt idx="25">
                  <c:v>-10</c:v>
                </c:pt>
                <c:pt idx="26">
                  <c:v>-10</c:v>
                </c:pt>
                <c:pt idx="27">
                  <c:v>-10</c:v>
                </c:pt>
                <c:pt idx="28">
                  <c:v>-10</c:v>
                </c:pt>
                <c:pt idx="29">
                  <c:v>-10</c:v>
                </c:pt>
                <c:pt idx="30">
                  <c:v>-10</c:v>
                </c:pt>
                <c:pt idx="31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6B-6C4D-8F02-D7929765C1CA}"/>
            </c:ext>
          </c:extLst>
        </c:ser>
        <c:ser>
          <c:idx val="4"/>
          <c:order val="3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'trace element graphs'!$W$15:$BB$15</c:f>
              <c:strCache>
                <c:ptCount val="32"/>
                <c:pt idx="0">
                  <c:v>DNC-1 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graphs'!$W$129:$BB$129</c:f>
              <c:numCache>
                <c:formatCode>0</c:formatCode>
                <c:ptCount val="32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  <c:pt idx="24">
                  <c:v>20</c:v>
                </c:pt>
                <c:pt idx="25">
                  <c:v>20</c:v>
                </c:pt>
                <c:pt idx="26">
                  <c:v>20</c:v>
                </c:pt>
                <c:pt idx="27">
                  <c:v>20</c:v>
                </c:pt>
                <c:pt idx="28">
                  <c:v>20</c:v>
                </c:pt>
                <c:pt idx="29">
                  <c:v>20</c:v>
                </c:pt>
                <c:pt idx="30">
                  <c:v>20</c:v>
                </c:pt>
                <c:pt idx="31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6B-6C4D-8F02-D7929765C1CA}"/>
            </c:ext>
          </c:extLst>
        </c:ser>
        <c:ser>
          <c:idx val="5"/>
          <c:order val="4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'trace element graphs'!$W$15:$BB$15</c:f>
              <c:strCache>
                <c:ptCount val="32"/>
                <c:pt idx="0">
                  <c:v>DNC-1 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graphs'!$W$130:$BB$130</c:f>
              <c:numCache>
                <c:formatCode>0</c:formatCode>
                <c:ptCount val="32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  <c:pt idx="11">
                  <c:v>-20</c:v>
                </c:pt>
                <c:pt idx="12">
                  <c:v>-20</c:v>
                </c:pt>
                <c:pt idx="13">
                  <c:v>-20</c:v>
                </c:pt>
                <c:pt idx="14">
                  <c:v>-20</c:v>
                </c:pt>
                <c:pt idx="15">
                  <c:v>-20</c:v>
                </c:pt>
                <c:pt idx="16">
                  <c:v>-20</c:v>
                </c:pt>
                <c:pt idx="17">
                  <c:v>-20</c:v>
                </c:pt>
                <c:pt idx="18">
                  <c:v>-20</c:v>
                </c:pt>
                <c:pt idx="19">
                  <c:v>-20</c:v>
                </c:pt>
                <c:pt idx="20">
                  <c:v>-20</c:v>
                </c:pt>
                <c:pt idx="21">
                  <c:v>-20</c:v>
                </c:pt>
                <c:pt idx="22">
                  <c:v>-20</c:v>
                </c:pt>
                <c:pt idx="23">
                  <c:v>-20</c:v>
                </c:pt>
                <c:pt idx="24">
                  <c:v>-20</c:v>
                </c:pt>
                <c:pt idx="25">
                  <c:v>-20</c:v>
                </c:pt>
                <c:pt idx="26">
                  <c:v>-20</c:v>
                </c:pt>
                <c:pt idx="27">
                  <c:v>-20</c:v>
                </c:pt>
                <c:pt idx="28">
                  <c:v>-20</c:v>
                </c:pt>
                <c:pt idx="29">
                  <c:v>-20</c:v>
                </c:pt>
                <c:pt idx="30">
                  <c:v>-20</c:v>
                </c:pt>
                <c:pt idx="31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96B-6C4D-8F02-D7929765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003536"/>
        <c:axId val="335706624"/>
      </c:lineChart>
      <c:catAx>
        <c:axId val="23200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706624"/>
        <c:crosses val="autoZero"/>
        <c:auto val="1"/>
        <c:lblAlgn val="ctr"/>
        <c:lblOffset val="100"/>
        <c:noMultiLvlLbl val="0"/>
      </c:catAx>
      <c:valAx>
        <c:axId val="33570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% Difference from Certified Value</a:t>
                </a:r>
              </a:p>
            </c:rich>
          </c:tx>
          <c:layout>
            <c:manualLayout>
              <c:xMode val="edge"/>
              <c:yMode val="edge"/>
              <c:x val="2.2948540894973384E-2"/>
              <c:y val="0.1817263182685387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003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DNC-1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'trace element graphs'!$W$16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'trace element graphs'!$X$15:$BB$15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graphs'!$X$16:$BB$16</c:f>
              <c:numCache>
                <c:formatCode>0</c:formatCode>
                <c:ptCount val="31"/>
                <c:pt idx="0">
                  <c:v>31</c:v>
                </c:pt>
                <c:pt idx="1">
                  <c:v>0</c:v>
                </c:pt>
                <c:pt idx="2">
                  <c:v>157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144</c:v>
                </c:pt>
                <c:pt idx="13">
                  <c:v>0</c:v>
                </c:pt>
                <c:pt idx="14">
                  <c:v>31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107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22-CF46-9172-FD8C37297E6E}"/>
            </c:ext>
          </c:extLst>
        </c:ser>
        <c:ser>
          <c:idx val="1"/>
          <c:order val="1"/>
          <c:tx>
            <c:strRef>
              <c:f>'trace element graphs'!$W$17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C0504D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'trace element graphs'!$X$15:$BB$15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graphs'!$X$17:$BB$17</c:f>
              <c:numCache>
                <c:formatCode>0</c:formatCode>
                <c:ptCount val="31"/>
                <c:pt idx="0">
                  <c:v>31</c:v>
                </c:pt>
                <c:pt idx="1">
                  <c:v>0</c:v>
                </c:pt>
                <c:pt idx="2">
                  <c:v>148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144</c:v>
                </c:pt>
                <c:pt idx="13">
                  <c:v>0</c:v>
                </c:pt>
                <c:pt idx="14">
                  <c:v>38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118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22-CF46-9172-FD8C37297E6E}"/>
            </c:ext>
          </c:extLst>
        </c:ser>
        <c:ser>
          <c:idx val="2"/>
          <c:order val="2"/>
          <c:tx>
            <c:strRef>
              <c:f>'trace element graphs'!$W$18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F79646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graphs'!$X$15:$BB$15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graphs'!$X$18:$BB$18</c:f>
              <c:numCache>
                <c:formatCode>0</c:formatCode>
                <c:ptCount val="31"/>
                <c:pt idx="0">
                  <c:v>37.200000000000003</c:v>
                </c:pt>
                <c:pt idx="1">
                  <c:v>0</c:v>
                </c:pt>
                <c:pt idx="2">
                  <c:v>177.6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172.8</c:v>
                </c:pt>
                <c:pt idx="13">
                  <c:v>0</c:v>
                </c:pt>
                <c:pt idx="14">
                  <c:v>45.6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141.6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22-CF46-9172-FD8C37297E6E}"/>
            </c:ext>
          </c:extLst>
        </c:ser>
        <c:ser>
          <c:idx val="3"/>
          <c:order val="3"/>
          <c:tx>
            <c:strRef>
              <c:f>'trace element graphs'!$W$19</c:f>
              <c:strCache>
                <c:ptCount val="1"/>
                <c:pt idx="0">
                  <c:v>lower 20%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graphs'!$X$15:$BB$15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graphs'!$X$19:$BB$19</c:f>
              <c:numCache>
                <c:formatCode>0</c:formatCode>
                <c:ptCount val="31"/>
                <c:pt idx="0">
                  <c:v>24.8</c:v>
                </c:pt>
                <c:pt idx="1">
                  <c:v>0</c:v>
                </c:pt>
                <c:pt idx="2">
                  <c:v>118.4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115.2</c:v>
                </c:pt>
                <c:pt idx="13">
                  <c:v>0</c:v>
                </c:pt>
                <c:pt idx="14">
                  <c:v>30.4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94.4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22-CF46-9172-FD8C37297E6E}"/>
            </c:ext>
          </c:extLst>
        </c:ser>
        <c:ser>
          <c:idx val="4"/>
          <c:order val="4"/>
          <c:tx>
            <c:strRef>
              <c:f>'trace element graphs'!$W$20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graphs'!$X$15:$BB$15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graphs'!$X$20:$BB$20</c:f>
              <c:numCache>
                <c:formatCode>0</c:formatCode>
                <c:ptCount val="31"/>
                <c:pt idx="0">
                  <c:v>34.1</c:v>
                </c:pt>
                <c:pt idx="1">
                  <c:v>0</c:v>
                </c:pt>
                <c:pt idx="2">
                  <c:v>162.80000000000001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158.4</c:v>
                </c:pt>
                <c:pt idx="13">
                  <c:v>0</c:v>
                </c:pt>
                <c:pt idx="14">
                  <c:v>41.8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129.80000000000001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22-CF46-9172-FD8C37297E6E}"/>
            </c:ext>
          </c:extLst>
        </c:ser>
        <c:ser>
          <c:idx val="5"/>
          <c:order val="5"/>
          <c:tx>
            <c:strRef>
              <c:f>'trace element graphs'!$W$21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graphs'!$X$15:$BB$15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graphs'!$X$21:$BB$21</c:f>
              <c:numCache>
                <c:formatCode>0</c:formatCode>
                <c:ptCount val="31"/>
                <c:pt idx="0">
                  <c:v>27.9</c:v>
                </c:pt>
                <c:pt idx="1">
                  <c:v>0</c:v>
                </c:pt>
                <c:pt idx="2">
                  <c:v>133.19999999999999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129.6</c:v>
                </c:pt>
                <c:pt idx="13">
                  <c:v>0</c:v>
                </c:pt>
                <c:pt idx="14">
                  <c:v>34.200000000000003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106.2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22-CF46-9172-FD8C37297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9910159"/>
        <c:axId val="487475823"/>
      </c:lineChart>
      <c:catAx>
        <c:axId val="489910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475823"/>
        <c:crosses val="autoZero"/>
        <c:auto val="1"/>
        <c:lblAlgn val="ctr"/>
        <c:lblOffset val="100"/>
        <c:noMultiLvlLbl val="0"/>
      </c:catAx>
      <c:valAx>
        <c:axId val="487475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PPM</a:t>
                </a:r>
              </a:p>
            </c:rich>
          </c:tx>
          <c:layout>
            <c:manualLayout>
              <c:xMode val="edge"/>
              <c:yMode val="edge"/>
              <c:x val="2.7777777777777776E-2"/>
              <c:y val="0.35479512977544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910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DNC-1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rgbClr val="F79646">
                  <a:lumMod val="75000"/>
                </a:srgbClr>
              </a:solidFill>
              <a:ln w="9525">
                <a:noFill/>
              </a:ln>
              <a:effectLst/>
            </c:spPr>
          </c:marker>
          <c:cat>
            <c:strRef>
              <c:f>'trace element graphs'!$W$15:$BB$15</c:f>
              <c:strCache>
                <c:ptCount val="32"/>
                <c:pt idx="0">
                  <c:v>DNC-1 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graphs'!$W$22:$BB$22</c:f>
              <c:numCache>
                <c:formatCode>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6.0810810810810816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-18.421052631578945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-9.3220338983050848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6B-6C4D-8F02-D7929765C1CA}"/>
            </c:ext>
          </c:extLst>
        </c:ser>
        <c:ser>
          <c:idx val="2"/>
          <c:order val="1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'trace element graphs'!$W$15:$BB$15</c:f>
              <c:strCache>
                <c:ptCount val="32"/>
                <c:pt idx="0">
                  <c:v>DNC-1 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graphs'!$W$127:$BB$127</c:f>
              <c:numCache>
                <c:formatCode>0</c:formatCode>
                <c:ptCount val="32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6B-6C4D-8F02-D7929765C1CA}"/>
            </c:ext>
          </c:extLst>
        </c:ser>
        <c:ser>
          <c:idx val="3"/>
          <c:order val="2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'trace element graphs'!$W$15:$BB$15</c:f>
              <c:strCache>
                <c:ptCount val="32"/>
                <c:pt idx="0">
                  <c:v>DNC-1 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graphs'!$W$128:$BB$128</c:f>
              <c:numCache>
                <c:formatCode>0</c:formatCode>
                <c:ptCount val="32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  <c:pt idx="11">
                  <c:v>-10</c:v>
                </c:pt>
                <c:pt idx="12">
                  <c:v>-10</c:v>
                </c:pt>
                <c:pt idx="13">
                  <c:v>-10</c:v>
                </c:pt>
                <c:pt idx="14">
                  <c:v>-10</c:v>
                </c:pt>
                <c:pt idx="15">
                  <c:v>-10</c:v>
                </c:pt>
                <c:pt idx="16">
                  <c:v>-10</c:v>
                </c:pt>
                <c:pt idx="17">
                  <c:v>-10</c:v>
                </c:pt>
                <c:pt idx="18">
                  <c:v>-10</c:v>
                </c:pt>
                <c:pt idx="19">
                  <c:v>-10</c:v>
                </c:pt>
                <c:pt idx="20">
                  <c:v>-10</c:v>
                </c:pt>
                <c:pt idx="21">
                  <c:v>-10</c:v>
                </c:pt>
                <c:pt idx="22">
                  <c:v>-10</c:v>
                </c:pt>
                <c:pt idx="23">
                  <c:v>-10</c:v>
                </c:pt>
                <c:pt idx="24">
                  <c:v>-10</c:v>
                </c:pt>
                <c:pt idx="25">
                  <c:v>-10</c:v>
                </c:pt>
                <c:pt idx="26">
                  <c:v>-10</c:v>
                </c:pt>
                <c:pt idx="27">
                  <c:v>-10</c:v>
                </c:pt>
                <c:pt idx="28">
                  <c:v>-10</c:v>
                </c:pt>
                <c:pt idx="29">
                  <c:v>-10</c:v>
                </c:pt>
                <c:pt idx="30">
                  <c:v>-10</c:v>
                </c:pt>
                <c:pt idx="31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6B-6C4D-8F02-D7929765C1CA}"/>
            </c:ext>
          </c:extLst>
        </c:ser>
        <c:ser>
          <c:idx val="4"/>
          <c:order val="3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'trace element graphs'!$W$15:$BB$15</c:f>
              <c:strCache>
                <c:ptCount val="32"/>
                <c:pt idx="0">
                  <c:v>DNC-1 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graphs'!$W$129:$BB$129</c:f>
              <c:numCache>
                <c:formatCode>0</c:formatCode>
                <c:ptCount val="32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  <c:pt idx="24">
                  <c:v>20</c:v>
                </c:pt>
                <c:pt idx="25">
                  <c:v>20</c:v>
                </c:pt>
                <c:pt idx="26">
                  <c:v>20</c:v>
                </c:pt>
                <c:pt idx="27">
                  <c:v>20</c:v>
                </c:pt>
                <c:pt idx="28">
                  <c:v>20</c:v>
                </c:pt>
                <c:pt idx="29">
                  <c:v>20</c:v>
                </c:pt>
                <c:pt idx="30">
                  <c:v>20</c:v>
                </c:pt>
                <c:pt idx="31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6B-6C4D-8F02-D7929765C1CA}"/>
            </c:ext>
          </c:extLst>
        </c:ser>
        <c:ser>
          <c:idx val="5"/>
          <c:order val="4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'trace element graphs'!$W$15:$BB$15</c:f>
              <c:strCache>
                <c:ptCount val="32"/>
                <c:pt idx="0">
                  <c:v>DNC-1 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graphs'!$W$130:$BB$130</c:f>
              <c:numCache>
                <c:formatCode>0</c:formatCode>
                <c:ptCount val="32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  <c:pt idx="11">
                  <c:v>-20</c:v>
                </c:pt>
                <c:pt idx="12">
                  <c:v>-20</c:v>
                </c:pt>
                <c:pt idx="13">
                  <c:v>-20</c:v>
                </c:pt>
                <c:pt idx="14">
                  <c:v>-20</c:v>
                </c:pt>
                <c:pt idx="15">
                  <c:v>-20</c:v>
                </c:pt>
                <c:pt idx="16">
                  <c:v>-20</c:v>
                </c:pt>
                <c:pt idx="17">
                  <c:v>-20</c:v>
                </c:pt>
                <c:pt idx="18">
                  <c:v>-20</c:v>
                </c:pt>
                <c:pt idx="19">
                  <c:v>-20</c:v>
                </c:pt>
                <c:pt idx="20">
                  <c:v>-20</c:v>
                </c:pt>
                <c:pt idx="21">
                  <c:v>-20</c:v>
                </c:pt>
                <c:pt idx="22">
                  <c:v>-20</c:v>
                </c:pt>
                <c:pt idx="23">
                  <c:v>-20</c:v>
                </c:pt>
                <c:pt idx="24">
                  <c:v>-20</c:v>
                </c:pt>
                <c:pt idx="25">
                  <c:v>-20</c:v>
                </c:pt>
                <c:pt idx="26">
                  <c:v>-20</c:v>
                </c:pt>
                <c:pt idx="27">
                  <c:v>-20</c:v>
                </c:pt>
                <c:pt idx="28">
                  <c:v>-20</c:v>
                </c:pt>
                <c:pt idx="29">
                  <c:v>-20</c:v>
                </c:pt>
                <c:pt idx="30">
                  <c:v>-20</c:v>
                </c:pt>
                <c:pt idx="31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96B-6C4D-8F02-D7929765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003536"/>
        <c:axId val="335706624"/>
      </c:lineChart>
      <c:catAx>
        <c:axId val="23200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706624"/>
        <c:crosses val="autoZero"/>
        <c:auto val="1"/>
        <c:lblAlgn val="ctr"/>
        <c:lblOffset val="100"/>
        <c:noMultiLvlLbl val="0"/>
      </c:catAx>
      <c:valAx>
        <c:axId val="33570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% Difference from Certified Value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003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W-2a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'trace element graphs'!$W$26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'trace element graphs'!$X$25:$BB$25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graphs'!$X$26:$BB$26</c:f>
              <c:numCache>
                <c:formatCode>0</c:formatCode>
                <c:ptCount val="31"/>
                <c:pt idx="0">
                  <c:v>31</c:v>
                </c:pt>
                <c:pt idx="1">
                  <c:v>0</c:v>
                </c:pt>
                <c:pt idx="2">
                  <c:v>157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144</c:v>
                </c:pt>
                <c:pt idx="13">
                  <c:v>0</c:v>
                </c:pt>
                <c:pt idx="14">
                  <c:v>31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107</c:v>
                </c:pt>
                <c:pt idx="23">
                  <c:v>2.4</c:v>
                </c:pt>
                <c:pt idx="24">
                  <c:v>0.4</c:v>
                </c:pt>
                <c:pt idx="25">
                  <c:v>0</c:v>
                </c:pt>
                <c:pt idx="26">
                  <c:v>0.08</c:v>
                </c:pt>
                <c:pt idx="27">
                  <c:v>8</c:v>
                </c:pt>
                <c:pt idx="28">
                  <c:v>0</c:v>
                </c:pt>
                <c:pt idx="29">
                  <c:v>2.2000000000000002</c:v>
                </c:pt>
                <c:pt idx="30">
                  <c:v>0.52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22-CF46-9172-FD8C37297E6E}"/>
            </c:ext>
          </c:extLst>
        </c:ser>
        <c:ser>
          <c:idx val="1"/>
          <c:order val="1"/>
          <c:tx>
            <c:strRef>
              <c:f>'trace element graphs'!$W$27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C0504D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'trace element graphs'!$X$25:$BB$25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graphs'!$X$27:$BB$27</c:f>
              <c:numCache>
                <c:formatCode>0</c:formatCode>
                <c:ptCount val="31"/>
                <c:pt idx="0">
                  <c:v>31</c:v>
                </c:pt>
                <c:pt idx="1">
                  <c:v>0</c:v>
                </c:pt>
                <c:pt idx="2">
                  <c:v>148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144</c:v>
                </c:pt>
                <c:pt idx="13">
                  <c:v>0</c:v>
                </c:pt>
                <c:pt idx="14">
                  <c:v>38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118</c:v>
                </c:pt>
                <c:pt idx="23">
                  <c:v>2.6</c:v>
                </c:pt>
                <c:pt idx="24">
                  <c:v>0.5</c:v>
                </c:pt>
                <c:pt idx="25">
                  <c:v>0.3</c:v>
                </c:pt>
                <c:pt idx="26">
                  <c:v>0.2</c:v>
                </c:pt>
                <c:pt idx="27">
                  <c:v>9.3000000000000007</c:v>
                </c:pt>
                <c:pt idx="28">
                  <c:v>0.03</c:v>
                </c:pt>
                <c:pt idx="29">
                  <c:v>2.4</c:v>
                </c:pt>
                <c:pt idx="30">
                  <c:v>0.53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22-CF46-9172-FD8C37297E6E}"/>
            </c:ext>
          </c:extLst>
        </c:ser>
        <c:ser>
          <c:idx val="2"/>
          <c:order val="2"/>
          <c:tx>
            <c:strRef>
              <c:f>'trace element graphs'!$W$28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F79646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graphs'!$X$25:$BB$25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graphs'!$X$28:$BB$28</c:f>
              <c:numCache>
                <c:formatCode>0</c:formatCode>
                <c:ptCount val="31"/>
                <c:pt idx="0">
                  <c:v>37.200000000000003</c:v>
                </c:pt>
                <c:pt idx="1">
                  <c:v>0</c:v>
                </c:pt>
                <c:pt idx="2">
                  <c:v>177.6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172.8</c:v>
                </c:pt>
                <c:pt idx="13">
                  <c:v>0</c:v>
                </c:pt>
                <c:pt idx="14">
                  <c:v>45.6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141.6</c:v>
                </c:pt>
                <c:pt idx="23">
                  <c:v>3.12</c:v>
                </c:pt>
                <c:pt idx="24">
                  <c:v>0.6</c:v>
                </c:pt>
                <c:pt idx="25">
                  <c:v>0.36</c:v>
                </c:pt>
                <c:pt idx="26">
                  <c:v>0.24000000000000002</c:v>
                </c:pt>
                <c:pt idx="27">
                  <c:v>11.16</c:v>
                </c:pt>
                <c:pt idx="28">
                  <c:v>3.5999999999999997E-2</c:v>
                </c:pt>
                <c:pt idx="29">
                  <c:v>2.88</c:v>
                </c:pt>
                <c:pt idx="30">
                  <c:v>0.63600000000000001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22-CF46-9172-FD8C37297E6E}"/>
            </c:ext>
          </c:extLst>
        </c:ser>
        <c:ser>
          <c:idx val="3"/>
          <c:order val="3"/>
          <c:tx>
            <c:strRef>
              <c:f>'trace element graphs'!$W$29</c:f>
              <c:strCache>
                <c:ptCount val="1"/>
                <c:pt idx="0">
                  <c:v>lower 20%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graphs'!$X$25:$BB$25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graphs'!$X$29:$BB$29</c:f>
              <c:numCache>
                <c:formatCode>0</c:formatCode>
                <c:ptCount val="31"/>
                <c:pt idx="0">
                  <c:v>24.8</c:v>
                </c:pt>
                <c:pt idx="1">
                  <c:v>0</c:v>
                </c:pt>
                <c:pt idx="2">
                  <c:v>118.4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115.2</c:v>
                </c:pt>
                <c:pt idx="13">
                  <c:v>0</c:v>
                </c:pt>
                <c:pt idx="14">
                  <c:v>30.4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94.4</c:v>
                </c:pt>
                <c:pt idx="23">
                  <c:v>2.08</c:v>
                </c:pt>
                <c:pt idx="24">
                  <c:v>0.4</c:v>
                </c:pt>
                <c:pt idx="25">
                  <c:v>0.24</c:v>
                </c:pt>
                <c:pt idx="26">
                  <c:v>0.16</c:v>
                </c:pt>
                <c:pt idx="27">
                  <c:v>7.44</c:v>
                </c:pt>
                <c:pt idx="28">
                  <c:v>2.4E-2</c:v>
                </c:pt>
                <c:pt idx="29">
                  <c:v>1.92</c:v>
                </c:pt>
                <c:pt idx="30">
                  <c:v>0.42400000000000004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22-CF46-9172-FD8C37297E6E}"/>
            </c:ext>
          </c:extLst>
        </c:ser>
        <c:ser>
          <c:idx val="4"/>
          <c:order val="4"/>
          <c:tx>
            <c:strRef>
              <c:f>'trace element graphs'!$W$30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graphs'!$X$25:$BB$25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graphs'!$X$30:$BB$30</c:f>
              <c:numCache>
                <c:formatCode>0</c:formatCode>
                <c:ptCount val="31"/>
                <c:pt idx="0">
                  <c:v>34.1</c:v>
                </c:pt>
                <c:pt idx="1">
                  <c:v>0</c:v>
                </c:pt>
                <c:pt idx="2">
                  <c:v>162.80000000000001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158.4</c:v>
                </c:pt>
                <c:pt idx="13">
                  <c:v>0</c:v>
                </c:pt>
                <c:pt idx="14">
                  <c:v>41.8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129.80000000000001</c:v>
                </c:pt>
                <c:pt idx="23">
                  <c:v>2.8600000000000003</c:v>
                </c:pt>
                <c:pt idx="24">
                  <c:v>0.55000000000000004</c:v>
                </c:pt>
                <c:pt idx="25">
                  <c:v>0.32999999999999996</c:v>
                </c:pt>
                <c:pt idx="26">
                  <c:v>0.22000000000000003</c:v>
                </c:pt>
                <c:pt idx="27">
                  <c:v>10.23</c:v>
                </c:pt>
                <c:pt idx="28">
                  <c:v>3.3000000000000002E-2</c:v>
                </c:pt>
                <c:pt idx="29">
                  <c:v>2.6399999999999997</c:v>
                </c:pt>
                <c:pt idx="30">
                  <c:v>0.58300000000000007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22-CF46-9172-FD8C37297E6E}"/>
            </c:ext>
          </c:extLst>
        </c:ser>
        <c:ser>
          <c:idx val="5"/>
          <c:order val="5"/>
          <c:tx>
            <c:strRef>
              <c:f>'trace element graphs'!$W$31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graphs'!$X$25:$BB$25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graphs'!$X$31:$BB$31</c:f>
              <c:numCache>
                <c:formatCode>0</c:formatCode>
                <c:ptCount val="31"/>
                <c:pt idx="0">
                  <c:v>27.9</c:v>
                </c:pt>
                <c:pt idx="1">
                  <c:v>0</c:v>
                </c:pt>
                <c:pt idx="2">
                  <c:v>133.19999999999999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129.6</c:v>
                </c:pt>
                <c:pt idx="13">
                  <c:v>0</c:v>
                </c:pt>
                <c:pt idx="14">
                  <c:v>34.200000000000003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106.2</c:v>
                </c:pt>
                <c:pt idx="23">
                  <c:v>2.34</c:v>
                </c:pt>
                <c:pt idx="24">
                  <c:v>0.45</c:v>
                </c:pt>
                <c:pt idx="25">
                  <c:v>0.27</c:v>
                </c:pt>
                <c:pt idx="26">
                  <c:v>0.18</c:v>
                </c:pt>
                <c:pt idx="27">
                  <c:v>8.370000000000001</c:v>
                </c:pt>
                <c:pt idx="28">
                  <c:v>2.7E-2</c:v>
                </c:pt>
                <c:pt idx="29">
                  <c:v>2.16</c:v>
                </c:pt>
                <c:pt idx="30">
                  <c:v>0.47700000000000004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22-CF46-9172-FD8C37297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9910159"/>
        <c:axId val="487475823"/>
      </c:lineChart>
      <c:catAx>
        <c:axId val="489910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475823"/>
        <c:crosses val="autoZero"/>
        <c:auto val="1"/>
        <c:lblAlgn val="ctr"/>
        <c:lblOffset val="100"/>
        <c:noMultiLvlLbl val="0"/>
      </c:catAx>
      <c:valAx>
        <c:axId val="487475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PPM</a:t>
                </a:r>
              </a:p>
            </c:rich>
          </c:tx>
          <c:layout>
            <c:manualLayout>
              <c:xMode val="edge"/>
              <c:yMode val="edge"/>
              <c:x val="2.7777777777777776E-2"/>
              <c:y val="0.35479512977544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910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DTS-2b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'trace element graphs'!$W$35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'trace element graphs'!$X$34:$BB$34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graphs'!$X$35:$BB$35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129</c:v>
                </c:pt>
                <c:pt idx="5">
                  <c:v>3780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22-CF46-9172-FD8C37297E6E}"/>
            </c:ext>
          </c:extLst>
        </c:ser>
        <c:ser>
          <c:idx val="1"/>
          <c:order val="1"/>
          <c:tx>
            <c:strRef>
              <c:f>'trace element graphs'!$W$36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C0504D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'trace element graphs'!$X$34:$BB$34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graphs'!$X$36:$BB$36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15500</c:v>
                </c:pt>
                <c:pt idx="4">
                  <c:v>120</c:v>
                </c:pt>
                <c:pt idx="5">
                  <c:v>3780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22-CF46-9172-FD8C37297E6E}"/>
            </c:ext>
          </c:extLst>
        </c:ser>
        <c:ser>
          <c:idx val="2"/>
          <c:order val="2"/>
          <c:tx>
            <c:strRef>
              <c:f>'trace element graphs'!$W$37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F79646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graphs'!$X$34:$BB$34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graphs'!$X$37:$BB$37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18600</c:v>
                </c:pt>
                <c:pt idx="4">
                  <c:v>144</c:v>
                </c:pt>
                <c:pt idx="5">
                  <c:v>4536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22-CF46-9172-FD8C37297E6E}"/>
            </c:ext>
          </c:extLst>
        </c:ser>
        <c:ser>
          <c:idx val="3"/>
          <c:order val="3"/>
          <c:tx>
            <c:strRef>
              <c:f>'trace element graphs'!$W$38</c:f>
              <c:strCache>
                <c:ptCount val="1"/>
                <c:pt idx="0">
                  <c:v>lower 20%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graphs'!$X$34:$BB$34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graphs'!$X$38:$BB$38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12400</c:v>
                </c:pt>
                <c:pt idx="4">
                  <c:v>96</c:v>
                </c:pt>
                <c:pt idx="5">
                  <c:v>3024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22-CF46-9172-FD8C37297E6E}"/>
            </c:ext>
          </c:extLst>
        </c:ser>
        <c:ser>
          <c:idx val="4"/>
          <c:order val="4"/>
          <c:tx>
            <c:strRef>
              <c:f>'trace element graphs'!$W$39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graphs'!$X$34:$BB$34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graphs'!$X$39:$BB$39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17050</c:v>
                </c:pt>
                <c:pt idx="4">
                  <c:v>132</c:v>
                </c:pt>
                <c:pt idx="5">
                  <c:v>4158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22-CF46-9172-FD8C37297E6E}"/>
            </c:ext>
          </c:extLst>
        </c:ser>
        <c:ser>
          <c:idx val="5"/>
          <c:order val="5"/>
          <c:tx>
            <c:strRef>
              <c:f>'trace element graphs'!$W$40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graphs'!$X$34:$BB$34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graphs'!$X$40:$BB$40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13950</c:v>
                </c:pt>
                <c:pt idx="4">
                  <c:v>108</c:v>
                </c:pt>
                <c:pt idx="5">
                  <c:v>3402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22-CF46-9172-FD8C37297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9910159"/>
        <c:axId val="487475823"/>
      </c:lineChart>
      <c:catAx>
        <c:axId val="489910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475823"/>
        <c:crosses val="autoZero"/>
        <c:auto val="1"/>
        <c:lblAlgn val="ctr"/>
        <c:lblOffset val="100"/>
        <c:noMultiLvlLbl val="0"/>
      </c:catAx>
      <c:valAx>
        <c:axId val="487475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PPM</a:t>
                </a:r>
              </a:p>
            </c:rich>
          </c:tx>
          <c:layout>
            <c:manualLayout>
              <c:xMode val="edge"/>
              <c:yMode val="edge"/>
              <c:x val="2.7777777777777776E-2"/>
              <c:y val="0.35479512977544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910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DTS-2b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rgbClr val="F79646">
                  <a:lumMod val="75000"/>
                </a:srgbClr>
              </a:solidFill>
              <a:ln w="9525">
                <a:noFill/>
              </a:ln>
              <a:effectLst/>
            </c:spPr>
          </c:marker>
          <c:cat>
            <c:strRef>
              <c:f>'trace element graphs'!$W$34:$BB$34</c:f>
              <c:strCache>
                <c:ptCount val="32"/>
                <c:pt idx="0">
                  <c:v>DTS-2b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graphs'!$W$41:$BB$41</c:f>
              <c:numCache>
                <c:formatCode>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6B-6C4D-8F02-D7929765C1CA}"/>
            </c:ext>
          </c:extLst>
        </c:ser>
        <c:ser>
          <c:idx val="2"/>
          <c:order val="1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'trace element graphs'!$W$34:$BB$34</c:f>
              <c:strCache>
                <c:ptCount val="32"/>
                <c:pt idx="0">
                  <c:v>DTS-2b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graphs'!$W$127:$BB$127</c:f>
              <c:numCache>
                <c:formatCode>0</c:formatCode>
                <c:ptCount val="32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6B-6C4D-8F02-D7929765C1CA}"/>
            </c:ext>
          </c:extLst>
        </c:ser>
        <c:ser>
          <c:idx val="3"/>
          <c:order val="2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'trace element graphs'!$W$34:$BB$34</c:f>
              <c:strCache>
                <c:ptCount val="32"/>
                <c:pt idx="0">
                  <c:v>DTS-2b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graphs'!$W$128:$BB$128</c:f>
              <c:numCache>
                <c:formatCode>0</c:formatCode>
                <c:ptCount val="32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  <c:pt idx="11">
                  <c:v>-10</c:v>
                </c:pt>
                <c:pt idx="12">
                  <c:v>-10</c:v>
                </c:pt>
                <c:pt idx="13">
                  <c:v>-10</c:v>
                </c:pt>
                <c:pt idx="14">
                  <c:v>-10</c:v>
                </c:pt>
                <c:pt idx="15">
                  <c:v>-10</c:v>
                </c:pt>
                <c:pt idx="16">
                  <c:v>-10</c:v>
                </c:pt>
                <c:pt idx="17">
                  <c:v>-10</c:v>
                </c:pt>
                <c:pt idx="18">
                  <c:v>-10</c:v>
                </c:pt>
                <c:pt idx="19">
                  <c:v>-10</c:v>
                </c:pt>
                <c:pt idx="20">
                  <c:v>-10</c:v>
                </c:pt>
                <c:pt idx="21">
                  <c:v>-10</c:v>
                </c:pt>
                <c:pt idx="22">
                  <c:v>-10</c:v>
                </c:pt>
                <c:pt idx="23">
                  <c:v>-10</c:v>
                </c:pt>
                <c:pt idx="24">
                  <c:v>-10</c:v>
                </c:pt>
                <c:pt idx="25">
                  <c:v>-10</c:v>
                </c:pt>
                <c:pt idx="26">
                  <c:v>-10</c:v>
                </c:pt>
                <c:pt idx="27">
                  <c:v>-10</c:v>
                </c:pt>
                <c:pt idx="28">
                  <c:v>-10</c:v>
                </c:pt>
                <c:pt idx="29">
                  <c:v>-10</c:v>
                </c:pt>
                <c:pt idx="30">
                  <c:v>-10</c:v>
                </c:pt>
                <c:pt idx="31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6B-6C4D-8F02-D7929765C1CA}"/>
            </c:ext>
          </c:extLst>
        </c:ser>
        <c:ser>
          <c:idx val="4"/>
          <c:order val="3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'trace element graphs'!$W$34:$BB$34</c:f>
              <c:strCache>
                <c:ptCount val="32"/>
                <c:pt idx="0">
                  <c:v>DTS-2b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graphs'!$W$129:$BB$129</c:f>
              <c:numCache>
                <c:formatCode>0</c:formatCode>
                <c:ptCount val="32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  <c:pt idx="24">
                  <c:v>20</c:v>
                </c:pt>
                <c:pt idx="25">
                  <c:v>20</c:v>
                </c:pt>
                <c:pt idx="26">
                  <c:v>20</c:v>
                </c:pt>
                <c:pt idx="27">
                  <c:v>20</c:v>
                </c:pt>
                <c:pt idx="28">
                  <c:v>20</c:v>
                </c:pt>
                <c:pt idx="29">
                  <c:v>20</c:v>
                </c:pt>
                <c:pt idx="30">
                  <c:v>20</c:v>
                </c:pt>
                <c:pt idx="31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6B-6C4D-8F02-D7929765C1CA}"/>
            </c:ext>
          </c:extLst>
        </c:ser>
        <c:ser>
          <c:idx val="5"/>
          <c:order val="4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'trace element graphs'!$W$34:$BB$34</c:f>
              <c:strCache>
                <c:ptCount val="32"/>
                <c:pt idx="0">
                  <c:v>DTS-2b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graphs'!$W$130:$BB$130</c:f>
              <c:numCache>
                <c:formatCode>0</c:formatCode>
                <c:ptCount val="32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  <c:pt idx="11">
                  <c:v>-20</c:v>
                </c:pt>
                <c:pt idx="12">
                  <c:v>-20</c:v>
                </c:pt>
                <c:pt idx="13">
                  <c:v>-20</c:v>
                </c:pt>
                <c:pt idx="14">
                  <c:v>-20</c:v>
                </c:pt>
                <c:pt idx="15">
                  <c:v>-20</c:v>
                </c:pt>
                <c:pt idx="16">
                  <c:v>-20</c:v>
                </c:pt>
                <c:pt idx="17">
                  <c:v>-20</c:v>
                </c:pt>
                <c:pt idx="18">
                  <c:v>-20</c:v>
                </c:pt>
                <c:pt idx="19">
                  <c:v>-20</c:v>
                </c:pt>
                <c:pt idx="20">
                  <c:v>-20</c:v>
                </c:pt>
                <c:pt idx="21">
                  <c:v>-20</c:v>
                </c:pt>
                <c:pt idx="22">
                  <c:v>-20</c:v>
                </c:pt>
                <c:pt idx="23">
                  <c:v>-20</c:v>
                </c:pt>
                <c:pt idx="24">
                  <c:v>-20</c:v>
                </c:pt>
                <c:pt idx="25">
                  <c:v>-20</c:v>
                </c:pt>
                <c:pt idx="26">
                  <c:v>-20</c:v>
                </c:pt>
                <c:pt idx="27">
                  <c:v>-20</c:v>
                </c:pt>
                <c:pt idx="28">
                  <c:v>-20</c:v>
                </c:pt>
                <c:pt idx="29">
                  <c:v>-20</c:v>
                </c:pt>
                <c:pt idx="30">
                  <c:v>-20</c:v>
                </c:pt>
                <c:pt idx="31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96B-6C4D-8F02-D7929765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003536"/>
        <c:axId val="335706624"/>
      </c:lineChart>
      <c:catAx>
        <c:axId val="23200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706624"/>
        <c:crosses val="autoZero"/>
        <c:auto val="1"/>
        <c:lblAlgn val="ctr"/>
        <c:lblOffset val="100"/>
        <c:noMultiLvlLbl val="0"/>
      </c:catAx>
      <c:valAx>
        <c:axId val="33570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% Difference from Certified Value</a:t>
                </a:r>
              </a:p>
            </c:rich>
          </c:tx>
          <c:layout>
            <c:manualLayout>
              <c:xMode val="edge"/>
              <c:yMode val="edge"/>
              <c:x val="2.2948540894973384E-2"/>
              <c:y val="0.1817263182685387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003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SY-4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'trace element graphs'!$W$45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'trace element graphs'!$X$44:$BB$44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graphs'!$X$45:$BB$45</c:f>
              <c:numCache>
                <c:formatCode>0</c:formatCode>
                <c:ptCount val="31"/>
                <c:pt idx="0">
                  <c:v>2</c:v>
                </c:pt>
                <c:pt idx="1">
                  <c:v>3</c:v>
                </c:pt>
                <c:pt idx="2">
                  <c:v>7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90</c:v>
                </c:pt>
                <c:pt idx="8">
                  <c:v>33</c:v>
                </c:pt>
                <c:pt idx="9">
                  <c:v>0</c:v>
                </c:pt>
                <c:pt idx="10">
                  <c:v>0</c:v>
                </c:pt>
                <c:pt idx="11">
                  <c:v>55</c:v>
                </c:pt>
                <c:pt idx="12">
                  <c:v>1196</c:v>
                </c:pt>
                <c:pt idx="13">
                  <c:v>119</c:v>
                </c:pt>
                <c:pt idx="14">
                  <c:v>542</c:v>
                </c:pt>
                <c:pt idx="15">
                  <c:v>14.3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1.5</c:v>
                </c:pt>
                <c:pt idx="22">
                  <c:v>350</c:v>
                </c:pt>
                <c:pt idx="23">
                  <c:v>9.8000000000000007</c:v>
                </c:pt>
                <c:pt idx="24">
                  <c:v>0.8</c:v>
                </c:pt>
                <c:pt idx="25">
                  <c:v>0</c:v>
                </c:pt>
                <c:pt idx="26">
                  <c:v>0</c:v>
                </c:pt>
                <c:pt idx="27">
                  <c:v>9</c:v>
                </c:pt>
                <c:pt idx="28">
                  <c:v>0</c:v>
                </c:pt>
                <c:pt idx="29">
                  <c:v>1.2</c:v>
                </c:pt>
                <c:pt idx="30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22-CF46-9172-FD8C37297E6E}"/>
            </c:ext>
          </c:extLst>
        </c:ser>
        <c:ser>
          <c:idx val="1"/>
          <c:order val="1"/>
          <c:tx>
            <c:strRef>
              <c:f>'trace element graphs'!$W$46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C0504D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'trace element graphs'!$X$44:$BB$44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graphs'!$X$46:$BB$46</c:f>
              <c:numCache>
                <c:formatCode>0</c:formatCode>
                <c:ptCount val="31"/>
                <c:pt idx="0">
                  <c:v>1.1000000000000001</c:v>
                </c:pt>
                <c:pt idx="1">
                  <c:v>2.6</c:v>
                </c:pt>
                <c:pt idx="2">
                  <c:v>8</c:v>
                </c:pt>
                <c:pt idx="3">
                  <c:v>0</c:v>
                </c:pt>
                <c:pt idx="4">
                  <c:v>2.8</c:v>
                </c:pt>
                <c:pt idx="5">
                  <c:v>0</c:v>
                </c:pt>
                <c:pt idx="6">
                  <c:v>0</c:v>
                </c:pt>
                <c:pt idx="7">
                  <c:v>93</c:v>
                </c:pt>
                <c:pt idx="8">
                  <c:v>35</c:v>
                </c:pt>
                <c:pt idx="9">
                  <c:v>0</c:v>
                </c:pt>
                <c:pt idx="10">
                  <c:v>0</c:v>
                </c:pt>
                <c:pt idx="11">
                  <c:v>55</c:v>
                </c:pt>
                <c:pt idx="12">
                  <c:v>1191</c:v>
                </c:pt>
                <c:pt idx="13">
                  <c:v>119</c:v>
                </c:pt>
                <c:pt idx="14">
                  <c:v>517</c:v>
                </c:pt>
                <c:pt idx="15">
                  <c:v>13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1.5</c:v>
                </c:pt>
                <c:pt idx="22">
                  <c:v>340</c:v>
                </c:pt>
                <c:pt idx="23">
                  <c:v>10.6</c:v>
                </c:pt>
                <c:pt idx="24">
                  <c:v>0.9</c:v>
                </c:pt>
                <c:pt idx="25">
                  <c:v>0</c:v>
                </c:pt>
                <c:pt idx="26">
                  <c:v>0</c:v>
                </c:pt>
                <c:pt idx="27">
                  <c:v>10</c:v>
                </c:pt>
                <c:pt idx="28">
                  <c:v>0</c:v>
                </c:pt>
                <c:pt idx="29">
                  <c:v>1.4</c:v>
                </c:pt>
                <c:pt idx="30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22-CF46-9172-FD8C37297E6E}"/>
            </c:ext>
          </c:extLst>
        </c:ser>
        <c:ser>
          <c:idx val="2"/>
          <c:order val="2"/>
          <c:tx>
            <c:strRef>
              <c:f>'trace element graphs'!$W$47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F79646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graphs'!$X$44:$BB$44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graphs'!$X$47:$BB$47</c:f>
              <c:numCache>
                <c:formatCode>0</c:formatCode>
                <c:ptCount val="31"/>
                <c:pt idx="0">
                  <c:v>1.32</c:v>
                </c:pt>
                <c:pt idx="1">
                  <c:v>3.12</c:v>
                </c:pt>
                <c:pt idx="2">
                  <c:v>9.6</c:v>
                </c:pt>
                <c:pt idx="3">
                  <c:v>0</c:v>
                </c:pt>
                <c:pt idx="4">
                  <c:v>3.36</c:v>
                </c:pt>
                <c:pt idx="5">
                  <c:v>0</c:v>
                </c:pt>
                <c:pt idx="6">
                  <c:v>0</c:v>
                </c:pt>
                <c:pt idx="7">
                  <c:v>111.6</c:v>
                </c:pt>
                <c:pt idx="8">
                  <c:v>42</c:v>
                </c:pt>
                <c:pt idx="9">
                  <c:v>0</c:v>
                </c:pt>
                <c:pt idx="10">
                  <c:v>0</c:v>
                </c:pt>
                <c:pt idx="11">
                  <c:v>66</c:v>
                </c:pt>
                <c:pt idx="12">
                  <c:v>1429.2</c:v>
                </c:pt>
                <c:pt idx="13">
                  <c:v>142.80000000000001</c:v>
                </c:pt>
                <c:pt idx="14">
                  <c:v>620.4</c:v>
                </c:pt>
                <c:pt idx="15">
                  <c:v>15.6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1.8</c:v>
                </c:pt>
                <c:pt idx="22">
                  <c:v>408</c:v>
                </c:pt>
                <c:pt idx="23">
                  <c:v>12.719999999999999</c:v>
                </c:pt>
                <c:pt idx="24">
                  <c:v>1.08</c:v>
                </c:pt>
                <c:pt idx="25">
                  <c:v>0</c:v>
                </c:pt>
                <c:pt idx="26">
                  <c:v>0</c:v>
                </c:pt>
                <c:pt idx="27">
                  <c:v>12</c:v>
                </c:pt>
                <c:pt idx="28">
                  <c:v>0</c:v>
                </c:pt>
                <c:pt idx="29">
                  <c:v>1.68</c:v>
                </c:pt>
                <c:pt idx="30">
                  <c:v>0.96000000000000008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22-CF46-9172-FD8C37297E6E}"/>
            </c:ext>
          </c:extLst>
        </c:ser>
        <c:ser>
          <c:idx val="3"/>
          <c:order val="3"/>
          <c:tx>
            <c:strRef>
              <c:f>'trace element graphs'!$W$48</c:f>
              <c:strCache>
                <c:ptCount val="1"/>
                <c:pt idx="0">
                  <c:v>lower 20%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graphs'!$X$44:$BB$44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graphs'!$X$48:$BB$48</c:f>
              <c:numCache>
                <c:formatCode>0</c:formatCode>
                <c:ptCount val="31"/>
                <c:pt idx="0">
                  <c:v>0.88000000000000012</c:v>
                </c:pt>
                <c:pt idx="1">
                  <c:v>2.08</c:v>
                </c:pt>
                <c:pt idx="2">
                  <c:v>6.4</c:v>
                </c:pt>
                <c:pt idx="3">
                  <c:v>0</c:v>
                </c:pt>
                <c:pt idx="4">
                  <c:v>2.2399999999999998</c:v>
                </c:pt>
                <c:pt idx="5">
                  <c:v>0</c:v>
                </c:pt>
                <c:pt idx="6">
                  <c:v>0</c:v>
                </c:pt>
                <c:pt idx="7">
                  <c:v>74.400000000000006</c:v>
                </c:pt>
                <c:pt idx="8">
                  <c:v>28</c:v>
                </c:pt>
                <c:pt idx="9">
                  <c:v>0</c:v>
                </c:pt>
                <c:pt idx="10">
                  <c:v>0</c:v>
                </c:pt>
                <c:pt idx="11">
                  <c:v>44</c:v>
                </c:pt>
                <c:pt idx="12">
                  <c:v>952.8</c:v>
                </c:pt>
                <c:pt idx="13">
                  <c:v>95.2</c:v>
                </c:pt>
                <c:pt idx="14">
                  <c:v>413.6</c:v>
                </c:pt>
                <c:pt idx="15">
                  <c:v>10.4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1.2</c:v>
                </c:pt>
                <c:pt idx="22">
                  <c:v>272</c:v>
                </c:pt>
                <c:pt idx="23">
                  <c:v>8.48</c:v>
                </c:pt>
                <c:pt idx="24">
                  <c:v>0.72</c:v>
                </c:pt>
                <c:pt idx="25">
                  <c:v>0</c:v>
                </c:pt>
                <c:pt idx="26">
                  <c:v>0</c:v>
                </c:pt>
                <c:pt idx="27">
                  <c:v>8</c:v>
                </c:pt>
                <c:pt idx="28">
                  <c:v>0</c:v>
                </c:pt>
                <c:pt idx="29">
                  <c:v>1.1199999999999999</c:v>
                </c:pt>
                <c:pt idx="30">
                  <c:v>0.64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22-CF46-9172-FD8C37297E6E}"/>
            </c:ext>
          </c:extLst>
        </c:ser>
        <c:ser>
          <c:idx val="4"/>
          <c:order val="4"/>
          <c:tx>
            <c:strRef>
              <c:f>'trace element graphs'!$W$49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graphs'!$X$44:$BB$44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graphs'!$X$49:$BB$49</c:f>
              <c:numCache>
                <c:formatCode>0</c:formatCode>
                <c:ptCount val="31"/>
                <c:pt idx="0">
                  <c:v>1.2100000000000002</c:v>
                </c:pt>
                <c:pt idx="1">
                  <c:v>2.8600000000000003</c:v>
                </c:pt>
                <c:pt idx="2">
                  <c:v>8.8000000000000007</c:v>
                </c:pt>
                <c:pt idx="3">
                  <c:v>0</c:v>
                </c:pt>
                <c:pt idx="4">
                  <c:v>3.0799999999999996</c:v>
                </c:pt>
                <c:pt idx="5">
                  <c:v>0</c:v>
                </c:pt>
                <c:pt idx="6">
                  <c:v>0</c:v>
                </c:pt>
                <c:pt idx="7">
                  <c:v>102.3</c:v>
                </c:pt>
                <c:pt idx="8">
                  <c:v>38.5</c:v>
                </c:pt>
                <c:pt idx="9">
                  <c:v>0</c:v>
                </c:pt>
                <c:pt idx="10">
                  <c:v>0</c:v>
                </c:pt>
                <c:pt idx="11">
                  <c:v>60.5</c:v>
                </c:pt>
                <c:pt idx="12">
                  <c:v>1310.0999999999999</c:v>
                </c:pt>
                <c:pt idx="13">
                  <c:v>130.9</c:v>
                </c:pt>
                <c:pt idx="14">
                  <c:v>568.70000000000005</c:v>
                </c:pt>
                <c:pt idx="15">
                  <c:v>14.3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1.65</c:v>
                </c:pt>
                <c:pt idx="22">
                  <c:v>374</c:v>
                </c:pt>
                <c:pt idx="23">
                  <c:v>11.66</c:v>
                </c:pt>
                <c:pt idx="24">
                  <c:v>0.99</c:v>
                </c:pt>
                <c:pt idx="25">
                  <c:v>0</c:v>
                </c:pt>
                <c:pt idx="26">
                  <c:v>0</c:v>
                </c:pt>
                <c:pt idx="27">
                  <c:v>11</c:v>
                </c:pt>
                <c:pt idx="28">
                  <c:v>0</c:v>
                </c:pt>
                <c:pt idx="29">
                  <c:v>1.5399999999999998</c:v>
                </c:pt>
                <c:pt idx="30">
                  <c:v>0.88000000000000012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22-CF46-9172-FD8C37297E6E}"/>
            </c:ext>
          </c:extLst>
        </c:ser>
        <c:ser>
          <c:idx val="5"/>
          <c:order val="5"/>
          <c:tx>
            <c:strRef>
              <c:f>'trace element graphs'!$W$50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graphs'!$X$44:$BB$44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graphs'!$X$50:$BB$50</c:f>
              <c:numCache>
                <c:formatCode>0</c:formatCode>
                <c:ptCount val="31"/>
                <c:pt idx="0">
                  <c:v>0.9900000000000001</c:v>
                </c:pt>
                <c:pt idx="1">
                  <c:v>2.34</c:v>
                </c:pt>
                <c:pt idx="2">
                  <c:v>7.2</c:v>
                </c:pt>
                <c:pt idx="3">
                  <c:v>0</c:v>
                </c:pt>
                <c:pt idx="4">
                  <c:v>2.52</c:v>
                </c:pt>
                <c:pt idx="5">
                  <c:v>0</c:v>
                </c:pt>
                <c:pt idx="6">
                  <c:v>0</c:v>
                </c:pt>
                <c:pt idx="7">
                  <c:v>83.7</c:v>
                </c:pt>
                <c:pt idx="8">
                  <c:v>31.5</c:v>
                </c:pt>
                <c:pt idx="9">
                  <c:v>0</c:v>
                </c:pt>
                <c:pt idx="10">
                  <c:v>0</c:v>
                </c:pt>
                <c:pt idx="11">
                  <c:v>49.5</c:v>
                </c:pt>
                <c:pt idx="12">
                  <c:v>1071.9000000000001</c:v>
                </c:pt>
                <c:pt idx="13">
                  <c:v>107.1</c:v>
                </c:pt>
                <c:pt idx="14">
                  <c:v>465.3</c:v>
                </c:pt>
                <c:pt idx="15">
                  <c:v>11.7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1.35</c:v>
                </c:pt>
                <c:pt idx="22">
                  <c:v>306</c:v>
                </c:pt>
                <c:pt idx="23">
                  <c:v>9.5399999999999991</c:v>
                </c:pt>
                <c:pt idx="24">
                  <c:v>0.81</c:v>
                </c:pt>
                <c:pt idx="25">
                  <c:v>0</c:v>
                </c:pt>
                <c:pt idx="26">
                  <c:v>0</c:v>
                </c:pt>
                <c:pt idx="27">
                  <c:v>9</c:v>
                </c:pt>
                <c:pt idx="28">
                  <c:v>0</c:v>
                </c:pt>
                <c:pt idx="29">
                  <c:v>1.26</c:v>
                </c:pt>
                <c:pt idx="30">
                  <c:v>0.72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22-CF46-9172-FD8C37297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9910159"/>
        <c:axId val="487475823"/>
      </c:lineChart>
      <c:catAx>
        <c:axId val="489910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475823"/>
        <c:crosses val="autoZero"/>
        <c:auto val="1"/>
        <c:lblAlgn val="ctr"/>
        <c:lblOffset val="100"/>
        <c:noMultiLvlLbl val="0"/>
      </c:catAx>
      <c:valAx>
        <c:axId val="487475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PPM</a:t>
                </a:r>
              </a:p>
            </c:rich>
          </c:tx>
          <c:layout>
            <c:manualLayout>
              <c:xMode val="edge"/>
              <c:yMode val="edge"/>
              <c:x val="2.7777777777777776E-2"/>
              <c:y val="0.35479512977544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910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SY-4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rgbClr val="F79646">
                  <a:lumMod val="75000"/>
                </a:srgbClr>
              </a:solidFill>
              <a:ln w="9525">
                <a:noFill/>
              </a:ln>
              <a:effectLst/>
            </c:spPr>
          </c:marker>
          <c:cat>
            <c:strRef>
              <c:f>'trace element graphs'!$W$44:$BB$44</c:f>
              <c:strCache>
                <c:ptCount val="32"/>
                <c:pt idx="0">
                  <c:v>SY-4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graphs'!$W$51:$BB$51</c:f>
              <c:numCache>
                <c:formatCode>0</c:formatCode>
                <c:ptCount val="32"/>
                <c:pt idx="0">
                  <c:v>0</c:v>
                </c:pt>
                <c:pt idx="1">
                  <c:v>81.818181818181799</c:v>
                </c:pt>
                <c:pt idx="2">
                  <c:v>15.38461538461538</c:v>
                </c:pt>
                <c:pt idx="3">
                  <c:v>-12.5</c:v>
                </c:pt>
                <c:pt idx="4">
                  <c:v>0</c:v>
                </c:pt>
                <c:pt idx="5">
                  <c:v>-28.571428571428566</c:v>
                </c:pt>
                <c:pt idx="6">
                  <c:v>0</c:v>
                </c:pt>
                <c:pt idx="7">
                  <c:v>0</c:v>
                </c:pt>
                <c:pt idx="8">
                  <c:v>-3.225806451612903</c:v>
                </c:pt>
                <c:pt idx="9">
                  <c:v>-5.7142857142857144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0.41981528127623846</c:v>
                </c:pt>
                <c:pt idx="14">
                  <c:v>0</c:v>
                </c:pt>
                <c:pt idx="15">
                  <c:v>4.8355899419729207</c:v>
                </c:pt>
                <c:pt idx="16">
                  <c:v>10.000000000000005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2.9411764705882351</c:v>
                </c:pt>
                <c:pt idx="24">
                  <c:v>-7.547169811320745</c:v>
                </c:pt>
                <c:pt idx="25">
                  <c:v>-11.111111111111107</c:v>
                </c:pt>
                <c:pt idx="26">
                  <c:v>0</c:v>
                </c:pt>
                <c:pt idx="27">
                  <c:v>0</c:v>
                </c:pt>
                <c:pt idx="28">
                  <c:v>-10</c:v>
                </c:pt>
                <c:pt idx="29">
                  <c:v>0</c:v>
                </c:pt>
                <c:pt idx="30">
                  <c:v>-14.285714285714283</c:v>
                </c:pt>
                <c:pt idx="3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6B-6C4D-8F02-D7929765C1CA}"/>
            </c:ext>
          </c:extLst>
        </c:ser>
        <c:ser>
          <c:idx val="2"/>
          <c:order val="1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'trace element graphs'!$W$44:$BB$44</c:f>
              <c:strCache>
                <c:ptCount val="32"/>
                <c:pt idx="0">
                  <c:v>SY-4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graphs'!$W$127:$BB$127</c:f>
              <c:numCache>
                <c:formatCode>0</c:formatCode>
                <c:ptCount val="32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6B-6C4D-8F02-D7929765C1CA}"/>
            </c:ext>
          </c:extLst>
        </c:ser>
        <c:ser>
          <c:idx val="3"/>
          <c:order val="2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'trace element graphs'!$W$44:$BB$44</c:f>
              <c:strCache>
                <c:ptCount val="32"/>
                <c:pt idx="0">
                  <c:v>SY-4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graphs'!$W$128:$BB$128</c:f>
              <c:numCache>
                <c:formatCode>0</c:formatCode>
                <c:ptCount val="32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  <c:pt idx="11">
                  <c:v>-10</c:v>
                </c:pt>
                <c:pt idx="12">
                  <c:v>-10</c:v>
                </c:pt>
                <c:pt idx="13">
                  <c:v>-10</c:v>
                </c:pt>
                <c:pt idx="14">
                  <c:v>-10</c:v>
                </c:pt>
                <c:pt idx="15">
                  <c:v>-10</c:v>
                </c:pt>
                <c:pt idx="16">
                  <c:v>-10</c:v>
                </c:pt>
                <c:pt idx="17">
                  <c:v>-10</c:v>
                </c:pt>
                <c:pt idx="18">
                  <c:v>-10</c:v>
                </c:pt>
                <c:pt idx="19">
                  <c:v>-10</c:v>
                </c:pt>
                <c:pt idx="20">
                  <c:v>-10</c:v>
                </c:pt>
                <c:pt idx="21">
                  <c:v>-10</c:v>
                </c:pt>
                <c:pt idx="22">
                  <c:v>-10</c:v>
                </c:pt>
                <c:pt idx="23">
                  <c:v>-10</c:v>
                </c:pt>
                <c:pt idx="24">
                  <c:v>-10</c:v>
                </c:pt>
                <c:pt idx="25">
                  <c:v>-10</c:v>
                </c:pt>
                <c:pt idx="26">
                  <c:v>-10</c:v>
                </c:pt>
                <c:pt idx="27">
                  <c:v>-10</c:v>
                </c:pt>
                <c:pt idx="28">
                  <c:v>-10</c:v>
                </c:pt>
                <c:pt idx="29">
                  <c:v>-10</c:v>
                </c:pt>
                <c:pt idx="30">
                  <c:v>-10</c:v>
                </c:pt>
                <c:pt idx="31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6B-6C4D-8F02-D7929765C1CA}"/>
            </c:ext>
          </c:extLst>
        </c:ser>
        <c:ser>
          <c:idx val="4"/>
          <c:order val="3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'trace element graphs'!$W$44:$BB$44</c:f>
              <c:strCache>
                <c:ptCount val="32"/>
                <c:pt idx="0">
                  <c:v>SY-4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graphs'!$W$129:$BB$129</c:f>
              <c:numCache>
                <c:formatCode>0</c:formatCode>
                <c:ptCount val="32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  <c:pt idx="24">
                  <c:v>20</c:v>
                </c:pt>
                <c:pt idx="25">
                  <c:v>20</c:v>
                </c:pt>
                <c:pt idx="26">
                  <c:v>20</c:v>
                </c:pt>
                <c:pt idx="27">
                  <c:v>20</c:v>
                </c:pt>
                <c:pt idx="28">
                  <c:v>20</c:v>
                </c:pt>
                <c:pt idx="29">
                  <c:v>20</c:v>
                </c:pt>
                <c:pt idx="30">
                  <c:v>20</c:v>
                </c:pt>
                <c:pt idx="31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6B-6C4D-8F02-D7929765C1CA}"/>
            </c:ext>
          </c:extLst>
        </c:ser>
        <c:ser>
          <c:idx val="5"/>
          <c:order val="4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'trace element graphs'!$W$44:$BB$44</c:f>
              <c:strCache>
                <c:ptCount val="32"/>
                <c:pt idx="0">
                  <c:v>SY-4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graphs'!$W$130:$BB$130</c:f>
              <c:numCache>
                <c:formatCode>0</c:formatCode>
                <c:ptCount val="32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  <c:pt idx="11">
                  <c:v>-20</c:v>
                </c:pt>
                <c:pt idx="12">
                  <c:v>-20</c:v>
                </c:pt>
                <c:pt idx="13">
                  <c:v>-20</c:v>
                </c:pt>
                <c:pt idx="14">
                  <c:v>-20</c:v>
                </c:pt>
                <c:pt idx="15">
                  <c:v>-20</c:v>
                </c:pt>
                <c:pt idx="16">
                  <c:v>-20</c:v>
                </c:pt>
                <c:pt idx="17">
                  <c:v>-20</c:v>
                </c:pt>
                <c:pt idx="18">
                  <c:v>-20</c:v>
                </c:pt>
                <c:pt idx="19">
                  <c:v>-20</c:v>
                </c:pt>
                <c:pt idx="20">
                  <c:v>-20</c:v>
                </c:pt>
                <c:pt idx="21">
                  <c:v>-20</c:v>
                </c:pt>
                <c:pt idx="22">
                  <c:v>-20</c:v>
                </c:pt>
                <c:pt idx="23">
                  <c:v>-20</c:v>
                </c:pt>
                <c:pt idx="24">
                  <c:v>-20</c:v>
                </c:pt>
                <c:pt idx="25">
                  <c:v>-20</c:v>
                </c:pt>
                <c:pt idx="26">
                  <c:v>-20</c:v>
                </c:pt>
                <c:pt idx="27">
                  <c:v>-20</c:v>
                </c:pt>
                <c:pt idx="28">
                  <c:v>-20</c:v>
                </c:pt>
                <c:pt idx="29">
                  <c:v>-20</c:v>
                </c:pt>
                <c:pt idx="30">
                  <c:v>-20</c:v>
                </c:pt>
                <c:pt idx="31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96B-6C4D-8F02-D7929765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003536"/>
        <c:axId val="335706624"/>
      </c:lineChart>
      <c:catAx>
        <c:axId val="23200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706624"/>
        <c:crosses val="autoZero"/>
        <c:auto val="1"/>
        <c:lblAlgn val="ctr"/>
        <c:lblOffset val="100"/>
        <c:noMultiLvlLbl val="0"/>
      </c:catAx>
      <c:valAx>
        <c:axId val="33570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% Difference from Certified Value</a:t>
                </a:r>
              </a:p>
            </c:rich>
          </c:tx>
          <c:layout>
            <c:manualLayout>
              <c:xMode val="edge"/>
              <c:yMode val="edge"/>
              <c:x val="2.2948540894973384E-2"/>
              <c:y val="0.1817263182685387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003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BRI-1a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'trace element graphs'!$W$55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'trace element graphs'!$X$54:$BB$54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graphs'!$X$55:$BB$55</c:f>
              <c:numCache>
                <c:formatCode>0</c:formatCode>
                <c:ptCount val="31"/>
                <c:pt idx="0">
                  <c:v>43</c:v>
                </c:pt>
                <c:pt idx="1">
                  <c:v>0</c:v>
                </c:pt>
                <c:pt idx="2">
                  <c:v>338</c:v>
                </c:pt>
                <c:pt idx="3">
                  <c:v>390</c:v>
                </c:pt>
                <c:pt idx="4">
                  <c:v>50</c:v>
                </c:pt>
                <c:pt idx="5">
                  <c:v>170</c:v>
                </c:pt>
                <c:pt idx="6">
                  <c:v>130</c:v>
                </c:pt>
                <c:pt idx="7">
                  <c:v>70</c:v>
                </c:pt>
                <c:pt idx="8">
                  <c:v>14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109</c:v>
                </c:pt>
                <c:pt idx="13">
                  <c:v>15.1</c:v>
                </c:pt>
                <c:pt idx="14">
                  <c:v>13</c:v>
                </c:pt>
                <c:pt idx="15">
                  <c:v>0.8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0.5</c:v>
                </c:pt>
                <c:pt idx="21">
                  <c:v>0</c:v>
                </c:pt>
                <c:pt idx="22">
                  <c:v>9</c:v>
                </c:pt>
                <c:pt idx="23">
                  <c:v>0.6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22-CF46-9172-FD8C37297E6E}"/>
            </c:ext>
          </c:extLst>
        </c:ser>
        <c:ser>
          <c:idx val="1"/>
          <c:order val="1"/>
          <c:tx>
            <c:strRef>
              <c:f>'trace element graphs'!$W$56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C0504D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'trace element graphs'!$X$54:$BB$54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graphs'!$X$56:$BB$56</c:f>
              <c:numCache>
                <c:formatCode>0</c:formatCode>
                <c:ptCount val="31"/>
                <c:pt idx="0">
                  <c:v>44</c:v>
                </c:pt>
                <c:pt idx="1">
                  <c:v>0.57999999999999996</c:v>
                </c:pt>
                <c:pt idx="2">
                  <c:v>310</c:v>
                </c:pt>
                <c:pt idx="3">
                  <c:v>370</c:v>
                </c:pt>
                <c:pt idx="4">
                  <c:v>52</c:v>
                </c:pt>
                <c:pt idx="5">
                  <c:v>170</c:v>
                </c:pt>
                <c:pt idx="6">
                  <c:v>125</c:v>
                </c:pt>
                <c:pt idx="7">
                  <c:v>70</c:v>
                </c:pt>
                <c:pt idx="8">
                  <c:v>16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110</c:v>
                </c:pt>
                <c:pt idx="13">
                  <c:v>16</c:v>
                </c:pt>
                <c:pt idx="14">
                  <c:v>18</c:v>
                </c:pt>
                <c:pt idx="15">
                  <c:v>0.6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0.57999999999999996</c:v>
                </c:pt>
                <c:pt idx="21">
                  <c:v>0</c:v>
                </c:pt>
                <c:pt idx="22">
                  <c:v>6</c:v>
                </c:pt>
                <c:pt idx="23">
                  <c:v>0.6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3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22-CF46-9172-FD8C37297E6E}"/>
            </c:ext>
          </c:extLst>
        </c:ser>
        <c:ser>
          <c:idx val="2"/>
          <c:order val="2"/>
          <c:tx>
            <c:strRef>
              <c:f>'trace element graphs'!$W$57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F79646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graphs'!$X$54:$BB$54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graphs'!$X$57:$BB$57</c:f>
              <c:numCache>
                <c:formatCode>0</c:formatCode>
                <c:ptCount val="31"/>
                <c:pt idx="0">
                  <c:v>52.8</c:v>
                </c:pt>
                <c:pt idx="1">
                  <c:v>0.69599999999999995</c:v>
                </c:pt>
                <c:pt idx="2">
                  <c:v>372</c:v>
                </c:pt>
                <c:pt idx="3">
                  <c:v>444</c:v>
                </c:pt>
                <c:pt idx="4">
                  <c:v>62.4</c:v>
                </c:pt>
                <c:pt idx="5">
                  <c:v>204</c:v>
                </c:pt>
                <c:pt idx="6">
                  <c:v>150</c:v>
                </c:pt>
                <c:pt idx="7">
                  <c:v>84</c:v>
                </c:pt>
                <c:pt idx="8">
                  <c:v>19.2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132</c:v>
                </c:pt>
                <c:pt idx="13">
                  <c:v>19.2</c:v>
                </c:pt>
                <c:pt idx="14">
                  <c:v>21.6</c:v>
                </c:pt>
                <c:pt idx="15">
                  <c:v>0.72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0.69599999999999995</c:v>
                </c:pt>
                <c:pt idx="21">
                  <c:v>0</c:v>
                </c:pt>
                <c:pt idx="22">
                  <c:v>7.2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3.6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22-CF46-9172-FD8C37297E6E}"/>
            </c:ext>
          </c:extLst>
        </c:ser>
        <c:ser>
          <c:idx val="3"/>
          <c:order val="3"/>
          <c:tx>
            <c:strRef>
              <c:f>'trace element graphs'!$W$58</c:f>
              <c:strCache>
                <c:ptCount val="1"/>
                <c:pt idx="0">
                  <c:v>lower 20%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graphs'!$X$54:$BB$54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graphs'!$X$58:$BB$58</c:f>
              <c:numCache>
                <c:formatCode>0</c:formatCode>
                <c:ptCount val="31"/>
                <c:pt idx="0">
                  <c:v>35.200000000000003</c:v>
                </c:pt>
                <c:pt idx="1">
                  <c:v>0.46399999999999997</c:v>
                </c:pt>
                <c:pt idx="2">
                  <c:v>248</c:v>
                </c:pt>
                <c:pt idx="3">
                  <c:v>296</c:v>
                </c:pt>
                <c:pt idx="4">
                  <c:v>41.6</c:v>
                </c:pt>
                <c:pt idx="5">
                  <c:v>136</c:v>
                </c:pt>
                <c:pt idx="6">
                  <c:v>100</c:v>
                </c:pt>
                <c:pt idx="7">
                  <c:v>56</c:v>
                </c:pt>
                <c:pt idx="8">
                  <c:v>12.8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88</c:v>
                </c:pt>
                <c:pt idx="13">
                  <c:v>12.8</c:v>
                </c:pt>
                <c:pt idx="14">
                  <c:v>14.4</c:v>
                </c:pt>
                <c:pt idx="15">
                  <c:v>0.48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0.46399999999999997</c:v>
                </c:pt>
                <c:pt idx="21">
                  <c:v>0</c:v>
                </c:pt>
                <c:pt idx="22">
                  <c:v>4.8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2.4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22-CF46-9172-FD8C37297E6E}"/>
            </c:ext>
          </c:extLst>
        </c:ser>
        <c:ser>
          <c:idx val="4"/>
          <c:order val="4"/>
          <c:tx>
            <c:strRef>
              <c:f>'trace element graphs'!$W$59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graphs'!$X$54:$BB$54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graphs'!$X$59:$BB$59</c:f>
              <c:numCache>
                <c:formatCode>0</c:formatCode>
                <c:ptCount val="31"/>
                <c:pt idx="0">
                  <c:v>48.4</c:v>
                </c:pt>
                <c:pt idx="1">
                  <c:v>0.6379999999999999</c:v>
                </c:pt>
                <c:pt idx="2">
                  <c:v>341</c:v>
                </c:pt>
                <c:pt idx="3">
                  <c:v>407</c:v>
                </c:pt>
                <c:pt idx="4">
                  <c:v>57.2</c:v>
                </c:pt>
                <c:pt idx="5">
                  <c:v>187</c:v>
                </c:pt>
                <c:pt idx="6">
                  <c:v>137.5</c:v>
                </c:pt>
                <c:pt idx="7">
                  <c:v>77</c:v>
                </c:pt>
                <c:pt idx="8">
                  <c:v>17.600000000000001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121</c:v>
                </c:pt>
                <c:pt idx="13">
                  <c:v>17.600000000000001</c:v>
                </c:pt>
                <c:pt idx="14">
                  <c:v>19.8</c:v>
                </c:pt>
                <c:pt idx="15">
                  <c:v>0.65999999999999992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0.6379999999999999</c:v>
                </c:pt>
                <c:pt idx="21">
                  <c:v>0</c:v>
                </c:pt>
                <c:pt idx="22">
                  <c:v>6.6</c:v>
                </c:pt>
                <c:pt idx="23">
                  <c:v>0.65999999999999992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3.3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22-CF46-9172-FD8C37297E6E}"/>
            </c:ext>
          </c:extLst>
        </c:ser>
        <c:ser>
          <c:idx val="5"/>
          <c:order val="5"/>
          <c:tx>
            <c:strRef>
              <c:f>'trace element graphs'!$W$60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graphs'!$X$54:$BB$54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graphs'!$X$60:$BB$60</c:f>
              <c:numCache>
                <c:formatCode>0</c:formatCode>
                <c:ptCount val="31"/>
                <c:pt idx="0">
                  <c:v>39.6</c:v>
                </c:pt>
                <c:pt idx="1">
                  <c:v>0.52200000000000002</c:v>
                </c:pt>
                <c:pt idx="2">
                  <c:v>279</c:v>
                </c:pt>
                <c:pt idx="3">
                  <c:v>333</c:v>
                </c:pt>
                <c:pt idx="4">
                  <c:v>46.8</c:v>
                </c:pt>
                <c:pt idx="5">
                  <c:v>153</c:v>
                </c:pt>
                <c:pt idx="6">
                  <c:v>112.5</c:v>
                </c:pt>
                <c:pt idx="7">
                  <c:v>63</c:v>
                </c:pt>
                <c:pt idx="8">
                  <c:v>14.4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99</c:v>
                </c:pt>
                <c:pt idx="13">
                  <c:v>14.4</c:v>
                </c:pt>
                <c:pt idx="14">
                  <c:v>16.2</c:v>
                </c:pt>
                <c:pt idx="15">
                  <c:v>0.54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0.52200000000000002</c:v>
                </c:pt>
                <c:pt idx="21">
                  <c:v>0</c:v>
                </c:pt>
                <c:pt idx="22">
                  <c:v>5.4</c:v>
                </c:pt>
                <c:pt idx="23">
                  <c:v>0.54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2.7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22-CF46-9172-FD8C37297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9910159"/>
        <c:axId val="487475823"/>
      </c:lineChart>
      <c:catAx>
        <c:axId val="489910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475823"/>
        <c:crosses val="autoZero"/>
        <c:auto val="1"/>
        <c:lblAlgn val="ctr"/>
        <c:lblOffset val="100"/>
        <c:noMultiLvlLbl val="0"/>
      </c:catAx>
      <c:valAx>
        <c:axId val="487475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PPM</a:t>
                </a:r>
              </a:p>
            </c:rich>
          </c:tx>
          <c:layout>
            <c:manualLayout>
              <c:xMode val="edge"/>
              <c:yMode val="edge"/>
              <c:x val="2.7777777777777776E-2"/>
              <c:y val="0.35479512977544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910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BRI-1a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rgbClr val="F79646">
                  <a:lumMod val="75000"/>
                </a:srgbClr>
              </a:solidFill>
              <a:ln w="9525">
                <a:noFill/>
              </a:ln>
              <a:effectLst/>
            </c:spPr>
          </c:marker>
          <c:cat>
            <c:strRef>
              <c:f>'trace element graphs'!$W$54:$BB$54</c:f>
              <c:strCache>
                <c:ptCount val="32"/>
                <c:pt idx="0">
                  <c:v>BIR-1a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graphs'!$W$61:$BB$61</c:f>
              <c:numCache>
                <c:formatCode>0</c:formatCode>
                <c:ptCount val="32"/>
                <c:pt idx="0">
                  <c:v>0</c:v>
                </c:pt>
                <c:pt idx="1">
                  <c:v>-2.2727272727272729</c:v>
                </c:pt>
                <c:pt idx="2">
                  <c:v>0</c:v>
                </c:pt>
                <c:pt idx="3">
                  <c:v>9.0322580645161281</c:v>
                </c:pt>
                <c:pt idx="4">
                  <c:v>5.4054054054054053</c:v>
                </c:pt>
                <c:pt idx="5">
                  <c:v>-3.8461538461538463</c:v>
                </c:pt>
                <c:pt idx="6">
                  <c:v>0</c:v>
                </c:pt>
                <c:pt idx="7">
                  <c:v>4</c:v>
                </c:pt>
                <c:pt idx="8">
                  <c:v>0</c:v>
                </c:pt>
                <c:pt idx="9">
                  <c:v>-12.5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-0.90909090909090906</c:v>
                </c:pt>
                <c:pt idx="14">
                  <c:v>-5.6250000000000018</c:v>
                </c:pt>
                <c:pt idx="15">
                  <c:v>-27.777777777777779</c:v>
                </c:pt>
                <c:pt idx="16">
                  <c:v>33.33333333333335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-13.793103448275856</c:v>
                </c:pt>
                <c:pt idx="22">
                  <c:v>0</c:v>
                </c:pt>
                <c:pt idx="23">
                  <c:v>50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6B-6C4D-8F02-D7929765C1CA}"/>
            </c:ext>
          </c:extLst>
        </c:ser>
        <c:ser>
          <c:idx val="2"/>
          <c:order val="1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'trace element graphs'!$W$54:$BB$54</c:f>
              <c:strCache>
                <c:ptCount val="32"/>
                <c:pt idx="0">
                  <c:v>BIR-1a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graphs'!$W$127:$BB$127</c:f>
              <c:numCache>
                <c:formatCode>0</c:formatCode>
                <c:ptCount val="32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6B-6C4D-8F02-D7929765C1CA}"/>
            </c:ext>
          </c:extLst>
        </c:ser>
        <c:ser>
          <c:idx val="3"/>
          <c:order val="2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'trace element graphs'!$W$54:$BB$54</c:f>
              <c:strCache>
                <c:ptCount val="32"/>
                <c:pt idx="0">
                  <c:v>BIR-1a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graphs'!$W$128:$BB$128</c:f>
              <c:numCache>
                <c:formatCode>0</c:formatCode>
                <c:ptCount val="32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  <c:pt idx="11">
                  <c:v>-10</c:v>
                </c:pt>
                <c:pt idx="12">
                  <c:v>-10</c:v>
                </c:pt>
                <c:pt idx="13">
                  <c:v>-10</c:v>
                </c:pt>
                <c:pt idx="14">
                  <c:v>-10</c:v>
                </c:pt>
                <c:pt idx="15">
                  <c:v>-10</c:v>
                </c:pt>
                <c:pt idx="16">
                  <c:v>-10</c:v>
                </c:pt>
                <c:pt idx="17">
                  <c:v>-10</c:v>
                </c:pt>
                <c:pt idx="18">
                  <c:v>-10</c:v>
                </c:pt>
                <c:pt idx="19">
                  <c:v>-10</c:v>
                </c:pt>
                <c:pt idx="20">
                  <c:v>-10</c:v>
                </c:pt>
                <c:pt idx="21">
                  <c:v>-10</c:v>
                </c:pt>
                <c:pt idx="22">
                  <c:v>-10</c:v>
                </c:pt>
                <c:pt idx="23">
                  <c:v>-10</c:v>
                </c:pt>
                <c:pt idx="24">
                  <c:v>-10</c:v>
                </c:pt>
                <c:pt idx="25">
                  <c:v>-10</c:v>
                </c:pt>
                <c:pt idx="26">
                  <c:v>-10</c:v>
                </c:pt>
                <c:pt idx="27">
                  <c:v>-10</c:v>
                </c:pt>
                <c:pt idx="28">
                  <c:v>-10</c:v>
                </c:pt>
                <c:pt idx="29">
                  <c:v>-10</c:v>
                </c:pt>
                <c:pt idx="30">
                  <c:v>-10</c:v>
                </c:pt>
                <c:pt idx="31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6B-6C4D-8F02-D7929765C1CA}"/>
            </c:ext>
          </c:extLst>
        </c:ser>
        <c:ser>
          <c:idx val="4"/>
          <c:order val="3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'trace element graphs'!$W$54:$BB$54</c:f>
              <c:strCache>
                <c:ptCount val="32"/>
                <c:pt idx="0">
                  <c:v>BIR-1a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graphs'!$W$129:$BB$129</c:f>
              <c:numCache>
                <c:formatCode>0</c:formatCode>
                <c:ptCount val="32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  <c:pt idx="24">
                  <c:v>20</c:v>
                </c:pt>
                <c:pt idx="25">
                  <c:v>20</c:v>
                </c:pt>
                <c:pt idx="26">
                  <c:v>20</c:v>
                </c:pt>
                <c:pt idx="27">
                  <c:v>20</c:v>
                </c:pt>
                <c:pt idx="28">
                  <c:v>20</c:v>
                </c:pt>
                <c:pt idx="29">
                  <c:v>20</c:v>
                </c:pt>
                <c:pt idx="30">
                  <c:v>20</c:v>
                </c:pt>
                <c:pt idx="31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6B-6C4D-8F02-D7929765C1CA}"/>
            </c:ext>
          </c:extLst>
        </c:ser>
        <c:ser>
          <c:idx val="5"/>
          <c:order val="4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'trace element graphs'!$W$54:$BB$54</c:f>
              <c:strCache>
                <c:ptCount val="32"/>
                <c:pt idx="0">
                  <c:v>BIR-1a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graphs'!$W$130:$BB$130</c:f>
              <c:numCache>
                <c:formatCode>0</c:formatCode>
                <c:ptCount val="32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  <c:pt idx="11">
                  <c:v>-20</c:v>
                </c:pt>
                <c:pt idx="12">
                  <c:v>-20</c:v>
                </c:pt>
                <c:pt idx="13">
                  <c:v>-20</c:v>
                </c:pt>
                <c:pt idx="14">
                  <c:v>-20</c:v>
                </c:pt>
                <c:pt idx="15">
                  <c:v>-20</c:v>
                </c:pt>
                <c:pt idx="16">
                  <c:v>-20</c:v>
                </c:pt>
                <c:pt idx="17">
                  <c:v>-20</c:v>
                </c:pt>
                <c:pt idx="18">
                  <c:v>-20</c:v>
                </c:pt>
                <c:pt idx="19">
                  <c:v>-20</c:v>
                </c:pt>
                <c:pt idx="20">
                  <c:v>-20</c:v>
                </c:pt>
                <c:pt idx="21">
                  <c:v>-20</c:v>
                </c:pt>
                <c:pt idx="22">
                  <c:v>-20</c:v>
                </c:pt>
                <c:pt idx="23">
                  <c:v>-20</c:v>
                </c:pt>
                <c:pt idx="24">
                  <c:v>-20</c:v>
                </c:pt>
                <c:pt idx="25">
                  <c:v>-20</c:v>
                </c:pt>
                <c:pt idx="26">
                  <c:v>-20</c:v>
                </c:pt>
                <c:pt idx="27">
                  <c:v>-20</c:v>
                </c:pt>
                <c:pt idx="28">
                  <c:v>-20</c:v>
                </c:pt>
                <c:pt idx="29">
                  <c:v>-20</c:v>
                </c:pt>
                <c:pt idx="30">
                  <c:v>-20</c:v>
                </c:pt>
                <c:pt idx="31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96B-6C4D-8F02-D7929765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003536"/>
        <c:axId val="335706624"/>
      </c:lineChart>
      <c:catAx>
        <c:axId val="23200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706624"/>
        <c:crosses val="autoZero"/>
        <c:auto val="1"/>
        <c:lblAlgn val="ctr"/>
        <c:lblOffset val="100"/>
        <c:noMultiLvlLbl val="0"/>
      </c:catAx>
      <c:valAx>
        <c:axId val="33570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% Difference from Certified Value</a:t>
                </a:r>
              </a:p>
            </c:rich>
          </c:tx>
          <c:layout>
            <c:manualLayout>
              <c:xMode val="edge"/>
              <c:yMode val="edge"/>
              <c:x val="2.2948540894973384E-2"/>
              <c:y val="0.1817263182685387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003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ZW-C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'trace element graphs'!$W$65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'trace element graphs'!$X$64:$BB$64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graphs'!$X$65:$BB$65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1020</c:v>
                </c:pt>
                <c:pt idx="8">
                  <c:v>93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4.3</c:v>
                </c:pt>
                <c:pt idx="21">
                  <c:v>270</c:v>
                </c:pt>
                <c:pt idx="22">
                  <c:v>0</c:v>
                </c:pt>
                <c:pt idx="23">
                  <c:v>0</c:v>
                </c:pt>
                <c:pt idx="24">
                  <c:v>88.3</c:v>
                </c:pt>
                <c:pt idx="25">
                  <c:v>317</c:v>
                </c:pt>
                <c:pt idx="26">
                  <c:v>36.1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19.5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22-CF46-9172-FD8C37297E6E}"/>
            </c:ext>
          </c:extLst>
        </c:ser>
        <c:ser>
          <c:idx val="1"/>
          <c:order val="1"/>
          <c:tx>
            <c:strRef>
              <c:f>'trace element graphs'!$W$66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C0504D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'trace element graphs'!$X$64:$BB$64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graphs'!$X$66:$BB$66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1050</c:v>
                </c:pt>
                <c:pt idx="8">
                  <c:v>99</c:v>
                </c:pt>
                <c:pt idx="9">
                  <c:v>0</c:v>
                </c:pt>
                <c:pt idx="10">
                  <c:v>0</c:v>
                </c:pt>
                <c:pt idx="11">
                  <c:v>8500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1300</c:v>
                </c:pt>
                <c:pt idx="20">
                  <c:v>4.2</c:v>
                </c:pt>
                <c:pt idx="21">
                  <c:v>260</c:v>
                </c:pt>
                <c:pt idx="22">
                  <c:v>0</c:v>
                </c:pt>
                <c:pt idx="23">
                  <c:v>0</c:v>
                </c:pt>
                <c:pt idx="24">
                  <c:v>82</c:v>
                </c:pt>
                <c:pt idx="25">
                  <c:v>320</c:v>
                </c:pt>
                <c:pt idx="26">
                  <c:v>34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22-CF46-9172-FD8C37297E6E}"/>
            </c:ext>
          </c:extLst>
        </c:ser>
        <c:ser>
          <c:idx val="2"/>
          <c:order val="2"/>
          <c:tx>
            <c:strRef>
              <c:f>'trace element graphs'!$W$67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F79646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graphs'!$X$64:$BB$64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graphs'!$X$67:$BB$67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67.2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1260</c:v>
                </c:pt>
                <c:pt idx="8">
                  <c:v>118.8</c:v>
                </c:pt>
                <c:pt idx="9">
                  <c:v>0</c:v>
                </c:pt>
                <c:pt idx="10">
                  <c:v>0</c:v>
                </c:pt>
                <c:pt idx="11">
                  <c:v>10200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1560</c:v>
                </c:pt>
                <c:pt idx="20">
                  <c:v>5.04</c:v>
                </c:pt>
                <c:pt idx="21">
                  <c:v>312</c:v>
                </c:pt>
                <c:pt idx="22">
                  <c:v>0</c:v>
                </c:pt>
                <c:pt idx="23">
                  <c:v>0</c:v>
                </c:pt>
                <c:pt idx="24">
                  <c:v>98.4</c:v>
                </c:pt>
                <c:pt idx="25">
                  <c:v>384</c:v>
                </c:pt>
                <c:pt idx="26">
                  <c:v>40.799999999999997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22-CF46-9172-FD8C37297E6E}"/>
            </c:ext>
          </c:extLst>
        </c:ser>
        <c:ser>
          <c:idx val="3"/>
          <c:order val="3"/>
          <c:tx>
            <c:strRef>
              <c:f>'trace element graphs'!$W$68</c:f>
              <c:strCache>
                <c:ptCount val="1"/>
                <c:pt idx="0">
                  <c:v>lower 20%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graphs'!$X$64:$BB$64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graphs'!$X$68:$BB$68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44.8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840</c:v>
                </c:pt>
                <c:pt idx="8">
                  <c:v>79.2</c:v>
                </c:pt>
                <c:pt idx="9">
                  <c:v>0</c:v>
                </c:pt>
                <c:pt idx="10">
                  <c:v>0</c:v>
                </c:pt>
                <c:pt idx="11">
                  <c:v>6800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1040</c:v>
                </c:pt>
                <c:pt idx="20">
                  <c:v>3.3600000000000003</c:v>
                </c:pt>
                <c:pt idx="21">
                  <c:v>208</c:v>
                </c:pt>
                <c:pt idx="22">
                  <c:v>0</c:v>
                </c:pt>
                <c:pt idx="23">
                  <c:v>0</c:v>
                </c:pt>
                <c:pt idx="24">
                  <c:v>65.599999999999994</c:v>
                </c:pt>
                <c:pt idx="25">
                  <c:v>256</c:v>
                </c:pt>
                <c:pt idx="26">
                  <c:v>27.2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22-CF46-9172-FD8C37297E6E}"/>
            </c:ext>
          </c:extLst>
        </c:ser>
        <c:ser>
          <c:idx val="4"/>
          <c:order val="4"/>
          <c:tx>
            <c:strRef>
              <c:f>'trace element graphs'!$W$69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graphs'!$X$64:$BB$64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graphs'!$X$69:$BB$69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61.6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1155</c:v>
                </c:pt>
                <c:pt idx="8">
                  <c:v>108.9</c:v>
                </c:pt>
                <c:pt idx="9">
                  <c:v>0</c:v>
                </c:pt>
                <c:pt idx="10">
                  <c:v>0</c:v>
                </c:pt>
                <c:pt idx="11">
                  <c:v>9350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1430</c:v>
                </c:pt>
                <c:pt idx="20">
                  <c:v>4.62</c:v>
                </c:pt>
                <c:pt idx="21">
                  <c:v>286</c:v>
                </c:pt>
                <c:pt idx="22">
                  <c:v>0</c:v>
                </c:pt>
                <c:pt idx="23">
                  <c:v>0</c:v>
                </c:pt>
                <c:pt idx="24">
                  <c:v>90.2</c:v>
                </c:pt>
                <c:pt idx="25">
                  <c:v>352</c:v>
                </c:pt>
                <c:pt idx="26">
                  <c:v>37.4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22-CF46-9172-FD8C37297E6E}"/>
            </c:ext>
          </c:extLst>
        </c:ser>
        <c:ser>
          <c:idx val="5"/>
          <c:order val="5"/>
          <c:tx>
            <c:strRef>
              <c:f>'trace element graphs'!$W$70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graphs'!$X$64:$BB$64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graphs'!$X$70:$BB$70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50.4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945</c:v>
                </c:pt>
                <c:pt idx="8">
                  <c:v>89.1</c:v>
                </c:pt>
                <c:pt idx="9">
                  <c:v>0</c:v>
                </c:pt>
                <c:pt idx="10">
                  <c:v>0</c:v>
                </c:pt>
                <c:pt idx="11">
                  <c:v>7650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1170</c:v>
                </c:pt>
                <c:pt idx="20">
                  <c:v>3.7800000000000002</c:v>
                </c:pt>
                <c:pt idx="21">
                  <c:v>234</c:v>
                </c:pt>
                <c:pt idx="22">
                  <c:v>0</c:v>
                </c:pt>
                <c:pt idx="23">
                  <c:v>0</c:v>
                </c:pt>
                <c:pt idx="24">
                  <c:v>73.8</c:v>
                </c:pt>
                <c:pt idx="25">
                  <c:v>288</c:v>
                </c:pt>
                <c:pt idx="26">
                  <c:v>30.6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22-CF46-9172-FD8C37297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9910159"/>
        <c:axId val="487475823"/>
      </c:lineChart>
      <c:catAx>
        <c:axId val="489910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475823"/>
        <c:crosses val="autoZero"/>
        <c:auto val="1"/>
        <c:lblAlgn val="ctr"/>
        <c:lblOffset val="100"/>
        <c:noMultiLvlLbl val="0"/>
      </c:catAx>
      <c:valAx>
        <c:axId val="487475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PPM</a:t>
                </a:r>
              </a:p>
            </c:rich>
          </c:tx>
          <c:layout>
            <c:manualLayout>
              <c:xMode val="edge"/>
              <c:yMode val="edge"/>
              <c:x val="2.7777777777777776E-2"/>
              <c:y val="0.35479512977544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910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ZW-C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rgbClr val="F79646">
                  <a:lumMod val="75000"/>
                </a:srgbClr>
              </a:solidFill>
              <a:ln w="9525">
                <a:noFill/>
              </a:ln>
              <a:effectLst/>
            </c:spPr>
          </c:marker>
          <c:cat>
            <c:strRef>
              <c:f>'trace element graphs'!$W$64:$BB$64</c:f>
              <c:strCache>
                <c:ptCount val="32"/>
                <c:pt idx="0">
                  <c:v>ZW-C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graphs'!$W$71:$BB$71</c:f>
              <c:numCache>
                <c:formatCode>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7.1428571428571423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-2.8571428571428572</c:v>
                </c:pt>
                <c:pt idx="9">
                  <c:v>-6.0606060606060606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2.3809523809523725</c:v>
                </c:pt>
                <c:pt idx="22">
                  <c:v>3.8461538461538463</c:v>
                </c:pt>
                <c:pt idx="23">
                  <c:v>0</c:v>
                </c:pt>
                <c:pt idx="24">
                  <c:v>0</c:v>
                </c:pt>
                <c:pt idx="25">
                  <c:v>7.6829268292682897</c:v>
                </c:pt>
                <c:pt idx="26">
                  <c:v>-0.9375</c:v>
                </c:pt>
                <c:pt idx="27">
                  <c:v>6.1764705882352988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-2.5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6B-6C4D-8F02-D7929765C1CA}"/>
            </c:ext>
          </c:extLst>
        </c:ser>
        <c:ser>
          <c:idx val="2"/>
          <c:order val="1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'trace element graphs'!$W$64:$BB$64</c:f>
              <c:strCache>
                <c:ptCount val="32"/>
                <c:pt idx="0">
                  <c:v>ZW-C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graphs'!$W$127:$BB$127</c:f>
              <c:numCache>
                <c:formatCode>0</c:formatCode>
                <c:ptCount val="32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6B-6C4D-8F02-D7929765C1CA}"/>
            </c:ext>
          </c:extLst>
        </c:ser>
        <c:ser>
          <c:idx val="3"/>
          <c:order val="2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'trace element graphs'!$W$64:$BB$64</c:f>
              <c:strCache>
                <c:ptCount val="32"/>
                <c:pt idx="0">
                  <c:v>ZW-C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graphs'!$W$128:$BB$128</c:f>
              <c:numCache>
                <c:formatCode>0</c:formatCode>
                <c:ptCount val="32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  <c:pt idx="11">
                  <c:v>-10</c:v>
                </c:pt>
                <c:pt idx="12">
                  <c:v>-10</c:v>
                </c:pt>
                <c:pt idx="13">
                  <c:v>-10</c:v>
                </c:pt>
                <c:pt idx="14">
                  <c:v>-10</c:v>
                </c:pt>
                <c:pt idx="15">
                  <c:v>-10</c:v>
                </c:pt>
                <c:pt idx="16">
                  <c:v>-10</c:v>
                </c:pt>
                <c:pt idx="17">
                  <c:v>-10</c:v>
                </c:pt>
                <c:pt idx="18">
                  <c:v>-10</c:v>
                </c:pt>
                <c:pt idx="19">
                  <c:v>-10</c:v>
                </c:pt>
                <c:pt idx="20">
                  <c:v>-10</c:v>
                </c:pt>
                <c:pt idx="21">
                  <c:v>-10</c:v>
                </c:pt>
                <c:pt idx="22">
                  <c:v>-10</c:v>
                </c:pt>
                <c:pt idx="23">
                  <c:v>-10</c:v>
                </c:pt>
                <c:pt idx="24">
                  <c:v>-10</c:v>
                </c:pt>
                <c:pt idx="25">
                  <c:v>-10</c:v>
                </c:pt>
                <c:pt idx="26">
                  <c:v>-10</c:v>
                </c:pt>
                <c:pt idx="27">
                  <c:v>-10</c:v>
                </c:pt>
                <c:pt idx="28">
                  <c:v>-10</c:v>
                </c:pt>
                <c:pt idx="29">
                  <c:v>-10</c:v>
                </c:pt>
                <c:pt idx="30">
                  <c:v>-10</c:v>
                </c:pt>
                <c:pt idx="31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6B-6C4D-8F02-D7929765C1CA}"/>
            </c:ext>
          </c:extLst>
        </c:ser>
        <c:ser>
          <c:idx val="4"/>
          <c:order val="3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'trace element graphs'!$W$64:$BB$64</c:f>
              <c:strCache>
                <c:ptCount val="32"/>
                <c:pt idx="0">
                  <c:v>ZW-C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graphs'!$W$129:$BB$129</c:f>
              <c:numCache>
                <c:formatCode>0</c:formatCode>
                <c:ptCount val="32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  <c:pt idx="24">
                  <c:v>20</c:v>
                </c:pt>
                <c:pt idx="25">
                  <c:v>20</c:v>
                </c:pt>
                <c:pt idx="26">
                  <c:v>20</c:v>
                </c:pt>
                <c:pt idx="27">
                  <c:v>20</c:v>
                </c:pt>
                <c:pt idx="28">
                  <c:v>20</c:v>
                </c:pt>
                <c:pt idx="29">
                  <c:v>20</c:v>
                </c:pt>
                <c:pt idx="30">
                  <c:v>20</c:v>
                </c:pt>
                <c:pt idx="31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6B-6C4D-8F02-D7929765C1CA}"/>
            </c:ext>
          </c:extLst>
        </c:ser>
        <c:ser>
          <c:idx val="5"/>
          <c:order val="4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'trace element graphs'!$W$64:$BB$64</c:f>
              <c:strCache>
                <c:ptCount val="32"/>
                <c:pt idx="0">
                  <c:v>ZW-C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graphs'!$W$130:$BB$130</c:f>
              <c:numCache>
                <c:formatCode>0</c:formatCode>
                <c:ptCount val="32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  <c:pt idx="11">
                  <c:v>-20</c:v>
                </c:pt>
                <c:pt idx="12">
                  <c:v>-20</c:v>
                </c:pt>
                <c:pt idx="13">
                  <c:v>-20</c:v>
                </c:pt>
                <c:pt idx="14">
                  <c:v>-20</c:v>
                </c:pt>
                <c:pt idx="15">
                  <c:v>-20</c:v>
                </c:pt>
                <c:pt idx="16">
                  <c:v>-20</c:v>
                </c:pt>
                <c:pt idx="17">
                  <c:v>-20</c:v>
                </c:pt>
                <c:pt idx="18">
                  <c:v>-20</c:v>
                </c:pt>
                <c:pt idx="19">
                  <c:v>-20</c:v>
                </c:pt>
                <c:pt idx="20">
                  <c:v>-20</c:v>
                </c:pt>
                <c:pt idx="21">
                  <c:v>-20</c:v>
                </c:pt>
                <c:pt idx="22">
                  <c:v>-20</c:v>
                </c:pt>
                <c:pt idx="23">
                  <c:v>-20</c:v>
                </c:pt>
                <c:pt idx="24">
                  <c:v>-20</c:v>
                </c:pt>
                <c:pt idx="25">
                  <c:v>-20</c:v>
                </c:pt>
                <c:pt idx="26">
                  <c:v>-20</c:v>
                </c:pt>
                <c:pt idx="27">
                  <c:v>-20</c:v>
                </c:pt>
                <c:pt idx="28">
                  <c:v>-20</c:v>
                </c:pt>
                <c:pt idx="29">
                  <c:v>-20</c:v>
                </c:pt>
                <c:pt idx="30">
                  <c:v>-20</c:v>
                </c:pt>
                <c:pt idx="31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96B-6C4D-8F02-D7929765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003536"/>
        <c:axId val="335706624"/>
      </c:lineChart>
      <c:catAx>
        <c:axId val="23200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706624"/>
        <c:crosses val="autoZero"/>
        <c:auto val="1"/>
        <c:lblAlgn val="ctr"/>
        <c:lblOffset val="100"/>
        <c:noMultiLvlLbl val="0"/>
      </c:catAx>
      <c:valAx>
        <c:axId val="33570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% Difference from Certified Value</a:t>
                </a:r>
              </a:p>
            </c:rich>
          </c:tx>
          <c:layout>
            <c:manualLayout>
              <c:xMode val="edge"/>
              <c:yMode val="edge"/>
              <c:x val="2.2948540894973384E-2"/>
              <c:y val="0.1817263182685387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003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OREAS 101b (Fusion)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'trace element graphs'!$W$75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'trace element graphs'!$X$74:$BB$74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graphs'!$X$75:$BB$75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44</c:v>
                </c:pt>
                <c:pt idx="5">
                  <c:v>0</c:v>
                </c:pt>
                <c:pt idx="6">
                  <c:v>420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174</c:v>
                </c:pt>
                <c:pt idx="14">
                  <c:v>0</c:v>
                </c:pt>
                <c:pt idx="15">
                  <c:v>0</c:v>
                </c:pt>
                <c:pt idx="16">
                  <c:v>19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37.6</c:v>
                </c:pt>
                <c:pt idx="30">
                  <c:v>408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22-CF46-9172-FD8C37297E6E}"/>
            </c:ext>
          </c:extLst>
        </c:ser>
        <c:ser>
          <c:idx val="1"/>
          <c:order val="1"/>
          <c:tx>
            <c:strRef>
              <c:f>'trace element graphs'!$W$76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C0504D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'trace element graphs'!$X$74:$BB$74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graphs'!$X$76:$BB$76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47</c:v>
                </c:pt>
                <c:pt idx="5">
                  <c:v>9</c:v>
                </c:pt>
                <c:pt idx="6">
                  <c:v>420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178</c:v>
                </c:pt>
                <c:pt idx="14">
                  <c:v>0</c:v>
                </c:pt>
                <c:pt idx="15">
                  <c:v>0</c:v>
                </c:pt>
                <c:pt idx="16">
                  <c:v>21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37.1</c:v>
                </c:pt>
                <c:pt idx="30">
                  <c:v>396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22-CF46-9172-FD8C37297E6E}"/>
            </c:ext>
          </c:extLst>
        </c:ser>
        <c:ser>
          <c:idx val="2"/>
          <c:order val="2"/>
          <c:tx>
            <c:strRef>
              <c:f>'trace element graphs'!$W$77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F79646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graphs'!$X$74:$BB$74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graphs'!$X$77:$BB$77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56.4</c:v>
                </c:pt>
                <c:pt idx="5">
                  <c:v>10.8</c:v>
                </c:pt>
                <c:pt idx="6">
                  <c:v>504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213.6</c:v>
                </c:pt>
                <c:pt idx="14">
                  <c:v>0</c:v>
                </c:pt>
                <c:pt idx="15">
                  <c:v>0</c:v>
                </c:pt>
                <c:pt idx="16">
                  <c:v>25.2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44.52</c:v>
                </c:pt>
                <c:pt idx="30">
                  <c:v>475.2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22-CF46-9172-FD8C37297E6E}"/>
            </c:ext>
          </c:extLst>
        </c:ser>
        <c:ser>
          <c:idx val="3"/>
          <c:order val="3"/>
          <c:tx>
            <c:strRef>
              <c:f>'trace element graphs'!$W$78</c:f>
              <c:strCache>
                <c:ptCount val="1"/>
                <c:pt idx="0">
                  <c:v>lower 20%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graphs'!$X$74:$BB$74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graphs'!$X$78:$BB$78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37.6</c:v>
                </c:pt>
                <c:pt idx="5">
                  <c:v>7.2</c:v>
                </c:pt>
                <c:pt idx="6">
                  <c:v>336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142.4</c:v>
                </c:pt>
                <c:pt idx="14">
                  <c:v>0</c:v>
                </c:pt>
                <c:pt idx="15">
                  <c:v>0</c:v>
                </c:pt>
                <c:pt idx="16">
                  <c:v>16.8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29.68</c:v>
                </c:pt>
                <c:pt idx="30">
                  <c:v>316.8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22-CF46-9172-FD8C37297E6E}"/>
            </c:ext>
          </c:extLst>
        </c:ser>
        <c:ser>
          <c:idx val="4"/>
          <c:order val="4"/>
          <c:tx>
            <c:strRef>
              <c:f>'trace element graphs'!$W$79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graphs'!$X$74:$BB$74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graphs'!$X$79:$BB$79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51.7</c:v>
                </c:pt>
                <c:pt idx="5">
                  <c:v>9.9</c:v>
                </c:pt>
                <c:pt idx="6">
                  <c:v>462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195.8</c:v>
                </c:pt>
                <c:pt idx="14">
                  <c:v>0</c:v>
                </c:pt>
                <c:pt idx="15">
                  <c:v>0</c:v>
                </c:pt>
                <c:pt idx="16">
                  <c:v>23.1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40.81</c:v>
                </c:pt>
                <c:pt idx="30">
                  <c:v>435.6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22-CF46-9172-FD8C37297E6E}"/>
            </c:ext>
          </c:extLst>
        </c:ser>
        <c:ser>
          <c:idx val="5"/>
          <c:order val="5"/>
          <c:tx>
            <c:strRef>
              <c:f>'trace element graphs'!$W$80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graphs'!$X$74:$BB$74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graphs'!$X$80:$BB$80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42.3</c:v>
                </c:pt>
                <c:pt idx="5">
                  <c:v>8.1</c:v>
                </c:pt>
                <c:pt idx="6">
                  <c:v>378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160.19999999999999</c:v>
                </c:pt>
                <c:pt idx="14">
                  <c:v>0</c:v>
                </c:pt>
                <c:pt idx="15">
                  <c:v>0</c:v>
                </c:pt>
                <c:pt idx="16">
                  <c:v>18.899999999999999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33.39</c:v>
                </c:pt>
                <c:pt idx="30">
                  <c:v>356.4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22-CF46-9172-FD8C37297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9910159"/>
        <c:axId val="487475823"/>
      </c:lineChart>
      <c:catAx>
        <c:axId val="489910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475823"/>
        <c:crosses val="autoZero"/>
        <c:auto val="1"/>
        <c:lblAlgn val="ctr"/>
        <c:lblOffset val="100"/>
        <c:noMultiLvlLbl val="0"/>
      </c:catAx>
      <c:valAx>
        <c:axId val="487475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PPM</a:t>
                </a:r>
              </a:p>
            </c:rich>
          </c:tx>
          <c:layout>
            <c:manualLayout>
              <c:xMode val="edge"/>
              <c:yMode val="edge"/>
              <c:x val="2.7777777777777776E-2"/>
              <c:y val="0.35479512977544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910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OREAS 101b (Fusion)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rgbClr val="F79646">
                  <a:lumMod val="75000"/>
                </a:srgbClr>
              </a:solidFill>
              <a:ln w="9525">
                <a:noFill/>
              </a:ln>
              <a:effectLst/>
            </c:spPr>
          </c:marker>
          <c:cat>
            <c:strRef>
              <c:f>'trace element graphs'!$W$74:$BB$74</c:f>
              <c:strCache>
                <c:ptCount val="32"/>
                <c:pt idx="0">
                  <c:v>OREAS 101b (Fusion)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graphs'!$W$81:$BB$81</c:f>
              <c:numCache>
                <c:formatCode>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-6.3829787234042552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-2.2471910112359552</c:v>
                </c:pt>
                <c:pt idx="15">
                  <c:v>0</c:v>
                </c:pt>
                <c:pt idx="16">
                  <c:v>0</c:v>
                </c:pt>
                <c:pt idx="17">
                  <c:v>-9.5238095238095237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1.3477088948787062</c:v>
                </c:pt>
                <c:pt idx="31">
                  <c:v>3.0303030303030303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6B-6C4D-8F02-D7929765C1CA}"/>
            </c:ext>
          </c:extLst>
        </c:ser>
        <c:ser>
          <c:idx val="2"/>
          <c:order val="1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'trace element graphs'!$W$74:$BB$74</c:f>
              <c:strCache>
                <c:ptCount val="32"/>
                <c:pt idx="0">
                  <c:v>OREAS 101b (Fusion)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graphs'!$W$127:$BB$127</c:f>
              <c:numCache>
                <c:formatCode>0</c:formatCode>
                <c:ptCount val="32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6B-6C4D-8F02-D7929765C1CA}"/>
            </c:ext>
          </c:extLst>
        </c:ser>
        <c:ser>
          <c:idx val="3"/>
          <c:order val="2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'trace element graphs'!$W$74:$BB$74</c:f>
              <c:strCache>
                <c:ptCount val="32"/>
                <c:pt idx="0">
                  <c:v>OREAS 101b (Fusion)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graphs'!$W$128:$BB$128</c:f>
              <c:numCache>
                <c:formatCode>0</c:formatCode>
                <c:ptCount val="32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  <c:pt idx="11">
                  <c:v>-10</c:v>
                </c:pt>
                <c:pt idx="12">
                  <c:v>-10</c:v>
                </c:pt>
                <c:pt idx="13">
                  <c:v>-10</c:v>
                </c:pt>
                <c:pt idx="14">
                  <c:v>-10</c:v>
                </c:pt>
                <c:pt idx="15">
                  <c:v>-10</c:v>
                </c:pt>
                <c:pt idx="16">
                  <c:v>-10</c:v>
                </c:pt>
                <c:pt idx="17">
                  <c:v>-10</c:v>
                </c:pt>
                <c:pt idx="18">
                  <c:v>-10</c:v>
                </c:pt>
                <c:pt idx="19">
                  <c:v>-10</c:v>
                </c:pt>
                <c:pt idx="20">
                  <c:v>-10</c:v>
                </c:pt>
                <c:pt idx="21">
                  <c:v>-10</c:v>
                </c:pt>
                <c:pt idx="22">
                  <c:v>-10</c:v>
                </c:pt>
                <c:pt idx="23">
                  <c:v>-10</c:v>
                </c:pt>
                <c:pt idx="24">
                  <c:v>-10</c:v>
                </c:pt>
                <c:pt idx="25">
                  <c:v>-10</c:v>
                </c:pt>
                <c:pt idx="26">
                  <c:v>-10</c:v>
                </c:pt>
                <c:pt idx="27">
                  <c:v>-10</c:v>
                </c:pt>
                <c:pt idx="28">
                  <c:v>-10</c:v>
                </c:pt>
                <c:pt idx="29">
                  <c:v>-10</c:v>
                </c:pt>
                <c:pt idx="30">
                  <c:v>-10</c:v>
                </c:pt>
                <c:pt idx="31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6B-6C4D-8F02-D7929765C1CA}"/>
            </c:ext>
          </c:extLst>
        </c:ser>
        <c:ser>
          <c:idx val="4"/>
          <c:order val="3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'trace element graphs'!$W$74:$BB$74</c:f>
              <c:strCache>
                <c:ptCount val="32"/>
                <c:pt idx="0">
                  <c:v>OREAS 101b (Fusion)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graphs'!$W$129:$BB$129</c:f>
              <c:numCache>
                <c:formatCode>0</c:formatCode>
                <c:ptCount val="32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  <c:pt idx="24">
                  <c:v>20</c:v>
                </c:pt>
                <c:pt idx="25">
                  <c:v>20</c:v>
                </c:pt>
                <c:pt idx="26">
                  <c:v>20</c:v>
                </c:pt>
                <c:pt idx="27">
                  <c:v>20</c:v>
                </c:pt>
                <c:pt idx="28">
                  <c:v>20</c:v>
                </c:pt>
                <c:pt idx="29">
                  <c:v>20</c:v>
                </c:pt>
                <c:pt idx="30">
                  <c:v>20</c:v>
                </c:pt>
                <c:pt idx="31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6B-6C4D-8F02-D7929765C1CA}"/>
            </c:ext>
          </c:extLst>
        </c:ser>
        <c:ser>
          <c:idx val="5"/>
          <c:order val="4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'trace element graphs'!$W$74:$BB$74</c:f>
              <c:strCache>
                <c:ptCount val="32"/>
                <c:pt idx="0">
                  <c:v>OREAS 101b (Fusion)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graphs'!$W$130:$BB$130</c:f>
              <c:numCache>
                <c:formatCode>0</c:formatCode>
                <c:ptCount val="32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  <c:pt idx="11">
                  <c:v>-20</c:v>
                </c:pt>
                <c:pt idx="12">
                  <c:v>-20</c:v>
                </c:pt>
                <c:pt idx="13">
                  <c:v>-20</c:v>
                </c:pt>
                <c:pt idx="14">
                  <c:v>-20</c:v>
                </c:pt>
                <c:pt idx="15">
                  <c:v>-20</c:v>
                </c:pt>
                <c:pt idx="16">
                  <c:v>-20</c:v>
                </c:pt>
                <c:pt idx="17">
                  <c:v>-20</c:v>
                </c:pt>
                <c:pt idx="18">
                  <c:v>-20</c:v>
                </c:pt>
                <c:pt idx="19">
                  <c:v>-20</c:v>
                </c:pt>
                <c:pt idx="20">
                  <c:v>-20</c:v>
                </c:pt>
                <c:pt idx="21">
                  <c:v>-20</c:v>
                </c:pt>
                <c:pt idx="22">
                  <c:v>-20</c:v>
                </c:pt>
                <c:pt idx="23">
                  <c:v>-20</c:v>
                </c:pt>
                <c:pt idx="24">
                  <c:v>-20</c:v>
                </c:pt>
                <c:pt idx="25">
                  <c:v>-20</c:v>
                </c:pt>
                <c:pt idx="26">
                  <c:v>-20</c:v>
                </c:pt>
                <c:pt idx="27">
                  <c:v>-20</c:v>
                </c:pt>
                <c:pt idx="28">
                  <c:v>-20</c:v>
                </c:pt>
                <c:pt idx="29">
                  <c:v>-20</c:v>
                </c:pt>
                <c:pt idx="30">
                  <c:v>-20</c:v>
                </c:pt>
                <c:pt idx="31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96B-6C4D-8F02-D7929765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003536"/>
        <c:axId val="335706624"/>
      </c:lineChart>
      <c:catAx>
        <c:axId val="23200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706624"/>
        <c:crosses val="autoZero"/>
        <c:auto val="1"/>
        <c:lblAlgn val="ctr"/>
        <c:lblOffset val="100"/>
        <c:noMultiLvlLbl val="0"/>
      </c:catAx>
      <c:valAx>
        <c:axId val="33570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% Difference from Certified Value</a:t>
                </a:r>
              </a:p>
            </c:rich>
          </c:tx>
          <c:layout>
            <c:manualLayout>
              <c:xMode val="edge"/>
              <c:yMode val="edge"/>
              <c:x val="2.2948540894973384E-2"/>
              <c:y val="0.1817263182685387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003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NCS DC86318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'trace element graphs'!$W$85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'trace element graphs'!$X$84:$BB$84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graphs'!$X$85:$BB$85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395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11.6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69.599999999999994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22-CF46-9172-FD8C37297E6E}"/>
            </c:ext>
          </c:extLst>
        </c:ser>
        <c:ser>
          <c:idx val="1"/>
          <c:order val="1"/>
          <c:tx>
            <c:strRef>
              <c:f>'trace element graphs'!$W$86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C0504D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'trace element graphs'!$X$84:$BB$84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graphs'!$X$86:$BB$86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369.42</c:v>
                </c:pt>
                <c:pt idx="12">
                  <c:v>0</c:v>
                </c:pt>
                <c:pt idx="13">
                  <c:v>17008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11.88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67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22-CF46-9172-FD8C37297E6E}"/>
            </c:ext>
          </c:extLst>
        </c:ser>
        <c:ser>
          <c:idx val="2"/>
          <c:order val="2"/>
          <c:tx>
            <c:strRef>
              <c:f>'trace element graphs'!$W$87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F79646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graphs'!$X$84:$BB$84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graphs'!$X$87:$BB$87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443.30400000000003</c:v>
                </c:pt>
                <c:pt idx="12">
                  <c:v>0</c:v>
                </c:pt>
                <c:pt idx="13">
                  <c:v>20409.599999999999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14.256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80.400000000000006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22-CF46-9172-FD8C37297E6E}"/>
            </c:ext>
          </c:extLst>
        </c:ser>
        <c:ser>
          <c:idx val="3"/>
          <c:order val="3"/>
          <c:tx>
            <c:strRef>
              <c:f>'trace element graphs'!$W$88</c:f>
              <c:strCache>
                <c:ptCount val="1"/>
                <c:pt idx="0">
                  <c:v>lower 20%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graphs'!$X$84:$BB$84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graphs'!$X$88:$BB$88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295.536</c:v>
                </c:pt>
                <c:pt idx="12">
                  <c:v>0</c:v>
                </c:pt>
                <c:pt idx="13">
                  <c:v>13606.4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9.5040000000000013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53.6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22-CF46-9172-FD8C37297E6E}"/>
            </c:ext>
          </c:extLst>
        </c:ser>
        <c:ser>
          <c:idx val="4"/>
          <c:order val="4"/>
          <c:tx>
            <c:strRef>
              <c:f>'trace element graphs'!$W$89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graphs'!$X$84:$BB$84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graphs'!$X$89:$BB$89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406.36200000000002</c:v>
                </c:pt>
                <c:pt idx="12">
                  <c:v>0</c:v>
                </c:pt>
                <c:pt idx="13">
                  <c:v>18708.8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13.068000000000001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73.7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22-CF46-9172-FD8C37297E6E}"/>
            </c:ext>
          </c:extLst>
        </c:ser>
        <c:ser>
          <c:idx val="5"/>
          <c:order val="5"/>
          <c:tx>
            <c:strRef>
              <c:f>'trace element graphs'!$W$90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graphs'!$X$84:$BB$84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graphs'!$X$90:$BB$90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332.47800000000001</c:v>
                </c:pt>
                <c:pt idx="12">
                  <c:v>0</c:v>
                </c:pt>
                <c:pt idx="13">
                  <c:v>15307.2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10.692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60.3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22-CF46-9172-FD8C37297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9910159"/>
        <c:axId val="487475823"/>
      </c:lineChart>
      <c:catAx>
        <c:axId val="489910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475823"/>
        <c:crosses val="autoZero"/>
        <c:auto val="1"/>
        <c:lblAlgn val="ctr"/>
        <c:lblOffset val="100"/>
        <c:noMultiLvlLbl val="0"/>
      </c:catAx>
      <c:valAx>
        <c:axId val="487475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PPM</a:t>
                </a:r>
              </a:p>
            </c:rich>
          </c:tx>
          <c:layout>
            <c:manualLayout>
              <c:xMode val="edge"/>
              <c:yMode val="edge"/>
              <c:x val="2.7777777777777776E-2"/>
              <c:y val="0.35479512977544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910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NCS DC86318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rgbClr val="F79646">
                  <a:lumMod val="75000"/>
                </a:srgbClr>
              </a:solidFill>
              <a:ln w="9525">
                <a:noFill/>
              </a:ln>
              <a:effectLst/>
            </c:spPr>
          </c:marker>
          <c:cat>
            <c:strRef>
              <c:f>'trace element graphs'!$W$84:$BB$84</c:f>
              <c:strCache>
                <c:ptCount val="32"/>
                <c:pt idx="0">
                  <c:v>NCS DC86318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graphs'!$W$91:$BB$91</c:f>
              <c:numCache>
                <c:formatCode>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6.9243679281035089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-2.3569023569023662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3.8805970149253648</c:v>
                </c:pt>
                <c:pt idx="3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6B-6C4D-8F02-D7929765C1CA}"/>
            </c:ext>
          </c:extLst>
        </c:ser>
        <c:ser>
          <c:idx val="2"/>
          <c:order val="1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'trace element graphs'!$W$84:$BB$84</c:f>
              <c:strCache>
                <c:ptCount val="32"/>
                <c:pt idx="0">
                  <c:v>NCS DC86318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graphs'!$W$127:$BB$127</c:f>
              <c:numCache>
                <c:formatCode>0</c:formatCode>
                <c:ptCount val="32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6B-6C4D-8F02-D7929765C1CA}"/>
            </c:ext>
          </c:extLst>
        </c:ser>
        <c:ser>
          <c:idx val="3"/>
          <c:order val="2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'trace element graphs'!$W$84:$BB$84</c:f>
              <c:strCache>
                <c:ptCount val="32"/>
                <c:pt idx="0">
                  <c:v>NCS DC86318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graphs'!$W$128:$BB$128</c:f>
              <c:numCache>
                <c:formatCode>0</c:formatCode>
                <c:ptCount val="32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  <c:pt idx="11">
                  <c:v>-10</c:v>
                </c:pt>
                <c:pt idx="12">
                  <c:v>-10</c:v>
                </c:pt>
                <c:pt idx="13">
                  <c:v>-10</c:v>
                </c:pt>
                <c:pt idx="14">
                  <c:v>-10</c:v>
                </c:pt>
                <c:pt idx="15">
                  <c:v>-10</c:v>
                </c:pt>
                <c:pt idx="16">
                  <c:v>-10</c:v>
                </c:pt>
                <c:pt idx="17">
                  <c:v>-10</c:v>
                </c:pt>
                <c:pt idx="18">
                  <c:v>-10</c:v>
                </c:pt>
                <c:pt idx="19">
                  <c:v>-10</c:v>
                </c:pt>
                <c:pt idx="20">
                  <c:v>-10</c:v>
                </c:pt>
                <c:pt idx="21">
                  <c:v>-10</c:v>
                </c:pt>
                <c:pt idx="22">
                  <c:v>-10</c:v>
                </c:pt>
                <c:pt idx="23">
                  <c:v>-10</c:v>
                </c:pt>
                <c:pt idx="24">
                  <c:v>-10</c:v>
                </c:pt>
                <c:pt idx="25">
                  <c:v>-10</c:v>
                </c:pt>
                <c:pt idx="26">
                  <c:v>-10</c:v>
                </c:pt>
                <c:pt idx="27">
                  <c:v>-10</c:v>
                </c:pt>
                <c:pt idx="28">
                  <c:v>-10</c:v>
                </c:pt>
                <c:pt idx="29">
                  <c:v>-10</c:v>
                </c:pt>
                <c:pt idx="30">
                  <c:v>-10</c:v>
                </c:pt>
                <c:pt idx="31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6B-6C4D-8F02-D7929765C1CA}"/>
            </c:ext>
          </c:extLst>
        </c:ser>
        <c:ser>
          <c:idx val="4"/>
          <c:order val="3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'trace element graphs'!$W$84:$BB$84</c:f>
              <c:strCache>
                <c:ptCount val="32"/>
                <c:pt idx="0">
                  <c:v>NCS DC86318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graphs'!$W$129:$BB$129</c:f>
              <c:numCache>
                <c:formatCode>0</c:formatCode>
                <c:ptCount val="32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  <c:pt idx="24">
                  <c:v>20</c:v>
                </c:pt>
                <c:pt idx="25">
                  <c:v>20</c:v>
                </c:pt>
                <c:pt idx="26">
                  <c:v>20</c:v>
                </c:pt>
                <c:pt idx="27">
                  <c:v>20</c:v>
                </c:pt>
                <c:pt idx="28">
                  <c:v>20</c:v>
                </c:pt>
                <c:pt idx="29">
                  <c:v>20</c:v>
                </c:pt>
                <c:pt idx="30">
                  <c:v>20</c:v>
                </c:pt>
                <c:pt idx="31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6B-6C4D-8F02-D7929765C1CA}"/>
            </c:ext>
          </c:extLst>
        </c:ser>
        <c:ser>
          <c:idx val="5"/>
          <c:order val="4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'trace element graphs'!$W$84:$BB$84</c:f>
              <c:strCache>
                <c:ptCount val="32"/>
                <c:pt idx="0">
                  <c:v>NCS DC86318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graphs'!$W$130:$BB$130</c:f>
              <c:numCache>
                <c:formatCode>0</c:formatCode>
                <c:ptCount val="32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  <c:pt idx="11">
                  <c:v>-20</c:v>
                </c:pt>
                <c:pt idx="12">
                  <c:v>-20</c:v>
                </c:pt>
                <c:pt idx="13">
                  <c:v>-20</c:v>
                </c:pt>
                <c:pt idx="14">
                  <c:v>-20</c:v>
                </c:pt>
                <c:pt idx="15">
                  <c:v>-20</c:v>
                </c:pt>
                <c:pt idx="16">
                  <c:v>-20</c:v>
                </c:pt>
                <c:pt idx="17">
                  <c:v>-20</c:v>
                </c:pt>
                <c:pt idx="18">
                  <c:v>-20</c:v>
                </c:pt>
                <c:pt idx="19">
                  <c:v>-20</c:v>
                </c:pt>
                <c:pt idx="20">
                  <c:v>-20</c:v>
                </c:pt>
                <c:pt idx="21">
                  <c:v>-20</c:v>
                </c:pt>
                <c:pt idx="22">
                  <c:v>-20</c:v>
                </c:pt>
                <c:pt idx="23">
                  <c:v>-20</c:v>
                </c:pt>
                <c:pt idx="24">
                  <c:v>-20</c:v>
                </c:pt>
                <c:pt idx="25">
                  <c:v>-20</c:v>
                </c:pt>
                <c:pt idx="26">
                  <c:v>-20</c:v>
                </c:pt>
                <c:pt idx="27">
                  <c:v>-20</c:v>
                </c:pt>
                <c:pt idx="28">
                  <c:v>-20</c:v>
                </c:pt>
                <c:pt idx="29">
                  <c:v>-20</c:v>
                </c:pt>
                <c:pt idx="30">
                  <c:v>-20</c:v>
                </c:pt>
                <c:pt idx="31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96B-6C4D-8F02-D7929765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003536"/>
        <c:axId val="335706624"/>
      </c:lineChart>
      <c:catAx>
        <c:axId val="23200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706624"/>
        <c:crosses val="autoZero"/>
        <c:auto val="1"/>
        <c:lblAlgn val="ctr"/>
        <c:lblOffset val="100"/>
        <c:noMultiLvlLbl val="0"/>
      </c:catAx>
      <c:valAx>
        <c:axId val="33570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% Difference from Certified Value</a:t>
                </a:r>
              </a:p>
            </c:rich>
          </c:tx>
          <c:layout>
            <c:manualLayout>
              <c:xMode val="edge"/>
              <c:yMode val="edge"/>
              <c:x val="2.2948540894973384E-2"/>
              <c:y val="0.1817263182685387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003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SARM 3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'trace element graphs'!$W$95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'trace element graphs'!$X$94:$BB$94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graphs'!$X$95:$BB$95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964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22-CF46-9172-FD8C37297E6E}"/>
            </c:ext>
          </c:extLst>
        </c:ser>
        <c:ser>
          <c:idx val="1"/>
          <c:order val="1"/>
          <c:tx>
            <c:strRef>
              <c:f>'trace element graphs'!$W$96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C0504D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'trace element graphs'!$X$94:$BB$94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graphs'!$X$96:$BB$96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978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22-CF46-9172-FD8C37297E6E}"/>
            </c:ext>
          </c:extLst>
        </c:ser>
        <c:ser>
          <c:idx val="2"/>
          <c:order val="2"/>
          <c:tx>
            <c:strRef>
              <c:f>'trace element graphs'!$W$97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F79646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graphs'!$X$94:$BB$94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graphs'!$X$97:$BB$97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1173.5999999999999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22-CF46-9172-FD8C37297E6E}"/>
            </c:ext>
          </c:extLst>
        </c:ser>
        <c:ser>
          <c:idx val="3"/>
          <c:order val="3"/>
          <c:tx>
            <c:strRef>
              <c:f>'trace element graphs'!$W$98</c:f>
              <c:strCache>
                <c:ptCount val="1"/>
                <c:pt idx="0">
                  <c:v>lower 20%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graphs'!$X$94:$BB$94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graphs'!$X$98:$BB$98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782.4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22-CF46-9172-FD8C37297E6E}"/>
            </c:ext>
          </c:extLst>
        </c:ser>
        <c:ser>
          <c:idx val="4"/>
          <c:order val="4"/>
          <c:tx>
            <c:strRef>
              <c:f>'trace element graphs'!$W$99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graphs'!$X$94:$BB$94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graphs'!$X$99:$BB$99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1075.8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22-CF46-9172-FD8C37297E6E}"/>
            </c:ext>
          </c:extLst>
        </c:ser>
        <c:ser>
          <c:idx val="5"/>
          <c:order val="5"/>
          <c:tx>
            <c:strRef>
              <c:f>'trace element graphs'!$W$100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graphs'!$X$94:$BB$94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graphs'!$X$100:$BB$100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880.2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22-CF46-9172-FD8C37297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9910159"/>
        <c:axId val="487475823"/>
      </c:lineChart>
      <c:catAx>
        <c:axId val="489910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475823"/>
        <c:crosses val="autoZero"/>
        <c:auto val="1"/>
        <c:lblAlgn val="ctr"/>
        <c:lblOffset val="100"/>
        <c:noMultiLvlLbl val="0"/>
      </c:catAx>
      <c:valAx>
        <c:axId val="487475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PPM</a:t>
                </a:r>
              </a:p>
            </c:rich>
          </c:tx>
          <c:layout>
            <c:manualLayout>
              <c:xMode val="edge"/>
              <c:yMode val="edge"/>
              <c:x val="2.7777777777777776E-2"/>
              <c:y val="0.35479512977544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910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SARM 3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rgbClr val="F79646">
                  <a:lumMod val="75000"/>
                </a:srgbClr>
              </a:solidFill>
              <a:ln w="9525">
                <a:noFill/>
              </a:ln>
              <a:effectLst/>
            </c:spPr>
          </c:marker>
          <c:cat>
            <c:strRef>
              <c:f>'trace element graphs'!$W$94:$BB$94</c:f>
              <c:strCache>
                <c:ptCount val="32"/>
                <c:pt idx="0">
                  <c:v>SARM 3 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graphs'!$W$101:$BB$101</c:f>
              <c:numCache>
                <c:formatCode>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-1.4314928425357873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6B-6C4D-8F02-D7929765C1CA}"/>
            </c:ext>
          </c:extLst>
        </c:ser>
        <c:ser>
          <c:idx val="2"/>
          <c:order val="1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'trace element graphs'!$W$94:$BB$94</c:f>
              <c:strCache>
                <c:ptCount val="32"/>
                <c:pt idx="0">
                  <c:v>SARM 3 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graphs'!$W$127:$BB$127</c:f>
              <c:numCache>
                <c:formatCode>0</c:formatCode>
                <c:ptCount val="32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6B-6C4D-8F02-D7929765C1CA}"/>
            </c:ext>
          </c:extLst>
        </c:ser>
        <c:ser>
          <c:idx val="3"/>
          <c:order val="2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'trace element graphs'!$W$94:$BB$94</c:f>
              <c:strCache>
                <c:ptCount val="32"/>
                <c:pt idx="0">
                  <c:v>SARM 3 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graphs'!$W$128:$BB$128</c:f>
              <c:numCache>
                <c:formatCode>0</c:formatCode>
                <c:ptCount val="32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  <c:pt idx="11">
                  <c:v>-10</c:v>
                </c:pt>
                <c:pt idx="12">
                  <c:v>-10</c:v>
                </c:pt>
                <c:pt idx="13">
                  <c:v>-10</c:v>
                </c:pt>
                <c:pt idx="14">
                  <c:v>-10</c:v>
                </c:pt>
                <c:pt idx="15">
                  <c:v>-10</c:v>
                </c:pt>
                <c:pt idx="16">
                  <c:v>-10</c:v>
                </c:pt>
                <c:pt idx="17">
                  <c:v>-10</c:v>
                </c:pt>
                <c:pt idx="18">
                  <c:v>-10</c:v>
                </c:pt>
                <c:pt idx="19">
                  <c:v>-10</c:v>
                </c:pt>
                <c:pt idx="20">
                  <c:v>-10</c:v>
                </c:pt>
                <c:pt idx="21">
                  <c:v>-10</c:v>
                </c:pt>
                <c:pt idx="22">
                  <c:v>-10</c:v>
                </c:pt>
                <c:pt idx="23">
                  <c:v>-10</c:v>
                </c:pt>
                <c:pt idx="24">
                  <c:v>-10</c:v>
                </c:pt>
                <c:pt idx="25">
                  <c:v>-10</c:v>
                </c:pt>
                <c:pt idx="26">
                  <c:v>-10</c:v>
                </c:pt>
                <c:pt idx="27">
                  <c:v>-10</c:v>
                </c:pt>
                <c:pt idx="28">
                  <c:v>-10</c:v>
                </c:pt>
                <c:pt idx="29">
                  <c:v>-10</c:v>
                </c:pt>
                <c:pt idx="30">
                  <c:v>-10</c:v>
                </c:pt>
                <c:pt idx="31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6B-6C4D-8F02-D7929765C1CA}"/>
            </c:ext>
          </c:extLst>
        </c:ser>
        <c:ser>
          <c:idx val="4"/>
          <c:order val="3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'trace element graphs'!$W$94:$BB$94</c:f>
              <c:strCache>
                <c:ptCount val="32"/>
                <c:pt idx="0">
                  <c:v>SARM 3 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graphs'!$W$129:$BB$129</c:f>
              <c:numCache>
                <c:formatCode>0</c:formatCode>
                <c:ptCount val="32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  <c:pt idx="24">
                  <c:v>20</c:v>
                </c:pt>
                <c:pt idx="25">
                  <c:v>20</c:v>
                </c:pt>
                <c:pt idx="26">
                  <c:v>20</c:v>
                </c:pt>
                <c:pt idx="27">
                  <c:v>20</c:v>
                </c:pt>
                <c:pt idx="28">
                  <c:v>20</c:v>
                </c:pt>
                <c:pt idx="29">
                  <c:v>20</c:v>
                </c:pt>
                <c:pt idx="30">
                  <c:v>20</c:v>
                </c:pt>
                <c:pt idx="31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6B-6C4D-8F02-D7929765C1CA}"/>
            </c:ext>
          </c:extLst>
        </c:ser>
        <c:ser>
          <c:idx val="5"/>
          <c:order val="4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'trace element graphs'!$W$94:$BB$94</c:f>
              <c:strCache>
                <c:ptCount val="32"/>
                <c:pt idx="0">
                  <c:v>SARM 3 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graphs'!$W$130:$BB$130</c:f>
              <c:numCache>
                <c:formatCode>0</c:formatCode>
                <c:ptCount val="32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  <c:pt idx="11">
                  <c:v>-20</c:v>
                </c:pt>
                <c:pt idx="12">
                  <c:v>-20</c:v>
                </c:pt>
                <c:pt idx="13">
                  <c:v>-20</c:v>
                </c:pt>
                <c:pt idx="14">
                  <c:v>-20</c:v>
                </c:pt>
                <c:pt idx="15">
                  <c:v>-20</c:v>
                </c:pt>
                <c:pt idx="16">
                  <c:v>-20</c:v>
                </c:pt>
                <c:pt idx="17">
                  <c:v>-20</c:v>
                </c:pt>
                <c:pt idx="18">
                  <c:v>-20</c:v>
                </c:pt>
                <c:pt idx="19">
                  <c:v>-20</c:v>
                </c:pt>
                <c:pt idx="20">
                  <c:v>-20</c:v>
                </c:pt>
                <c:pt idx="21">
                  <c:v>-20</c:v>
                </c:pt>
                <c:pt idx="22">
                  <c:v>-20</c:v>
                </c:pt>
                <c:pt idx="23">
                  <c:v>-20</c:v>
                </c:pt>
                <c:pt idx="24">
                  <c:v>-20</c:v>
                </c:pt>
                <c:pt idx="25">
                  <c:v>-20</c:v>
                </c:pt>
                <c:pt idx="26">
                  <c:v>-20</c:v>
                </c:pt>
                <c:pt idx="27">
                  <c:v>-20</c:v>
                </c:pt>
                <c:pt idx="28">
                  <c:v>-20</c:v>
                </c:pt>
                <c:pt idx="29">
                  <c:v>-20</c:v>
                </c:pt>
                <c:pt idx="30">
                  <c:v>-20</c:v>
                </c:pt>
                <c:pt idx="31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96B-6C4D-8F02-D7929765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003536"/>
        <c:axId val="335706624"/>
      </c:lineChart>
      <c:catAx>
        <c:axId val="23200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706624"/>
        <c:crosses val="autoZero"/>
        <c:auto val="1"/>
        <c:lblAlgn val="ctr"/>
        <c:lblOffset val="100"/>
        <c:noMultiLvlLbl val="0"/>
      </c:catAx>
      <c:valAx>
        <c:axId val="33570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% Difference from Certified Value</a:t>
                </a:r>
              </a:p>
            </c:rich>
          </c:tx>
          <c:layout>
            <c:manualLayout>
              <c:xMode val="edge"/>
              <c:yMode val="edge"/>
              <c:x val="2.2948540894973384E-2"/>
              <c:y val="0.1817263182685387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003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USZ 42-2006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'trace element graphs'!$W$105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'trace element graphs'!$X$104:$BB$104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graphs'!$X$105:$BB$105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</c:v>
                </c:pt>
                <c:pt idx="5">
                  <c:v>0</c:v>
                </c:pt>
                <c:pt idx="6">
                  <c:v>20</c:v>
                </c:pt>
                <c:pt idx="7">
                  <c:v>460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66</c:v>
                </c:pt>
                <c:pt idx="12">
                  <c:v>0</c:v>
                </c:pt>
                <c:pt idx="13">
                  <c:v>167</c:v>
                </c:pt>
                <c:pt idx="14">
                  <c:v>0</c:v>
                </c:pt>
                <c:pt idx="15">
                  <c:v>36</c:v>
                </c:pt>
                <c:pt idx="16">
                  <c:v>35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1680</c:v>
                </c:pt>
                <c:pt idx="28">
                  <c:v>0</c:v>
                </c:pt>
                <c:pt idx="29">
                  <c:v>934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22-CF46-9172-FD8C37297E6E}"/>
            </c:ext>
          </c:extLst>
        </c:ser>
        <c:ser>
          <c:idx val="1"/>
          <c:order val="1"/>
          <c:tx>
            <c:strRef>
              <c:f>'trace element graphs'!$W$106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C0504D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'trace element graphs'!$X$104:$BB$104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graphs'!$X$106:$BB$106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7.89</c:v>
                </c:pt>
                <c:pt idx="5">
                  <c:v>13.18</c:v>
                </c:pt>
                <c:pt idx="6">
                  <c:v>27.37</c:v>
                </c:pt>
                <c:pt idx="7">
                  <c:v>469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67.12</c:v>
                </c:pt>
                <c:pt idx="12">
                  <c:v>0</c:v>
                </c:pt>
                <c:pt idx="13">
                  <c:v>167</c:v>
                </c:pt>
                <c:pt idx="14">
                  <c:v>0</c:v>
                </c:pt>
                <c:pt idx="15">
                  <c:v>31</c:v>
                </c:pt>
                <c:pt idx="16">
                  <c:v>34.4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1600</c:v>
                </c:pt>
                <c:pt idx="28">
                  <c:v>0</c:v>
                </c:pt>
                <c:pt idx="29">
                  <c:v>946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22-CF46-9172-FD8C37297E6E}"/>
            </c:ext>
          </c:extLst>
        </c:ser>
        <c:ser>
          <c:idx val="2"/>
          <c:order val="2"/>
          <c:tx>
            <c:strRef>
              <c:f>'trace element graphs'!$W$107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F79646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graphs'!$X$104:$BB$104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graphs'!$X$107:$BB$107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9.468</c:v>
                </c:pt>
                <c:pt idx="5">
                  <c:v>15.815999999999999</c:v>
                </c:pt>
                <c:pt idx="6">
                  <c:v>32.844000000000001</c:v>
                </c:pt>
                <c:pt idx="7">
                  <c:v>562.79999999999995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80.544000000000011</c:v>
                </c:pt>
                <c:pt idx="12">
                  <c:v>0</c:v>
                </c:pt>
                <c:pt idx="13">
                  <c:v>200.4</c:v>
                </c:pt>
                <c:pt idx="14">
                  <c:v>0</c:v>
                </c:pt>
                <c:pt idx="15">
                  <c:v>37.200000000000003</c:v>
                </c:pt>
                <c:pt idx="16">
                  <c:v>41.28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1920</c:v>
                </c:pt>
                <c:pt idx="28">
                  <c:v>0</c:v>
                </c:pt>
                <c:pt idx="29">
                  <c:v>1135.2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22-CF46-9172-FD8C37297E6E}"/>
            </c:ext>
          </c:extLst>
        </c:ser>
        <c:ser>
          <c:idx val="3"/>
          <c:order val="3"/>
          <c:tx>
            <c:strRef>
              <c:f>'trace element graphs'!$W$108</c:f>
              <c:strCache>
                <c:ptCount val="1"/>
                <c:pt idx="0">
                  <c:v>lower 20%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graphs'!$X$104:$BB$104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graphs'!$X$108:$BB$108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6.3119999999999994</c:v>
                </c:pt>
                <c:pt idx="5">
                  <c:v>10.544</c:v>
                </c:pt>
                <c:pt idx="6">
                  <c:v>21.896000000000001</c:v>
                </c:pt>
                <c:pt idx="7">
                  <c:v>375.2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53.696000000000005</c:v>
                </c:pt>
                <c:pt idx="12">
                  <c:v>0</c:v>
                </c:pt>
                <c:pt idx="13">
                  <c:v>133.6</c:v>
                </c:pt>
                <c:pt idx="14">
                  <c:v>0</c:v>
                </c:pt>
                <c:pt idx="15">
                  <c:v>24.8</c:v>
                </c:pt>
                <c:pt idx="16">
                  <c:v>27.52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1280</c:v>
                </c:pt>
                <c:pt idx="28">
                  <c:v>0</c:v>
                </c:pt>
                <c:pt idx="29">
                  <c:v>756.8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22-CF46-9172-FD8C37297E6E}"/>
            </c:ext>
          </c:extLst>
        </c:ser>
        <c:ser>
          <c:idx val="4"/>
          <c:order val="4"/>
          <c:tx>
            <c:strRef>
              <c:f>'trace element graphs'!$W$109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graphs'!$X$104:$BB$104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graphs'!$X$109:$BB$109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8.6790000000000003</c:v>
                </c:pt>
                <c:pt idx="5">
                  <c:v>14.497999999999999</c:v>
                </c:pt>
                <c:pt idx="6">
                  <c:v>30.106999999999999</c:v>
                </c:pt>
                <c:pt idx="7">
                  <c:v>515.9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73.832000000000008</c:v>
                </c:pt>
                <c:pt idx="12">
                  <c:v>0</c:v>
                </c:pt>
                <c:pt idx="13">
                  <c:v>183.7</c:v>
                </c:pt>
                <c:pt idx="14">
                  <c:v>0</c:v>
                </c:pt>
                <c:pt idx="15">
                  <c:v>34.1</c:v>
                </c:pt>
                <c:pt idx="16">
                  <c:v>37.839999999999996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1760</c:v>
                </c:pt>
                <c:pt idx="28">
                  <c:v>0</c:v>
                </c:pt>
                <c:pt idx="29">
                  <c:v>1040.5999999999999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22-CF46-9172-FD8C37297E6E}"/>
            </c:ext>
          </c:extLst>
        </c:ser>
        <c:ser>
          <c:idx val="5"/>
          <c:order val="5"/>
          <c:tx>
            <c:strRef>
              <c:f>'trace element graphs'!$W$110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graphs'!$X$104:$BB$104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graphs'!$X$110:$BB$110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7.101</c:v>
                </c:pt>
                <c:pt idx="5">
                  <c:v>11.862</c:v>
                </c:pt>
                <c:pt idx="6">
                  <c:v>24.633000000000003</c:v>
                </c:pt>
                <c:pt idx="7">
                  <c:v>422.1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60.408000000000001</c:v>
                </c:pt>
                <c:pt idx="12">
                  <c:v>0</c:v>
                </c:pt>
                <c:pt idx="13">
                  <c:v>150.30000000000001</c:v>
                </c:pt>
                <c:pt idx="14">
                  <c:v>0</c:v>
                </c:pt>
                <c:pt idx="15">
                  <c:v>27.9</c:v>
                </c:pt>
                <c:pt idx="16">
                  <c:v>30.959999999999997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1440</c:v>
                </c:pt>
                <c:pt idx="28">
                  <c:v>0</c:v>
                </c:pt>
                <c:pt idx="29">
                  <c:v>851.4</c:v>
                </c:pt>
                <c:pt idx="3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22-CF46-9172-FD8C37297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9910159"/>
        <c:axId val="487475823"/>
      </c:lineChart>
      <c:catAx>
        <c:axId val="489910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475823"/>
        <c:crosses val="autoZero"/>
        <c:auto val="1"/>
        <c:lblAlgn val="ctr"/>
        <c:lblOffset val="100"/>
        <c:noMultiLvlLbl val="0"/>
      </c:catAx>
      <c:valAx>
        <c:axId val="487475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PPM</a:t>
                </a:r>
              </a:p>
            </c:rich>
          </c:tx>
          <c:layout>
            <c:manualLayout>
              <c:xMode val="edge"/>
              <c:yMode val="edge"/>
              <c:x val="2.7777777777777776E-2"/>
              <c:y val="0.35479512977544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910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USZ 42-2006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rgbClr val="F79646">
                  <a:lumMod val="75000"/>
                </a:srgbClr>
              </a:solidFill>
              <a:ln w="9525">
                <a:noFill/>
              </a:ln>
              <a:effectLst/>
            </c:spPr>
          </c:marker>
          <c:cat>
            <c:strRef>
              <c:f>'trace element graphs'!$W$104:$BB$104</c:f>
              <c:strCache>
                <c:ptCount val="32"/>
                <c:pt idx="0">
                  <c:v>USZ 42-2006 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graphs'!$W$111:$BB$111</c:f>
              <c:numCache>
                <c:formatCode>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-49.302915082382761</c:v>
                </c:pt>
                <c:pt idx="6">
                  <c:v>0</c:v>
                </c:pt>
                <c:pt idx="7">
                  <c:v>-26.927292656192915</c:v>
                </c:pt>
                <c:pt idx="8">
                  <c:v>-1.9189765458422177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-1.6686531585220568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16.129032258064516</c:v>
                </c:pt>
                <c:pt idx="17">
                  <c:v>1.7441860465116321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5</c:v>
                </c:pt>
                <c:pt idx="29">
                  <c:v>0</c:v>
                </c:pt>
                <c:pt idx="30">
                  <c:v>-1.2684989429175475</c:v>
                </c:pt>
                <c:pt idx="3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6B-6C4D-8F02-D7929765C1CA}"/>
            </c:ext>
          </c:extLst>
        </c:ser>
        <c:ser>
          <c:idx val="2"/>
          <c:order val="1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'trace element graphs'!$W$104:$BB$104</c:f>
              <c:strCache>
                <c:ptCount val="32"/>
                <c:pt idx="0">
                  <c:v>USZ 42-2006 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graphs'!$W$127:$BB$127</c:f>
              <c:numCache>
                <c:formatCode>0</c:formatCode>
                <c:ptCount val="32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6B-6C4D-8F02-D7929765C1CA}"/>
            </c:ext>
          </c:extLst>
        </c:ser>
        <c:ser>
          <c:idx val="3"/>
          <c:order val="2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'trace element graphs'!$W$104:$BB$104</c:f>
              <c:strCache>
                <c:ptCount val="32"/>
                <c:pt idx="0">
                  <c:v>USZ 42-2006 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graphs'!$W$128:$BB$128</c:f>
              <c:numCache>
                <c:formatCode>0</c:formatCode>
                <c:ptCount val="32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  <c:pt idx="11">
                  <c:v>-10</c:v>
                </c:pt>
                <c:pt idx="12">
                  <c:v>-10</c:v>
                </c:pt>
                <c:pt idx="13">
                  <c:v>-10</c:v>
                </c:pt>
                <c:pt idx="14">
                  <c:v>-10</c:v>
                </c:pt>
                <c:pt idx="15">
                  <c:v>-10</c:v>
                </c:pt>
                <c:pt idx="16">
                  <c:v>-10</c:v>
                </c:pt>
                <c:pt idx="17">
                  <c:v>-10</c:v>
                </c:pt>
                <c:pt idx="18">
                  <c:v>-10</c:v>
                </c:pt>
                <c:pt idx="19">
                  <c:v>-10</c:v>
                </c:pt>
                <c:pt idx="20">
                  <c:v>-10</c:v>
                </c:pt>
                <c:pt idx="21">
                  <c:v>-10</c:v>
                </c:pt>
                <c:pt idx="22">
                  <c:v>-10</c:v>
                </c:pt>
                <c:pt idx="23">
                  <c:v>-10</c:v>
                </c:pt>
                <c:pt idx="24">
                  <c:v>-10</c:v>
                </c:pt>
                <c:pt idx="25">
                  <c:v>-10</c:v>
                </c:pt>
                <c:pt idx="26">
                  <c:v>-10</c:v>
                </c:pt>
                <c:pt idx="27">
                  <c:v>-10</c:v>
                </c:pt>
                <c:pt idx="28">
                  <c:v>-10</c:v>
                </c:pt>
                <c:pt idx="29">
                  <c:v>-10</c:v>
                </c:pt>
                <c:pt idx="30">
                  <c:v>-10</c:v>
                </c:pt>
                <c:pt idx="31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6B-6C4D-8F02-D7929765C1CA}"/>
            </c:ext>
          </c:extLst>
        </c:ser>
        <c:ser>
          <c:idx val="4"/>
          <c:order val="3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'trace element graphs'!$W$104:$BB$104</c:f>
              <c:strCache>
                <c:ptCount val="32"/>
                <c:pt idx="0">
                  <c:v>USZ 42-2006 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graphs'!$W$129:$BB$129</c:f>
              <c:numCache>
                <c:formatCode>0</c:formatCode>
                <c:ptCount val="32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  <c:pt idx="24">
                  <c:v>20</c:v>
                </c:pt>
                <c:pt idx="25">
                  <c:v>20</c:v>
                </c:pt>
                <c:pt idx="26">
                  <c:v>20</c:v>
                </c:pt>
                <c:pt idx="27">
                  <c:v>20</c:v>
                </c:pt>
                <c:pt idx="28">
                  <c:v>20</c:v>
                </c:pt>
                <c:pt idx="29">
                  <c:v>20</c:v>
                </c:pt>
                <c:pt idx="30">
                  <c:v>20</c:v>
                </c:pt>
                <c:pt idx="31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6B-6C4D-8F02-D7929765C1CA}"/>
            </c:ext>
          </c:extLst>
        </c:ser>
        <c:ser>
          <c:idx val="5"/>
          <c:order val="4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'trace element graphs'!$W$104:$BB$104</c:f>
              <c:strCache>
                <c:ptCount val="32"/>
                <c:pt idx="0">
                  <c:v>USZ 42-2006 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graphs'!$W$130:$BB$130</c:f>
              <c:numCache>
                <c:formatCode>0</c:formatCode>
                <c:ptCount val="32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  <c:pt idx="11">
                  <c:v>-20</c:v>
                </c:pt>
                <c:pt idx="12">
                  <c:v>-20</c:v>
                </c:pt>
                <c:pt idx="13">
                  <c:v>-20</c:v>
                </c:pt>
                <c:pt idx="14">
                  <c:v>-20</c:v>
                </c:pt>
                <c:pt idx="15">
                  <c:v>-20</c:v>
                </c:pt>
                <c:pt idx="16">
                  <c:v>-20</c:v>
                </c:pt>
                <c:pt idx="17">
                  <c:v>-20</c:v>
                </c:pt>
                <c:pt idx="18">
                  <c:v>-20</c:v>
                </c:pt>
                <c:pt idx="19">
                  <c:v>-20</c:v>
                </c:pt>
                <c:pt idx="20">
                  <c:v>-20</c:v>
                </c:pt>
                <c:pt idx="21">
                  <c:v>-20</c:v>
                </c:pt>
                <c:pt idx="22">
                  <c:v>-20</c:v>
                </c:pt>
                <c:pt idx="23">
                  <c:v>-20</c:v>
                </c:pt>
                <c:pt idx="24">
                  <c:v>-20</c:v>
                </c:pt>
                <c:pt idx="25">
                  <c:v>-20</c:v>
                </c:pt>
                <c:pt idx="26">
                  <c:v>-20</c:v>
                </c:pt>
                <c:pt idx="27">
                  <c:v>-20</c:v>
                </c:pt>
                <c:pt idx="28">
                  <c:v>-20</c:v>
                </c:pt>
                <c:pt idx="29">
                  <c:v>-20</c:v>
                </c:pt>
                <c:pt idx="30">
                  <c:v>-20</c:v>
                </c:pt>
                <c:pt idx="31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96B-6C4D-8F02-D7929765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003536"/>
        <c:axId val="335706624"/>
      </c:lineChart>
      <c:catAx>
        <c:axId val="23200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706624"/>
        <c:crosses val="autoZero"/>
        <c:auto val="1"/>
        <c:lblAlgn val="ctr"/>
        <c:lblOffset val="100"/>
        <c:noMultiLvlLbl val="0"/>
      </c:catAx>
      <c:valAx>
        <c:axId val="33570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% Difference from Certified Value</a:t>
                </a:r>
              </a:p>
            </c:rich>
          </c:tx>
          <c:layout>
            <c:manualLayout>
              <c:xMode val="edge"/>
              <c:yMode val="edge"/>
              <c:x val="2.2948540894973384E-2"/>
              <c:y val="0.1817263182685387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003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REE-1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'trace element graphs'!$W$115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'trace element graphs'!$X$114:$BB$114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graphs'!$X$115:$BB$115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290</c:v>
                </c:pt>
                <c:pt idx="4">
                  <c:v>1</c:v>
                </c:pt>
                <c:pt idx="5">
                  <c:v>20</c:v>
                </c:pt>
                <c:pt idx="6">
                  <c:v>80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123</c:v>
                </c:pt>
                <c:pt idx="11">
                  <c:v>0</c:v>
                </c:pt>
                <c:pt idx="12">
                  <c:v>0</c:v>
                </c:pt>
                <c:pt idx="13">
                  <c:v>5700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528</c:v>
                </c:pt>
                <c:pt idx="20">
                  <c:v>0</c:v>
                </c:pt>
                <c:pt idx="21">
                  <c:v>1.1000000000000001</c:v>
                </c:pt>
                <c:pt idx="22">
                  <c:v>0</c:v>
                </c:pt>
                <c:pt idx="23">
                  <c:v>483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785</c:v>
                </c:pt>
                <c:pt idx="30">
                  <c:v>146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22-CF46-9172-FD8C37297E6E}"/>
            </c:ext>
          </c:extLst>
        </c:ser>
        <c:ser>
          <c:idx val="1"/>
          <c:order val="1"/>
          <c:tx>
            <c:strRef>
              <c:f>'trace element graphs'!$W$116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C0504D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'trace element graphs'!$X$114:$BB$114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graphs'!$X$116:$BB$116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277</c:v>
                </c:pt>
                <c:pt idx="4">
                  <c:v>1.58</c:v>
                </c:pt>
                <c:pt idx="5">
                  <c:v>24.7</c:v>
                </c:pt>
                <c:pt idx="6">
                  <c:v>79.7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124</c:v>
                </c:pt>
                <c:pt idx="11">
                  <c:v>1050</c:v>
                </c:pt>
                <c:pt idx="12">
                  <c:v>0</c:v>
                </c:pt>
                <c:pt idx="13">
                  <c:v>5480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498</c:v>
                </c:pt>
                <c:pt idx="20">
                  <c:v>0</c:v>
                </c:pt>
                <c:pt idx="21">
                  <c:v>1.07</c:v>
                </c:pt>
                <c:pt idx="22">
                  <c:v>0</c:v>
                </c:pt>
                <c:pt idx="23">
                  <c:v>479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719</c:v>
                </c:pt>
                <c:pt idx="30">
                  <c:v>137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22-CF46-9172-FD8C37297E6E}"/>
            </c:ext>
          </c:extLst>
        </c:ser>
        <c:ser>
          <c:idx val="2"/>
          <c:order val="2"/>
          <c:tx>
            <c:strRef>
              <c:f>'trace element graphs'!$W$117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F79646">
                  <a:lumMod val="60000"/>
                  <a:lumOff val="4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graphs'!$X$114:$BB$114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graphs'!$X$117:$BB$117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332.4</c:v>
                </c:pt>
                <c:pt idx="4">
                  <c:v>1.8960000000000001</c:v>
                </c:pt>
                <c:pt idx="5">
                  <c:v>29.64</c:v>
                </c:pt>
                <c:pt idx="6">
                  <c:v>95.64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148.80000000000001</c:v>
                </c:pt>
                <c:pt idx="11">
                  <c:v>1260</c:v>
                </c:pt>
                <c:pt idx="12">
                  <c:v>0</c:v>
                </c:pt>
                <c:pt idx="13">
                  <c:v>6576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597.6</c:v>
                </c:pt>
                <c:pt idx="20">
                  <c:v>0</c:v>
                </c:pt>
                <c:pt idx="21">
                  <c:v>1.284</c:v>
                </c:pt>
                <c:pt idx="22">
                  <c:v>0</c:v>
                </c:pt>
                <c:pt idx="23">
                  <c:v>574.79999999999995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862.8</c:v>
                </c:pt>
                <c:pt idx="30">
                  <c:v>164.4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22-CF46-9172-FD8C37297E6E}"/>
            </c:ext>
          </c:extLst>
        </c:ser>
        <c:ser>
          <c:idx val="3"/>
          <c:order val="3"/>
          <c:tx>
            <c:strRef>
              <c:f>'trace element graphs'!$W$118</c:f>
              <c:strCache>
                <c:ptCount val="1"/>
                <c:pt idx="0">
                  <c:v>lower 20%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'trace element graphs'!$X$114:$BB$114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graphs'!$X$118:$BB$118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221.6</c:v>
                </c:pt>
                <c:pt idx="4">
                  <c:v>1.264</c:v>
                </c:pt>
                <c:pt idx="5">
                  <c:v>19.759999999999998</c:v>
                </c:pt>
                <c:pt idx="6">
                  <c:v>63.760000000000005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99.2</c:v>
                </c:pt>
                <c:pt idx="11">
                  <c:v>840</c:v>
                </c:pt>
                <c:pt idx="12">
                  <c:v>0</c:v>
                </c:pt>
                <c:pt idx="13">
                  <c:v>4384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398.4</c:v>
                </c:pt>
                <c:pt idx="20">
                  <c:v>0</c:v>
                </c:pt>
                <c:pt idx="21">
                  <c:v>0.85600000000000009</c:v>
                </c:pt>
                <c:pt idx="22">
                  <c:v>0</c:v>
                </c:pt>
                <c:pt idx="23">
                  <c:v>383.2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575.20000000000005</c:v>
                </c:pt>
                <c:pt idx="30">
                  <c:v>109.6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22-CF46-9172-FD8C37297E6E}"/>
            </c:ext>
          </c:extLst>
        </c:ser>
        <c:ser>
          <c:idx val="4"/>
          <c:order val="4"/>
          <c:tx>
            <c:strRef>
              <c:f>'trace element graphs'!$W$119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graphs'!$X$114:$BB$114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graphs'!$X$119:$BB$119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304.7</c:v>
                </c:pt>
                <c:pt idx="4">
                  <c:v>1.738</c:v>
                </c:pt>
                <c:pt idx="5">
                  <c:v>27.169999999999998</c:v>
                </c:pt>
                <c:pt idx="6">
                  <c:v>87.67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136.4</c:v>
                </c:pt>
                <c:pt idx="11">
                  <c:v>1155</c:v>
                </c:pt>
                <c:pt idx="12">
                  <c:v>0</c:v>
                </c:pt>
                <c:pt idx="13">
                  <c:v>6028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547.79999999999995</c:v>
                </c:pt>
                <c:pt idx="20">
                  <c:v>0</c:v>
                </c:pt>
                <c:pt idx="21">
                  <c:v>1.177</c:v>
                </c:pt>
                <c:pt idx="22">
                  <c:v>0</c:v>
                </c:pt>
                <c:pt idx="23">
                  <c:v>526.9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790.9</c:v>
                </c:pt>
                <c:pt idx="30">
                  <c:v>150.69999999999999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22-CF46-9172-FD8C37297E6E}"/>
            </c:ext>
          </c:extLst>
        </c:ser>
        <c:ser>
          <c:idx val="5"/>
          <c:order val="5"/>
          <c:tx>
            <c:strRef>
              <c:f>'trace element graphs'!$W$120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F79646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'trace element graphs'!$X$114:$BB$114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'trace element graphs'!$X$120:$BB$120</c:f>
              <c:numCache>
                <c:formatCode>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249.3</c:v>
                </c:pt>
                <c:pt idx="4">
                  <c:v>1.4220000000000002</c:v>
                </c:pt>
                <c:pt idx="5">
                  <c:v>22.23</c:v>
                </c:pt>
                <c:pt idx="6">
                  <c:v>71.73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111.6</c:v>
                </c:pt>
                <c:pt idx="11">
                  <c:v>945</c:v>
                </c:pt>
                <c:pt idx="12">
                  <c:v>0</c:v>
                </c:pt>
                <c:pt idx="13">
                  <c:v>4932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448.2</c:v>
                </c:pt>
                <c:pt idx="20">
                  <c:v>0</c:v>
                </c:pt>
                <c:pt idx="21">
                  <c:v>0.96300000000000008</c:v>
                </c:pt>
                <c:pt idx="22">
                  <c:v>0</c:v>
                </c:pt>
                <c:pt idx="23">
                  <c:v>431.1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647.1</c:v>
                </c:pt>
                <c:pt idx="30">
                  <c:v>123.3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22-CF46-9172-FD8C37297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9910159"/>
        <c:axId val="487475823"/>
      </c:lineChart>
      <c:catAx>
        <c:axId val="489910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475823"/>
        <c:crosses val="autoZero"/>
        <c:auto val="1"/>
        <c:lblAlgn val="ctr"/>
        <c:lblOffset val="100"/>
        <c:noMultiLvlLbl val="0"/>
      </c:catAx>
      <c:valAx>
        <c:axId val="487475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PPM</a:t>
                </a:r>
              </a:p>
            </c:rich>
          </c:tx>
          <c:layout>
            <c:manualLayout>
              <c:xMode val="edge"/>
              <c:yMode val="edge"/>
              <c:x val="2.7777777777777776E-2"/>
              <c:y val="0.35479512977544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910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REE-1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rgbClr val="F79646">
                  <a:lumMod val="75000"/>
                </a:srgbClr>
              </a:solidFill>
              <a:ln w="9525">
                <a:noFill/>
              </a:ln>
              <a:effectLst/>
            </c:spPr>
          </c:marker>
          <c:cat>
            <c:strRef>
              <c:f>'trace element graphs'!$W$114:$BB$114</c:f>
              <c:strCache>
                <c:ptCount val="32"/>
                <c:pt idx="0">
                  <c:v>REE-1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graphs'!$W$121:$BB$121</c:f>
              <c:numCache>
                <c:formatCode>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4.6931407942238268</c:v>
                </c:pt>
                <c:pt idx="5">
                  <c:v>-36.708860759493675</c:v>
                </c:pt>
                <c:pt idx="6">
                  <c:v>-19.028340080971656</c:v>
                </c:pt>
                <c:pt idx="7">
                  <c:v>0.3764115432873239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-0.80645161290322576</c:v>
                </c:pt>
                <c:pt idx="12">
                  <c:v>0</c:v>
                </c:pt>
                <c:pt idx="13">
                  <c:v>0</c:v>
                </c:pt>
                <c:pt idx="14">
                  <c:v>4.0145985401459852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6.024096385542169</c:v>
                </c:pt>
                <c:pt idx="21">
                  <c:v>0</c:v>
                </c:pt>
                <c:pt idx="22">
                  <c:v>2.8037383177570119</c:v>
                </c:pt>
                <c:pt idx="23">
                  <c:v>0</c:v>
                </c:pt>
                <c:pt idx="24">
                  <c:v>0.83507306889352806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9.1794158553546605</c:v>
                </c:pt>
                <c:pt idx="31">
                  <c:v>6.5693430656934311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6B-6C4D-8F02-D7929765C1CA}"/>
            </c:ext>
          </c:extLst>
        </c:ser>
        <c:ser>
          <c:idx val="2"/>
          <c:order val="1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'trace element graphs'!$W$114:$BB$114</c:f>
              <c:strCache>
                <c:ptCount val="32"/>
                <c:pt idx="0">
                  <c:v>REE-1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graphs'!$W$127:$BB$127</c:f>
              <c:numCache>
                <c:formatCode>0</c:formatCode>
                <c:ptCount val="32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6B-6C4D-8F02-D7929765C1CA}"/>
            </c:ext>
          </c:extLst>
        </c:ser>
        <c:ser>
          <c:idx val="3"/>
          <c:order val="2"/>
          <c:spPr>
            <a:ln w="1270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'trace element graphs'!$W$114:$BB$114</c:f>
              <c:strCache>
                <c:ptCount val="32"/>
                <c:pt idx="0">
                  <c:v>REE-1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graphs'!$W$128:$BB$128</c:f>
              <c:numCache>
                <c:formatCode>0</c:formatCode>
                <c:ptCount val="32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  <c:pt idx="11">
                  <c:v>-10</c:v>
                </c:pt>
                <c:pt idx="12">
                  <c:v>-10</c:v>
                </c:pt>
                <c:pt idx="13">
                  <c:v>-10</c:v>
                </c:pt>
                <c:pt idx="14">
                  <c:v>-10</c:v>
                </c:pt>
                <c:pt idx="15">
                  <c:v>-10</c:v>
                </c:pt>
                <c:pt idx="16">
                  <c:v>-10</c:v>
                </c:pt>
                <c:pt idx="17">
                  <c:v>-10</c:v>
                </c:pt>
                <c:pt idx="18">
                  <c:v>-10</c:v>
                </c:pt>
                <c:pt idx="19">
                  <c:v>-10</c:v>
                </c:pt>
                <c:pt idx="20">
                  <c:v>-10</c:v>
                </c:pt>
                <c:pt idx="21">
                  <c:v>-10</c:v>
                </c:pt>
                <c:pt idx="22">
                  <c:v>-10</c:v>
                </c:pt>
                <c:pt idx="23">
                  <c:v>-10</c:v>
                </c:pt>
                <c:pt idx="24">
                  <c:v>-10</c:v>
                </c:pt>
                <c:pt idx="25">
                  <c:v>-10</c:v>
                </c:pt>
                <c:pt idx="26">
                  <c:v>-10</c:v>
                </c:pt>
                <c:pt idx="27">
                  <c:v>-10</c:v>
                </c:pt>
                <c:pt idx="28">
                  <c:v>-10</c:v>
                </c:pt>
                <c:pt idx="29">
                  <c:v>-10</c:v>
                </c:pt>
                <c:pt idx="30">
                  <c:v>-10</c:v>
                </c:pt>
                <c:pt idx="31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6B-6C4D-8F02-D7929765C1CA}"/>
            </c:ext>
          </c:extLst>
        </c:ser>
        <c:ser>
          <c:idx val="4"/>
          <c:order val="3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'trace element graphs'!$W$114:$BB$114</c:f>
              <c:strCache>
                <c:ptCount val="32"/>
                <c:pt idx="0">
                  <c:v>REE-1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graphs'!$W$129:$BB$129</c:f>
              <c:numCache>
                <c:formatCode>0</c:formatCode>
                <c:ptCount val="32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  <c:pt idx="24">
                  <c:v>20</c:v>
                </c:pt>
                <c:pt idx="25">
                  <c:v>20</c:v>
                </c:pt>
                <c:pt idx="26">
                  <c:v>20</c:v>
                </c:pt>
                <c:pt idx="27">
                  <c:v>20</c:v>
                </c:pt>
                <c:pt idx="28">
                  <c:v>20</c:v>
                </c:pt>
                <c:pt idx="29">
                  <c:v>20</c:v>
                </c:pt>
                <c:pt idx="30">
                  <c:v>20</c:v>
                </c:pt>
                <c:pt idx="31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96B-6C4D-8F02-D7929765C1CA}"/>
            </c:ext>
          </c:extLst>
        </c:ser>
        <c:ser>
          <c:idx val="5"/>
          <c:order val="4"/>
          <c:spPr>
            <a:ln w="12700" cap="rnd">
              <a:solidFill>
                <a:sysClr val="window" lastClr="FFFFFF">
                  <a:lumMod val="65000"/>
                </a:sys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'trace element graphs'!$W$114:$BB$114</c:f>
              <c:strCache>
                <c:ptCount val="32"/>
                <c:pt idx="0">
                  <c:v>REE-1</c:v>
                </c:pt>
                <c:pt idx="1">
                  <c:v>Sc</c:v>
                </c:pt>
                <c:pt idx="2">
                  <c:v>Be</c:v>
                </c:pt>
                <c:pt idx="3">
                  <c:v>V</c:v>
                </c:pt>
                <c:pt idx="4">
                  <c:v>Cr</c:v>
                </c:pt>
                <c:pt idx="5">
                  <c:v>Co</c:v>
                </c:pt>
                <c:pt idx="6">
                  <c:v>Ni</c:v>
                </c:pt>
                <c:pt idx="7">
                  <c:v>Cu</c:v>
                </c:pt>
                <c:pt idx="8">
                  <c:v>Zn</c:v>
                </c:pt>
                <c:pt idx="9">
                  <c:v>Ga</c:v>
                </c:pt>
                <c:pt idx="10">
                  <c:v>Ge</c:v>
                </c:pt>
                <c:pt idx="11">
                  <c:v>As</c:v>
                </c:pt>
                <c:pt idx="12">
                  <c:v>Rb</c:v>
                </c:pt>
                <c:pt idx="13">
                  <c:v>Sr</c:v>
                </c:pt>
                <c:pt idx="14">
                  <c:v>Y</c:v>
                </c:pt>
                <c:pt idx="15">
                  <c:v>Zr</c:v>
                </c:pt>
                <c:pt idx="16">
                  <c:v>Nb</c:v>
                </c:pt>
                <c:pt idx="17">
                  <c:v>Mo</c:v>
                </c:pt>
                <c:pt idx="18">
                  <c:v>Ag</c:v>
                </c:pt>
                <c:pt idx="19">
                  <c:v>In</c:v>
                </c:pt>
                <c:pt idx="20">
                  <c:v>Sn</c:v>
                </c:pt>
                <c:pt idx="21">
                  <c:v>Sb</c:v>
                </c:pt>
                <c:pt idx="22">
                  <c:v>Cs</c:v>
                </c:pt>
                <c:pt idx="23">
                  <c:v>Ba</c:v>
                </c:pt>
                <c:pt idx="24">
                  <c:v>Hf</c:v>
                </c:pt>
                <c:pt idx="25">
                  <c:v>Ta</c:v>
                </c:pt>
                <c:pt idx="26">
                  <c:v>W</c:v>
                </c:pt>
                <c:pt idx="27">
                  <c:v>Tl</c:v>
                </c:pt>
                <c:pt idx="28">
                  <c:v>Pb</c:v>
                </c:pt>
                <c:pt idx="29">
                  <c:v>Bi</c:v>
                </c:pt>
                <c:pt idx="30">
                  <c:v>Th</c:v>
                </c:pt>
                <c:pt idx="31">
                  <c:v>U</c:v>
                </c:pt>
              </c:strCache>
            </c:strRef>
          </c:cat>
          <c:val>
            <c:numRef>
              <c:f>'trace element graphs'!$W$130:$BB$130</c:f>
              <c:numCache>
                <c:formatCode>0</c:formatCode>
                <c:ptCount val="32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  <c:pt idx="11">
                  <c:v>-20</c:v>
                </c:pt>
                <c:pt idx="12">
                  <c:v>-20</c:v>
                </c:pt>
                <c:pt idx="13">
                  <c:v>-20</c:v>
                </c:pt>
                <c:pt idx="14">
                  <c:v>-20</c:v>
                </c:pt>
                <c:pt idx="15">
                  <c:v>-20</c:v>
                </c:pt>
                <c:pt idx="16">
                  <c:v>-20</c:v>
                </c:pt>
                <c:pt idx="17">
                  <c:v>-20</c:v>
                </c:pt>
                <c:pt idx="18">
                  <c:v>-20</c:v>
                </c:pt>
                <c:pt idx="19">
                  <c:v>-20</c:v>
                </c:pt>
                <c:pt idx="20">
                  <c:v>-20</c:v>
                </c:pt>
                <c:pt idx="21">
                  <c:v>-20</c:v>
                </c:pt>
                <c:pt idx="22">
                  <c:v>-20</c:v>
                </c:pt>
                <c:pt idx="23">
                  <c:v>-20</c:v>
                </c:pt>
                <c:pt idx="24">
                  <c:v>-20</c:v>
                </c:pt>
                <c:pt idx="25">
                  <c:v>-20</c:v>
                </c:pt>
                <c:pt idx="26">
                  <c:v>-20</c:v>
                </c:pt>
                <c:pt idx="27">
                  <c:v>-20</c:v>
                </c:pt>
                <c:pt idx="28">
                  <c:v>-20</c:v>
                </c:pt>
                <c:pt idx="29">
                  <c:v>-20</c:v>
                </c:pt>
                <c:pt idx="30">
                  <c:v>-20</c:v>
                </c:pt>
                <c:pt idx="31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96B-6C4D-8F02-D7929765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2003536"/>
        <c:axId val="335706624"/>
      </c:lineChart>
      <c:catAx>
        <c:axId val="232003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5706624"/>
        <c:crosses val="autoZero"/>
        <c:auto val="1"/>
        <c:lblAlgn val="ctr"/>
        <c:lblOffset val="100"/>
        <c:noMultiLvlLbl val="0"/>
      </c:catAx>
      <c:valAx>
        <c:axId val="33570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% Difference from Certified Value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003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'REE graphs'!$S$4</c:f>
          <c:strCache>
            <c:ptCount val="1"/>
            <c:pt idx="0">
              <c:v>W-2A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'REE graphs'!$S$5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'REE graphs'!$T$4:$AG$4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graphs'!$T$5:$AG$5</c:f>
              <c:numCache>
                <c:formatCode>0.00</c:formatCode>
                <c:ptCount val="14"/>
                <c:pt idx="0">
                  <c:v>11</c:v>
                </c:pt>
                <c:pt idx="1">
                  <c:v>23.7</c:v>
                </c:pt>
                <c:pt idx="2">
                  <c:v>0</c:v>
                </c:pt>
                <c:pt idx="3">
                  <c:v>13.1</c:v>
                </c:pt>
                <c:pt idx="4">
                  <c:v>3.4</c:v>
                </c:pt>
                <c:pt idx="5">
                  <c:v>0</c:v>
                </c:pt>
                <c:pt idx="6">
                  <c:v>0</c:v>
                </c:pt>
                <c:pt idx="7">
                  <c:v>0.62</c:v>
                </c:pt>
                <c:pt idx="8">
                  <c:v>3.9</c:v>
                </c:pt>
                <c:pt idx="9">
                  <c:v>0.79</c:v>
                </c:pt>
                <c:pt idx="10">
                  <c:v>2.2999999999999998</c:v>
                </c:pt>
                <c:pt idx="11">
                  <c:v>0.34</c:v>
                </c:pt>
                <c:pt idx="12">
                  <c:v>2.1</c:v>
                </c:pt>
                <c:pt idx="13">
                  <c:v>0.33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22-CF46-9172-FD8C37297E6E}"/>
            </c:ext>
          </c:extLst>
        </c:ser>
        <c:ser>
          <c:idx val="1"/>
          <c:order val="1"/>
          <c:tx>
            <c:strRef>
              <c:f>'REE graphs'!$S$6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4BACC6">
                  <a:lumMod val="75000"/>
                </a:srgbClr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'REE graphs'!$T$4:$AG$4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graphs'!$T$6:$AG$6</c:f>
              <c:numCache>
                <c:formatCode>0.00</c:formatCode>
                <c:ptCount val="14"/>
                <c:pt idx="0">
                  <c:v>10</c:v>
                </c:pt>
                <c:pt idx="1">
                  <c:v>23</c:v>
                </c:pt>
                <c:pt idx="2">
                  <c:v>0</c:v>
                </c:pt>
                <c:pt idx="3">
                  <c:v>13</c:v>
                </c:pt>
                <c:pt idx="4">
                  <c:v>3.3</c:v>
                </c:pt>
                <c:pt idx="5">
                  <c:v>0</c:v>
                </c:pt>
                <c:pt idx="6">
                  <c:v>0</c:v>
                </c:pt>
                <c:pt idx="7">
                  <c:v>0.63</c:v>
                </c:pt>
                <c:pt idx="8">
                  <c:v>3.6</c:v>
                </c:pt>
                <c:pt idx="9">
                  <c:v>0.76</c:v>
                </c:pt>
                <c:pt idx="10">
                  <c:v>2.5</c:v>
                </c:pt>
                <c:pt idx="11">
                  <c:v>0.38</c:v>
                </c:pt>
                <c:pt idx="12">
                  <c:v>2.1</c:v>
                </c:pt>
                <c:pt idx="13">
                  <c:v>0.33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22-CF46-9172-FD8C37297E6E}"/>
            </c:ext>
          </c:extLst>
        </c:ser>
        <c:ser>
          <c:idx val="2"/>
          <c:order val="2"/>
          <c:tx>
            <c:strRef>
              <c:f>'REE graphs'!$S$7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4BACC6">
                  <a:lumMod val="40000"/>
                  <a:lumOff val="6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'REE graphs'!$T$4:$AG$4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graphs'!$T$7:$AG$7</c:f>
              <c:numCache>
                <c:formatCode>0.00</c:formatCode>
                <c:ptCount val="14"/>
                <c:pt idx="0">
                  <c:v>12</c:v>
                </c:pt>
                <c:pt idx="1">
                  <c:v>27.6</c:v>
                </c:pt>
                <c:pt idx="2">
                  <c:v>0</c:v>
                </c:pt>
                <c:pt idx="3">
                  <c:v>15.6</c:v>
                </c:pt>
                <c:pt idx="4">
                  <c:v>3.96</c:v>
                </c:pt>
                <c:pt idx="5">
                  <c:v>0</c:v>
                </c:pt>
                <c:pt idx="6">
                  <c:v>0</c:v>
                </c:pt>
                <c:pt idx="7">
                  <c:v>0.75600000000000001</c:v>
                </c:pt>
                <c:pt idx="8">
                  <c:v>4.32</c:v>
                </c:pt>
                <c:pt idx="9">
                  <c:v>0.91200000000000003</c:v>
                </c:pt>
                <c:pt idx="10">
                  <c:v>3</c:v>
                </c:pt>
                <c:pt idx="11">
                  <c:v>0.45600000000000002</c:v>
                </c:pt>
                <c:pt idx="12">
                  <c:v>2.52</c:v>
                </c:pt>
                <c:pt idx="13">
                  <c:v>0.39600000000000002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22-CF46-9172-FD8C37297E6E}"/>
            </c:ext>
          </c:extLst>
        </c:ser>
        <c:ser>
          <c:idx val="3"/>
          <c:order val="3"/>
          <c:tx>
            <c:strRef>
              <c:f>'REE graphs'!$S$8</c:f>
              <c:strCache>
                <c:ptCount val="1"/>
                <c:pt idx="0">
                  <c:v> LOWER 20%</c:v>
                </c:pt>
              </c:strCache>
            </c:strRef>
          </c:tx>
          <c:spPr>
            <a:ln w="19050" cap="rnd">
              <a:solidFill>
                <a:srgbClr val="4BACC6">
                  <a:lumMod val="40000"/>
                  <a:lumOff val="6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'REE graphs'!$T$4:$AG$4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graphs'!$T$8:$AG$8</c:f>
              <c:numCache>
                <c:formatCode>0.00</c:formatCode>
                <c:ptCount val="14"/>
                <c:pt idx="0">
                  <c:v>8</c:v>
                </c:pt>
                <c:pt idx="1">
                  <c:v>18.399999999999999</c:v>
                </c:pt>
                <c:pt idx="2">
                  <c:v>0</c:v>
                </c:pt>
                <c:pt idx="3">
                  <c:v>10.4</c:v>
                </c:pt>
                <c:pt idx="4">
                  <c:v>2.6399999999999997</c:v>
                </c:pt>
                <c:pt idx="5">
                  <c:v>0</c:v>
                </c:pt>
                <c:pt idx="6">
                  <c:v>0</c:v>
                </c:pt>
                <c:pt idx="7">
                  <c:v>0.504</c:v>
                </c:pt>
                <c:pt idx="8">
                  <c:v>2.88</c:v>
                </c:pt>
                <c:pt idx="9">
                  <c:v>0.60799999999999998</c:v>
                </c:pt>
                <c:pt idx="10">
                  <c:v>2</c:v>
                </c:pt>
                <c:pt idx="11">
                  <c:v>0.30399999999999999</c:v>
                </c:pt>
                <c:pt idx="12">
                  <c:v>1.6800000000000002</c:v>
                </c:pt>
                <c:pt idx="13">
                  <c:v>0.26400000000000001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22-CF46-9172-FD8C37297E6E}"/>
            </c:ext>
          </c:extLst>
        </c:ser>
        <c:ser>
          <c:idx val="4"/>
          <c:order val="4"/>
          <c:tx>
            <c:strRef>
              <c:f>'REE graphs'!$S$9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4BACC6">
                  <a:lumMod val="60000"/>
                  <a:lumOff val="40000"/>
                </a:srgb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graphs'!$T$4:$AG$4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graphs'!$T$9:$AG$9</c:f>
              <c:numCache>
                <c:formatCode>0.00</c:formatCode>
                <c:ptCount val="14"/>
                <c:pt idx="0">
                  <c:v>11</c:v>
                </c:pt>
                <c:pt idx="1">
                  <c:v>25.3</c:v>
                </c:pt>
                <c:pt idx="2">
                  <c:v>0</c:v>
                </c:pt>
                <c:pt idx="3">
                  <c:v>14.3</c:v>
                </c:pt>
                <c:pt idx="4">
                  <c:v>3.63</c:v>
                </c:pt>
                <c:pt idx="5">
                  <c:v>0</c:v>
                </c:pt>
                <c:pt idx="6">
                  <c:v>0</c:v>
                </c:pt>
                <c:pt idx="7">
                  <c:v>0.69300000000000006</c:v>
                </c:pt>
                <c:pt idx="8">
                  <c:v>3.96</c:v>
                </c:pt>
                <c:pt idx="9">
                  <c:v>0.83600000000000008</c:v>
                </c:pt>
                <c:pt idx="10">
                  <c:v>2.75</c:v>
                </c:pt>
                <c:pt idx="11">
                  <c:v>0.41800000000000004</c:v>
                </c:pt>
                <c:pt idx="12">
                  <c:v>2.31</c:v>
                </c:pt>
                <c:pt idx="13">
                  <c:v>0.36299999999999999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22-CF46-9172-FD8C37297E6E}"/>
            </c:ext>
          </c:extLst>
        </c:ser>
        <c:ser>
          <c:idx val="5"/>
          <c:order val="5"/>
          <c:tx>
            <c:strRef>
              <c:f>'REE graphs'!$S$10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4BACC6">
                  <a:lumMod val="60000"/>
                  <a:lumOff val="40000"/>
                </a:srgb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graphs'!$T$4:$AG$4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graphs'!$T$10:$AG$10</c:f>
              <c:numCache>
                <c:formatCode>0.00</c:formatCode>
                <c:ptCount val="14"/>
                <c:pt idx="0">
                  <c:v>9</c:v>
                </c:pt>
                <c:pt idx="1">
                  <c:v>20.7</c:v>
                </c:pt>
                <c:pt idx="2">
                  <c:v>0</c:v>
                </c:pt>
                <c:pt idx="3">
                  <c:v>11.7</c:v>
                </c:pt>
                <c:pt idx="4">
                  <c:v>2.9699999999999998</c:v>
                </c:pt>
                <c:pt idx="5">
                  <c:v>0</c:v>
                </c:pt>
                <c:pt idx="6">
                  <c:v>0</c:v>
                </c:pt>
                <c:pt idx="7">
                  <c:v>0.56699999999999995</c:v>
                </c:pt>
                <c:pt idx="8">
                  <c:v>3.24</c:v>
                </c:pt>
                <c:pt idx="9">
                  <c:v>0.68399999999999994</c:v>
                </c:pt>
                <c:pt idx="10">
                  <c:v>2.25</c:v>
                </c:pt>
                <c:pt idx="11">
                  <c:v>0.34199999999999997</c:v>
                </c:pt>
                <c:pt idx="12">
                  <c:v>1.8900000000000001</c:v>
                </c:pt>
                <c:pt idx="13">
                  <c:v>0.29700000000000004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22-CF46-9172-FD8C37297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9910159"/>
        <c:axId val="487475823"/>
      </c:lineChart>
      <c:catAx>
        <c:axId val="489910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475823"/>
        <c:crosses val="autoZero"/>
        <c:auto val="1"/>
        <c:lblAlgn val="ctr"/>
        <c:lblOffset val="100"/>
        <c:noMultiLvlLbl val="0"/>
      </c:catAx>
      <c:valAx>
        <c:axId val="487475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PPM</a:t>
                </a:r>
              </a:p>
            </c:rich>
          </c:tx>
          <c:layout>
            <c:manualLayout>
              <c:xMode val="edge"/>
              <c:yMode val="edge"/>
              <c:x val="2.7777777777777776E-2"/>
              <c:y val="0.35479512977544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910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'REE graphs'!$S$15</c:f>
          <c:strCache>
            <c:ptCount val="1"/>
            <c:pt idx="0">
              <c:v>SY-4 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'REE graphs'!$S$16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'REE graphs'!$T$15:$AG$15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graphs'!$T$16:$AG$16</c:f>
              <c:numCache>
                <c:formatCode>0.00</c:formatCode>
                <c:ptCount val="14"/>
                <c:pt idx="0">
                  <c:v>61.2</c:v>
                </c:pt>
                <c:pt idx="1">
                  <c:v>126</c:v>
                </c:pt>
                <c:pt idx="2">
                  <c:v>15.1</c:v>
                </c:pt>
                <c:pt idx="3">
                  <c:v>58.4</c:v>
                </c:pt>
                <c:pt idx="4">
                  <c:v>13.2</c:v>
                </c:pt>
                <c:pt idx="5">
                  <c:v>1.97</c:v>
                </c:pt>
                <c:pt idx="6">
                  <c:v>14</c:v>
                </c:pt>
                <c:pt idx="7">
                  <c:v>2.65</c:v>
                </c:pt>
                <c:pt idx="8">
                  <c:v>18.8</c:v>
                </c:pt>
                <c:pt idx="9">
                  <c:v>4.38</c:v>
                </c:pt>
                <c:pt idx="10">
                  <c:v>14.4</c:v>
                </c:pt>
                <c:pt idx="11">
                  <c:v>2.2599999999999998</c:v>
                </c:pt>
                <c:pt idx="12">
                  <c:v>15.1</c:v>
                </c:pt>
                <c:pt idx="13">
                  <c:v>2.21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22-CF46-9172-FD8C37297E6E}"/>
            </c:ext>
          </c:extLst>
        </c:ser>
        <c:ser>
          <c:idx val="1"/>
          <c:order val="1"/>
          <c:tx>
            <c:strRef>
              <c:f>'REE graphs'!$S$17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4BACC6">
                  <a:lumMod val="75000"/>
                </a:srgbClr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'REE graphs'!$T$15:$AG$15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graphs'!$T$17:$AG$17</c:f>
              <c:numCache>
                <c:formatCode>0.00</c:formatCode>
                <c:ptCount val="14"/>
                <c:pt idx="0">
                  <c:v>58</c:v>
                </c:pt>
                <c:pt idx="1">
                  <c:v>122</c:v>
                </c:pt>
                <c:pt idx="2">
                  <c:v>15</c:v>
                </c:pt>
                <c:pt idx="3">
                  <c:v>57</c:v>
                </c:pt>
                <c:pt idx="4">
                  <c:v>12.7</c:v>
                </c:pt>
                <c:pt idx="5">
                  <c:v>2</c:v>
                </c:pt>
                <c:pt idx="6">
                  <c:v>14</c:v>
                </c:pt>
                <c:pt idx="7">
                  <c:v>2.6</c:v>
                </c:pt>
                <c:pt idx="8">
                  <c:v>18.2</c:v>
                </c:pt>
                <c:pt idx="9">
                  <c:v>4.3</c:v>
                </c:pt>
                <c:pt idx="10">
                  <c:v>14.2</c:v>
                </c:pt>
                <c:pt idx="11">
                  <c:v>2.2999999999999998</c:v>
                </c:pt>
                <c:pt idx="12">
                  <c:v>14.8</c:v>
                </c:pt>
                <c:pt idx="13">
                  <c:v>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22-CF46-9172-FD8C37297E6E}"/>
            </c:ext>
          </c:extLst>
        </c:ser>
        <c:ser>
          <c:idx val="2"/>
          <c:order val="2"/>
          <c:tx>
            <c:strRef>
              <c:f>'REE graphs'!$S$18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4BACC6">
                  <a:lumMod val="40000"/>
                  <a:lumOff val="6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'REE graphs'!$T$15:$AG$15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graphs'!$T$18:$AG$18</c:f>
              <c:numCache>
                <c:formatCode>0.00</c:formatCode>
                <c:ptCount val="14"/>
                <c:pt idx="0">
                  <c:v>69.599999999999994</c:v>
                </c:pt>
                <c:pt idx="1">
                  <c:v>146.4</c:v>
                </c:pt>
                <c:pt idx="2">
                  <c:v>18</c:v>
                </c:pt>
                <c:pt idx="3">
                  <c:v>68.400000000000006</c:v>
                </c:pt>
                <c:pt idx="4">
                  <c:v>15.239999999999998</c:v>
                </c:pt>
                <c:pt idx="5">
                  <c:v>2.4</c:v>
                </c:pt>
                <c:pt idx="6">
                  <c:v>16.8</c:v>
                </c:pt>
                <c:pt idx="7">
                  <c:v>3.12</c:v>
                </c:pt>
                <c:pt idx="8">
                  <c:v>21.84</c:v>
                </c:pt>
                <c:pt idx="9">
                  <c:v>5.16</c:v>
                </c:pt>
                <c:pt idx="10">
                  <c:v>17.04</c:v>
                </c:pt>
                <c:pt idx="11">
                  <c:v>2.76</c:v>
                </c:pt>
                <c:pt idx="12">
                  <c:v>17.760000000000002</c:v>
                </c:pt>
                <c:pt idx="13">
                  <c:v>2.52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22-CF46-9172-FD8C37297E6E}"/>
            </c:ext>
          </c:extLst>
        </c:ser>
        <c:ser>
          <c:idx val="3"/>
          <c:order val="3"/>
          <c:tx>
            <c:strRef>
              <c:f>'REE graphs'!$S$19</c:f>
              <c:strCache>
                <c:ptCount val="1"/>
                <c:pt idx="0">
                  <c:v> LOWER 20%</c:v>
                </c:pt>
              </c:strCache>
            </c:strRef>
          </c:tx>
          <c:spPr>
            <a:ln w="19050" cap="rnd">
              <a:solidFill>
                <a:srgbClr val="4BACC6">
                  <a:lumMod val="40000"/>
                  <a:lumOff val="6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'REE graphs'!$T$15:$AG$15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graphs'!$T$19:$AG$19</c:f>
              <c:numCache>
                <c:formatCode>0.00</c:formatCode>
                <c:ptCount val="14"/>
                <c:pt idx="0">
                  <c:v>46.4</c:v>
                </c:pt>
                <c:pt idx="1">
                  <c:v>97.6</c:v>
                </c:pt>
                <c:pt idx="2">
                  <c:v>12</c:v>
                </c:pt>
                <c:pt idx="3">
                  <c:v>45.6</c:v>
                </c:pt>
                <c:pt idx="4">
                  <c:v>10.16</c:v>
                </c:pt>
                <c:pt idx="5">
                  <c:v>1.6</c:v>
                </c:pt>
                <c:pt idx="6">
                  <c:v>11.2</c:v>
                </c:pt>
                <c:pt idx="7">
                  <c:v>2.08</c:v>
                </c:pt>
                <c:pt idx="8">
                  <c:v>14.559999999999999</c:v>
                </c:pt>
                <c:pt idx="9">
                  <c:v>3.44</c:v>
                </c:pt>
                <c:pt idx="10">
                  <c:v>11.36</c:v>
                </c:pt>
                <c:pt idx="11">
                  <c:v>1.8399999999999999</c:v>
                </c:pt>
                <c:pt idx="12">
                  <c:v>11.84</c:v>
                </c:pt>
                <c:pt idx="13">
                  <c:v>1.6800000000000002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22-CF46-9172-FD8C37297E6E}"/>
            </c:ext>
          </c:extLst>
        </c:ser>
        <c:ser>
          <c:idx val="4"/>
          <c:order val="4"/>
          <c:tx>
            <c:strRef>
              <c:f>'REE graphs'!$S$20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4BACC6">
                  <a:lumMod val="60000"/>
                  <a:lumOff val="40000"/>
                </a:srgb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graphs'!$T$15:$AG$15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graphs'!$T$20:$AG$20</c:f>
              <c:numCache>
                <c:formatCode>0.00</c:formatCode>
                <c:ptCount val="14"/>
                <c:pt idx="0">
                  <c:v>63.8</c:v>
                </c:pt>
                <c:pt idx="1">
                  <c:v>134.19999999999999</c:v>
                </c:pt>
                <c:pt idx="2">
                  <c:v>16.5</c:v>
                </c:pt>
                <c:pt idx="3">
                  <c:v>62.7</c:v>
                </c:pt>
                <c:pt idx="4">
                  <c:v>13.969999999999999</c:v>
                </c:pt>
                <c:pt idx="5">
                  <c:v>2.2000000000000002</c:v>
                </c:pt>
                <c:pt idx="6">
                  <c:v>15.4</c:v>
                </c:pt>
                <c:pt idx="7">
                  <c:v>2.8600000000000003</c:v>
                </c:pt>
                <c:pt idx="8">
                  <c:v>20.02</c:v>
                </c:pt>
                <c:pt idx="9">
                  <c:v>4.7299999999999995</c:v>
                </c:pt>
                <c:pt idx="10">
                  <c:v>15.62</c:v>
                </c:pt>
                <c:pt idx="11">
                  <c:v>2.5299999999999998</c:v>
                </c:pt>
                <c:pt idx="12">
                  <c:v>16.28</c:v>
                </c:pt>
                <c:pt idx="13">
                  <c:v>2.31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22-CF46-9172-FD8C37297E6E}"/>
            </c:ext>
          </c:extLst>
        </c:ser>
        <c:ser>
          <c:idx val="5"/>
          <c:order val="5"/>
          <c:tx>
            <c:strRef>
              <c:f>'REE graphs'!$S$21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4BACC6">
                  <a:lumMod val="60000"/>
                  <a:lumOff val="40000"/>
                </a:srgb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graphs'!$T$15:$AG$15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graphs'!$T$21:$AG$21</c:f>
              <c:numCache>
                <c:formatCode>0.00</c:formatCode>
                <c:ptCount val="14"/>
                <c:pt idx="0">
                  <c:v>52.2</c:v>
                </c:pt>
                <c:pt idx="1">
                  <c:v>109.8</c:v>
                </c:pt>
                <c:pt idx="2">
                  <c:v>13.5</c:v>
                </c:pt>
                <c:pt idx="3">
                  <c:v>51.3</c:v>
                </c:pt>
                <c:pt idx="4">
                  <c:v>11.43</c:v>
                </c:pt>
                <c:pt idx="5">
                  <c:v>1.8</c:v>
                </c:pt>
                <c:pt idx="6">
                  <c:v>12.6</c:v>
                </c:pt>
                <c:pt idx="7">
                  <c:v>2.34</c:v>
                </c:pt>
                <c:pt idx="8">
                  <c:v>16.38</c:v>
                </c:pt>
                <c:pt idx="9">
                  <c:v>3.8699999999999997</c:v>
                </c:pt>
                <c:pt idx="10">
                  <c:v>12.78</c:v>
                </c:pt>
                <c:pt idx="11">
                  <c:v>2.0699999999999998</c:v>
                </c:pt>
                <c:pt idx="12">
                  <c:v>13.32</c:v>
                </c:pt>
                <c:pt idx="13">
                  <c:v>1.8900000000000001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22-CF46-9172-FD8C37297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9910159"/>
        <c:axId val="487475823"/>
      </c:lineChart>
      <c:catAx>
        <c:axId val="489910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475823"/>
        <c:crosses val="autoZero"/>
        <c:auto val="1"/>
        <c:lblAlgn val="ctr"/>
        <c:lblOffset val="100"/>
        <c:noMultiLvlLbl val="0"/>
      </c:catAx>
      <c:valAx>
        <c:axId val="487475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PPM</a:t>
                </a:r>
              </a:p>
            </c:rich>
          </c:tx>
          <c:layout>
            <c:manualLayout>
              <c:xMode val="edge"/>
              <c:yMode val="edge"/>
              <c:x val="2.7777777777777776E-2"/>
              <c:y val="0.35479512977544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910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'REE graphs'!$S$27</c:f>
          <c:strCache>
            <c:ptCount val="1"/>
            <c:pt idx="0">
              <c:v>BIR-1a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'REE graphs'!$S$28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'REE graphs'!$T$27:$AG$27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graphs'!$T$28:$AG$28</c:f>
              <c:numCache>
                <c:formatCode>0.00</c:formatCode>
                <c:ptCount val="14"/>
                <c:pt idx="0">
                  <c:v>0.7</c:v>
                </c:pt>
                <c:pt idx="1">
                  <c:v>2.1</c:v>
                </c:pt>
                <c:pt idx="2">
                  <c:v>0</c:v>
                </c:pt>
                <c:pt idx="3">
                  <c:v>2.4</c:v>
                </c:pt>
                <c:pt idx="4">
                  <c:v>1.2</c:v>
                </c:pt>
                <c:pt idx="5">
                  <c:v>0.53</c:v>
                </c:pt>
                <c:pt idx="6">
                  <c:v>1.8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1.7</c:v>
                </c:pt>
                <c:pt idx="13">
                  <c:v>0.27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22-CF46-9172-FD8C37297E6E}"/>
            </c:ext>
          </c:extLst>
        </c:ser>
        <c:ser>
          <c:idx val="1"/>
          <c:order val="1"/>
          <c:tx>
            <c:strRef>
              <c:f>'REE graphs'!$S$29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4BACC6">
                  <a:lumMod val="75000"/>
                </a:srgbClr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'REE graphs'!$T$27:$AG$27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graphs'!$T$29:$AG$29</c:f>
              <c:numCache>
                <c:formatCode>0.00</c:formatCode>
                <c:ptCount val="14"/>
                <c:pt idx="0">
                  <c:v>0.63</c:v>
                </c:pt>
                <c:pt idx="1">
                  <c:v>1.9</c:v>
                </c:pt>
                <c:pt idx="2">
                  <c:v>0</c:v>
                </c:pt>
                <c:pt idx="3">
                  <c:v>2.5</c:v>
                </c:pt>
                <c:pt idx="4">
                  <c:v>1.1000000000000001</c:v>
                </c:pt>
                <c:pt idx="5">
                  <c:v>0.55000000000000004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1.7</c:v>
                </c:pt>
                <c:pt idx="13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22-CF46-9172-FD8C37297E6E}"/>
            </c:ext>
          </c:extLst>
        </c:ser>
        <c:ser>
          <c:idx val="2"/>
          <c:order val="2"/>
          <c:tx>
            <c:strRef>
              <c:f>'REE graphs'!$S$30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4BACC6">
                  <a:lumMod val="40000"/>
                  <a:lumOff val="6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'REE graphs'!$T$27:$AG$27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graphs'!$T$30:$AG$30</c:f>
              <c:numCache>
                <c:formatCode>0.00</c:formatCode>
                <c:ptCount val="14"/>
                <c:pt idx="0">
                  <c:v>0.75600000000000001</c:v>
                </c:pt>
                <c:pt idx="1">
                  <c:v>2.2799999999999998</c:v>
                </c:pt>
                <c:pt idx="2">
                  <c:v>0</c:v>
                </c:pt>
                <c:pt idx="3">
                  <c:v>3</c:v>
                </c:pt>
                <c:pt idx="4">
                  <c:v>1.32</c:v>
                </c:pt>
                <c:pt idx="5">
                  <c:v>0.66</c:v>
                </c:pt>
                <c:pt idx="6">
                  <c:v>2.4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2.04</c:v>
                </c:pt>
                <c:pt idx="13">
                  <c:v>0.36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22-CF46-9172-FD8C37297E6E}"/>
            </c:ext>
          </c:extLst>
        </c:ser>
        <c:ser>
          <c:idx val="3"/>
          <c:order val="3"/>
          <c:tx>
            <c:strRef>
              <c:f>'REE graphs'!$S$31</c:f>
              <c:strCache>
                <c:ptCount val="1"/>
                <c:pt idx="0">
                  <c:v> LOWER 20%</c:v>
                </c:pt>
              </c:strCache>
            </c:strRef>
          </c:tx>
          <c:spPr>
            <a:ln w="19050" cap="rnd">
              <a:solidFill>
                <a:srgbClr val="4BACC6">
                  <a:lumMod val="40000"/>
                  <a:lumOff val="6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'REE graphs'!$T$27:$AG$27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graphs'!$T$31:$AG$31</c:f>
              <c:numCache>
                <c:formatCode>0.00</c:formatCode>
                <c:ptCount val="14"/>
                <c:pt idx="0">
                  <c:v>0.504</c:v>
                </c:pt>
                <c:pt idx="1">
                  <c:v>1.52</c:v>
                </c:pt>
                <c:pt idx="2">
                  <c:v>0</c:v>
                </c:pt>
                <c:pt idx="3">
                  <c:v>2</c:v>
                </c:pt>
                <c:pt idx="4">
                  <c:v>0.88000000000000012</c:v>
                </c:pt>
                <c:pt idx="5">
                  <c:v>0.44000000000000006</c:v>
                </c:pt>
                <c:pt idx="6">
                  <c:v>1.6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1.3599999999999999</c:v>
                </c:pt>
                <c:pt idx="13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22-CF46-9172-FD8C37297E6E}"/>
            </c:ext>
          </c:extLst>
        </c:ser>
        <c:ser>
          <c:idx val="4"/>
          <c:order val="4"/>
          <c:tx>
            <c:strRef>
              <c:f>'REE graphs'!$S$32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4BACC6">
                  <a:lumMod val="60000"/>
                  <a:lumOff val="40000"/>
                </a:srgb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graphs'!$T$27:$AG$27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graphs'!$T$32:$AG$32</c:f>
              <c:numCache>
                <c:formatCode>0.00</c:formatCode>
                <c:ptCount val="14"/>
                <c:pt idx="0">
                  <c:v>0.69300000000000006</c:v>
                </c:pt>
                <c:pt idx="1">
                  <c:v>2.09</c:v>
                </c:pt>
                <c:pt idx="2">
                  <c:v>0</c:v>
                </c:pt>
                <c:pt idx="3">
                  <c:v>2.75</c:v>
                </c:pt>
                <c:pt idx="4">
                  <c:v>1.2100000000000002</c:v>
                </c:pt>
                <c:pt idx="5">
                  <c:v>0.60500000000000009</c:v>
                </c:pt>
                <c:pt idx="6">
                  <c:v>2.2000000000000002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1.8699999999999999</c:v>
                </c:pt>
                <c:pt idx="13">
                  <c:v>0.32999999999999996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22-CF46-9172-FD8C37297E6E}"/>
            </c:ext>
          </c:extLst>
        </c:ser>
        <c:ser>
          <c:idx val="5"/>
          <c:order val="5"/>
          <c:tx>
            <c:strRef>
              <c:f>'REE graphs'!$S$33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4BACC6">
                  <a:lumMod val="60000"/>
                  <a:lumOff val="40000"/>
                </a:srgb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graphs'!$T$27:$AG$27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graphs'!$T$33:$AG$33</c:f>
              <c:numCache>
                <c:formatCode>0.00</c:formatCode>
                <c:ptCount val="14"/>
                <c:pt idx="0">
                  <c:v>0.56699999999999995</c:v>
                </c:pt>
                <c:pt idx="1">
                  <c:v>1.71</c:v>
                </c:pt>
                <c:pt idx="2">
                  <c:v>0</c:v>
                </c:pt>
                <c:pt idx="3">
                  <c:v>2.25</c:v>
                </c:pt>
                <c:pt idx="4">
                  <c:v>0.9900000000000001</c:v>
                </c:pt>
                <c:pt idx="5">
                  <c:v>0.49500000000000005</c:v>
                </c:pt>
                <c:pt idx="6">
                  <c:v>1.8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1.53</c:v>
                </c:pt>
                <c:pt idx="13">
                  <c:v>0.27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22-CF46-9172-FD8C37297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9910159"/>
        <c:axId val="487475823"/>
      </c:lineChart>
      <c:catAx>
        <c:axId val="489910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475823"/>
        <c:crosses val="autoZero"/>
        <c:auto val="1"/>
        <c:lblAlgn val="ctr"/>
        <c:lblOffset val="100"/>
        <c:noMultiLvlLbl val="0"/>
      </c:catAx>
      <c:valAx>
        <c:axId val="487475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PPM</a:t>
                </a:r>
              </a:p>
            </c:rich>
          </c:tx>
          <c:layout>
            <c:manualLayout>
              <c:xMode val="edge"/>
              <c:yMode val="edge"/>
              <c:x val="2.7777777777777776E-2"/>
              <c:y val="0.35479512977544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910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'REE graphs'!$S$39</c:f>
          <c:strCache>
            <c:ptCount val="1"/>
            <c:pt idx="0">
              <c:v>ZW-C 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'REE graphs'!$S$40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'REE graphs'!$T$39:$AG$39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graphs'!$T$40:$AG$40</c:f>
              <c:numCache>
                <c:formatCode>0.00</c:formatCode>
                <c:ptCount val="14"/>
                <c:pt idx="0">
                  <c:v>31.2</c:v>
                </c:pt>
                <c:pt idx="1">
                  <c:v>105</c:v>
                </c:pt>
                <c:pt idx="2">
                  <c:v>9.9</c:v>
                </c:pt>
                <c:pt idx="3">
                  <c:v>26.6</c:v>
                </c:pt>
                <c:pt idx="4">
                  <c:v>7.3</c:v>
                </c:pt>
                <c:pt idx="5">
                  <c:v>0</c:v>
                </c:pt>
                <c:pt idx="6">
                  <c:v>4.5999999999999996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22-CF46-9172-FD8C37297E6E}"/>
            </c:ext>
          </c:extLst>
        </c:ser>
        <c:ser>
          <c:idx val="1"/>
          <c:order val="1"/>
          <c:tx>
            <c:strRef>
              <c:f>'REE graphs'!$S$41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4BACC6">
                  <a:lumMod val="75000"/>
                </a:srgbClr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'REE graphs'!$T$39:$AG$39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graphs'!$T$41:$AG$41</c:f>
              <c:numCache>
                <c:formatCode>0.00</c:formatCode>
                <c:ptCount val="14"/>
                <c:pt idx="0">
                  <c:v>30</c:v>
                </c:pt>
                <c:pt idx="1">
                  <c:v>97</c:v>
                </c:pt>
                <c:pt idx="2">
                  <c:v>9.5</c:v>
                </c:pt>
                <c:pt idx="3">
                  <c:v>25</c:v>
                </c:pt>
                <c:pt idx="4">
                  <c:v>6.6</c:v>
                </c:pt>
                <c:pt idx="5">
                  <c:v>0</c:v>
                </c:pt>
                <c:pt idx="6">
                  <c:v>4.7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22-CF46-9172-FD8C37297E6E}"/>
            </c:ext>
          </c:extLst>
        </c:ser>
        <c:ser>
          <c:idx val="2"/>
          <c:order val="2"/>
          <c:tx>
            <c:strRef>
              <c:f>'REE graphs'!$S$42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4BACC6">
                  <a:lumMod val="40000"/>
                  <a:lumOff val="6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'REE graphs'!$T$39:$AG$39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graphs'!$T$42:$AG$42</c:f>
              <c:numCache>
                <c:formatCode>0.00</c:formatCode>
                <c:ptCount val="14"/>
                <c:pt idx="0">
                  <c:v>36</c:v>
                </c:pt>
                <c:pt idx="1">
                  <c:v>116.4</c:v>
                </c:pt>
                <c:pt idx="2">
                  <c:v>11.4</c:v>
                </c:pt>
                <c:pt idx="3">
                  <c:v>30</c:v>
                </c:pt>
                <c:pt idx="4">
                  <c:v>7.92</c:v>
                </c:pt>
                <c:pt idx="5">
                  <c:v>0</c:v>
                </c:pt>
                <c:pt idx="6">
                  <c:v>5.6400000000000006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22-CF46-9172-FD8C37297E6E}"/>
            </c:ext>
          </c:extLst>
        </c:ser>
        <c:ser>
          <c:idx val="3"/>
          <c:order val="3"/>
          <c:tx>
            <c:strRef>
              <c:f>'REE graphs'!$S$43</c:f>
              <c:strCache>
                <c:ptCount val="1"/>
                <c:pt idx="0">
                  <c:v> LOWER 20%</c:v>
                </c:pt>
              </c:strCache>
            </c:strRef>
          </c:tx>
          <c:spPr>
            <a:ln w="19050" cap="rnd">
              <a:solidFill>
                <a:srgbClr val="4BACC6">
                  <a:lumMod val="40000"/>
                  <a:lumOff val="6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'REE graphs'!$T$39:$AG$39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graphs'!$T$43:$AG$43</c:f>
              <c:numCache>
                <c:formatCode>0.00</c:formatCode>
                <c:ptCount val="14"/>
                <c:pt idx="0">
                  <c:v>24</c:v>
                </c:pt>
                <c:pt idx="1">
                  <c:v>77.599999999999994</c:v>
                </c:pt>
                <c:pt idx="2">
                  <c:v>7.6</c:v>
                </c:pt>
                <c:pt idx="3">
                  <c:v>20</c:v>
                </c:pt>
                <c:pt idx="4">
                  <c:v>5.2799999999999994</c:v>
                </c:pt>
                <c:pt idx="5">
                  <c:v>0</c:v>
                </c:pt>
                <c:pt idx="6">
                  <c:v>3.7600000000000002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22-CF46-9172-FD8C37297E6E}"/>
            </c:ext>
          </c:extLst>
        </c:ser>
        <c:ser>
          <c:idx val="4"/>
          <c:order val="4"/>
          <c:tx>
            <c:strRef>
              <c:f>'REE graphs'!$S$44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4BACC6">
                  <a:lumMod val="60000"/>
                  <a:lumOff val="40000"/>
                </a:srgb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graphs'!$T$39:$AG$39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graphs'!$T$44:$AG$44</c:f>
              <c:numCache>
                <c:formatCode>0.00</c:formatCode>
                <c:ptCount val="14"/>
                <c:pt idx="0">
                  <c:v>33</c:v>
                </c:pt>
                <c:pt idx="1">
                  <c:v>106.7</c:v>
                </c:pt>
                <c:pt idx="2">
                  <c:v>10.45</c:v>
                </c:pt>
                <c:pt idx="3">
                  <c:v>27.5</c:v>
                </c:pt>
                <c:pt idx="4">
                  <c:v>7.26</c:v>
                </c:pt>
                <c:pt idx="5">
                  <c:v>0</c:v>
                </c:pt>
                <c:pt idx="6">
                  <c:v>5.17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22-CF46-9172-FD8C37297E6E}"/>
            </c:ext>
          </c:extLst>
        </c:ser>
        <c:ser>
          <c:idx val="5"/>
          <c:order val="5"/>
          <c:tx>
            <c:strRef>
              <c:f>'REE graphs'!$S$45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4BACC6">
                  <a:lumMod val="60000"/>
                  <a:lumOff val="40000"/>
                </a:srgb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graphs'!$T$39:$AG$39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graphs'!$T$45:$AG$45</c:f>
              <c:numCache>
                <c:formatCode>0.00</c:formatCode>
                <c:ptCount val="14"/>
                <c:pt idx="0">
                  <c:v>27</c:v>
                </c:pt>
                <c:pt idx="1">
                  <c:v>87.3</c:v>
                </c:pt>
                <c:pt idx="2">
                  <c:v>8.5500000000000007</c:v>
                </c:pt>
                <c:pt idx="3">
                  <c:v>22.5</c:v>
                </c:pt>
                <c:pt idx="4">
                  <c:v>5.9399999999999995</c:v>
                </c:pt>
                <c:pt idx="5">
                  <c:v>0</c:v>
                </c:pt>
                <c:pt idx="6">
                  <c:v>4.2300000000000004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22-CF46-9172-FD8C37297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9910159"/>
        <c:axId val="487475823"/>
      </c:lineChart>
      <c:catAx>
        <c:axId val="489910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475823"/>
        <c:crosses val="autoZero"/>
        <c:auto val="1"/>
        <c:lblAlgn val="ctr"/>
        <c:lblOffset val="100"/>
        <c:noMultiLvlLbl val="0"/>
      </c:catAx>
      <c:valAx>
        <c:axId val="487475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PPM</a:t>
                </a:r>
              </a:p>
            </c:rich>
          </c:tx>
          <c:layout>
            <c:manualLayout>
              <c:xMode val="edge"/>
              <c:yMode val="edge"/>
              <c:x val="2.7777777777777776E-2"/>
              <c:y val="0.35479512977544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910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'REE graphs'!$S$51</c:f>
          <c:strCache>
            <c:ptCount val="1"/>
            <c:pt idx="0">
              <c:v>OREAS 101b (Fusion) 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'REE graphs'!$S$52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'REE graphs'!$T$51:$AG$51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graphs'!$T$52:$AG$52</c:f>
              <c:numCache>
                <c:formatCode>0.00</c:formatCode>
                <c:ptCount val="14"/>
                <c:pt idx="0">
                  <c:v>811</c:v>
                </c:pt>
                <c:pt idx="1">
                  <c:v>1370</c:v>
                </c:pt>
                <c:pt idx="2">
                  <c:v>130</c:v>
                </c:pt>
                <c:pt idx="3">
                  <c:v>392</c:v>
                </c:pt>
                <c:pt idx="4">
                  <c:v>51</c:v>
                </c:pt>
                <c:pt idx="5">
                  <c:v>8.06</c:v>
                </c:pt>
                <c:pt idx="6">
                  <c:v>0</c:v>
                </c:pt>
                <c:pt idx="7">
                  <c:v>5.21</c:v>
                </c:pt>
                <c:pt idx="8">
                  <c:v>32</c:v>
                </c:pt>
                <c:pt idx="9">
                  <c:v>6.37</c:v>
                </c:pt>
                <c:pt idx="10">
                  <c:v>19.3</c:v>
                </c:pt>
                <c:pt idx="11">
                  <c:v>2.82</c:v>
                </c:pt>
                <c:pt idx="12">
                  <c:v>18.3</c:v>
                </c:pt>
                <c:pt idx="13">
                  <c:v>2.75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22-CF46-9172-FD8C37297E6E}"/>
            </c:ext>
          </c:extLst>
        </c:ser>
        <c:ser>
          <c:idx val="1"/>
          <c:order val="1"/>
          <c:tx>
            <c:strRef>
              <c:f>'REE graphs'!$S$53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4BACC6">
                  <a:lumMod val="75000"/>
                </a:srgbClr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'REE graphs'!$T$51:$AG$51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graphs'!$T$53:$AG$53</c:f>
              <c:numCache>
                <c:formatCode>0.00</c:formatCode>
                <c:ptCount val="14"/>
                <c:pt idx="0">
                  <c:v>789</c:v>
                </c:pt>
                <c:pt idx="1">
                  <c:v>1331</c:v>
                </c:pt>
                <c:pt idx="2">
                  <c:v>127</c:v>
                </c:pt>
                <c:pt idx="3">
                  <c:v>378</c:v>
                </c:pt>
                <c:pt idx="4">
                  <c:v>48</c:v>
                </c:pt>
                <c:pt idx="5">
                  <c:v>7.77</c:v>
                </c:pt>
                <c:pt idx="6">
                  <c:v>0</c:v>
                </c:pt>
                <c:pt idx="7">
                  <c:v>5.37</c:v>
                </c:pt>
                <c:pt idx="8">
                  <c:v>32.1</c:v>
                </c:pt>
                <c:pt idx="9">
                  <c:v>6.34</c:v>
                </c:pt>
                <c:pt idx="10">
                  <c:v>18.7</c:v>
                </c:pt>
                <c:pt idx="11">
                  <c:v>2.66</c:v>
                </c:pt>
                <c:pt idx="12">
                  <c:v>17.600000000000001</c:v>
                </c:pt>
                <c:pt idx="13">
                  <c:v>2.58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22-CF46-9172-FD8C37297E6E}"/>
            </c:ext>
          </c:extLst>
        </c:ser>
        <c:ser>
          <c:idx val="2"/>
          <c:order val="2"/>
          <c:tx>
            <c:strRef>
              <c:f>'REE graphs'!$S$54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4BACC6">
                  <a:lumMod val="40000"/>
                  <a:lumOff val="6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'REE graphs'!$T$51:$AG$51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graphs'!$T$54:$AG$54</c:f>
              <c:numCache>
                <c:formatCode>0.00</c:formatCode>
                <c:ptCount val="14"/>
                <c:pt idx="0">
                  <c:v>946.8</c:v>
                </c:pt>
                <c:pt idx="1">
                  <c:v>1597.2</c:v>
                </c:pt>
                <c:pt idx="2">
                  <c:v>152.4</c:v>
                </c:pt>
                <c:pt idx="3">
                  <c:v>453.6</c:v>
                </c:pt>
                <c:pt idx="4">
                  <c:v>57.6</c:v>
                </c:pt>
                <c:pt idx="5">
                  <c:v>9.3239999999999998</c:v>
                </c:pt>
                <c:pt idx="6">
                  <c:v>0</c:v>
                </c:pt>
                <c:pt idx="7">
                  <c:v>6.444</c:v>
                </c:pt>
                <c:pt idx="8">
                  <c:v>38.520000000000003</c:v>
                </c:pt>
                <c:pt idx="9">
                  <c:v>7.6079999999999997</c:v>
                </c:pt>
                <c:pt idx="10">
                  <c:v>22.439999999999998</c:v>
                </c:pt>
                <c:pt idx="11">
                  <c:v>3.1920000000000002</c:v>
                </c:pt>
                <c:pt idx="12">
                  <c:v>21.12</c:v>
                </c:pt>
                <c:pt idx="13">
                  <c:v>3.0960000000000001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22-CF46-9172-FD8C37297E6E}"/>
            </c:ext>
          </c:extLst>
        </c:ser>
        <c:ser>
          <c:idx val="3"/>
          <c:order val="3"/>
          <c:tx>
            <c:strRef>
              <c:f>'REE graphs'!$S$55</c:f>
              <c:strCache>
                <c:ptCount val="1"/>
                <c:pt idx="0">
                  <c:v> LOWER 20%</c:v>
                </c:pt>
              </c:strCache>
            </c:strRef>
          </c:tx>
          <c:spPr>
            <a:ln w="19050" cap="rnd">
              <a:solidFill>
                <a:srgbClr val="4BACC6">
                  <a:lumMod val="40000"/>
                  <a:lumOff val="6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'REE graphs'!$T$51:$AG$51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graphs'!$T$55:$AG$55</c:f>
              <c:numCache>
                <c:formatCode>0.00</c:formatCode>
                <c:ptCount val="14"/>
                <c:pt idx="0">
                  <c:v>631.20000000000005</c:v>
                </c:pt>
                <c:pt idx="1">
                  <c:v>1064.8</c:v>
                </c:pt>
                <c:pt idx="2">
                  <c:v>101.6</c:v>
                </c:pt>
                <c:pt idx="3">
                  <c:v>302.39999999999998</c:v>
                </c:pt>
                <c:pt idx="4">
                  <c:v>38.4</c:v>
                </c:pt>
                <c:pt idx="5">
                  <c:v>6.2159999999999993</c:v>
                </c:pt>
                <c:pt idx="6">
                  <c:v>0</c:v>
                </c:pt>
                <c:pt idx="7">
                  <c:v>4.2960000000000003</c:v>
                </c:pt>
                <c:pt idx="8">
                  <c:v>25.68</c:v>
                </c:pt>
                <c:pt idx="9">
                  <c:v>5.0720000000000001</c:v>
                </c:pt>
                <c:pt idx="10">
                  <c:v>14.959999999999999</c:v>
                </c:pt>
                <c:pt idx="11">
                  <c:v>2.1280000000000001</c:v>
                </c:pt>
                <c:pt idx="12">
                  <c:v>14.080000000000002</c:v>
                </c:pt>
                <c:pt idx="13">
                  <c:v>2.0640000000000001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22-CF46-9172-FD8C37297E6E}"/>
            </c:ext>
          </c:extLst>
        </c:ser>
        <c:ser>
          <c:idx val="4"/>
          <c:order val="4"/>
          <c:tx>
            <c:strRef>
              <c:f>'REE graphs'!$S$56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4BACC6">
                  <a:lumMod val="60000"/>
                  <a:lumOff val="40000"/>
                </a:srgb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graphs'!$T$51:$AG$51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graphs'!$T$56:$AG$56</c:f>
              <c:numCache>
                <c:formatCode>0.00</c:formatCode>
                <c:ptCount val="14"/>
                <c:pt idx="0">
                  <c:v>867.9</c:v>
                </c:pt>
                <c:pt idx="1">
                  <c:v>1464.1</c:v>
                </c:pt>
                <c:pt idx="2">
                  <c:v>139.69999999999999</c:v>
                </c:pt>
                <c:pt idx="3">
                  <c:v>415.8</c:v>
                </c:pt>
                <c:pt idx="4">
                  <c:v>52.8</c:v>
                </c:pt>
                <c:pt idx="5">
                  <c:v>8.5469999999999988</c:v>
                </c:pt>
                <c:pt idx="6">
                  <c:v>0</c:v>
                </c:pt>
                <c:pt idx="7">
                  <c:v>5.907</c:v>
                </c:pt>
                <c:pt idx="8">
                  <c:v>35.31</c:v>
                </c:pt>
                <c:pt idx="9">
                  <c:v>6.9740000000000002</c:v>
                </c:pt>
                <c:pt idx="10">
                  <c:v>20.57</c:v>
                </c:pt>
                <c:pt idx="11">
                  <c:v>2.9260000000000002</c:v>
                </c:pt>
                <c:pt idx="12">
                  <c:v>19.360000000000003</c:v>
                </c:pt>
                <c:pt idx="13">
                  <c:v>2.8380000000000001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22-CF46-9172-FD8C37297E6E}"/>
            </c:ext>
          </c:extLst>
        </c:ser>
        <c:ser>
          <c:idx val="5"/>
          <c:order val="5"/>
          <c:tx>
            <c:strRef>
              <c:f>'REE graphs'!$S$57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4BACC6">
                  <a:lumMod val="60000"/>
                  <a:lumOff val="40000"/>
                </a:srgb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graphs'!$T$51:$AG$51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graphs'!$T$57:$AG$57</c:f>
              <c:numCache>
                <c:formatCode>0.00</c:formatCode>
                <c:ptCount val="14"/>
                <c:pt idx="0">
                  <c:v>710.1</c:v>
                </c:pt>
                <c:pt idx="1">
                  <c:v>1197.9000000000001</c:v>
                </c:pt>
                <c:pt idx="2">
                  <c:v>114.3</c:v>
                </c:pt>
                <c:pt idx="3">
                  <c:v>340.2</c:v>
                </c:pt>
                <c:pt idx="4">
                  <c:v>43.2</c:v>
                </c:pt>
                <c:pt idx="5">
                  <c:v>6.9929999999999994</c:v>
                </c:pt>
                <c:pt idx="6">
                  <c:v>0</c:v>
                </c:pt>
                <c:pt idx="7">
                  <c:v>4.8330000000000002</c:v>
                </c:pt>
                <c:pt idx="8">
                  <c:v>28.89</c:v>
                </c:pt>
                <c:pt idx="9">
                  <c:v>5.7059999999999995</c:v>
                </c:pt>
                <c:pt idx="10">
                  <c:v>16.829999999999998</c:v>
                </c:pt>
                <c:pt idx="11">
                  <c:v>2.3940000000000001</c:v>
                </c:pt>
                <c:pt idx="12">
                  <c:v>15.840000000000002</c:v>
                </c:pt>
                <c:pt idx="13">
                  <c:v>2.3220000000000001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22-CF46-9172-FD8C37297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9910159"/>
        <c:axId val="487475823"/>
      </c:lineChart>
      <c:catAx>
        <c:axId val="489910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475823"/>
        <c:crosses val="autoZero"/>
        <c:auto val="1"/>
        <c:lblAlgn val="ctr"/>
        <c:lblOffset val="100"/>
        <c:noMultiLvlLbl val="0"/>
      </c:catAx>
      <c:valAx>
        <c:axId val="487475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PPM</a:t>
                </a:r>
              </a:p>
            </c:rich>
          </c:tx>
          <c:layout>
            <c:manualLayout>
              <c:xMode val="edge"/>
              <c:yMode val="edge"/>
              <c:x val="2.7777777777777776E-2"/>
              <c:y val="0.35479512977544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910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'REE graphs'!$S$63</c:f>
          <c:strCache>
            <c:ptCount val="1"/>
            <c:pt idx="0">
              <c:v>NCS DC86318 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'REE graphs'!$S$64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'REE graphs'!$T$63:$AG$63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graphs'!$T$64:$AG$64</c:f>
              <c:numCache>
                <c:formatCode>0.00</c:formatCode>
                <c:ptCount val="14"/>
                <c:pt idx="0">
                  <c:v>0</c:v>
                </c:pt>
                <c:pt idx="1">
                  <c:v>431</c:v>
                </c:pt>
                <c:pt idx="2">
                  <c:v>744</c:v>
                </c:pt>
                <c:pt idx="3">
                  <c:v>0</c:v>
                </c:pt>
                <c:pt idx="4">
                  <c:v>0</c:v>
                </c:pt>
                <c:pt idx="5">
                  <c:v>19.7</c:v>
                </c:pt>
                <c:pt idx="6">
                  <c:v>0</c:v>
                </c:pt>
                <c:pt idx="7">
                  <c:v>506</c:v>
                </c:pt>
                <c:pt idx="8">
                  <c:v>0</c:v>
                </c:pt>
                <c:pt idx="9">
                  <c:v>602</c:v>
                </c:pt>
                <c:pt idx="10">
                  <c:v>0</c:v>
                </c:pt>
                <c:pt idx="11">
                  <c:v>282</c:v>
                </c:pt>
                <c:pt idx="12">
                  <c:v>0</c:v>
                </c:pt>
                <c:pt idx="13">
                  <c:v>269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22-CF46-9172-FD8C37297E6E}"/>
            </c:ext>
          </c:extLst>
        </c:ser>
        <c:ser>
          <c:idx val="1"/>
          <c:order val="1"/>
          <c:tx>
            <c:strRef>
              <c:f>'REE graphs'!$S$65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4BACC6">
                  <a:lumMod val="75000"/>
                </a:srgbClr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'REE graphs'!$T$63:$AG$63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graphs'!$T$65:$AG$65</c:f>
              <c:numCache>
                <c:formatCode>0.00</c:formatCode>
                <c:ptCount val="14"/>
                <c:pt idx="0">
                  <c:v>1960</c:v>
                </c:pt>
                <c:pt idx="1">
                  <c:v>432</c:v>
                </c:pt>
                <c:pt idx="2">
                  <c:v>737</c:v>
                </c:pt>
                <c:pt idx="3">
                  <c:v>3429</c:v>
                </c:pt>
                <c:pt idx="4">
                  <c:v>1725</c:v>
                </c:pt>
                <c:pt idx="5">
                  <c:v>18.91</c:v>
                </c:pt>
                <c:pt idx="6">
                  <c:v>2168</c:v>
                </c:pt>
                <c:pt idx="7">
                  <c:v>468</c:v>
                </c:pt>
                <c:pt idx="8">
                  <c:v>3224</c:v>
                </c:pt>
                <c:pt idx="9">
                  <c:v>560</c:v>
                </c:pt>
                <c:pt idx="10">
                  <c:v>1750</c:v>
                </c:pt>
                <c:pt idx="11">
                  <c:v>271</c:v>
                </c:pt>
                <c:pt idx="12">
                  <c:v>1844</c:v>
                </c:pt>
                <c:pt idx="13">
                  <c:v>264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22-CF46-9172-FD8C37297E6E}"/>
            </c:ext>
          </c:extLst>
        </c:ser>
        <c:ser>
          <c:idx val="2"/>
          <c:order val="2"/>
          <c:tx>
            <c:strRef>
              <c:f>'REE graphs'!$S$66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4BACC6">
                  <a:lumMod val="40000"/>
                  <a:lumOff val="6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'REE graphs'!$T$63:$AG$63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graphs'!$T$66:$AG$66</c:f>
              <c:numCache>
                <c:formatCode>0.00</c:formatCode>
                <c:ptCount val="14"/>
                <c:pt idx="0">
                  <c:v>2352</c:v>
                </c:pt>
                <c:pt idx="1">
                  <c:v>518.4</c:v>
                </c:pt>
                <c:pt idx="2">
                  <c:v>884.4</c:v>
                </c:pt>
                <c:pt idx="3">
                  <c:v>4114.8</c:v>
                </c:pt>
                <c:pt idx="4">
                  <c:v>2070</c:v>
                </c:pt>
                <c:pt idx="5">
                  <c:v>22.692</c:v>
                </c:pt>
                <c:pt idx="6">
                  <c:v>2601.6</c:v>
                </c:pt>
                <c:pt idx="7">
                  <c:v>561.6</c:v>
                </c:pt>
                <c:pt idx="8">
                  <c:v>3868.8</c:v>
                </c:pt>
                <c:pt idx="9">
                  <c:v>672</c:v>
                </c:pt>
                <c:pt idx="10">
                  <c:v>2100</c:v>
                </c:pt>
                <c:pt idx="11">
                  <c:v>325.2</c:v>
                </c:pt>
                <c:pt idx="12">
                  <c:v>2212.8000000000002</c:v>
                </c:pt>
                <c:pt idx="13">
                  <c:v>316.8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22-CF46-9172-FD8C37297E6E}"/>
            </c:ext>
          </c:extLst>
        </c:ser>
        <c:ser>
          <c:idx val="3"/>
          <c:order val="3"/>
          <c:tx>
            <c:strRef>
              <c:f>'REE graphs'!$S$67</c:f>
              <c:strCache>
                <c:ptCount val="1"/>
                <c:pt idx="0">
                  <c:v> LOWER 20%</c:v>
                </c:pt>
              </c:strCache>
            </c:strRef>
          </c:tx>
          <c:spPr>
            <a:ln w="19050" cap="rnd">
              <a:solidFill>
                <a:srgbClr val="4BACC6">
                  <a:lumMod val="40000"/>
                  <a:lumOff val="6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'REE graphs'!$T$63:$AG$63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graphs'!$T$67:$AG$67</c:f>
              <c:numCache>
                <c:formatCode>0.00</c:formatCode>
                <c:ptCount val="14"/>
                <c:pt idx="0">
                  <c:v>1568</c:v>
                </c:pt>
                <c:pt idx="1">
                  <c:v>345.6</c:v>
                </c:pt>
                <c:pt idx="2">
                  <c:v>589.6</c:v>
                </c:pt>
                <c:pt idx="3">
                  <c:v>2743.2</c:v>
                </c:pt>
                <c:pt idx="4">
                  <c:v>1380</c:v>
                </c:pt>
                <c:pt idx="5">
                  <c:v>15.128</c:v>
                </c:pt>
                <c:pt idx="6">
                  <c:v>1734.4</c:v>
                </c:pt>
                <c:pt idx="7">
                  <c:v>374.4</c:v>
                </c:pt>
                <c:pt idx="8">
                  <c:v>2579.1999999999998</c:v>
                </c:pt>
                <c:pt idx="9">
                  <c:v>448</c:v>
                </c:pt>
                <c:pt idx="10">
                  <c:v>1400</c:v>
                </c:pt>
                <c:pt idx="11">
                  <c:v>216.8</c:v>
                </c:pt>
                <c:pt idx="12">
                  <c:v>1475.2</c:v>
                </c:pt>
                <c:pt idx="13">
                  <c:v>211.2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22-CF46-9172-FD8C37297E6E}"/>
            </c:ext>
          </c:extLst>
        </c:ser>
        <c:ser>
          <c:idx val="4"/>
          <c:order val="4"/>
          <c:tx>
            <c:strRef>
              <c:f>'REE graphs'!$S$68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4BACC6">
                  <a:lumMod val="60000"/>
                  <a:lumOff val="40000"/>
                </a:srgb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graphs'!$T$63:$AG$63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graphs'!$T$68:$AG$68</c:f>
              <c:numCache>
                <c:formatCode>0.00</c:formatCode>
                <c:ptCount val="14"/>
                <c:pt idx="0">
                  <c:v>2156</c:v>
                </c:pt>
                <c:pt idx="1">
                  <c:v>475.2</c:v>
                </c:pt>
                <c:pt idx="2">
                  <c:v>810.7</c:v>
                </c:pt>
                <c:pt idx="3">
                  <c:v>3771.9</c:v>
                </c:pt>
                <c:pt idx="4">
                  <c:v>1897.5</c:v>
                </c:pt>
                <c:pt idx="5">
                  <c:v>20.801000000000002</c:v>
                </c:pt>
                <c:pt idx="6">
                  <c:v>2384.8000000000002</c:v>
                </c:pt>
                <c:pt idx="7">
                  <c:v>514.79999999999995</c:v>
                </c:pt>
                <c:pt idx="8">
                  <c:v>3546.4</c:v>
                </c:pt>
                <c:pt idx="9">
                  <c:v>616</c:v>
                </c:pt>
                <c:pt idx="10">
                  <c:v>1925</c:v>
                </c:pt>
                <c:pt idx="11">
                  <c:v>298.10000000000002</c:v>
                </c:pt>
                <c:pt idx="12">
                  <c:v>2028.4</c:v>
                </c:pt>
                <c:pt idx="13">
                  <c:v>290.39999999999998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22-CF46-9172-FD8C37297E6E}"/>
            </c:ext>
          </c:extLst>
        </c:ser>
        <c:ser>
          <c:idx val="5"/>
          <c:order val="5"/>
          <c:tx>
            <c:strRef>
              <c:f>'REE graphs'!$S$69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4BACC6">
                  <a:lumMod val="60000"/>
                  <a:lumOff val="40000"/>
                </a:srgb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graphs'!$T$63:$AG$63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graphs'!$T$69:$AG$69</c:f>
              <c:numCache>
                <c:formatCode>0.00</c:formatCode>
                <c:ptCount val="14"/>
                <c:pt idx="0">
                  <c:v>1764</c:v>
                </c:pt>
                <c:pt idx="1">
                  <c:v>388.8</c:v>
                </c:pt>
                <c:pt idx="2">
                  <c:v>663.3</c:v>
                </c:pt>
                <c:pt idx="3">
                  <c:v>3086.1</c:v>
                </c:pt>
                <c:pt idx="4">
                  <c:v>1552.5</c:v>
                </c:pt>
                <c:pt idx="5">
                  <c:v>17.018999999999998</c:v>
                </c:pt>
                <c:pt idx="6">
                  <c:v>1951.2</c:v>
                </c:pt>
                <c:pt idx="7">
                  <c:v>421.2</c:v>
                </c:pt>
                <c:pt idx="8">
                  <c:v>2901.6</c:v>
                </c:pt>
                <c:pt idx="9">
                  <c:v>504</c:v>
                </c:pt>
                <c:pt idx="10">
                  <c:v>1575</c:v>
                </c:pt>
                <c:pt idx="11">
                  <c:v>243.9</c:v>
                </c:pt>
                <c:pt idx="12">
                  <c:v>1659.6</c:v>
                </c:pt>
                <c:pt idx="13">
                  <c:v>237.6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22-CF46-9172-FD8C37297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9910159"/>
        <c:axId val="487475823"/>
      </c:lineChart>
      <c:catAx>
        <c:axId val="489910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475823"/>
        <c:crosses val="autoZero"/>
        <c:auto val="1"/>
        <c:lblAlgn val="ctr"/>
        <c:lblOffset val="100"/>
        <c:noMultiLvlLbl val="0"/>
      </c:catAx>
      <c:valAx>
        <c:axId val="487475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PPM</a:t>
                </a:r>
              </a:p>
            </c:rich>
          </c:tx>
          <c:layout>
            <c:manualLayout>
              <c:xMode val="edge"/>
              <c:yMode val="edge"/>
              <c:x val="2.7777777777777776E-2"/>
              <c:y val="0.35479512977544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910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'REE graphs'!$S$76</c:f>
          <c:strCache>
            <c:ptCount val="1"/>
            <c:pt idx="0">
              <c:v> USZ 42-2006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'REE graphs'!$S$77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'REE graphs'!$T$76:$AG$76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graphs'!$T$77:$AG$77</c:f>
              <c:numCache>
                <c:formatCode>0.00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530</c:v>
                </c:pt>
                <c:pt idx="5">
                  <c:v>89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17.8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22-CF46-9172-FD8C37297E6E}"/>
            </c:ext>
          </c:extLst>
        </c:ser>
        <c:ser>
          <c:idx val="1"/>
          <c:order val="1"/>
          <c:tx>
            <c:strRef>
              <c:f>'REE graphs'!$S$78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4BACC6">
                  <a:lumMod val="75000"/>
                </a:srgbClr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'REE graphs'!$T$76:$AG$76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graphs'!$T$78:$AG$78</c:f>
              <c:numCache>
                <c:formatCode>0.00</c:formatCode>
                <c:ptCount val="14"/>
                <c:pt idx="0">
                  <c:v>21100</c:v>
                </c:pt>
                <c:pt idx="1">
                  <c:v>27600</c:v>
                </c:pt>
                <c:pt idx="2">
                  <c:v>2300</c:v>
                </c:pt>
                <c:pt idx="3">
                  <c:v>6500</c:v>
                </c:pt>
                <c:pt idx="4">
                  <c:v>539</c:v>
                </c:pt>
                <c:pt idx="5">
                  <c:v>87.22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17.850000000000001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22-CF46-9172-FD8C37297E6E}"/>
            </c:ext>
          </c:extLst>
        </c:ser>
        <c:ser>
          <c:idx val="2"/>
          <c:order val="2"/>
          <c:tx>
            <c:strRef>
              <c:f>'REE graphs'!$S$79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4BACC6">
                  <a:lumMod val="40000"/>
                  <a:lumOff val="6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'REE graphs'!$T$76:$AG$76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graphs'!$T$79:$AG$79</c:f>
              <c:numCache>
                <c:formatCode>0.00</c:formatCode>
                <c:ptCount val="14"/>
                <c:pt idx="0">
                  <c:v>25320</c:v>
                </c:pt>
                <c:pt idx="1">
                  <c:v>33120</c:v>
                </c:pt>
                <c:pt idx="2">
                  <c:v>2760</c:v>
                </c:pt>
                <c:pt idx="3">
                  <c:v>7800</c:v>
                </c:pt>
                <c:pt idx="4">
                  <c:v>646.79999999999995</c:v>
                </c:pt>
                <c:pt idx="5">
                  <c:v>104.664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21.42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22-CF46-9172-FD8C37297E6E}"/>
            </c:ext>
          </c:extLst>
        </c:ser>
        <c:ser>
          <c:idx val="3"/>
          <c:order val="3"/>
          <c:tx>
            <c:strRef>
              <c:f>'REE graphs'!$S$80</c:f>
              <c:strCache>
                <c:ptCount val="1"/>
                <c:pt idx="0">
                  <c:v> LOWER 20%</c:v>
                </c:pt>
              </c:strCache>
            </c:strRef>
          </c:tx>
          <c:spPr>
            <a:ln w="19050" cap="rnd">
              <a:solidFill>
                <a:srgbClr val="4BACC6">
                  <a:lumMod val="40000"/>
                  <a:lumOff val="6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'REE graphs'!$T$76:$AG$76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graphs'!$T$80:$AG$80</c:f>
              <c:numCache>
                <c:formatCode>0.00</c:formatCode>
                <c:ptCount val="14"/>
                <c:pt idx="0">
                  <c:v>16880</c:v>
                </c:pt>
                <c:pt idx="1">
                  <c:v>22080</c:v>
                </c:pt>
                <c:pt idx="2">
                  <c:v>1840</c:v>
                </c:pt>
                <c:pt idx="3">
                  <c:v>5200</c:v>
                </c:pt>
                <c:pt idx="4">
                  <c:v>431.2</c:v>
                </c:pt>
                <c:pt idx="5">
                  <c:v>69.775999999999996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14.280000000000001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22-CF46-9172-FD8C37297E6E}"/>
            </c:ext>
          </c:extLst>
        </c:ser>
        <c:ser>
          <c:idx val="4"/>
          <c:order val="4"/>
          <c:tx>
            <c:strRef>
              <c:f>'REE graphs'!$S$81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4BACC6">
                  <a:lumMod val="60000"/>
                  <a:lumOff val="40000"/>
                </a:srgb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graphs'!$T$76:$AG$76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graphs'!$T$81:$AG$81</c:f>
              <c:numCache>
                <c:formatCode>0.00</c:formatCode>
                <c:ptCount val="14"/>
                <c:pt idx="0">
                  <c:v>23210</c:v>
                </c:pt>
                <c:pt idx="1">
                  <c:v>30360</c:v>
                </c:pt>
                <c:pt idx="2">
                  <c:v>2530</c:v>
                </c:pt>
                <c:pt idx="3">
                  <c:v>7150</c:v>
                </c:pt>
                <c:pt idx="4">
                  <c:v>592.9</c:v>
                </c:pt>
                <c:pt idx="5">
                  <c:v>95.941999999999993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19.635000000000002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22-CF46-9172-FD8C37297E6E}"/>
            </c:ext>
          </c:extLst>
        </c:ser>
        <c:ser>
          <c:idx val="5"/>
          <c:order val="5"/>
          <c:tx>
            <c:strRef>
              <c:f>'REE graphs'!$S$82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4BACC6">
                  <a:lumMod val="60000"/>
                  <a:lumOff val="40000"/>
                </a:srgb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graphs'!$T$76:$AG$76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graphs'!$T$82:$AG$82</c:f>
              <c:numCache>
                <c:formatCode>0.00</c:formatCode>
                <c:ptCount val="14"/>
                <c:pt idx="0">
                  <c:v>18990</c:v>
                </c:pt>
                <c:pt idx="1">
                  <c:v>24840</c:v>
                </c:pt>
                <c:pt idx="2">
                  <c:v>2070</c:v>
                </c:pt>
                <c:pt idx="3">
                  <c:v>5850</c:v>
                </c:pt>
                <c:pt idx="4">
                  <c:v>485.1</c:v>
                </c:pt>
                <c:pt idx="5">
                  <c:v>78.498000000000005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16.065000000000001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22-CF46-9172-FD8C37297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9910159"/>
        <c:axId val="487475823"/>
      </c:lineChart>
      <c:catAx>
        <c:axId val="489910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475823"/>
        <c:crosses val="autoZero"/>
        <c:auto val="1"/>
        <c:lblAlgn val="ctr"/>
        <c:lblOffset val="100"/>
        <c:noMultiLvlLbl val="0"/>
      </c:catAx>
      <c:valAx>
        <c:axId val="487475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PPM</a:t>
                </a:r>
              </a:p>
            </c:rich>
          </c:tx>
          <c:layout>
            <c:manualLayout>
              <c:xMode val="edge"/>
              <c:yMode val="edge"/>
              <c:x val="2.7777777777777776E-2"/>
              <c:y val="0.35479512977544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910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'REE graphs'!$S$88</c:f>
          <c:strCache>
            <c:ptCount val="1"/>
            <c:pt idx="0">
              <c:v>REE-1 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ln>
                <a:noFill/>
              </a:ln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'REE graphs'!$S$89</c:f>
              <c:strCache>
                <c:ptCount val="1"/>
                <c:pt idx="0">
                  <c:v>MEASURED</c:v>
                </c:pt>
              </c:strCache>
            </c:strRef>
          </c:tx>
          <c:spPr>
            <a:ln w="19050" cap="rnd">
              <a:solidFill>
                <a:sysClr val="window" lastClr="FFFFFF">
                  <a:lumMod val="65000"/>
                </a:sysClr>
              </a:solidFill>
              <a:round/>
            </a:ln>
            <a:effectLst/>
          </c:spPr>
          <c:marker>
            <c:symbol val="none"/>
          </c:marker>
          <c:cat>
            <c:strRef>
              <c:f>'REE graphs'!$T$88:$AG$88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graphs'!$T$89:$AG$89</c:f>
              <c:numCache>
                <c:formatCode>0.00</c:formatCode>
                <c:ptCount val="14"/>
                <c:pt idx="0">
                  <c:v>1710</c:v>
                </c:pt>
                <c:pt idx="1">
                  <c:v>0</c:v>
                </c:pt>
                <c:pt idx="2">
                  <c:v>451</c:v>
                </c:pt>
                <c:pt idx="3">
                  <c:v>1530</c:v>
                </c:pt>
                <c:pt idx="4">
                  <c:v>414</c:v>
                </c:pt>
                <c:pt idx="5">
                  <c:v>25.2</c:v>
                </c:pt>
                <c:pt idx="6">
                  <c:v>437</c:v>
                </c:pt>
                <c:pt idx="7">
                  <c:v>114</c:v>
                </c:pt>
                <c:pt idx="8">
                  <c:v>912</c:v>
                </c:pt>
                <c:pt idx="9">
                  <c:v>218</c:v>
                </c:pt>
                <c:pt idx="10">
                  <c:v>736</c:v>
                </c:pt>
                <c:pt idx="11">
                  <c:v>116</c:v>
                </c:pt>
                <c:pt idx="12">
                  <c:v>732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22-CF46-9172-FD8C37297E6E}"/>
            </c:ext>
          </c:extLst>
        </c:ser>
        <c:ser>
          <c:idx val="1"/>
          <c:order val="1"/>
          <c:tx>
            <c:strRef>
              <c:f>'REE graphs'!$S$90</c:f>
              <c:strCache>
                <c:ptCount val="1"/>
                <c:pt idx="0">
                  <c:v>CERTIFIED</c:v>
                </c:pt>
              </c:strCache>
            </c:strRef>
          </c:tx>
          <c:spPr>
            <a:ln w="12700" cap="rnd">
              <a:solidFill>
                <a:srgbClr val="4BACC6">
                  <a:lumMod val="75000"/>
                </a:srgbClr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'REE graphs'!$T$88:$AG$88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graphs'!$T$90:$AG$90</c:f>
              <c:numCache>
                <c:formatCode>0.00</c:formatCode>
                <c:ptCount val="14"/>
                <c:pt idx="0">
                  <c:v>1661</c:v>
                </c:pt>
                <c:pt idx="1">
                  <c:v>3960</c:v>
                </c:pt>
                <c:pt idx="2">
                  <c:v>435</c:v>
                </c:pt>
                <c:pt idx="3">
                  <c:v>1456</c:v>
                </c:pt>
                <c:pt idx="4">
                  <c:v>381</c:v>
                </c:pt>
                <c:pt idx="5">
                  <c:v>23.5</c:v>
                </c:pt>
                <c:pt idx="6">
                  <c:v>433</c:v>
                </c:pt>
                <c:pt idx="7">
                  <c:v>106</c:v>
                </c:pt>
                <c:pt idx="8">
                  <c:v>847</c:v>
                </c:pt>
                <c:pt idx="9">
                  <c:v>208</c:v>
                </c:pt>
                <c:pt idx="10">
                  <c:v>701</c:v>
                </c:pt>
                <c:pt idx="11">
                  <c:v>106</c:v>
                </c:pt>
                <c:pt idx="12">
                  <c:v>678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22-CF46-9172-FD8C37297E6E}"/>
            </c:ext>
          </c:extLst>
        </c:ser>
        <c:ser>
          <c:idx val="2"/>
          <c:order val="2"/>
          <c:tx>
            <c:strRef>
              <c:f>'REE graphs'!$S$91</c:f>
              <c:strCache>
                <c:ptCount val="1"/>
                <c:pt idx="0">
                  <c:v>UPPER 20%</c:v>
                </c:pt>
              </c:strCache>
            </c:strRef>
          </c:tx>
          <c:spPr>
            <a:ln w="19050" cap="rnd">
              <a:solidFill>
                <a:srgbClr val="4BACC6">
                  <a:lumMod val="40000"/>
                  <a:lumOff val="6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'REE graphs'!$T$88:$AG$88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graphs'!$T$91:$AG$91</c:f>
              <c:numCache>
                <c:formatCode>0.00</c:formatCode>
                <c:ptCount val="14"/>
                <c:pt idx="0">
                  <c:v>1993.2</c:v>
                </c:pt>
                <c:pt idx="1">
                  <c:v>4752</c:v>
                </c:pt>
                <c:pt idx="2">
                  <c:v>522</c:v>
                </c:pt>
                <c:pt idx="3">
                  <c:v>1747.2</c:v>
                </c:pt>
                <c:pt idx="4">
                  <c:v>457.2</c:v>
                </c:pt>
                <c:pt idx="5">
                  <c:v>28.2</c:v>
                </c:pt>
                <c:pt idx="6">
                  <c:v>519.6</c:v>
                </c:pt>
                <c:pt idx="7">
                  <c:v>127.2</c:v>
                </c:pt>
                <c:pt idx="8">
                  <c:v>1016.4</c:v>
                </c:pt>
                <c:pt idx="9">
                  <c:v>249.6</c:v>
                </c:pt>
                <c:pt idx="10">
                  <c:v>841.2</c:v>
                </c:pt>
                <c:pt idx="11">
                  <c:v>127.2</c:v>
                </c:pt>
                <c:pt idx="12">
                  <c:v>813.6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22-CF46-9172-FD8C37297E6E}"/>
            </c:ext>
          </c:extLst>
        </c:ser>
        <c:ser>
          <c:idx val="3"/>
          <c:order val="3"/>
          <c:tx>
            <c:strRef>
              <c:f>'REE graphs'!$S$92</c:f>
              <c:strCache>
                <c:ptCount val="1"/>
                <c:pt idx="0">
                  <c:v> LOWER 20%</c:v>
                </c:pt>
              </c:strCache>
            </c:strRef>
          </c:tx>
          <c:spPr>
            <a:ln w="19050" cap="rnd">
              <a:solidFill>
                <a:srgbClr val="4BACC6">
                  <a:lumMod val="40000"/>
                  <a:lumOff val="60000"/>
                </a:srgb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'REE graphs'!$T$88:$AG$88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graphs'!$T$92:$AG$92</c:f>
              <c:numCache>
                <c:formatCode>0.00</c:formatCode>
                <c:ptCount val="14"/>
                <c:pt idx="0">
                  <c:v>1328.8</c:v>
                </c:pt>
                <c:pt idx="1">
                  <c:v>3168</c:v>
                </c:pt>
                <c:pt idx="2">
                  <c:v>348</c:v>
                </c:pt>
                <c:pt idx="3">
                  <c:v>1164.8</c:v>
                </c:pt>
                <c:pt idx="4">
                  <c:v>304.8</c:v>
                </c:pt>
                <c:pt idx="5">
                  <c:v>18.8</c:v>
                </c:pt>
                <c:pt idx="6">
                  <c:v>346.4</c:v>
                </c:pt>
                <c:pt idx="7">
                  <c:v>84.8</c:v>
                </c:pt>
                <c:pt idx="8">
                  <c:v>677.6</c:v>
                </c:pt>
                <c:pt idx="9">
                  <c:v>166.4</c:v>
                </c:pt>
                <c:pt idx="10">
                  <c:v>560.79999999999995</c:v>
                </c:pt>
                <c:pt idx="11">
                  <c:v>84.8</c:v>
                </c:pt>
                <c:pt idx="12">
                  <c:v>542.4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C22-CF46-9172-FD8C37297E6E}"/>
            </c:ext>
          </c:extLst>
        </c:ser>
        <c:ser>
          <c:idx val="4"/>
          <c:order val="4"/>
          <c:tx>
            <c:strRef>
              <c:f>'REE graphs'!$S$93</c:f>
              <c:strCache>
                <c:ptCount val="1"/>
                <c:pt idx="0">
                  <c:v>UPPER 10%</c:v>
                </c:pt>
              </c:strCache>
            </c:strRef>
          </c:tx>
          <c:spPr>
            <a:ln w="12700" cap="rnd">
              <a:solidFill>
                <a:srgbClr val="4BACC6">
                  <a:lumMod val="60000"/>
                  <a:lumOff val="40000"/>
                </a:srgb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graphs'!$T$88:$AG$88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graphs'!$T$93:$AG$93</c:f>
              <c:numCache>
                <c:formatCode>0.00</c:formatCode>
                <c:ptCount val="14"/>
                <c:pt idx="0">
                  <c:v>1827.1</c:v>
                </c:pt>
                <c:pt idx="1">
                  <c:v>4356</c:v>
                </c:pt>
                <c:pt idx="2">
                  <c:v>478.5</c:v>
                </c:pt>
                <c:pt idx="3">
                  <c:v>1601.6</c:v>
                </c:pt>
                <c:pt idx="4">
                  <c:v>419.1</c:v>
                </c:pt>
                <c:pt idx="5">
                  <c:v>25.85</c:v>
                </c:pt>
                <c:pt idx="6">
                  <c:v>476.3</c:v>
                </c:pt>
                <c:pt idx="7">
                  <c:v>116.6</c:v>
                </c:pt>
                <c:pt idx="8">
                  <c:v>931.7</c:v>
                </c:pt>
                <c:pt idx="9">
                  <c:v>228.8</c:v>
                </c:pt>
                <c:pt idx="10">
                  <c:v>771.1</c:v>
                </c:pt>
                <c:pt idx="11">
                  <c:v>116.6</c:v>
                </c:pt>
                <c:pt idx="12">
                  <c:v>745.8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C22-CF46-9172-FD8C37297E6E}"/>
            </c:ext>
          </c:extLst>
        </c:ser>
        <c:ser>
          <c:idx val="5"/>
          <c:order val="5"/>
          <c:tx>
            <c:strRef>
              <c:f>'REE graphs'!$S$94</c:f>
              <c:strCache>
                <c:ptCount val="1"/>
                <c:pt idx="0">
                  <c:v>LOWER 10%</c:v>
                </c:pt>
              </c:strCache>
            </c:strRef>
          </c:tx>
          <c:spPr>
            <a:ln w="12700" cap="rnd">
              <a:solidFill>
                <a:srgbClr val="4BACC6">
                  <a:lumMod val="60000"/>
                  <a:lumOff val="40000"/>
                </a:srgb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graphs'!$T$88:$AG$88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'REE graphs'!$T$94:$AG$94</c:f>
              <c:numCache>
                <c:formatCode>0.00</c:formatCode>
                <c:ptCount val="14"/>
                <c:pt idx="0">
                  <c:v>1494.9</c:v>
                </c:pt>
                <c:pt idx="1">
                  <c:v>3564</c:v>
                </c:pt>
                <c:pt idx="2">
                  <c:v>391.5</c:v>
                </c:pt>
                <c:pt idx="3">
                  <c:v>1310.4000000000001</c:v>
                </c:pt>
                <c:pt idx="4">
                  <c:v>342.9</c:v>
                </c:pt>
                <c:pt idx="5">
                  <c:v>21.15</c:v>
                </c:pt>
                <c:pt idx="6">
                  <c:v>389.7</c:v>
                </c:pt>
                <c:pt idx="7">
                  <c:v>95.4</c:v>
                </c:pt>
                <c:pt idx="8">
                  <c:v>762.3</c:v>
                </c:pt>
                <c:pt idx="9">
                  <c:v>187.2</c:v>
                </c:pt>
                <c:pt idx="10">
                  <c:v>630.9</c:v>
                </c:pt>
                <c:pt idx="11">
                  <c:v>95.4</c:v>
                </c:pt>
                <c:pt idx="12">
                  <c:v>610.20000000000005</c:v>
                </c:pt>
                <c:pt idx="1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C22-CF46-9172-FD8C37297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9910159"/>
        <c:axId val="487475823"/>
      </c:lineChart>
      <c:catAx>
        <c:axId val="4899101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475823"/>
        <c:crosses val="autoZero"/>
        <c:auto val="1"/>
        <c:lblAlgn val="ctr"/>
        <c:lblOffset val="100"/>
        <c:noMultiLvlLbl val="0"/>
      </c:catAx>
      <c:valAx>
        <c:axId val="487475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PPM</a:t>
                </a:r>
              </a:p>
            </c:rich>
          </c:tx>
          <c:layout>
            <c:manualLayout>
              <c:xMode val="edge"/>
              <c:yMode val="edge"/>
              <c:x val="2.7777777777777776E-2"/>
              <c:y val="0.354795129775444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9101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'REE graphs'!$S$4</c:f>
          <c:strCache>
            <c:ptCount val="1"/>
            <c:pt idx="0">
              <c:v>W-2A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4BACC6">
                  <a:lumMod val="75000"/>
                </a:srgbClr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'REE graphs'!$S$4:$AG$4</c:f>
              <c:strCache>
                <c:ptCount val="15"/>
                <c:pt idx="0">
                  <c:v>W-2A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graphs'!$S$11:$AG$11</c:f>
              <c:numCache>
                <c:formatCode>0.00</c:formatCode>
                <c:ptCount val="15"/>
                <c:pt idx="0">
                  <c:v>0</c:v>
                </c:pt>
                <c:pt idx="1">
                  <c:v>10</c:v>
                </c:pt>
                <c:pt idx="2">
                  <c:v>3.0434782608695623</c:v>
                </c:pt>
                <c:pt idx="3" formatCode="0">
                  <c:v>0</c:v>
                </c:pt>
                <c:pt idx="4">
                  <c:v>0.7692307692307665</c:v>
                </c:pt>
                <c:pt idx="5">
                  <c:v>3.0303030303030329</c:v>
                </c:pt>
                <c:pt idx="6" formatCode="0">
                  <c:v>0</c:v>
                </c:pt>
                <c:pt idx="7" formatCode="0">
                  <c:v>0</c:v>
                </c:pt>
                <c:pt idx="8">
                  <c:v>-1.5873015873015885</c:v>
                </c:pt>
                <c:pt idx="9">
                  <c:v>8.3333333333333286</c:v>
                </c:pt>
                <c:pt idx="10">
                  <c:v>3.947368421052635</c:v>
                </c:pt>
                <c:pt idx="11">
                  <c:v>-8.0000000000000071</c:v>
                </c:pt>
                <c:pt idx="12">
                  <c:v>-10.52631578947368</c:v>
                </c:pt>
                <c:pt idx="13">
                  <c:v>0</c:v>
                </c:pt>
                <c:pt idx="1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5C-DF43-9D57-89DAD8E88DEF}"/>
            </c:ext>
          </c:extLst>
        </c:ser>
        <c:ser>
          <c:idx val="1"/>
          <c:order val="1"/>
          <c:spPr>
            <a:ln w="12700" cap="rnd">
              <a:solidFill>
                <a:srgbClr val="4BACC6"/>
              </a:solidFill>
              <a:round/>
            </a:ln>
            <a:effectLst/>
          </c:spPr>
          <c:marker>
            <c:symbol val="none"/>
          </c:marker>
          <c:cat>
            <c:strRef>
              <c:f>'REE graphs'!$S$4:$AG$4</c:f>
              <c:strCache>
                <c:ptCount val="15"/>
                <c:pt idx="0">
                  <c:v>W-2A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graphs'!$S$99:$AG$99</c:f>
              <c:numCache>
                <c:formatCode>0.00</c:formatCode>
                <c:ptCount val="15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5C-DF43-9D57-89DAD8E88DEF}"/>
            </c:ext>
          </c:extLst>
        </c:ser>
        <c:ser>
          <c:idx val="2"/>
          <c:order val="2"/>
          <c:spPr>
            <a:ln w="12700" cap="rnd">
              <a:solidFill>
                <a:srgbClr val="4BACC6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'REE graphs'!$S$4:$AG$4</c:f>
              <c:strCache>
                <c:ptCount val="15"/>
                <c:pt idx="0">
                  <c:v>W-2A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graphs'!$S$100:$AG$100</c:f>
              <c:numCache>
                <c:formatCode>0.00</c:formatCode>
                <c:ptCount val="15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  <c:pt idx="11">
                  <c:v>-10</c:v>
                </c:pt>
                <c:pt idx="12">
                  <c:v>-10</c:v>
                </c:pt>
                <c:pt idx="13">
                  <c:v>-10</c:v>
                </c:pt>
                <c:pt idx="14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F5C-DF43-9D57-89DAD8E88DEF}"/>
            </c:ext>
          </c:extLst>
        </c:ser>
        <c:ser>
          <c:idx val="3"/>
          <c:order val="3"/>
          <c:spPr>
            <a:ln w="12700" cap="rnd">
              <a:solidFill>
                <a:srgbClr val="4BACC6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graphs'!$S$4:$AG$4</c:f>
              <c:strCache>
                <c:ptCount val="15"/>
                <c:pt idx="0">
                  <c:v>W-2A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graphs'!$S$101:$AG$101</c:f>
              <c:numCache>
                <c:formatCode>0.00</c:formatCode>
                <c:ptCount val="15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F5C-DF43-9D57-89DAD8E88DEF}"/>
            </c:ext>
          </c:extLst>
        </c:ser>
        <c:ser>
          <c:idx val="4"/>
          <c:order val="4"/>
          <c:spPr>
            <a:ln w="12700" cap="rnd">
              <a:solidFill>
                <a:srgbClr val="4BACC6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graphs'!$S$4:$AG$4</c:f>
              <c:strCache>
                <c:ptCount val="15"/>
                <c:pt idx="0">
                  <c:v>W-2A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graphs'!$S$102:$AG$102</c:f>
              <c:numCache>
                <c:formatCode>0.00</c:formatCode>
                <c:ptCount val="15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  <c:pt idx="11">
                  <c:v>-20</c:v>
                </c:pt>
                <c:pt idx="12">
                  <c:v>-20</c:v>
                </c:pt>
                <c:pt idx="13">
                  <c:v>-20</c:v>
                </c:pt>
                <c:pt idx="14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F5C-DF43-9D57-89DAD8E88D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655439"/>
        <c:axId val="173269055"/>
      </c:lineChart>
      <c:catAx>
        <c:axId val="173655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269055"/>
        <c:crosses val="autoZero"/>
        <c:auto val="1"/>
        <c:lblAlgn val="ctr"/>
        <c:lblOffset val="100"/>
        <c:noMultiLvlLbl val="0"/>
      </c:catAx>
      <c:valAx>
        <c:axId val="173269055"/>
        <c:scaling>
          <c:orientation val="minMax"/>
          <c:max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5 difference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655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'REE graphs'!$S$27</c:f>
          <c:strCache>
            <c:ptCount val="1"/>
            <c:pt idx="0">
              <c:v>BIR-1a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4BACC6">
                  <a:lumMod val="75000"/>
                </a:srgbClr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'REE graphs'!$S$15:$AG$15</c:f>
              <c:strCache>
                <c:ptCount val="15"/>
                <c:pt idx="0">
                  <c:v>SY-4 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graphs'!$S$22:$AG$22</c:f>
              <c:numCache>
                <c:formatCode>0.00</c:formatCode>
                <c:ptCount val="15"/>
                <c:pt idx="0">
                  <c:v>0</c:v>
                </c:pt>
                <c:pt idx="1">
                  <c:v>5.5172413793103496</c:v>
                </c:pt>
                <c:pt idx="2">
                  <c:v>3.278688524590164</c:v>
                </c:pt>
                <c:pt idx="3">
                  <c:v>0.6666666666666643</c:v>
                </c:pt>
                <c:pt idx="4">
                  <c:v>2.4561403508771904</c:v>
                </c:pt>
                <c:pt idx="5">
                  <c:v>3.9370078740157481</c:v>
                </c:pt>
                <c:pt idx="6">
                  <c:v>-1.5000000000000013</c:v>
                </c:pt>
                <c:pt idx="7">
                  <c:v>0</c:v>
                </c:pt>
                <c:pt idx="8">
                  <c:v>1.9230769230769162</c:v>
                </c:pt>
                <c:pt idx="9">
                  <c:v>3.2967032967033045</c:v>
                </c:pt>
                <c:pt idx="10">
                  <c:v>1.8604651162790715</c:v>
                </c:pt>
                <c:pt idx="11">
                  <c:v>1.4084507042253596</c:v>
                </c:pt>
                <c:pt idx="12">
                  <c:v>-1.7391304347826104</c:v>
                </c:pt>
                <c:pt idx="13">
                  <c:v>2.0270270270270196</c:v>
                </c:pt>
                <c:pt idx="14">
                  <c:v>5.2380952380952319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5C-DF43-9D57-89DAD8E88DEF}"/>
            </c:ext>
          </c:extLst>
        </c:ser>
        <c:ser>
          <c:idx val="1"/>
          <c:order val="1"/>
          <c:spPr>
            <a:ln w="12700" cap="rnd">
              <a:solidFill>
                <a:srgbClr val="4BACC6"/>
              </a:solidFill>
              <a:round/>
            </a:ln>
            <a:effectLst/>
          </c:spPr>
          <c:marker>
            <c:symbol val="none"/>
          </c:marker>
          <c:cat>
            <c:strRef>
              <c:f>'REE graphs'!$S$15:$AG$15</c:f>
              <c:strCache>
                <c:ptCount val="15"/>
                <c:pt idx="0">
                  <c:v>SY-4 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graphs'!$S$99:$AG$99</c:f>
              <c:numCache>
                <c:formatCode>0.00</c:formatCode>
                <c:ptCount val="15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5C-DF43-9D57-89DAD8E88DEF}"/>
            </c:ext>
          </c:extLst>
        </c:ser>
        <c:ser>
          <c:idx val="2"/>
          <c:order val="2"/>
          <c:spPr>
            <a:ln w="12700" cap="rnd">
              <a:solidFill>
                <a:srgbClr val="4BACC6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'REE graphs'!$S$15:$AG$15</c:f>
              <c:strCache>
                <c:ptCount val="15"/>
                <c:pt idx="0">
                  <c:v>SY-4 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graphs'!$S$100:$AG$100</c:f>
              <c:numCache>
                <c:formatCode>0.00</c:formatCode>
                <c:ptCount val="15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  <c:pt idx="11">
                  <c:v>-10</c:v>
                </c:pt>
                <c:pt idx="12">
                  <c:v>-10</c:v>
                </c:pt>
                <c:pt idx="13">
                  <c:v>-10</c:v>
                </c:pt>
                <c:pt idx="14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F5C-DF43-9D57-89DAD8E88DEF}"/>
            </c:ext>
          </c:extLst>
        </c:ser>
        <c:ser>
          <c:idx val="3"/>
          <c:order val="3"/>
          <c:spPr>
            <a:ln w="12700" cap="rnd">
              <a:solidFill>
                <a:srgbClr val="4BACC6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graphs'!$S$15:$AG$15</c:f>
              <c:strCache>
                <c:ptCount val="15"/>
                <c:pt idx="0">
                  <c:v>SY-4 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graphs'!$S$101:$AG$101</c:f>
              <c:numCache>
                <c:formatCode>0.00</c:formatCode>
                <c:ptCount val="15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F5C-DF43-9D57-89DAD8E88DEF}"/>
            </c:ext>
          </c:extLst>
        </c:ser>
        <c:ser>
          <c:idx val="4"/>
          <c:order val="4"/>
          <c:spPr>
            <a:ln w="12700" cap="rnd">
              <a:solidFill>
                <a:srgbClr val="4BACC6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graphs'!$S$15:$AG$15</c:f>
              <c:strCache>
                <c:ptCount val="15"/>
                <c:pt idx="0">
                  <c:v>SY-4 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graphs'!$S$102:$AG$102</c:f>
              <c:numCache>
                <c:formatCode>0.00</c:formatCode>
                <c:ptCount val="15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  <c:pt idx="11">
                  <c:v>-20</c:v>
                </c:pt>
                <c:pt idx="12">
                  <c:v>-20</c:v>
                </c:pt>
                <c:pt idx="13">
                  <c:v>-20</c:v>
                </c:pt>
                <c:pt idx="14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F5C-DF43-9D57-89DAD8E88D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655439"/>
        <c:axId val="173269055"/>
      </c:lineChart>
      <c:catAx>
        <c:axId val="173655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269055"/>
        <c:crosses val="autoZero"/>
        <c:auto val="1"/>
        <c:lblAlgn val="ctr"/>
        <c:lblOffset val="100"/>
        <c:noMultiLvlLbl val="0"/>
      </c:catAx>
      <c:valAx>
        <c:axId val="173269055"/>
        <c:scaling>
          <c:orientation val="minMax"/>
          <c:max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difference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655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'REE graphs'!$S$27</c:f>
          <c:strCache>
            <c:ptCount val="1"/>
            <c:pt idx="0">
              <c:v>BIR-1a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4BACC6">
                  <a:lumMod val="75000"/>
                </a:srgbClr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'REE graphs'!$S$27:$AG$27</c:f>
              <c:strCache>
                <c:ptCount val="15"/>
                <c:pt idx="0">
                  <c:v>BIR-1a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graphs'!$S$34:$AG$34</c:f>
              <c:numCache>
                <c:formatCode>0.00</c:formatCode>
                <c:ptCount val="15"/>
                <c:pt idx="0">
                  <c:v>0</c:v>
                </c:pt>
                <c:pt idx="1">
                  <c:v>11.111111111111104</c:v>
                </c:pt>
                <c:pt idx="2">
                  <c:v>10.526315789473696</c:v>
                </c:pt>
                <c:pt idx="3" formatCode="0">
                  <c:v>0</c:v>
                </c:pt>
                <c:pt idx="4">
                  <c:v>-4.0000000000000036</c:v>
                </c:pt>
                <c:pt idx="5">
                  <c:v>9.0909090909090793</c:v>
                </c:pt>
                <c:pt idx="6">
                  <c:v>-3.6363636363636389</c:v>
                </c:pt>
                <c:pt idx="7">
                  <c:v>-9.9999999999999982</c:v>
                </c:pt>
                <c:pt idx="8" formatCode="0">
                  <c:v>0</c:v>
                </c:pt>
                <c:pt idx="9" formatCode="0">
                  <c:v>0</c:v>
                </c:pt>
                <c:pt idx="10" formatCode="0">
                  <c:v>0</c:v>
                </c:pt>
                <c:pt idx="11" formatCode="0">
                  <c:v>0</c:v>
                </c:pt>
                <c:pt idx="12" formatCode="0">
                  <c:v>0</c:v>
                </c:pt>
                <c:pt idx="13">
                  <c:v>0</c:v>
                </c:pt>
                <c:pt idx="14">
                  <c:v>-9.9999999999999911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5C-DF43-9D57-89DAD8E88DEF}"/>
            </c:ext>
          </c:extLst>
        </c:ser>
        <c:ser>
          <c:idx val="1"/>
          <c:order val="1"/>
          <c:spPr>
            <a:ln w="12700" cap="rnd">
              <a:solidFill>
                <a:srgbClr val="4BACC6"/>
              </a:solidFill>
              <a:round/>
            </a:ln>
            <a:effectLst/>
          </c:spPr>
          <c:marker>
            <c:symbol val="none"/>
          </c:marker>
          <c:cat>
            <c:strRef>
              <c:f>'REE graphs'!$S$27:$AG$27</c:f>
              <c:strCache>
                <c:ptCount val="15"/>
                <c:pt idx="0">
                  <c:v>BIR-1a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graphs'!$S$99:$AG$99</c:f>
              <c:numCache>
                <c:formatCode>0.00</c:formatCode>
                <c:ptCount val="15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5C-DF43-9D57-89DAD8E88DEF}"/>
            </c:ext>
          </c:extLst>
        </c:ser>
        <c:ser>
          <c:idx val="2"/>
          <c:order val="2"/>
          <c:spPr>
            <a:ln w="12700" cap="rnd">
              <a:solidFill>
                <a:srgbClr val="4BACC6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'REE graphs'!$S$27:$AG$27</c:f>
              <c:strCache>
                <c:ptCount val="15"/>
                <c:pt idx="0">
                  <c:v>BIR-1a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graphs'!$S$100:$AG$100</c:f>
              <c:numCache>
                <c:formatCode>0.00</c:formatCode>
                <c:ptCount val="15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  <c:pt idx="11">
                  <c:v>-10</c:v>
                </c:pt>
                <c:pt idx="12">
                  <c:v>-10</c:v>
                </c:pt>
                <c:pt idx="13">
                  <c:v>-10</c:v>
                </c:pt>
                <c:pt idx="14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F5C-DF43-9D57-89DAD8E88DEF}"/>
            </c:ext>
          </c:extLst>
        </c:ser>
        <c:ser>
          <c:idx val="3"/>
          <c:order val="3"/>
          <c:spPr>
            <a:ln w="12700" cap="rnd">
              <a:solidFill>
                <a:srgbClr val="4BACC6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graphs'!$S$27:$AG$27</c:f>
              <c:strCache>
                <c:ptCount val="15"/>
                <c:pt idx="0">
                  <c:v>BIR-1a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graphs'!$S$101:$AG$101</c:f>
              <c:numCache>
                <c:formatCode>0.00</c:formatCode>
                <c:ptCount val="15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F5C-DF43-9D57-89DAD8E88DEF}"/>
            </c:ext>
          </c:extLst>
        </c:ser>
        <c:ser>
          <c:idx val="4"/>
          <c:order val="4"/>
          <c:spPr>
            <a:ln w="12700" cap="rnd">
              <a:solidFill>
                <a:srgbClr val="4BACC6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graphs'!$S$27:$AG$27</c:f>
              <c:strCache>
                <c:ptCount val="15"/>
                <c:pt idx="0">
                  <c:v>BIR-1a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graphs'!$S$102:$AG$102</c:f>
              <c:numCache>
                <c:formatCode>0.00</c:formatCode>
                <c:ptCount val="15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  <c:pt idx="11">
                  <c:v>-20</c:v>
                </c:pt>
                <c:pt idx="12">
                  <c:v>-20</c:v>
                </c:pt>
                <c:pt idx="13">
                  <c:v>-20</c:v>
                </c:pt>
                <c:pt idx="14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F5C-DF43-9D57-89DAD8E88D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655439"/>
        <c:axId val="173269055"/>
      </c:lineChart>
      <c:catAx>
        <c:axId val="173655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269055"/>
        <c:crosses val="autoZero"/>
        <c:auto val="1"/>
        <c:lblAlgn val="ctr"/>
        <c:lblOffset val="100"/>
        <c:noMultiLvlLbl val="0"/>
      </c:catAx>
      <c:valAx>
        <c:axId val="173269055"/>
        <c:scaling>
          <c:orientation val="minMax"/>
          <c:max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difference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655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'REE graphs'!$S$39</c:f>
          <c:strCache>
            <c:ptCount val="1"/>
            <c:pt idx="0">
              <c:v>ZW-C 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4BACC6">
                  <a:lumMod val="75000"/>
                </a:srgbClr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'REE graphs'!$S$39:$AG$39</c:f>
              <c:strCache>
                <c:ptCount val="15"/>
                <c:pt idx="0">
                  <c:v>ZW-C 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graphs'!$S$46:$AG$46</c:f>
              <c:numCache>
                <c:formatCode>0.00</c:formatCode>
                <c:ptCount val="15"/>
                <c:pt idx="0">
                  <c:v>0</c:v>
                </c:pt>
                <c:pt idx="1">
                  <c:v>3.9999999999999973</c:v>
                </c:pt>
                <c:pt idx="2">
                  <c:v>8.2474226804123703</c:v>
                </c:pt>
                <c:pt idx="3">
                  <c:v>4.2105263157894779</c:v>
                </c:pt>
                <c:pt idx="4">
                  <c:v>6.4000000000000057</c:v>
                </c:pt>
                <c:pt idx="5">
                  <c:v>10.606060606060609</c:v>
                </c:pt>
                <c:pt idx="6" formatCode="0">
                  <c:v>0</c:v>
                </c:pt>
                <c:pt idx="7">
                  <c:v>-2.1276595744680966</c:v>
                </c:pt>
                <c:pt idx="8" formatCode="0">
                  <c:v>0</c:v>
                </c:pt>
                <c:pt idx="9" formatCode="0">
                  <c:v>0</c:v>
                </c:pt>
                <c:pt idx="10" formatCode="0">
                  <c:v>0</c:v>
                </c:pt>
                <c:pt idx="11" formatCode="0">
                  <c:v>0</c:v>
                </c:pt>
                <c:pt idx="12" formatCode="0">
                  <c:v>0</c:v>
                </c:pt>
                <c:pt idx="13" formatCode="0">
                  <c:v>0</c:v>
                </c:pt>
                <c:pt idx="14" formatCode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5C-DF43-9D57-89DAD8E88DEF}"/>
            </c:ext>
          </c:extLst>
        </c:ser>
        <c:ser>
          <c:idx val="1"/>
          <c:order val="1"/>
          <c:spPr>
            <a:ln w="12700" cap="rnd">
              <a:solidFill>
                <a:srgbClr val="4BACC6"/>
              </a:solidFill>
              <a:round/>
            </a:ln>
            <a:effectLst/>
          </c:spPr>
          <c:marker>
            <c:symbol val="none"/>
          </c:marker>
          <c:cat>
            <c:strRef>
              <c:f>'REE graphs'!$S$39:$AG$39</c:f>
              <c:strCache>
                <c:ptCount val="15"/>
                <c:pt idx="0">
                  <c:v>ZW-C 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graphs'!$S$99:$AG$99</c:f>
              <c:numCache>
                <c:formatCode>0.00</c:formatCode>
                <c:ptCount val="15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5C-DF43-9D57-89DAD8E88DEF}"/>
            </c:ext>
          </c:extLst>
        </c:ser>
        <c:ser>
          <c:idx val="2"/>
          <c:order val="2"/>
          <c:spPr>
            <a:ln w="12700" cap="rnd">
              <a:solidFill>
                <a:srgbClr val="4BACC6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'REE graphs'!$S$39:$AG$39</c:f>
              <c:strCache>
                <c:ptCount val="15"/>
                <c:pt idx="0">
                  <c:v>ZW-C 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graphs'!$S$100:$AG$100</c:f>
              <c:numCache>
                <c:formatCode>0.00</c:formatCode>
                <c:ptCount val="15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  <c:pt idx="11">
                  <c:v>-10</c:v>
                </c:pt>
                <c:pt idx="12">
                  <c:v>-10</c:v>
                </c:pt>
                <c:pt idx="13">
                  <c:v>-10</c:v>
                </c:pt>
                <c:pt idx="14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F5C-DF43-9D57-89DAD8E88DEF}"/>
            </c:ext>
          </c:extLst>
        </c:ser>
        <c:ser>
          <c:idx val="3"/>
          <c:order val="3"/>
          <c:spPr>
            <a:ln w="12700" cap="rnd">
              <a:solidFill>
                <a:srgbClr val="4BACC6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graphs'!$S$39:$AG$39</c:f>
              <c:strCache>
                <c:ptCount val="15"/>
                <c:pt idx="0">
                  <c:v>ZW-C 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graphs'!$S$101:$AG$101</c:f>
              <c:numCache>
                <c:formatCode>0.00</c:formatCode>
                <c:ptCount val="15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F5C-DF43-9D57-89DAD8E88DEF}"/>
            </c:ext>
          </c:extLst>
        </c:ser>
        <c:ser>
          <c:idx val="4"/>
          <c:order val="4"/>
          <c:spPr>
            <a:ln w="12700" cap="rnd">
              <a:solidFill>
                <a:srgbClr val="4BACC6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graphs'!$S$39:$AG$39</c:f>
              <c:strCache>
                <c:ptCount val="15"/>
                <c:pt idx="0">
                  <c:v>ZW-C 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graphs'!$S$102:$AG$102</c:f>
              <c:numCache>
                <c:formatCode>0.00</c:formatCode>
                <c:ptCount val="15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  <c:pt idx="11">
                  <c:v>-20</c:v>
                </c:pt>
                <c:pt idx="12">
                  <c:v>-20</c:v>
                </c:pt>
                <c:pt idx="13">
                  <c:v>-20</c:v>
                </c:pt>
                <c:pt idx="14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F5C-DF43-9D57-89DAD8E88D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655439"/>
        <c:axId val="173269055"/>
      </c:lineChart>
      <c:catAx>
        <c:axId val="173655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269055"/>
        <c:crosses val="autoZero"/>
        <c:auto val="1"/>
        <c:lblAlgn val="ctr"/>
        <c:lblOffset val="100"/>
        <c:noMultiLvlLbl val="0"/>
      </c:catAx>
      <c:valAx>
        <c:axId val="173269055"/>
        <c:scaling>
          <c:orientation val="minMax"/>
          <c:max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difference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655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'REE graphs'!$S$51</c:f>
          <c:strCache>
            <c:ptCount val="1"/>
            <c:pt idx="0">
              <c:v>OREAS 101b (Fusion) 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4BACC6">
                  <a:lumMod val="75000"/>
                </a:srgbClr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'REE graphs'!$S$51:$AG$51</c:f>
              <c:strCache>
                <c:ptCount val="15"/>
                <c:pt idx="0">
                  <c:v>OREAS 101b (Fusion) 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graphs'!$S$58:$AG$58</c:f>
              <c:numCache>
                <c:formatCode>0.00</c:formatCode>
                <c:ptCount val="15"/>
                <c:pt idx="0">
                  <c:v>0</c:v>
                </c:pt>
                <c:pt idx="1">
                  <c:v>2.788339670468948</c:v>
                </c:pt>
                <c:pt idx="2">
                  <c:v>2.9301277235161534</c:v>
                </c:pt>
                <c:pt idx="3">
                  <c:v>2.3622047244094486</c:v>
                </c:pt>
                <c:pt idx="4">
                  <c:v>3.7037037037037033</c:v>
                </c:pt>
                <c:pt idx="5">
                  <c:v>6.25</c:v>
                </c:pt>
                <c:pt idx="6">
                  <c:v>3.7323037323037447</c:v>
                </c:pt>
                <c:pt idx="7" formatCode="0">
                  <c:v>0</c:v>
                </c:pt>
                <c:pt idx="8">
                  <c:v>-2.9795158286778425</c:v>
                </c:pt>
                <c:pt idx="9">
                  <c:v>-0.31152647975078324</c:v>
                </c:pt>
                <c:pt idx="10">
                  <c:v>0.47318611987382092</c:v>
                </c:pt>
                <c:pt idx="11">
                  <c:v>3.2085561497326283</c:v>
                </c:pt>
                <c:pt idx="12">
                  <c:v>6.0150375939849514</c:v>
                </c:pt>
                <c:pt idx="13">
                  <c:v>3.9772727272727231</c:v>
                </c:pt>
                <c:pt idx="14">
                  <c:v>6.589147286821702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5C-DF43-9D57-89DAD8E88DEF}"/>
            </c:ext>
          </c:extLst>
        </c:ser>
        <c:ser>
          <c:idx val="1"/>
          <c:order val="1"/>
          <c:spPr>
            <a:ln w="12700" cap="rnd">
              <a:solidFill>
                <a:srgbClr val="4BACC6"/>
              </a:solidFill>
              <a:round/>
            </a:ln>
            <a:effectLst/>
          </c:spPr>
          <c:marker>
            <c:symbol val="none"/>
          </c:marker>
          <c:cat>
            <c:strRef>
              <c:f>'REE graphs'!$S$51:$AG$51</c:f>
              <c:strCache>
                <c:ptCount val="15"/>
                <c:pt idx="0">
                  <c:v>OREAS 101b (Fusion) 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graphs'!$S$99:$AG$99</c:f>
              <c:numCache>
                <c:formatCode>0.00</c:formatCode>
                <c:ptCount val="15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5C-DF43-9D57-89DAD8E88DEF}"/>
            </c:ext>
          </c:extLst>
        </c:ser>
        <c:ser>
          <c:idx val="2"/>
          <c:order val="2"/>
          <c:spPr>
            <a:ln w="12700" cap="rnd">
              <a:solidFill>
                <a:srgbClr val="4BACC6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'REE graphs'!$S$51:$AG$51</c:f>
              <c:strCache>
                <c:ptCount val="15"/>
                <c:pt idx="0">
                  <c:v>OREAS 101b (Fusion) 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graphs'!$S$100:$AG$100</c:f>
              <c:numCache>
                <c:formatCode>0.00</c:formatCode>
                <c:ptCount val="15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  <c:pt idx="11">
                  <c:v>-10</c:v>
                </c:pt>
                <c:pt idx="12">
                  <c:v>-10</c:v>
                </c:pt>
                <c:pt idx="13">
                  <c:v>-10</c:v>
                </c:pt>
                <c:pt idx="14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F5C-DF43-9D57-89DAD8E88DEF}"/>
            </c:ext>
          </c:extLst>
        </c:ser>
        <c:ser>
          <c:idx val="3"/>
          <c:order val="3"/>
          <c:spPr>
            <a:ln w="12700" cap="rnd">
              <a:solidFill>
                <a:srgbClr val="4BACC6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graphs'!$S$51:$AG$51</c:f>
              <c:strCache>
                <c:ptCount val="15"/>
                <c:pt idx="0">
                  <c:v>OREAS 101b (Fusion) 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graphs'!$S$101:$AG$101</c:f>
              <c:numCache>
                <c:formatCode>0.00</c:formatCode>
                <c:ptCount val="15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F5C-DF43-9D57-89DAD8E88DEF}"/>
            </c:ext>
          </c:extLst>
        </c:ser>
        <c:ser>
          <c:idx val="4"/>
          <c:order val="4"/>
          <c:spPr>
            <a:ln w="12700" cap="rnd">
              <a:solidFill>
                <a:srgbClr val="4BACC6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graphs'!$S$51:$AG$51</c:f>
              <c:strCache>
                <c:ptCount val="15"/>
                <c:pt idx="0">
                  <c:v>OREAS 101b (Fusion) 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graphs'!$S$102:$AG$102</c:f>
              <c:numCache>
                <c:formatCode>0.00</c:formatCode>
                <c:ptCount val="15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  <c:pt idx="11">
                  <c:v>-20</c:v>
                </c:pt>
                <c:pt idx="12">
                  <c:v>-20</c:v>
                </c:pt>
                <c:pt idx="13">
                  <c:v>-20</c:v>
                </c:pt>
                <c:pt idx="14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F5C-DF43-9D57-89DAD8E88D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655439"/>
        <c:axId val="173269055"/>
      </c:lineChart>
      <c:catAx>
        <c:axId val="173655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269055"/>
        <c:crosses val="autoZero"/>
        <c:auto val="1"/>
        <c:lblAlgn val="ctr"/>
        <c:lblOffset val="100"/>
        <c:noMultiLvlLbl val="0"/>
      </c:catAx>
      <c:valAx>
        <c:axId val="173269055"/>
        <c:scaling>
          <c:orientation val="minMax"/>
          <c:max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difference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655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'REE graphs'!$S$63</c:f>
          <c:strCache>
            <c:ptCount val="1"/>
            <c:pt idx="0">
              <c:v>NCS DC86318 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4BACC6">
                  <a:lumMod val="75000"/>
                </a:srgbClr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'REE graphs'!$S$63:$AG$63</c:f>
              <c:strCache>
                <c:ptCount val="15"/>
                <c:pt idx="0">
                  <c:v>NCS DC86318 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graphs'!$S$70:$AG$70</c:f>
              <c:numCache>
                <c:formatCode>0.00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-0.23148148148148145</c:v>
                </c:pt>
                <c:pt idx="3">
                  <c:v>0.94979647218453189</c:v>
                </c:pt>
                <c:pt idx="4">
                  <c:v>0</c:v>
                </c:pt>
                <c:pt idx="5">
                  <c:v>0</c:v>
                </c:pt>
                <c:pt idx="6">
                  <c:v>4.1776837652035912</c:v>
                </c:pt>
                <c:pt idx="7">
                  <c:v>0</c:v>
                </c:pt>
                <c:pt idx="8">
                  <c:v>8.1196581196581192</c:v>
                </c:pt>
                <c:pt idx="9">
                  <c:v>0</c:v>
                </c:pt>
                <c:pt idx="10">
                  <c:v>7.5</c:v>
                </c:pt>
                <c:pt idx="11">
                  <c:v>0</c:v>
                </c:pt>
                <c:pt idx="12">
                  <c:v>4.0590405904059041</c:v>
                </c:pt>
                <c:pt idx="13">
                  <c:v>0</c:v>
                </c:pt>
                <c:pt idx="14">
                  <c:v>1.893939393939394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5C-DF43-9D57-89DAD8E88DEF}"/>
            </c:ext>
          </c:extLst>
        </c:ser>
        <c:ser>
          <c:idx val="1"/>
          <c:order val="1"/>
          <c:spPr>
            <a:ln w="12700" cap="rnd">
              <a:solidFill>
                <a:srgbClr val="4BACC6"/>
              </a:solidFill>
              <a:round/>
            </a:ln>
            <a:effectLst/>
          </c:spPr>
          <c:marker>
            <c:symbol val="none"/>
          </c:marker>
          <c:cat>
            <c:strRef>
              <c:f>'REE graphs'!$S$63:$AG$63</c:f>
              <c:strCache>
                <c:ptCount val="15"/>
                <c:pt idx="0">
                  <c:v>NCS DC86318 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graphs'!$S$99:$AG$99</c:f>
              <c:numCache>
                <c:formatCode>0.00</c:formatCode>
                <c:ptCount val="15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5C-DF43-9D57-89DAD8E88DEF}"/>
            </c:ext>
          </c:extLst>
        </c:ser>
        <c:ser>
          <c:idx val="2"/>
          <c:order val="2"/>
          <c:spPr>
            <a:ln w="12700" cap="rnd">
              <a:solidFill>
                <a:srgbClr val="4BACC6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'REE graphs'!$S$63:$AG$63</c:f>
              <c:strCache>
                <c:ptCount val="15"/>
                <c:pt idx="0">
                  <c:v>NCS DC86318 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graphs'!$S$100:$AG$100</c:f>
              <c:numCache>
                <c:formatCode>0.00</c:formatCode>
                <c:ptCount val="15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  <c:pt idx="11">
                  <c:v>-10</c:v>
                </c:pt>
                <c:pt idx="12">
                  <c:v>-10</c:v>
                </c:pt>
                <c:pt idx="13">
                  <c:v>-10</c:v>
                </c:pt>
                <c:pt idx="14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F5C-DF43-9D57-89DAD8E88DEF}"/>
            </c:ext>
          </c:extLst>
        </c:ser>
        <c:ser>
          <c:idx val="3"/>
          <c:order val="3"/>
          <c:spPr>
            <a:ln w="12700" cap="rnd">
              <a:solidFill>
                <a:srgbClr val="4BACC6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graphs'!$S$63:$AG$63</c:f>
              <c:strCache>
                <c:ptCount val="15"/>
                <c:pt idx="0">
                  <c:v>NCS DC86318 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graphs'!$S$101:$AG$101</c:f>
              <c:numCache>
                <c:formatCode>0.00</c:formatCode>
                <c:ptCount val="15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F5C-DF43-9D57-89DAD8E88DEF}"/>
            </c:ext>
          </c:extLst>
        </c:ser>
        <c:ser>
          <c:idx val="4"/>
          <c:order val="4"/>
          <c:spPr>
            <a:ln w="12700" cap="rnd">
              <a:solidFill>
                <a:srgbClr val="4BACC6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graphs'!$S$63:$AG$63</c:f>
              <c:strCache>
                <c:ptCount val="15"/>
                <c:pt idx="0">
                  <c:v>NCS DC86318 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graphs'!$S$102:$AG$102</c:f>
              <c:numCache>
                <c:formatCode>0.00</c:formatCode>
                <c:ptCount val="15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  <c:pt idx="11">
                  <c:v>-20</c:v>
                </c:pt>
                <c:pt idx="12">
                  <c:v>-20</c:v>
                </c:pt>
                <c:pt idx="13">
                  <c:v>-20</c:v>
                </c:pt>
                <c:pt idx="14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F5C-DF43-9D57-89DAD8E88D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655439"/>
        <c:axId val="173269055"/>
      </c:lineChart>
      <c:catAx>
        <c:axId val="173655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269055"/>
        <c:crosses val="autoZero"/>
        <c:auto val="1"/>
        <c:lblAlgn val="ctr"/>
        <c:lblOffset val="100"/>
        <c:noMultiLvlLbl val="0"/>
      </c:catAx>
      <c:valAx>
        <c:axId val="173269055"/>
        <c:scaling>
          <c:orientation val="minMax"/>
          <c:max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difference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655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'REE graphs'!$S$76</c:f>
          <c:strCache>
            <c:ptCount val="1"/>
            <c:pt idx="0">
              <c:v> USZ 42-2006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4BACC6">
                  <a:lumMod val="75000"/>
                </a:srgbClr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'REE graphs'!$S$76:$AG$76</c:f>
              <c:strCache>
                <c:ptCount val="15"/>
                <c:pt idx="0">
                  <c:v> USZ 42-2006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graphs'!$S$83:$AG$83</c:f>
              <c:numCache>
                <c:formatCode>0.00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-1.6697588126159555</c:v>
                </c:pt>
                <c:pt idx="6">
                  <c:v>2.0408163265306136</c:v>
                </c:pt>
                <c:pt idx="7" formatCode="0">
                  <c:v>0</c:v>
                </c:pt>
                <c:pt idx="8" formatCode="0">
                  <c:v>0</c:v>
                </c:pt>
                <c:pt idx="9" formatCode="0">
                  <c:v>0</c:v>
                </c:pt>
                <c:pt idx="10" formatCode="0">
                  <c:v>0</c:v>
                </c:pt>
                <c:pt idx="11" formatCode="0">
                  <c:v>0</c:v>
                </c:pt>
                <c:pt idx="12" formatCode="0">
                  <c:v>0</c:v>
                </c:pt>
                <c:pt idx="13">
                  <c:v>-0.28011204481793112</c:v>
                </c:pt>
                <c:pt idx="14" formatCode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5C-DF43-9D57-89DAD8E88DEF}"/>
            </c:ext>
          </c:extLst>
        </c:ser>
        <c:ser>
          <c:idx val="1"/>
          <c:order val="1"/>
          <c:spPr>
            <a:ln w="12700" cap="rnd">
              <a:solidFill>
                <a:srgbClr val="4BACC6"/>
              </a:solidFill>
              <a:round/>
            </a:ln>
            <a:effectLst/>
          </c:spPr>
          <c:marker>
            <c:symbol val="none"/>
          </c:marker>
          <c:cat>
            <c:strRef>
              <c:f>'REE graphs'!$S$76:$AG$76</c:f>
              <c:strCache>
                <c:ptCount val="15"/>
                <c:pt idx="0">
                  <c:v> USZ 42-2006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graphs'!$S$99:$AG$99</c:f>
              <c:numCache>
                <c:formatCode>0.00</c:formatCode>
                <c:ptCount val="15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5C-DF43-9D57-89DAD8E88DEF}"/>
            </c:ext>
          </c:extLst>
        </c:ser>
        <c:ser>
          <c:idx val="2"/>
          <c:order val="2"/>
          <c:spPr>
            <a:ln w="12700" cap="rnd">
              <a:solidFill>
                <a:srgbClr val="4BACC6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'REE graphs'!$S$76:$AG$76</c:f>
              <c:strCache>
                <c:ptCount val="15"/>
                <c:pt idx="0">
                  <c:v> USZ 42-2006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graphs'!$S$100:$AG$100</c:f>
              <c:numCache>
                <c:formatCode>0.00</c:formatCode>
                <c:ptCount val="15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  <c:pt idx="11">
                  <c:v>-10</c:v>
                </c:pt>
                <c:pt idx="12">
                  <c:v>-10</c:v>
                </c:pt>
                <c:pt idx="13">
                  <c:v>-10</c:v>
                </c:pt>
                <c:pt idx="14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F5C-DF43-9D57-89DAD8E88DEF}"/>
            </c:ext>
          </c:extLst>
        </c:ser>
        <c:ser>
          <c:idx val="3"/>
          <c:order val="3"/>
          <c:spPr>
            <a:ln w="12700" cap="rnd">
              <a:solidFill>
                <a:srgbClr val="4BACC6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graphs'!$S$76:$AG$76</c:f>
              <c:strCache>
                <c:ptCount val="15"/>
                <c:pt idx="0">
                  <c:v> USZ 42-2006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graphs'!$S$101:$AG$101</c:f>
              <c:numCache>
                <c:formatCode>0.00</c:formatCode>
                <c:ptCount val="15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F5C-DF43-9D57-89DAD8E88DEF}"/>
            </c:ext>
          </c:extLst>
        </c:ser>
        <c:ser>
          <c:idx val="4"/>
          <c:order val="4"/>
          <c:spPr>
            <a:ln w="12700" cap="rnd">
              <a:solidFill>
                <a:srgbClr val="4BACC6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graphs'!$S$76:$AG$76</c:f>
              <c:strCache>
                <c:ptCount val="15"/>
                <c:pt idx="0">
                  <c:v> USZ 42-2006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graphs'!$S$102:$AG$102</c:f>
              <c:numCache>
                <c:formatCode>0.00</c:formatCode>
                <c:ptCount val="15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  <c:pt idx="11">
                  <c:v>-20</c:v>
                </c:pt>
                <c:pt idx="12">
                  <c:v>-20</c:v>
                </c:pt>
                <c:pt idx="13">
                  <c:v>-20</c:v>
                </c:pt>
                <c:pt idx="14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F5C-DF43-9D57-89DAD8E88D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655439"/>
        <c:axId val="173269055"/>
      </c:lineChart>
      <c:catAx>
        <c:axId val="173655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269055"/>
        <c:crosses val="autoZero"/>
        <c:auto val="1"/>
        <c:lblAlgn val="ctr"/>
        <c:lblOffset val="100"/>
        <c:noMultiLvlLbl val="0"/>
      </c:catAx>
      <c:valAx>
        <c:axId val="173269055"/>
        <c:scaling>
          <c:orientation val="minMax"/>
          <c:max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difference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655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'REE graphs'!$S$88</c:f>
          <c:strCache>
            <c:ptCount val="1"/>
            <c:pt idx="0">
              <c:v>REE-1 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4BACC6">
                  <a:lumMod val="75000"/>
                </a:srgbClr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'REE graphs'!$S$88:$AG$88</c:f>
              <c:strCache>
                <c:ptCount val="15"/>
                <c:pt idx="0">
                  <c:v>REE-1 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graphs'!$S$95:$AG$95</c:f>
              <c:numCache>
                <c:formatCode>0.00</c:formatCode>
                <c:ptCount val="15"/>
                <c:pt idx="0">
                  <c:v>0</c:v>
                </c:pt>
                <c:pt idx="1">
                  <c:v>2.9500301023479834</c:v>
                </c:pt>
                <c:pt idx="2">
                  <c:v>0</c:v>
                </c:pt>
                <c:pt idx="3">
                  <c:v>3.6781609195402298</c:v>
                </c:pt>
                <c:pt idx="4">
                  <c:v>5.0824175824175821</c:v>
                </c:pt>
                <c:pt idx="5">
                  <c:v>8.6614173228346463</c:v>
                </c:pt>
                <c:pt idx="6">
                  <c:v>7.234042553191486</c:v>
                </c:pt>
                <c:pt idx="7">
                  <c:v>0.92378752886836024</c:v>
                </c:pt>
                <c:pt idx="8">
                  <c:v>7.5471698113207548</c:v>
                </c:pt>
                <c:pt idx="9">
                  <c:v>7.674144037780402</c:v>
                </c:pt>
                <c:pt idx="10">
                  <c:v>4.8076923076923084</c:v>
                </c:pt>
                <c:pt idx="11">
                  <c:v>4.9928673323823105</c:v>
                </c:pt>
                <c:pt idx="12">
                  <c:v>9.433962264150944</c:v>
                </c:pt>
                <c:pt idx="13">
                  <c:v>7.9646017699115044</c:v>
                </c:pt>
                <c:pt idx="14" formatCode="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5C-DF43-9D57-89DAD8E88DEF}"/>
            </c:ext>
          </c:extLst>
        </c:ser>
        <c:ser>
          <c:idx val="1"/>
          <c:order val="1"/>
          <c:spPr>
            <a:ln w="12700" cap="rnd">
              <a:solidFill>
                <a:srgbClr val="4BACC6"/>
              </a:solidFill>
              <a:round/>
            </a:ln>
            <a:effectLst/>
          </c:spPr>
          <c:marker>
            <c:symbol val="none"/>
          </c:marker>
          <c:cat>
            <c:strRef>
              <c:f>'REE graphs'!$S$88:$AG$88</c:f>
              <c:strCache>
                <c:ptCount val="15"/>
                <c:pt idx="0">
                  <c:v>REE-1 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graphs'!$S$99:$AG$99</c:f>
              <c:numCache>
                <c:formatCode>0.00</c:formatCode>
                <c:ptCount val="15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5C-DF43-9D57-89DAD8E88DEF}"/>
            </c:ext>
          </c:extLst>
        </c:ser>
        <c:ser>
          <c:idx val="2"/>
          <c:order val="2"/>
          <c:spPr>
            <a:ln w="12700" cap="rnd">
              <a:solidFill>
                <a:srgbClr val="4BACC6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'REE graphs'!$S$88:$AG$88</c:f>
              <c:strCache>
                <c:ptCount val="15"/>
                <c:pt idx="0">
                  <c:v>REE-1 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graphs'!$S$100:$AG$100</c:f>
              <c:numCache>
                <c:formatCode>0.00</c:formatCode>
                <c:ptCount val="15"/>
                <c:pt idx="0">
                  <c:v>-10</c:v>
                </c:pt>
                <c:pt idx="1">
                  <c:v>-10</c:v>
                </c:pt>
                <c:pt idx="2">
                  <c:v>-10</c:v>
                </c:pt>
                <c:pt idx="3">
                  <c:v>-10</c:v>
                </c:pt>
                <c:pt idx="4">
                  <c:v>-10</c:v>
                </c:pt>
                <c:pt idx="5">
                  <c:v>-10</c:v>
                </c:pt>
                <c:pt idx="6">
                  <c:v>-10</c:v>
                </c:pt>
                <c:pt idx="7">
                  <c:v>-10</c:v>
                </c:pt>
                <c:pt idx="8">
                  <c:v>-10</c:v>
                </c:pt>
                <c:pt idx="9">
                  <c:v>-10</c:v>
                </c:pt>
                <c:pt idx="10">
                  <c:v>-10</c:v>
                </c:pt>
                <c:pt idx="11">
                  <c:v>-10</c:v>
                </c:pt>
                <c:pt idx="12">
                  <c:v>-10</c:v>
                </c:pt>
                <c:pt idx="13">
                  <c:v>-10</c:v>
                </c:pt>
                <c:pt idx="14">
                  <c:v>-10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F5C-DF43-9D57-89DAD8E88DEF}"/>
            </c:ext>
          </c:extLst>
        </c:ser>
        <c:ser>
          <c:idx val="3"/>
          <c:order val="3"/>
          <c:spPr>
            <a:ln w="12700" cap="rnd">
              <a:solidFill>
                <a:srgbClr val="4BACC6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graphs'!$S$88:$AG$88</c:f>
              <c:strCache>
                <c:ptCount val="15"/>
                <c:pt idx="0">
                  <c:v>REE-1 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graphs'!$S$101:$AG$101</c:f>
              <c:numCache>
                <c:formatCode>0.00</c:formatCode>
                <c:ptCount val="15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F5C-DF43-9D57-89DAD8E88DEF}"/>
            </c:ext>
          </c:extLst>
        </c:ser>
        <c:ser>
          <c:idx val="4"/>
          <c:order val="4"/>
          <c:spPr>
            <a:ln w="12700" cap="rnd">
              <a:solidFill>
                <a:srgbClr val="4BACC6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'REE graphs'!$S$88:$AG$88</c:f>
              <c:strCache>
                <c:ptCount val="15"/>
                <c:pt idx="0">
                  <c:v>REE-1 </c:v>
                </c:pt>
                <c:pt idx="1">
                  <c:v>La</c:v>
                </c:pt>
                <c:pt idx="2">
                  <c:v>Ce</c:v>
                </c:pt>
                <c:pt idx="3">
                  <c:v>Pr</c:v>
                </c:pt>
                <c:pt idx="4">
                  <c:v>Nd</c:v>
                </c:pt>
                <c:pt idx="5">
                  <c:v>Sm</c:v>
                </c:pt>
                <c:pt idx="6">
                  <c:v>Eu</c:v>
                </c:pt>
                <c:pt idx="7">
                  <c:v>Gd</c:v>
                </c:pt>
                <c:pt idx="8">
                  <c:v>Tb</c:v>
                </c:pt>
                <c:pt idx="9">
                  <c:v>Dy</c:v>
                </c:pt>
                <c:pt idx="10">
                  <c:v>Ho</c:v>
                </c:pt>
                <c:pt idx="11">
                  <c:v>Er</c:v>
                </c:pt>
                <c:pt idx="12">
                  <c:v>Tm</c:v>
                </c:pt>
                <c:pt idx="13">
                  <c:v>Yb</c:v>
                </c:pt>
                <c:pt idx="14">
                  <c:v>Lu</c:v>
                </c:pt>
              </c:strCache>
            </c:strRef>
          </c:cat>
          <c:val>
            <c:numRef>
              <c:f>'REE graphs'!$S$102:$AG$102</c:f>
              <c:numCache>
                <c:formatCode>0.00</c:formatCode>
                <c:ptCount val="15"/>
                <c:pt idx="0">
                  <c:v>-20</c:v>
                </c:pt>
                <c:pt idx="1">
                  <c:v>-20</c:v>
                </c:pt>
                <c:pt idx="2">
                  <c:v>-20</c:v>
                </c:pt>
                <c:pt idx="3">
                  <c:v>-20</c:v>
                </c:pt>
                <c:pt idx="4">
                  <c:v>-20</c:v>
                </c:pt>
                <c:pt idx="5">
                  <c:v>-20</c:v>
                </c:pt>
                <c:pt idx="6">
                  <c:v>-20</c:v>
                </c:pt>
                <c:pt idx="7">
                  <c:v>-20</c:v>
                </c:pt>
                <c:pt idx="8">
                  <c:v>-20</c:v>
                </c:pt>
                <c:pt idx="9">
                  <c:v>-20</c:v>
                </c:pt>
                <c:pt idx="10">
                  <c:v>-20</c:v>
                </c:pt>
                <c:pt idx="11">
                  <c:v>-20</c:v>
                </c:pt>
                <c:pt idx="12">
                  <c:v>-20</c:v>
                </c:pt>
                <c:pt idx="13">
                  <c:v>-20</c:v>
                </c:pt>
                <c:pt idx="14">
                  <c:v>-20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F5C-DF43-9D57-89DAD8E88D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655439"/>
        <c:axId val="173269055"/>
      </c:lineChart>
      <c:catAx>
        <c:axId val="173655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269055"/>
        <c:crosses val="autoZero"/>
        <c:auto val="1"/>
        <c:lblAlgn val="ctr"/>
        <c:lblOffset val="100"/>
        <c:noMultiLvlLbl val="0"/>
      </c:catAx>
      <c:valAx>
        <c:axId val="173269055"/>
        <c:scaling>
          <c:orientation val="minMax"/>
          <c:max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difference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655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20N-19 majour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duplicates!$S$3</c:f>
              <c:strCache>
                <c:ptCount val="1"/>
                <c:pt idx="0">
                  <c:v>relative 1SD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chemeClr val="accent2">
                  <a:lumMod val="50000"/>
                </a:schemeClr>
              </a:solidFill>
              <a:ln w="9525">
                <a:noFill/>
              </a:ln>
              <a:effectLst/>
            </c:spPr>
          </c:marker>
          <c:cat>
            <c:strRef>
              <c:f>duplicates!$T$2:$AC$2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duplicates!$T$3:$AC$3</c:f>
              <c:numCache>
                <c:formatCode>General</c:formatCode>
                <c:ptCount val="10"/>
                <c:pt idx="0" formatCode="0.00">
                  <c:v>0.49962667628954605</c:v>
                </c:pt>
                <c:pt idx="1">
                  <c:v>1.4256185104567443</c:v>
                </c:pt>
                <c:pt idx="2">
                  <c:v>0.81746448692086604</c:v>
                </c:pt>
                <c:pt idx="3">
                  <c:v>0.93656527309476578</c:v>
                </c:pt>
                <c:pt idx="4">
                  <c:v>1.1745959820374607</c:v>
                </c:pt>
                <c:pt idx="5">
                  <c:v>0</c:v>
                </c:pt>
                <c:pt idx="6">
                  <c:v>0.62300156932735529</c:v>
                </c:pt>
                <c:pt idx="7">
                  <c:v>0.61756050758650494</c:v>
                </c:pt>
                <c:pt idx="8">
                  <c:v>2.327593263837664</c:v>
                </c:pt>
                <c:pt idx="9">
                  <c:v>2.571297386132902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E8-EE47-9A18-7876997EEBA2}"/>
            </c:ext>
          </c:extLst>
        </c:ser>
        <c:ser>
          <c:idx val="1"/>
          <c:order val="1"/>
          <c:tx>
            <c:strRef>
              <c:f>duplicates!$S$11</c:f>
              <c:strCache>
                <c:ptCount val="1"/>
              </c:strCache>
            </c:strRef>
          </c:tx>
          <c:spPr>
            <a:ln w="1270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duplicates!$T$2:$AC$2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duplicates!$T$11:$AC$11</c:f>
              <c:numCache>
                <c:formatCode>0.00</c:formatCode>
                <c:ptCount val="1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CE8-EE47-9A18-7876997EEBA2}"/>
            </c:ext>
          </c:extLst>
        </c:ser>
        <c:ser>
          <c:idx val="2"/>
          <c:order val="2"/>
          <c:tx>
            <c:strRef>
              <c:f>duplicates!$S$12</c:f>
              <c:strCache>
                <c:ptCount val="1"/>
              </c:strCache>
            </c:strRef>
          </c:tx>
          <c:spPr>
            <a:ln w="12700" cap="rnd">
              <a:solidFill>
                <a:schemeClr val="accent2"/>
              </a:solidFill>
              <a:prstDash val="lgDash"/>
              <a:round/>
            </a:ln>
            <a:effectLst/>
          </c:spPr>
          <c:marker>
            <c:symbol val="none"/>
          </c:marker>
          <c:cat>
            <c:strRef>
              <c:f>duplicates!$T$2:$AC$2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duplicates!$T$12:$AC$12</c:f>
              <c:numCache>
                <c:formatCode>0.00</c:formatCode>
                <c:ptCount val="1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E8-EE47-9A18-7876997EEBA2}"/>
            </c:ext>
          </c:extLst>
        </c:ser>
        <c:ser>
          <c:idx val="3"/>
          <c:order val="3"/>
          <c:tx>
            <c:strRef>
              <c:f>duplicates!$S$13</c:f>
              <c:strCache>
                <c:ptCount val="1"/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duplicates!$T$2:$AC$2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duplicates!$T$13:$AC$13</c:f>
              <c:numCache>
                <c:formatCode>0.00%</c:formatCode>
                <c:ptCount val="1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CE8-EE47-9A18-7876997EEB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0237679"/>
        <c:axId val="546138511"/>
      </c:lineChart>
      <c:catAx>
        <c:axId val="5502376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138511"/>
        <c:crosses val="autoZero"/>
        <c:auto val="1"/>
        <c:lblAlgn val="ctr"/>
        <c:lblOffset val="100"/>
        <c:noMultiLvlLbl val="0"/>
      </c:catAx>
      <c:valAx>
        <c:axId val="5461385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difference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02376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bg1">
          <a:lumMod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20N- 19 trace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duplicates!$S$6</c:f>
              <c:strCache>
                <c:ptCount val="1"/>
                <c:pt idx="0">
                  <c:v>relative 1SD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chemeClr val="accent2">
                  <a:lumMod val="50000"/>
                </a:schemeClr>
              </a:solidFill>
              <a:ln w="9525">
                <a:noFill/>
              </a:ln>
              <a:effectLst/>
            </c:spPr>
          </c:marker>
          <c:cat>
            <c:strRef>
              <c:f>duplicates!$T$5:$AX$5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duplicates!$T$6:$AX$6</c:f>
              <c:numCache>
                <c:formatCode>General</c:formatCode>
                <c:ptCount val="31"/>
                <c:pt idx="0" formatCode="0.00">
                  <c:v>0</c:v>
                </c:pt>
                <c:pt idx="1">
                  <c:v>0</c:v>
                </c:pt>
                <c:pt idx="2">
                  <c:v>0.85709912871096672</c:v>
                </c:pt>
                <c:pt idx="3">
                  <c:v>4.8765984909417073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5.656854249492385</c:v>
                </c:pt>
                <c:pt idx="10">
                  <c:v>0</c:v>
                </c:pt>
                <c:pt idx="11">
                  <c:v>0.9007729696643918</c:v>
                </c:pt>
                <c:pt idx="12">
                  <c:v>0.26599628132409309</c:v>
                </c:pt>
                <c:pt idx="13">
                  <c:v>2.1536247142737541</c:v>
                </c:pt>
                <c:pt idx="14">
                  <c:v>0.87297133479820688</c:v>
                </c:pt>
                <c:pt idx="15">
                  <c:v>1.178511301977575</c:v>
                </c:pt>
                <c:pt idx="16">
                  <c:v>28.284271247461902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56.56854249492379</c:v>
                </c:pt>
                <c:pt idx="21">
                  <c:v>4.0406101782088468</c:v>
                </c:pt>
                <c:pt idx="22">
                  <c:v>0.31127224410266213</c:v>
                </c:pt>
                <c:pt idx="23" formatCode="0.00">
                  <c:v>1.8856180831641203</c:v>
                </c:pt>
                <c:pt idx="24">
                  <c:v>1.0174198290453931</c:v>
                </c:pt>
                <c:pt idx="25">
                  <c:v>8.3189033080770276</c:v>
                </c:pt>
                <c:pt idx="26">
                  <c:v>5.9755502635482838</c:v>
                </c:pt>
                <c:pt idx="27">
                  <c:v>3.8221988172245815</c:v>
                </c:pt>
                <c:pt idx="28">
                  <c:v>0</c:v>
                </c:pt>
                <c:pt idx="29">
                  <c:v>0.2927978390006345</c:v>
                </c:pt>
                <c:pt idx="30">
                  <c:v>1.0795523376893867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E8-EE47-9A18-7876997EEBA2}"/>
            </c:ext>
          </c:extLst>
        </c:ser>
        <c:ser>
          <c:idx val="1"/>
          <c:order val="1"/>
          <c:tx>
            <c:strRef>
              <c:f>duplicates!$S$11</c:f>
              <c:strCache>
                <c:ptCount val="1"/>
              </c:strCache>
            </c:strRef>
          </c:tx>
          <c:spPr>
            <a:ln w="1270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duplicates!$T$5:$AX$5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duplicates!$T$11:$AX$11</c:f>
              <c:numCache>
                <c:formatCode>0.00</c:formatCode>
                <c:ptCount val="3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CE8-EE47-9A18-7876997EEBA2}"/>
            </c:ext>
          </c:extLst>
        </c:ser>
        <c:ser>
          <c:idx val="2"/>
          <c:order val="2"/>
          <c:tx>
            <c:strRef>
              <c:f>duplicates!$S$12</c:f>
              <c:strCache>
                <c:ptCount val="1"/>
              </c:strCache>
            </c:strRef>
          </c:tx>
          <c:spPr>
            <a:ln w="12700" cap="rnd">
              <a:solidFill>
                <a:schemeClr val="accent2"/>
              </a:solidFill>
              <a:prstDash val="lgDash"/>
              <a:round/>
            </a:ln>
            <a:effectLst/>
          </c:spPr>
          <c:marker>
            <c:symbol val="none"/>
          </c:marker>
          <c:cat>
            <c:strRef>
              <c:f>duplicates!$T$5:$AX$5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duplicates!$T$12:$AX$12</c:f>
              <c:numCache>
                <c:formatCode>0.00</c:formatCode>
                <c:ptCount val="3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E8-EE47-9A18-7876997EEB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0237679"/>
        <c:axId val="546138511"/>
      </c:lineChart>
      <c:catAx>
        <c:axId val="5502376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138511"/>
        <c:crosses val="autoZero"/>
        <c:auto val="1"/>
        <c:lblAlgn val="ctr"/>
        <c:lblOffset val="100"/>
        <c:noMultiLvlLbl val="0"/>
      </c:catAx>
      <c:valAx>
        <c:axId val="5461385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difference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02376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" lastClr="FFFFFF">
          <a:lumMod val="85000"/>
        </a:sys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20N-19 REE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duplicates!$S$9</c:f>
              <c:strCache>
                <c:ptCount val="1"/>
                <c:pt idx="0">
                  <c:v>relative 1SD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chemeClr val="accent2">
                  <a:lumMod val="50000"/>
                </a:schemeClr>
              </a:solidFill>
              <a:ln w="9525">
                <a:noFill/>
              </a:ln>
              <a:effectLst/>
            </c:spPr>
          </c:marker>
          <c:cat>
            <c:strRef>
              <c:f>duplicates!$T$8:$AG$8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duplicates!$T$9:$AG$9</c:f>
              <c:numCache>
                <c:formatCode>General</c:formatCode>
                <c:ptCount val="14"/>
                <c:pt idx="0" formatCode="0.00">
                  <c:v>2.1824283369955171</c:v>
                </c:pt>
                <c:pt idx="1">
                  <c:v>1.0256182160642897</c:v>
                </c:pt>
                <c:pt idx="2">
                  <c:v>0.38221988172245841</c:v>
                </c:pt>
                <c:pt idx="3">
                  <c:v>0.97531969818833797</c:v>
                </c:pt>
                <c:pt idx="4">
                  <c:v>0.25208797903264313</c:v>
                </c:pt>
                <c:pt idx="5">
                  <c:v>0.45473104899456468</c:v>
                </c:pt>
                <c:pt idx="6">
                  <c:v>3.3119755559088913</c:v>
                </c:pt>
                <c:pt idx="7">
                  <c:v>1.1313708498984769</c:v>
                </c:pt>
                <c:pt idx="8">
                  <c:v>2.206574352638869</c:v>
                </c:pt>
                <c:pt idx="9">
                  <c:v>3.2888687497048754</c:v>
                </c:pt>
                <c:pt idx="10">
                  <c:v>2.3183828891362235</c:v>
                </c:pt>
                <c:pt idx="11">
                  <c:v>4.5793582019700265</c:v>
                </c:pt>
                <c:pt idx="12">
                  <c:v>2.4382992454708559</c:v>
                </c:pt>
                <c:pt idx="13">
                  <c:v>14.430750636459914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E8-EE47-9A18-7876997EEBA2}"/>
            </c:ext>
          </c:extLst>
        </c:ser>
        <c:ser>
          <c:idx val="1"/>
          <c:order val="1"/>
          <c:tx>
            <c:strRef>
              <c:f>duplicates!$S$11</c:f>
              <c:strCache>
                <c:ptCount val="1"/>
              </c:strCache>
            </c:strRef>
          </c:tx>
          <c:spPr>
            <a:ln w="1270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duplicates!$T$8:$AG$8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duplicates!$T$11:$AG$11</c:f>
              <c:numCache>
                <c:formatCode>0.00</c:formatCode>
                <c:ptCount val="1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CE8-EE47-9A18-7876997EEBA2}"/>
            </c:ext>
          </c:extLst>
        </c:ser>
        <c:ser>
          <c:idx val="2"/>
          <c:order val="2"/>
          <c:tx>
            <c:strRef>
              <c:f>duplicates!$S$12</c:f>
              <c:strCache>
                <c:ptCount val="1"/>
              </c:strCache>
            </c:strRef>
          </c:tx>
          <c:spPr>
            <a:ln w="12700" cap="rnd">
              <a:solidFill>
                <a:schemeClr val="accent2"/>
              </a:solidFill>
              <a:prstDash val="lgDash"/>
              <a:round/>
            </a:ln>
            <a:effectLst/>
          </c:spPr>
          <c:marker>
            <c:symbol val="none"/>
          </c:marker>
          <c:cat>
            <c:strRef>
              <c:f>duplicates!$T$8:$AG$8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duplicates!$T$12:$AG$12</c:f>
              <c:numCache>
                <c:formatCode>0.00</c:formatCode>
                <c:ptCount val="1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E8-EE47-9A18-7876997EEB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0237679"/>
        <c:axId val="546138511"/>
      </c:lineChart>
      <c:catAx>
        <c:axId val="5502376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138511"/>
        <c:crosses val="autoZero"/>
        <c:auto val="1"/>
        <c:lblAlgn val="ctr"/>
        <c:lblOffset val="100"/>
        <c:noMultiLvlLbl val="0"/>
      </c:catAx>
      <c:valAx>
        <c:axId val="5461385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difference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02376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" lastClr="FFFFFF">
          <a:lumMod val="85000"/>
        </a:sys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20N-51 major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duplicates!$S$17</c:f>
              <c:strCache>
                <c:ptCount val="1"/>
                <c:pt idx="0">
                  <c:v>relative 1SD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chemeClr val="accent2">
                  <a:lumMod val="50000"/>
                </a:schemeClr>
              </a:solidFill>
              <a:ln w="9525">
                <a:noFill/>
              </a:ln>
              <a:effectLst/>
            </c:spPr>
          </c:marker>
          <c:cat>
            <c:strRef>
              <c:f>duplicates!$T$16:$AC$16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duplicates!$T$17:$AC$17</c:f>
              <c:numCache>
                <c:formatCode>General</c:formatCode>
                <c:ptCount val="10"/>
                <c:pt idx="0" formatCode="0.00">
                  <c:v>0.49962667628954605</c:v>
                </c:pt>
                <c:pt idx="1">
                  <c:v>1.4256185104567443</c:v>
                </c:pt>
                <c:pt idx="2">
                  <c:v>0.81746448692086604</c:v>
                </c:pt>
                <c:pt idx="3">
                  <c:v>0.93656527309476578</c:v>
                </c:pt>
                <c:pt idx="4">
                  <c:v>1.1745959820374607</c:v>
                </c:pt>
                <c:pt idx="5">
                  <c:v>0</c:v>
                </c:pt>
                <c:pt idx="6">
                  <c:v>0.62300156932735529</c:v>
                </c:pt>
                <c:pt idx="7">
                  <c:v>0.61756050758650494</c:v>
                </c:pt>
                <c:pt idx="8">
                  <c:v>2.327593263837664</c:v>
                </c:pt>
                <c:pt idx="9">
                  <c:v>2.571297386132902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E8-EE47-9A18-7876997EEBA2}"/>
            </c:ext>
          </c:extLst>
        </c:ser>
        <c:ser>
          <c:idx val="1"/>
          <c:order val="1"/>
          <c:tx>
            <c:strRef>
              <c:f>duplicates!$S$25</c:f>
              <c:strCache>
                <c:ptCount val="1"/>
              </c:strCache>
            </c:strRef>
          </c:tx>
          <c:spPr>
            <a:ln w="1270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duplicates!$T$16:$AC$16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duplicates!$T$25:$AC$25</c:f>
              <c:numCache>
                <c:formatCode>General</c:formatCode>
                <c:ptCount val="1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CE8-EE47-9A18-7876997EEBA2}"/>
            </c:ext>
          </c:extLst>
        </c:ser>
        <c:ser>
          <c:idx val="2"/>
          <c:order val="2"/>
          <c:tx>
            <c:strRef>
              <c:f>duplicates!$S$26</c:f>
              <c:strCache>
                <c:ptCount val="1"/>
              </c:strCache>
            </c:strRef>
          </c:tx>
          <c:spPr>
            <a:ln w="12700" cap="rnd">
              <a:solidFill>
                <a:schemeClr val="accent2"/>
              </a:solidFill>
              <a:prstDash val="lgDash"/>
              <a:round/>
            </a:ln>
            <a:effectLst/>
          </c:spPr>
          <c:marker>
            <c:symbol val="none"/>
          </c:marker>
          <c:cat>
            <c:strRef>
              <c:f>duplicates!$T$16:$AC$16</c:f>
              <c:strCache>
                <c:ptCount val="10"/>
                <c:pt idx="0">
                  <c:v>SiO2</c:v>
                </c:pt>
                <c:pt idx="1">
                  <c:v>Al2O3</c:v>
                </c:pt>
                <c:pt idx="2">
                  <c:v>Fe2O3(T)</c:v>
                </c:pt>
                <c:pt idx="3">
                  <c:v>MnO</c:v>
                </c:pt>
                <c:pt idx="4">
                  <c:v>MgO</c:v>
                </c:pt>
                <c:pt idx="5">
                  <c:v>CaO</c:v>
                </c:pt>
                <c:pt idx="6">
                  <c:v>Na2O</c:v>
                </c:pt>
                <c:pt idx="7">
                  <c:v>K2O</c:v>
                </c:pt>
                <c:pt idx="8">
                  <c:v>TiO2</c:v>
                </c:pt>
                <c:pt idx="9">
                  <c:v>P2O5</c:v>
                </c:pt>
              </c:strCache>
            </c:strRef>
          </c:cat>
          <c:val>
            <c:numRef>
              <c:f>duplicates!$T$26:$AC$26</c:f>
              <c:numCache>
                <c:formatCode>General</c:formatCode>
                <c:ptCount val="1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E8-EE47-9A18-7876997EEB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0237679"/>
        <c:axId val="546138511"/>
      </c:lineChart>
      <c:catAx>
        <c:axId val="5502376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138511"/>
        <c:crosses val="autoZero"/>
        <c:auto val="1"/>
        <c:lblAlgn val="ctr"/>
        <c:lblOffset val="100"/>
        <c:noMultiLvlLbl val="0"/>
      </c:catAx>
      <c:valAx>
        <c:axId val="5461385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difference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02376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" lastClr="FFFFFF">
          <a:lumMod val="85000"/>
        </a:sys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20N-51 trace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duplicates!$S$20</c:f>
              <c:strCache>
                <c:ptCount val="1"/>
                <c:pt idx="0">
                  <c:v>relative 1SD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chemeClr val="accent2">
                  <a:lumMod val="50000"/>
                </a:schemeClr>
              </a:solidFill>
              <a:ln w="9525">
                <a:noFill/>
              </a:ln>
              <a:effectLst/>
            </c:spPr>
          </c:marker>
          <c:cat>
            <c:strRef>
              <c:f>duplicates!$T$19:$AX$19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duplicates!$T$20:$AX$20</c:f>
              <c:numCache>
                <c:formatCode>General</c:formatCode>
                <c:ptCount val="31"/>
                <c:pt idx="0" formatCode="0.00">
                  <c:v>0</c:v>
                </c:pt>
                <c:pt idx="1">
                  <c:v>0</c:v>
                </c:pt>
                <c:pt idx="2">
                  <c:v>0.32965351104267954</c:v>
                </c:pt>
                <c:pt idx="3">
                  <c:v>1.8856180831641267</c:v>
                </c:pt>
                <c:pt idx="4">
                  <c:v>0</c:v>
                </c:pt>
                <c:pt idx="5">
                  <c:v>0</c:v>
                </c:pt>
                <c:pt idx="6">
                  <c:v>4.0406101782088433</c:v>
                </c:pt>
                <c:pt idx="7">
                  <c:v>1.9372788525658837</c:v>
                </c:pt>
                <c:pt idx="8">
                  <c:v>4.0406101782088433</c:v>
                </c:pt>
                <c:pt idx="9">
                  <c:v>0</c:v>
                </c:pt>
                <c:pt idx="10">
                  <c:v>11.466596451673745</c:v>
                </c:pt>
                <c:pt idx="11">
                  <c:v>1.7459426695964138</c:v>
                </c:pt>
                <c:pt idx="12">
                  <c:v>0.68319495766816185</c:v>
                </c:pt>
                <c:pt idx="13">
                  <c:v>1.2212552352099266</c:v>
                </c:pt>
                <c:pt idx="14">
                  <c:v>2.5712973861329003</c:v>
                </c:pt>
                <c:pt idx="15">
                  <c:v>2.6683274761756532</c:v>
                </c:pt>
                <c:pt idx="16">
                  <c:v>0</c:v>
                </c:pt>
                <c:pt idx="17">
                  <c:v>3.6261886214694781</c:v>
                </c:pt>
                <c:pt idx="18">
                  <c:v>0</c:v>
                </c:pt>
                <c:pt idx="19">
                  <c:v>0</c:v>
                </c:pt>
                <c:pt idx="20">
                  <c:v>4.5619792334615985</c:v>
                </c:pt>
                <c:pt idx="21">
                  <c:v>4.0406101782088468</c:v>
                </c:pt>
                <c:pt idx="22">
                  <c:v>0.38916168474768714</c:v>
                </c:pt>
                <c:pt idx="23" formatCode="0.00">
                  <c:v>2.4810764252159587</c:v>
                </c:pt>
                <c:pt idx="24">
                  <c:v>1.0174198290453931</c:v>
                </c:pt>
                <c:pt idx="25">
                  <c:v>29.462782549439481</c:v>
                </c:pt>
                <c:pt idx="26">
                  <c:v>4.7670120079992016</c:v>
                </c:pt>
                <c:pt idx="27">
                  <c:v>5.5824219567359021</c:v>
                </c:pt>
                <c:pt idx="28">
                  <c:v>0</c:v>
                </c:pt>
                <c:pt idx="29">
                  <c:v>0.37914572717777656</c:v>
                </c:pt>
                <c:pt idx="30">
                  <c:v>1.6902950944698365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E8-EE47-9A18-7876997EEBA2}"/>
            </c:ext>
          </c:extLst>
        </c:ser>
        <c:ser>
          <c:idx val="1"/>
          <c:order val="1"/>
          <c:tx>
            <c:strRef>
              <c:f>duplicates!$S$25</c:f>
              <c:strCache>
                <c:ptCount val="1"/>
              </c:strCache>
            </c:strRef>
          </c:tx>
          <c:spPr>
            <a:ln w="1270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duplicates!$T$19:$AX$19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duplicates!$T$25:$AX$25</c:f>
              <c:numCache>
                <c:formatCode>General</c:formatCode>
                <c:ptCount val="3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CE8-EE47-9A18-7876997EEBA2}"/>
            </c:ext>
          </c:extLst>
        </c:ser>
        <c:ser>
          <c:idx val="2"/>
          <c:order val="2"/>
          <c:tx>
            <c:strRef>
              <c:f>duplicates!$S$26</c:f>
              <c:strCache>
                <c:ptCount val="1"/>
              </c:strCache>
            </c:strRef>
          </c:tx>
          <c:spPr>
            <a:ln w="12700" cap="rnd">
              <a:solidFill>
                <a:schemeClr val="accent2"/>
              </a:solidFill>
              <a:prstDash val="lgDash"/>
              <a:round/>
            </a:ln>
            <a:effectLst/>
          </c:spPr>
          <c:marker>
            <c:symbol val="none"/>
          </c:marker>
          <c:cat>
            <c:strRef>
              <c:f>duplicates!$T$19:$AX$19</c:f>
              <c:strCache>
                <c:ptCount val="31"/>
                <c:pt idx="0">
                  <c:v>Sc</c:v>
                </c:pt>
                <c:pt idx="1">
                  <c:v>Be</c:v>
                </c:pt>
                <c:pt idx="2">
                  <c:v>V</c:v>
                </c:pt>
                <c:pt idx="3">
                  <c:v>Cr</c:v>
                </c:pt>
                <c:pt idx="4">
                  <c:v>Co</c:v>
                </c:pt>
                <c:pt idx="5">
                  <c:v>Ni</c:v>
                </c:pt>
                <c:pt idx="6">
                  <c:v>Cu</c:v>
                </c:pt>
                <c:pt idx="7">
                  <c:v>Zn</c:v>
                </c:pt>
                <c:pt idx="8">
                  <c:v>Ga</c:v>
                </c:pt>
                <c:pt idx="9">
                  <c:v>Ge</c:v>
                </c:pt>
                <c:pt idx="10">
                  <c:v>As</c:v>
                </c:pt>
                <c:pt idx="11">
                  <c:v>Rb</c:v>
                </c:pt>
                <c:pt idx="12">
                  <c:v>Sr</c:v>
                </c:pt>
                <c:pt idx="13">
                  <c:v>Y</c:v>
                </c:pt>
                <c:pt idx="14">
                  <c:v>Zr</c:v>
                </c:pt>
                <c:pt idx="15">
                  <c:v>Nb</c:v>
                </c:pt>
                <c:pt idx="16">
                  <c:v>Mo</c:v>
                </c:pt>
                <c:pt idx="17">
                  <c:v>Ag</c:v>
                </c:pt>
                <c:pt idx="18">
                  <c:v>In</c:v>
                </c:pt>
                <c:pt idx="19">
                  <c:v>Sn</c:v>
                </c:pt>
                <c:pt idx="20">
                  <c:v>Sb</c:v>
                </c:pt>
                <c:pt idx="21">
                  <c:v>Cs</c:v>
                </c:pt>
                <c:pt idx="22">
                  <c:v>Ba</c:v>
                </c:pt>
                <c:pt idx="23">
                  <c:v>Hf</c:v>
                </c:pt>
                <c:pt idx="24">
                  <c:v>Ta</c:v>
                </c:pt>
                <c:pt idx="25">
                  <c:v>W</c:v>
                </c:pt>
                <c:pt idx="26">
                  <c:v>Tl</c:v>
                </c:pt>
                <c:pt idx="27">
                  <c:v>Pb</c:v>
                </c:pt>
                <c:pt idx="28">
                  <c:v>Bi</c:v>
                </c:pt>
                <c:pt idx="29">
                  <c:v>Th</c:v>
                </c:pt>
                <c:pt idx="30">
                  <c:v>U</c:v>
                </c:pt>
              </c:strCache>
            </c:strRef>
          </c:cat>
          <c:val>
            <c:numRef>
              <c:f>duplicates!$T$26:$AX$26</c:f>
              <c:numCache>
                <c:formatCode>General</c:formatCode>
                <c:ptCount val="3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E8-EE47-9A18-7876997EEB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0237679"/>
        <c:axId val="546138511"/>
      </c:lineChart>
      <c:catAx>
        <c:axId val="5502376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138511"/>
        <c:crosses val="autoZero"/>
        <c:auto val="1"/>
        <c:lblAlgn val="ctr"/>
        <c:lblOffset val="100"/>
        <c:noMultiLvlLbl val="0"/>
      </c:catAx>
      <c:valAx>
        <c:axId val="5461385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difference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02376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" lastClr="FFFFFF">
          <a:lumMod val="85000"/>
        </a:sys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20N-51 REE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duplicates!$S$23</c:f>
              <c:strCache>
                <c:ptCount val="1"/>
                <c:pt idx="0">
                  <c:v>relative 1SD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chemeClr val="accent2">
                  <a:lumMod val="50000"/>
                </a:schemeClr>
              </a:solidFill>
              <a:ln w="9525">
                <a:noFill/>
              </a:ln>
              <a:effectLst/>
            </c:spPr>
          </c:marker>
          <c:cat>
            <c:strRef>
              <c:f>duplicates!$T$22:$AG$22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duplicates!$T$23:$AG$23</c:f>
              <c:numCache>
                <c:formatCode>General</c:formatCode>
                <c:ptCount val="14"/>
                <c:pt idx="0" formatCode="0.00">
                  <c:v>2.1107665110046216</c:v>
                </c:pt>
                <c:pt idx="1">
                  <c:v>1.3837706089756312</c:v>
                </c:pt>
                <c:pt idx="2">
                  <c:v>0.10903728314364416</c:v>
                </c:pt>
                <c:pt idx="3">
                  <c:v>0.51054641240905774</c:v>
                </c:pt>
                <c:pt idx="4">
                  <c:v>3.4493013716416927</c:v>
                </c:pt>
                <c:pt idx="5">
                  <c:v>1.4504754485877911</c:v>
                </c:pt>
                <c:pt idx="6">
                  <c:v>1.9014636132747511</c:v>
                </c:pt>
                <c:pt idx="7">
                  <c:v>3.1081616755452663</c:v>
                </c:pt>
                <c:pt idx="8">
                  <c:v>1.09205680492131</c:v>
                </c:pt>
                <c:pt idx="9">
                  <c:v>2.1757131728816868</c:v>
                </c:pt>
                <c:pt idx="10">
                  <c:v>0.5418442767713012</c:v>
                </c:pt>
                <c:pt idx="11">
                  <c:v>0.39949535660256963</c:v>
                </c:pt>
                <c:pt idx="12">
                  <c:v>0.31218842436492894</c:v>
                </c:pt>
                <c:pt idx="13">
                  <c:v>2.9639206397040936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E8-EE47-9A18-7876997EEBA2}"/>
            </c:ext>
          </c:extLst>
        </c:ser>
        <c:ser>
          <c:idx val="1"/>
          <c:order val="1"/>
          <c:tx>
            <c:strRef>
              <c:f>duplicates!$S$25</c:f>
              <c:strCache>
                <c:ptCount val="1"/>
              </c:strCache>
            </c:strRef>
          </c:tx>
          <c:spPr>
            <a:ln w="1270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duplicates!$T$22:$AG$22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duplicates!$T$25:$AG$25</c:f>
              <c:numCache>
                <c:formatCode>General</c:formatCode>
                <c:ptCount val="1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CE8-EE47-9A18-7876997EEBA2}"/>
            </c:ext>
          </c:extLst>
        </c:ser>
        <c:ser>
          <c:idx val="2"/>
          <c:order val="2"/>
          <c:tx>
            <c:strRef>
              <c:f>duplicates!$S$26</c:f>
              <c:strCache>
                <c:ptCount val="1"/>
              </c:strCache>
            </c:strRef>
          </c:tx>
          <c:spPr>
            <a:ln w="12700" cap="rnd">
              <a:solidFill>
                <a:schemeClr val="accent2"/>
              </a:solidFill>
              <a:prstDash val="lgDash"/>
              <a:round/>
            </a:ln>
            <a:effectLst/>
          </c:spPr>
          <c:marker>
            <c:symbol val="none"/>
          </c:marker>
          <c:cat>
            <c:strRef>
              <c:f>duplicates!$T$22:$AG$22</c:f>
              <c:strCache>
                <c:ptCount val="14"/>
                <c:pt idx="0">
                  <c:v>La</c:v>
                </c:pt>
                <c:pt idx="1">
                  <c:v>Ce</c:v>
                </c:pt>
                <c:pt idx="2">
                  <c:v>Pr</c:v>
                </c:pt>
                <c:pt idx="3">
                  <c:v>Nd</c:v>
                </c:pt>
                <c:pt idx="4">
                  <c:v>Sm</c:v>
                </c:pt>
                <c:pt idx="5">
                  <c:v>Eu</c:v>
                </c:pt>
                <c:pt idx="6">
                  <c:v>Gd</c:v>
                </c:pt>
                <c:pt idx="7">
                  <c:v>Tb</c:v>
                </c:pt>
                <c:pt idx="8">
                  <c:v>Dy</c:v>
                </c:pt>
                <c:pt idx="9">
                  <c:v>Ho</c:v>
                </c:pt>
                <c:pt idx="10">
                  <c:v>Er</c:v>
                </c:pt>
                <c:pt idx="11">
                  <c:v>Tm</c:v>
                </c:pt>
                <c:pt idx="12">
                  <c:v>Yb</c:v>
                </c:pt>
                <c:pt idx="13">
                  <c:v>Lu</c:v>
                </c:pt>
              </c:strCache>
            </c:strRef>
          </c:cat>
          <c:val>
            <c:numRef>
              <c:f>duplicates!$T$26:$AG$26</c:f>
              <c:numCache>
                <c:formatCode>General</c:formatCode>
                <c:ptCount val="14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E8-EE47-9A18-7876997EEB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0237679"/>
        <c:axId val="546138511"/>
      </c:lineChart>
      <c:catAx>
        <c:axId val="5502376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6138511"/>
        <c:crosses val="autoZero"/>
        <c:auto val="1"/>
        <c:lblAlgn val="ctr"/>
        <c:lblOffset val="100"/>
        <c:noMultiLvlLbl val="0"/>
      </c:catAx>
      <c:valAx>
        <c:axId val="5461385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difference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02376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ysClr val="window" lastClr="FFFFFF">
          <a:lumMod val="85000"/>
        </a:sys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.xml"/><Relationship Id="rId13" Type="http://schemas.openxmlformats.org/officeDocument/2006/relationships/chart" Target="../charts/chart23.xml"/><Relationship Id="rId18" Type="http://schemas.openxmlformats.org/officeDocument/2006/relationships/chart" Target="../charts/chart28.xml"/><Relationship Id="rId3" Type="http://schemas.openxmlformats.org/officeDocument/2006/relationships/chart" Target="../charts/chart13.xml"/><Relationship Id="rId21" Type="http://schemas.openxmlformats.org/officeDocument/2006/relationships/chart" Target="../charts/chart31.xml"/><Relationship Id="rId7" Type="http://schemas.openxmlformats.org/officeDocument/2006/relationships/chart" Target="../charts/chart17.xml"/><Relationship Id="rId12" Type="http://schemas.openxmlformats.org/officeDocument/2006/relationships/chart" Target="../charts/chart22.xml"/><Relationship Id="rId17" Type="http://schemas.openxmlformats.org/officeDocument/2006/relationships/chart" Target="../charts/chart27.xml"/><Relationship Id="rId2" Type="http://schemas.openxmlformats.org/officeDocument/2006/relationships/chart" Target="../charts/chart12.xml"/><Relationship Id="rId16" Type="http://schemas.openxmlformats.org/officeDocument/2006/relationships/chart" Target="../charts/chart26.xml"/><Relationship Id="rId20" Type="http://schemas.openxmlformats.org/officeDocument/2006/relationships/chart" Target="../charts/chart30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11" Type="http://schemas.openxmlformats.org/officeDocument/2006/relationships/chart" Target="../charts/chart21.xml"/><Relationship Id="rId24" Type="http://schemas.openxmlformats.org/officeDocument/2006/relationships/chart" Target="../charts/chart34.xml"/><Relationship Id="rId5" Type="http://schemas.openxmlformats.org/officeDocument/2006/relationships/chart" Target="../charts/chart15.xml"/><Relationship Id="rId15" Type="http://schemas.openxmlformats.org/officeDocument/2006/relationships/chart" Target="../charts/chart25.xml"/><Relationship Id="rId23" Type="http://schemas.openxmlformats.org/officeDocument/2006/relationships/chart" Target="../charts/chart33.xml"/><Relationship Id="rId10" Type="http://schemas.openxmlformats.org/officeDocument/2006/relationships/chart" Target="../charts/chart20.xml"/><Relationship Id="rId19" Type="http://schemas.openxmlformats.org/officeDocument/2006/relationships/chart" Target="../charts/chart29.xml"/><Relationship Id="rId4" Type="http://schemas.openxmlformats.org/officeDocument/2006/relationships/chart" Target="../charts/chart14.xml"/><Relationship Id="rId9" Type="http://schemas.openxmlformats.org/officeDocument/2006/relationships/chart" Target="../charts/chart19.xml"/><Relationship Id="rId14" Type="http://schemas.openxmlformats.org/officeDocument/2006/relationships/chart" Target="../charts/chart24.xml"/><Relationship Id="rId22" Type="http://schemas.openxmlformats.org/officeDocument/2006/relationships/chart" Target="../charts/chart32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2.xml"/><Relationship Id="rId13" Type="http://schemas.openxmlformats.org/officeDocument/2006/relationships/chart" Target="../charts/chart47.xml"/><Relationship Id="rId3" Type="http://schemas.openxmlformats.org/officeDocument/2006/relationships/chart" Target="../charts/chart37.xml"/><Relationship Id="rId7" Type="http://schemas.openxmlformats.org/officeDocument/2006/relationships/chart" Target="../charts/chart41.xml"/><Relationship Id="rId12" Type="http://schemas.openxmlformats.org/officeDocument/2006/relationships/chart" Target="../charts/chart46.xml"/><Relationship Id="rId2" Type="http://schemas.openxmlformats.org/officeDocument/2006/relationships/chart" Target="../charts/chart36.xml"/><Relationship Id="rId16" Type="http://schemas.openxmlformats.org/officeDocument/2006/relationships/chart" Target="../charts/chart50.xml"/><Relationship Id="rId1" Type="http://schemas.openxmlformats.org/officeDocument/2006/relationships/chart" Target="../charts/chart35.xml"/><Relationship Id="rId6" Type="http://schemas.openxmlformats.org/officeDocument/2006/relationships/chart" Target="../charts/chart40.xml"/><Relationship Id="rId11" Type="http://schemas.openxmlformats.org/officeDocument/2006/relationships/chart" Target="../charts/chart45.xml"/><Relationship Id="rId5" Type="http://schemas.openxmlformats.org/officeDocument/2006/relationships/chart" Target="../charts/chart39.xml"/><Relationship Id="rId15" Type="http://schemas.openxmlformats.org/officeDocument/2006/relationships/chart" Target="../charts/chart49.xml"/><Relationship Id="rId10" Type="http://schemas.openxmlformats.org/officeDocument/2006/relationships/chart" Target="../charts/chart44.xml"/><Relationship Id="rId4" Type="http://schemas.openxmlformats.org/officeDocument/2006/relationships/chart" Target="../charts/chart38.xml"/><Relationship Id="rId9" Type="http://schemas.openxmlformats.org/officeDocument/2006/relationships/chart" Target="../charts/chart43.xml"/><Relationship Id="rId14" Type="http://schemas.openxmlformats.org/officeDocument/2006/relationships/chart" Target="../charts/chart48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3.xml"/><Relationship Id="rId2" Type="http://schemas.openxmlformats.org/officeDocument/2006/relationships/chart" Target="../charts/chart52.xml"/><Relationship Id="rId1" Type="http://schemas.openxmlformats.org/officeDocument/2006/relationships/chart" Target="../charts/chart51.xml"/><Relationship Id="rId6" Type="http://schemas.openxmlformats.org/officeDocument/2006/relationships/chart" Target="../charts/chart56.xml"/><Relationship Id="rId5" Type="http://schemas.openxmlformats.org/officeDocument/2006/relationships/chart" Target="../charts/chart55.xml"/><Relationship Id="rId4" Type="http://schemas.openxmlformats.org/officeDocument/2006/relationships/chart" Target="../charts/chart5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329046</xdr:colOff>
      <xdr:row>3</xdr:row>
      <xdr:rowOff>13853</xdr:rowOff>
    </xdr:from>
    <xdr:to>
      <xdr:col>16</xdr:col>
      <xdr:colOff>5774</xdr:colOff>
      <xdr:row>17</xdr:row>
      <xdr:rowOff>55417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0BBFB19-F9B2-4174-929E-0B3CD74FCF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313533</xdr:colOff>
      <xdr:row>18</xdr:row>
      <xdr:rowOff>176212</xdr:rowOff>
    </xdr:from>
    <xdr:to>
      <xdr:col>16</xdr:col>
      <xdr:colOff>13230</xdr:colOff>
      <xdr:row>33</xdr:row>
      <xdr:rowOff>8995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33730AE-9ED6-4D87-A5A0-DDEE3B08D0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313532</xdr:colOff>
      <xdr:row>34</xdr:row>
      <xdr:rowOff>30691</xdr:rowOff>
    </xdr:from>
    <xdr:to>
      <xdr:col>16</xdr:col>
      <xdr:colOff>17198</xdr:colOff>
      <xdr:row>48</xdr:row>
      <xdr:rowOff>61912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7A4E74E-D1C1-40F3-B985-1734E714F2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287073</xdr:colOff>
      <xdr:row>49</xdr:row>
      <xdr:rowOff>189441</xdr:rowOff>
    </xdr:from>
    <xdr:to>
      <xdr:col>15</xdr:col>
      <xdr:colOff>599281</xdr:colOff>
      <xdr:row>64</xdr:row>
      <xdr:rowOff>88371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CD1E48A-C52E-4758-B215-6F9AC195CA4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300302</xdr:colOff>
      <xdr:row>66</xdr:row>
      <xdr:rowOff>4233</xdr:rowOff>
    </xdr:from>
    <xdr:to>
      <xdr:col>16</xdr:col>
      <xdr:colOff>3968</xdr:colOff>
      <xdr:row>80</xdr:row>
      <xdr:rowOff>154516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DC4BB8B-FB93-458E-9524-230864EA34E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</xdr:row>
      <xdr:rowOff>152400</xdr:rowOff>
    </xdr:from>
    <xdr:to>
      <xdr:col>8</xdr:col>
      <xdr:colOff>15875</xdr:colOff>
      <xdr:row>17</xdr:row>
      <xdr:rowOff>38100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26534915-9B83-4CB4-90DB-43F7C33B78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587375</xdr:colOff>
      <xdr:row>18</xdr:row>
      <xdr:rowOff>168275</xdr:rowOff>
    </xdr:from>
    <xdr:to>
      <xdr:col>8</xdr:col>
      <xdr:colOff>0</xdr:colOff>
      <xdr:row>33</xdr:row>
      <xdr:rowOff>53975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2A81F951-8B68-47EB-8159-B75CC5A746D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33</xdr:row>
      <xdr:rowOff>168275</xdr:rowOff>
    </xdr:from>
    <xdr:to>
      <xdr:col>7</xdr:col>
      <xdr:colOff>587375</xdr:colOff>
      <xdr:row>48</xdr:row>
      <xdr:rowOff>53975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730A5A3F-5CF5-49EA-80CD-2C46409FA4A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587375</xdr:colOff>
      <xdr:row>49</xdr:row>
      <xdr:rowOff>152400</xdr:rowOff>
    </xdr:from>
    <xdr:to>
      <xdr:col>7</xdr:col>
      <xdr:colOff>587375</xdr:colOff>
      <xdr:row>64</xdr:row>
      <xdr:rowOff>38100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E9A70DF3-9FA5-4487-80C9-1BF03A1E62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587375</xdr:colOff>
      <xdr:row>66</xdr:row>
      <xdr:rowOff>9525</xdr:rowOff>
    </xdr:from>
    <xdr:to>
      <xdr:col>7</xdr:col>
      <xdr:colOff>571500</xdr:colOff>
      <xdr:row>80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C197C4B6-B52B-4EB5-9B40-BF472447392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22074</xdr:colOff>
      <xdr:row>4</xdr:row>
      <xdr:rowOff>1361</xdr:rowOff>
    </xdr:from>
    <xdr:to>
      <xdr:col>9</xdr:col>
      <xdr:colOff>596900</xdr:colOff>
      <xdr:row>17</xdr:row>
      <xdr:rowOff>195792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026DEB8-6D37-4493-9871-F5B33DA395D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23434</xdr:colOff>
      <xdr:row>4</xdr:row>
      <xdr:rowOff>15119</xdr:rowOff>
    </xdr:from>
    <xdr:to>
      <xdr:col>19</xdr:col>
      <xdr:colOff>584200</xdr:colOff>
      <xdr:row>18</xdr:row>
      <xdr:rowOff>52009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5E7EB0C-06DE-4633-871C-CE423D1D432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590398</xdr:colOff>
      <xdr:row>34</xdr:row>
      <xdr:rowOff>189442</xdr:rowOff>
    </xdr:from>
    <xdr:to>
      <xdr:col>20</xdr:col>
      <xdr:colOff>50799</xdr:colOff>
      <xdr:row>49</xdr:row>
      <xdr:rowOff>29784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7AA60FE-89EF-4B61-A6BE-23BB404769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13454</xdr:colOff>
      <xdr:row>19</xdr:row>
      <xdr:rowOff>10433</xdr:rowOff>
    </xdr:from>
    <xdr:to>
      <xdr:col>9</xdr:col>
      <xdr:colOff>584199</xdr:colOff>
      <xdr:row>33</xdr:row>
      <xdr:rowOff>77561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559B4C7-0927-4285-A261-C58CE8CB014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575280</xdr:colOff>
      <xdr:row>18</xdr:row>
      <xdr:rowOff>189442</xdr:rowOff>
    </xdr:from>
    <xdr:to>
      <xdr:col>19</xdr:col>
      <xdr:colOff>584200</xdr:colOff>
      <xdr:row>33</xdr:row>
      <xdr:rowOff>60023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4D132E4-6914-48AC-83DC-8245EE53D9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12700</xdr:colOff>
      <xdr:row>35</xdr:row>
      <xdr:rowOff>0</xdr:rowOff>
    </xdr:from>
    <xdr:to>
      <xdr:col>9</xdr:col>
      <xdr:colOff>596900</xdr:colOff>
      <xdr:row>48</xdr:row>
      <xdr:rowOff>139700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CAD78AE-4C14-418D-A3D2-A9E3E2FBC7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596900</xdr:colOff>
      <xdr:row>51</xdr:row>
      <xdr:rowOff>12700</xdr:rowOff>
    </xdr:from>
    <xdr:to>
      <xdr:col>10</xdr:col>
      <xdr:colOff>25400</xdr:colOff>
      <xdr:row>64</xdr:row>
      <xdr:rowOff>177800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2914D5F-501B-41AD-9DB7-26BF16710C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</xdr:col>
      <xdr:colOff>12700</xdr:colOff>
      <xdr:row>50</xdr:row>
      <xdr:rowOff>177800</xdr:rowOff>
    </xdr:from>
    <xdr:to>
      <xdr:col>19</xdr:col>
      <xdr:colOff>571500</xdr:colOff>
      <xdr:row>64</xdr:row>
      <xdr:rowOff>152400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68E607BB-1D9A-412C-A424-C8E5A10873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12700</xdr:colOff>
      <xdr:row>66</xdr:row>
      <xdr:rowOff>25400</xdr:rowOff>
    </xdr:from>
    <xdr:to>
      <xdr:col>10</xdr:col>
      <xdr:colOff>25400</xdr:colOff>
      <xdr:row>79</xdr:row>
      <xdr:rowOff>165100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90746D8-1E37-4CB9-9C9E-C52BD78F63E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11</xdr:col>
      <xdr:colOff>0</xdr:colOff>
      <xdr:row>66</xdr:row>
      <xdr:rowOff>0</xdr:rowOff>
    </xdr:from>
    <xdr:to>
      <xdr:col>19</xdr:col>
      <xdr:colOff>596900</xdr:colOff>
      <xdr:row>79</xdr:row>
      <xdr:rowOff>177800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D1964D0-769E-4FD1-ABE4-BB13691865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0</xdr:colOff>
      <xdr:row>81</xdr:row>
      <xdr:rowOff>139700</xdr:rowOff>
    </xdr:from>
    <xdr:to>
      <xdr:col>9</xdr:col>
      <xdr:colOff>584200</xdr:colOff>
      <xdr:row>95</xdr:row>
      <xdr:rowOff>101600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FB9DA67C-8054-42DF-A390-B7348C6E085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11</xdr:col>
      <xdr:colOff>50800</xdr:colOff>
      <xdr:row>81</xdr:row>
      <xdr:rowOff>177800</xdr:rowOff>
    </xdr:from>
    <xdr:to>
      <xdr:col>20</xdr:col>
      <xdr:colOff>0</xdr:colOff>
      <xdr:row>95</xdr:row>
      <xdr:rowOff>139700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DFE539E4-B735-4FB3-9AAF-E9EC17E31C6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0</xdr:colOff>
      <xdr:row>97</xdr:row>
      <xdr:rowOff>0</xdr:rowOff>
    </xdr:from>
    <xdr:to>
      <xdr:col>9</xdr:col>
      <xdr:colOff>596900</xdr:colOff>
      <xdr:row>110</xdr:row>
      <xdr:rowOff>139700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89FA4E88-004F-422F-8F8B-3C0FD8AB0B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11</xdr:col>
      <xdr:colOff>0</xdr:colOff>
      <xdr:row>97</xdr:row>
      <xdr:rowOff>0</xdr:rowOff>
    </xdr:from>
    <xdr:to>
      <xdr:col>20</xdr:col>
      <xdr:colOff>25400</xdr:colOff>
      <xdr:row>110</xdr:row>
      <xdr:rowOff>139700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88A1A98A-04AF-4C14-B7E5-8864D6B05C1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596900</xdr:colOff>
      <xdr:row>112</xdr:row>
      <xdr:rowOff>12700</xdr:rowOff>
    </xdr:from>
    <xdr:to>
      <xdr:col>9</xdr:col>
      <xdr:colOff>533400</xdr:colOff>
      <xdr:row>126</xdr:row>
      <xdr:rowOff>50800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A3248999-39F3-4F3F-A7E8-517BDB5CE2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10</xdr:col>
      <xdr:colOff>571500</xdr:colOff>
      <xdr:row>112</xdr:row>
      <xdr:rowOff>25400</xdr:rowOff>
    </xdr:from>
    <xdr:to>
      <xdr:col>19</xdr:col>
      <xdr:colOff>584200</xdr:colOff>
      <xdr:row>126</xdr:row>
      <xdr:rowOff>12700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8D6539A0-A29A-4758-94D1-FA57F814F8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0</xdr:col>
      <xdr:colOff>584200</xdr:colOff>
      <xdr:row>128</xdr:row>
      <xdr:rowOff>25400</xdr:rowOff>
    </xdr:from>
    <xdr:to>
      <xdr:col>9</xdr:col>
      <xdr:colOff>596900</xdr:colOff>
      <xdr:row>142</xdr:row>
      <xdr:rowOff>101600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587FF00E-4EBB-45FC-B45B-B4C4F0B5820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11</xdr:col>
      <xdr:colOff>25400</xdr:colOff>
      <xdr:row>128</xdr:row>
      <xdr:rowOff>25400</xdr:rowOff>
    </xdr:from>
    <xdr:to>
      <xdr:col>19</xdr:col>
      <xdr:colOff>584200</xdr:colOff>
      <xdr:row>142</xdr:row>
      <xdr:rowOff>101600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4B81CF57-3AB0-4256-8015-ACA2E5B480C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12700</xdr:colOff>
      <xdr:row>144</xdr:row>
      <xdr:rowOff>76200</xdr:rowOff>
    </xdr:from>
    <xdr:to>
      <xdr:col>9</xdr:col>
      <xdr:colOff>596900</xdr:colOff>
      <xdr:row>158</xdr:row>
      <xdr:rowOff>152400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776A5F5E-AE73-4475-861A-9AC5639565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11</xdr:col>
      <xdr:colOff>12700</xdr:colOff>
      <xdr:row>144</xdr:row>
      <xdr:rowOff>25400</xdr:rowOff>
    </xdr:from>
    <xdr:to>
      <xdr:col>19</xdr:col>
      <xdr:colOff>584200</xdr:colOff>
      <xdr:row>158</xdr:row>
      <xdr:rowOff>101600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E832CBFB-7CCB-4026-B40B-46AB720AEB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0</xdr:colOff>
      <xdr:row>160</xdr:row>
      <xdr:rowOff>25400</xdr:rowOff>
    </xdr:from>
    <xdr:to>
      <xdr:col>10</xdr:col>
      <xdr:colOff>25400</xdr:colOff>
      <xdr:row>174</xdr:row>
      <xdr:rowOff>101600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916BE64C-CC43-49F3-B784-387D7EECA8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11</xdr:col>
      <xdr:colOff>0</xdr:colOff>
      <xdr:row>160</xdr:row>
      <xdr:rowOff>25400</xdr:rowOff>
    </xdr:from>
    <xdr:to>
      <xdr:col>20</xdr:col>
      <xdr:colOff>0</xdr:colOff>
      <xdr:row>174</xdr:row>
      <xdr:rowOff>101600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FC5DF0E7-1480-436C-B293-D62C0D6126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0</xdr:colOff>
      <xdr:row>176</xdr:row>
      <xdr:rowOff>25400</xdr:rowOff>
    </xdr:from>
    <xdr:to>
      <xdr:col>10</xdr:col>
      <xdr:colOff>0</xdr:colOff>
      <xdr:row>190</xdr:row>
      <xdr:rowOff>101600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B397D446-E93A-4F3F-8ADD-60BBCF2C19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11</xdr:col>
      <xdr:colOff>12700</xdr:colOff>
      <xdr:row>175</xdr:row>
      <xdr:rowOff>152400</xdr:rowOff>
    </xdr:from>
    <xdr:to>
      <xdr:col>20</xdr:col>
      <xdr:colOff>12700</xdr:colOff>
      <xdr:row>190</xdr:row>
      <xdr:rowOff>68580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503978B3-1956-499B-9D33-945278B6FB6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828524</xdr:colOff>
      <xdr:row>3</xdr:row>
      <xdr:rowOff>15119</xdr:rowOff>
    </xdr:from>
    <xdr:to>
      <xdr:col>8</xdr:col>
      <xdr:colOff>15119</xdr:colOff>
      <xdr:row>20</xdr:row>
      <xdr:rowOff>177196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D269C7-292F-1140-8585-8FEA3C9807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22</xdr:row>
      <xdr:rowOff>25400</xdr:rowOff>
    </xdr:from>
    <xdr:to>
      <xdr:col>8</xdr:col>
      <xdr:colOff>0</xdr:colOff>
      <xdr:row>40</xdr:row>
      <xdr:rowOff>5080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1B274D-8951-FB4F-8987-5418C65D97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41</xdr:row>
      <xdr:rowOff>25400</xdr:rowOff>
    </xdr:from>
    <xdr:to>
      <xdr:col>7</xdr:col>
      <xdr:colOff>812800</xdr:colOff>
      <xdr:row>58</xdr:row>
      <xdr:rowOff>147320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63129EE-9A36-FA4A-9732-C81727291E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16933</xdr:colOff>
      <xdr:row>60</xdr:row>
      <xdr:rowOff>25401</xdr:rowOff>
    </xdr:from>
    <xdr:to>
      <xdr:col>8</xdr:col>
      <xdr:colOff>16932</xdr:colOff>
      <xdr:row>77</xdr:row>
      <xdr:rowOff>191348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AC9CB61-3ED9-ED44-A5EE-0D4EE08667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1</xdr:colOff>
      <xdr:row>79</xdr:row>
      <xdr:rowOff>8466</xdr:rowOff>
    </xdr:from>
    <xdr:to>
      <xdr:col>7</xdr:col>
      <xdr:colOff>795867</xdr:colOff>
      <xdr:row>96</xdr:row>
      <xdr:rowOff>137159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813736E-E819-A647-BFB5-E96EF112435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16933</xdr:colOff>
      <xdr:row>97</xdr:row>
      <xdr:rowOff>177800</xdr:rowOff>
    </xdr:from>
    <xdr:to>
      <xdr:col>8</xdr:col>
      <xdr:colOff>8464</xdr:colOff>
      <xdr:row>116</xdr:row>
      <xdr:rowOff>118532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2B69D3C-52BE-6F48-9CBA-3E95A150044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16932</xdr:colOff>
      <xdr:row>119</xdr:row>
      <xdr:rowOff>42334</xdr:rowOff>
    </xdr:from>
    <xdr:to>
      <xdr:col>7</xdr:col>
      <xdr:colOff>812799</xdr:colOff>
      <xdr:row>137</xdr:row>
      <xdr:rowOff>154094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D8CD374-43DE-2744-BBF9-F69351BB5DE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6596</xdr:colOff>
      <xdr:row>139</xdr:row>
      <xdr:rowOff>5608</xdr:rowOff>
    </xdr:from>
    <xdr:to>
      <xdr:col>7</xdr:col>
      <xdr:colOff>808181</xdr:colOff>
      <xdr:row>156</xdr:row>
      <xdr:rowOff>90715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30B4BF8-00EA-AE44-B64B-F2041FA9A28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530012</xdr:colOff>
      <xdr:row>3</xdr:row>
      <xdr:rowOff>5080</xdr:rowOff>
    </xdr:from>
    <xdr:to>
      <xdr:col>15</xdr:col>
      <xdr:colOff>457199</xdr:colOff>
      <xdr:row>20</xdr:row>
      <xdr:rowOff>68680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D33BB16-466B-9D4A-8DEA-EC21B3A7AC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</xdr:col>
      <xdr:colOff>563144</xdr:colOff>
      <xdr:row>21</xdr:row>
      <xdr:rowOff>174123</xdr:rowOff>
    </xdr:from>
    <xdr:to>
      <xdr:col>15</xdr:col>
      <xdr:colOff>484604</xdr:colOff>
      <xdr:row>39</xdr:row>
      <xdr:rowOff>123658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73CD32D4-201B-3D43-BA03-A01876820BC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8</xdr:col>
      <xdr:colOff>613275</xdr:colOff>
      <xdr:row>41</xdr:row>
      <xdr:rowOff>190835</xdr:rowOff>
    </xdr:from>
    <xdr:to>
      <xdr:col>15</xdr:col>
      <xdr:colOff>356487</xdr:colOff>
      <xdr:row>58</xdr:row>
      <xdr:rowOff>167105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2000AFFD-BA19-3F46-9F08-A3D09C5858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629986</xdr:colOff>
      <xdr:row>60</xdr:row>
      <xdr:rowOff>23728</xdr:rowOff>
    </xdr:from>
    <xdr:to>
      <xdr:col>15</xdr:col>
      <xdr:colOff>350920</xdr:colOff>
      <xdr:row>77</xdr:row>
      <xdr:rowOff>20052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C08D8728-BB6E-204D-B42E-562E984D81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8</xdr:col>
      <xdr:colOff>596566</xdr:colOff>
      <xdr:row>79</xdr:row>
      <xdr:rowOff>7018</xdr:rowOff>
    </xdr:from>
    <xdr:to>
      <xdr:col>15</xdr:col>
      <xdr:colOff>350921</xdr:colOff>
      <xdr:row>96</xdr:row>
      <xdr:rowOff>6685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F37B7C68-6ACA-6048-9D51-63BDDB226B6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8</xdr:col>
      <xdr:colOff>629986</xdr:colOff>
      <xdr:row>98</xdr:row>
      <xdr:rowOff>40439</xdr:rowOff>
    </xdr:from>
    <xdr:to>
      <xdr:col>15</xdr:col>
      <xdr:colOff>401052</xdr:colOff>
      <xdr:row>116</xdr:row>
      <xdr:rowOff>33421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F9C59E04-61AA-544C-9C3B-1648F57E44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646697</xdr:colOff>
      <xdr:row>119</xdr:row>
      <xdr:rowOff>23730</xdr:rowOff>
    </xdr:from>
    <xdr:to>
      <xdr:col>15</xdr:col>
      <xdr:colOff>640569</xdr:colOff>
      <xdr:row>137</xdr:row>
      <xdr:rowOff>150395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BC1F4AC7-D99E-A34E-B29C-A5D6DF2DA5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8</xdr:col>
      <xdr:colOff>513012</xdr:colOff>
      <xdr:row>139</xdr:row>
      <xdr:rowOff>40438</xdr:rowOff>
    </xdr:from>
    <xdr:to>
      <xdr:col>15</xdr:col>
      <xdr:colOff>367630</xdr:colOff>
      <xdr:row>157</xdr:row>
      <xdr:rowOff>83551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01C8E5F6-D894-9346-946D-73831ABC2C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</xdr:colOff>
      <xdr:row>2</xdr:row>
      <xdr:rowOff>8164</xdr:rowOff>
    </xdr:from>
    <xdr:to>
      <xdr:col>6</xdr:col>
      <xdr:colOff>669018</xdr:colOff>
      <xdr:row>16</xdr:row>
      <xdr:rowOff>189486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12C13E6-67C5-7B4D-B0DD-21BF0EC2FDE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726060</xdr:colOff>
      <xdr:row>17</xdr:row>
      <xdr:rowOff>170103</xdr:rowOff>
    </xdr:from>
    <xdr:to>
      <xdr:col>8</xdr:col>
      <xdr:colOff>549701</xdr:colOff>
      <xdr:row>33</xdr:row>
      <xdr:rowOff>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81EE91B-9FFD-8E43-8952-10F0A69BB00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746380</xdr:colOff>
      <xdr:row>34</xdr:row>
      <xdr:rowOff>353</xdr:rowOff>
    </xdr:from>
    <xdr:to>
      <xdr:col>6</xdr:col>
      <xdr:colOff>633331</xdr:colOff>
      <xdr:row>48</xdr:row>
      <xdr:rowOff>123260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B43D9456-C01D-B74A-A8AF-E8FD0C58D2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757596</xdr:colOff>
      <xdr:row>1</xdr:row>
      <xdr:rowOff>185679</xdr:rowOff>
    </xdr:from>
    <xdr:to>
      <xdr:col>14</xdr:col>
      <xdr:colOff>631741</xdr:colOff>
      <xdr:row>16</xdr:row>
      <xdr:rowOff>38166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52F7A5AD-C386-A84F-85C1-7DEA79A122D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744687</xdr:colOff>
      <xdr:row>17</xdr:row>
      <xdr:rowOff>158086</xdr:rowOff>
    </xdr:from>
    <xdr:to>
      <xdr:col>16</xdr:col>
      <xdr:colOff>635000</xdr:colOff>
      <xdr:row>32</xdr:row>
      <xdr:rowOff>132687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EE270475-4639-6847-828F-46C5287838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689843</xdr:colOff>
      <xdr:row>34</xdr:row>
      <xdr:rowOff>9477</xdr:rowOff>
    </xdr:from>
    <xdr:to>
      <xdr:col>14</xdr:col>
      <xdr:colOff>540223</xdr:colOff>
      <xdr:row>48</xdr:row>
      <xdr:rowOff>104254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2AA2700C-D127-8A40-A3BC-ED61AE1522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?? ?????"/>
      <a:font script="Hang" typeface="?? ??"/>
      <a:font script="Hans" typeface="??"/>
      <a:font script="Hant" typeface="????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?? ?????"/>
      <a:font script="Hang" typeface="?? ??"/>
      <a:font script="Hans" typeface="??"/>
      <a:font script="Hant" typeface="????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?? ?????"/>
      <a:font script="Hang" typeface="?? ??"/>
      <a:font script="Hans" typeface="??"/>
      <a:font script="Hant" typeface="????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?? ?????"/>
      <a:font script="Hang" typeface="?? ??"/>
      <a:font script="Hans" typeface="??"/>
      <a:font script="Hant" typeface="????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?? ?????"/>
      <a:font script="Hang" typeface="?? ??"/>
      <a:font script="Hans" typeface="??"/>
      <a:font script="Hant" typeface="????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?? ?????"/>
      <a:font script="Hang" typeface="?? ??"/>
      <a:font script="Hans" typeface="??"/>
      <a:font script="Hant" typeface="????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?? ?????"/>
      <a:font script="Hang" typeface="?? ??"/>
      <a:font script="Hans" typeface="??"/>
      <a:font script="Hant" typeface="????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?? ?????"/>
      <a:font script="Hang" typeface="?? ??"/>
      <a:font script="Hans" typeface="??"/>
      <a:font script="Hant" typeface="????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?? ?????"/>
      <a:font script="Hang" typeface="?? ??"/>
      <a:font script="Hans" typeface="??"/>
      <a:font script="Hant" typeface="????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?? ?????"/>
      <a:font script="Hang" typeface="?? ??"/>
      <a:font script="Hans" typeface="??"/>
      <a:font script="Hant" typeface="????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1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34"/>
  <sheetViews>
    <sheetView workbookViewId="0">
      <pane xSplit="1" ySplit="6" topLeftCell="B7" activePane="bottomRight" state="frozen"/>
      <selection pane="topRight"/>
      <selection pane="bottomLeft"/>
      <selection pane="bottomRight" activeCell="BF34" sqref="BF34"/>
    </sheetView>
  </sheetViews>
  <sheetFormatPr defaultColWidth="8.81640625" defaultRowHeight="14.5" x14ac:dyDescent="0.35"/>
  <cols>
    <col min="1" max="1" width="25.453125" style="1" bestFit="1" customWidth="1"/>
    <col min="2" max="58" width="19" style="3" customWidth="1"/>
  </cols>
  <sheetData>
    <row r="1" spans="1:58" x14ac:dyDescent="0.35">
      <c r="A1" s="2" t="s">
        <v>0</v>
      </c>
    </row>
    <row r="2" spans="1:58" x14ac:dyDescent="0.35">
      <c r="A2" s="4" t="s">
        <v>1</v>
      </c>
    </row>
    <row r="3" spans="1:58" x14ac:dyDescent="0.35">
      <c r="A3" s="2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4" t="s">
        <v>19</v>
      </c>
      <c r="S3" s="4" t="s">
        <v>20</v>
      </c>
      <c r="T3" s="4" t="s">
        <v>21</v>
      </c>
      <c r="U3" s="4" t="s">
        <v>22</v>
      </c>
      <c r="V3" s="4" t="s">
        <v>23</v>
      </c>
      <c r="W3" s="4" t="s">
        <v>24</v>
      </c>
      <c r="X3" s="4" t="s">
        <v>25</v>
      </c>
      <c r="Y3" s="4" t="s">
        <v>26</v>
      </c>
      <c r="Z3" s="4" t="s">
        <v>27</v>
      </c>
      <c r="AA3" s="4" t="s">
        <v>28</v>
      </c>
      <c r="AB3" s="4" t="s">
        <v>29</v>
      </c>
      <c r="AC3" s="4" t="s">
        <v>30</v>
      </c>
      <c r="AD3" s="4" t="s">
        <v>31</v>
      </c>
      <c r="AE3" s="4" t="s">
        <v>32</v>
      </c>
      <c r="AF3" s="4" t="s">
        <v>33</v>
      </c>
      <c r="AG3" s="4" t="s">
        <v>34</v>
      </c>
      <c r="AH3" s="4" t="s">
        <v>35</v>
      </c>
      <c r="AI3" s="4" t="s">
        <v>36</v>
      </c>
      <c r="AJ3" s="4" t="s">
        <v>37</v>
      </c>
      <c r="AK3" s="4" t="s">
        <v>38</v>
      </c>
      <c r="AL3" s="4" t="s">
        <v>39</v>
      </c>
      <c r="AM3" s="4" t="s">
        <v>40</v>
      </c>
      <c r="AN3" s="4" t="s">
        <v>41</v>
      </c>
      <c r="AO3" s="4" t="s">
        <v>42</v>
      </c>
      <c r="AP3" s="4" t="s">
        <v>43</v>
      </c>
      <c r="AQ3" s="4" t="s">
        <v>44</v>
      </c>
      <c r="AR3" s="4" t="s">
        <v>45</v>
      </c>
      <c r="AS3" s="4" t="s">
        <v>46</v>
      </c>
      <c r="AT3" s="4" t="s">
        <v>47</v>
      </c>
      <c r="AU3" s="4" t="s">
        <v>48</v>
      </c>
      <c r="AV3" s="4" t="s">
        <v>49</v>
      </c>
      <c r="AW3" s="4" t="s">
        <v>50</v>
      </c>
      <c r="AX3" s="4" t="s">
        <v>51</v>
      </c>
      <c r="AY3" s="4" t="s">
        <v>52</v>
      </c>
      <c r="AZ3" s="4" t="s">
        <v>53</v>
      </c>
      <c r="BA3" s="4" t="s">
        <v>54</v>
      </c>
      <c r="BB3" s="4" t="s">
        <v>55</v>
      </c>
      <c r="BC3" s="4" t="s">
        <v>56</v>
      </c>
      <c r="BD3" s="4" t="s">
        <v>57</v>
      </c>
      <c r="BE3" s="4" t="s">
        <v>58</v>
      </c>
      <c r="BF3" s="4" t="s">
        <v>59</v>
      </c>
    </row>
    <row r="4" spans="1:58" x14ac:dyDescent="0.35">
      <c r="A4" s="2" t="s">
        <v>60</v>
      </c>
      <c r="B4" s="4" t="s">
        <v>61</v>
      </c>
      <c r="C4" s="4" t="s">
        <v>61</v>
      </c>
      <c r="D4" s="4" t="s">
        <v>61</v>
      </c>
      <c r="E4" s="4" t="s">
        <v>61</v>
      </c>
      <c r="F4" s="4" t="s">
        <v>61</v>
      </c>
      <c r="G4" s="4" t="s">
        <v>61</v>
      </c>
      <c r="H4" s="4" t="s">
        <v>61</v>
      </c>
      <c r="I4" s="4" t="s">
        <v>61</v>
      </c>
      <c r="J4" s="4" t="s">
        <v>61</v>
      </c>
      <c r="K4" s="4" t="s">
        <v>61</v>
      </c>
      <c r="L4" s="4" t="s">
        <v>61</v>
      </c>
      <c r="M4" s="4" t="s">
        <v>61</v>
      </c>
      <c r="N4" s="4" t="s">
        <v>62</v>
      </c>
      <c r="O4" s="4" t="s">
        <v>62</v>
      </c>
      <c r="P4" s="4" t="s">
        <v>62</v>
      </c>
      <c r="Q4" s="4" t="s">
        <v>62</v>
      </c>
      <c r="R4" s="4" t="s">
        <v>62</v>
      </c>
      <c r="S4" s="4" t="s">
        <v>62</v>
      </c>
      <c r="T4" s="4" t="s">
        <v>62</v>
      </c>
      <c r="U4" s="4" t="s">
        <v>62</v>
      </c>
      <c r="V4" s="4" t="s">
        <v>62</v>
      </c>
      <c r="W4" s="4" t="s">
        <v>62</v>
      </c>
      <c r="X4" s="4" t="s">
        <v>62</v>
      </c>
      <c r="Y4" s="4" t="s">
        <v>62</v>
      </c>
      <c r="Z4" s="4" t="s">
        <v>62</v>
      </c>
      <c r="AA4" s="4" t="s">
        <v>62</v>
      </c>
      <c r="AB4" s="4" t="s">
        <v>62</v>
      </c>
      <c r="AC4" s="4" t="s">
        <v>62</v>
      </c>
      <c r="AD4" s="4" t="s">
        <v>62</v>
      </c>
      <c r="AE4" s="4" t="s">
        <v>62</v>
      </c>
      <c r="AF4" s="4" t="s">
        <v>62</v>
      </c>
      <c r="AG4" s="4" t="s">
        <v>62</v>
      </c>
      <c r="AH4" s="4" t="s">
        <v>62</v>
      </c>
      <c r="AI4" s="4" t="s">
        <v>62</v>
      </c>
      <c r="AJ4" s="4" t="s">
        <v>62</v>
      </c>
      <c r="AK4" s="4" t="s">
        <v>62</v>
      </c>
      <c r="AL4" s="4" t="s">
        <v>62</v>
      </c>
      <c r="AM4" s="4" t="s">
        <v>62</v>
      </c>
      <c r="AN4" s="4" t="s">
        <v>62</v>
      </c>
      <c r="AO4" s="4" t="s">
        <v>62</v>
      </c>
      <c r="AP4" s="4" t="s">
        <v>62</v>
      </c>
      <c r="AQ4" s="4" t="s">
        <v>62</v>
      </c>
      <c r="AR4" s="4" t="s">
        <v>62</v>
      </c>
      <c r="AS4" s="4" t="s">
        <v>62</v>
      </c>
      <c r="AT4" s="4" t="s">
        <v>62</v>
      </c>
      <c r="AU4" s="4" t="s">
        <v>62</v>
      </c>
      <c r="AV4" s="4" t="s">
        <v>62</v>
      </c>
      <c r="AW4" s="4" t="s">
        <v>62</v>
      </c>
      <c r="AX4" s="4" t="s">
        <v>62</v>
      </c>
      <c r="AY4" s="4" t="s">
        <v>62</v>
      </c>
      <c r="AZ4" s="4" t="s">
        <v>62</v>
      </c>
      <c r="BA4" s="4" t="s">
        <v>62</v>
      </c>
      <c r="BB4" s="4" t="s">
        <v>62</v>
      </c>
      <c r="BC4" s="4" t="s">
        <v>62</v>
      </c>
      <c r="BD4" s="4" t="s">
        <v>62</v>
      </c>
      <c r="BE4" s="4" t="s">
        <v>62</v>
      </c>
      <c r="BF4" s="4" t="s">
        <v>62</v>
      </c>
    </row>
    <row r="5" spans="1:58" x14ac:dyDescent="0.35">
      <c r="A5" s="2" t="s">
        <v>63</v>
      </c>
      <c r="B5" s="4">
        <v>0.01</v>
      </c>
      <c r="C5" s="4">
        <v>0.01</v>
      </c>
      <c r="D5" s="4">
        <v>0.01</v>
      </c>
      <c r="E5" s="4">
        <v>1E-3</v>
      </c>
      <c r="F5" s="4">
        <v>0.01</v>
      </c>
      <c r="G5" s="4">
        <v>0.01</v>
      </c>
      <c r="H5" s="4">
        <v>0.01</v>
      </c>
      <c r="I5" s="4">
        <v>0.01</v>
      </c>
      <c r="J5" s="4">
        <v>1E-3</v>
      </c>
      <c r="K5" s="4">
        <v>0.01</v>
      </c>
      <c r="L5" s="4"/>
      <c r="M5" s="4">
        <v>0.01</v>
      </c>
      <c r="N5" s="4">
        <v>1</v>
      </c>
      <c r="O5" s="4">
        <v>1</v>
      </c>
      <c r="P5" s="4">
        <v>5</v>
      </c>
      <c r="Q5" s="4">
        <v>20</v>
      </c>
      <c r="R5" s="4">
        <v>1</v>
      </c>
      <c r="S5" s="4">
        <v>20</v>
      </c>
      <c r="T5" s="4">
        <v>10</v>
      </c>
      <c r="U5" s="4">
        <v>30</v>
      </c>
      <c r="V5" s="4">
        <v>1</v>
      </c>
      <c r="W5" s="4">
        <v>0.5</v>
      </c>
      <c r="X5" s="4">
        <v>5</v>
      </c>
      <c r="Y5" s="4">
        <v>1</v>
      </c>
      <c r="Z5" s="4">
        <v>2</v>
      </c>
      <c r="AA5" s="4">
        <v>0.5</v>
      </c>
      <c r="AB5" s="4">
        <v>1</v>
      </c>
      <c r="AC5" s="4">
        <v>0.2</v>
      </c>
      <c r="AD5" s="4">
        <v>2</v>
      </c>
      <c r="AE5" s="4">
        <v>0.5</v>
      </c>
      <c r="AF5" s="4">
        <v>0.1</v>
      </c>
      <c r="AG5" s="4">
        <v>1</v>
      </c>
      <c r="AH5" s="4">
        <v>0.2</v>
      </c>
      <c r="AI5" s="4">
        <v>0.1</v>
      </c>
      <c r="AJ5" s="4">
        <v>2</v>
      </c>
      <c r="AK5" s="4">
        <v>0.05</v>
      </c>
      <c r="AL5" s="4">
        <v>0.05</v>
      </c>
      <c r="AM5" s="4">
        <v>0.01</v>
      </c>
      <c r="AN5" s="4">
        <v>0.05</v>
      </c>
      <c r="AO5" s="4">
        <v>0.01</v>
      </c>
      <c r="AP5" s="4">
        <v>5.0000000000000001E-3</v>
      </c>
      <c r="AQ5" s="4">
        <v>0.01</v>
      </c>
      <c r="AR5" s="4">
        <v>0.01</v>
      </c>
      <c r="AS5" s="4">
        <v>0.01</v>
      </c>
      <c r="AT5" s="4">
        <v>0.01</v>
      </c>
      <c r="AU5" s="4">
        <v>0.01</v>
      </c>
      <c r="AV5" s="4">
        <v>5.0000000000000001E-3</v>
      </c>
      <c r="AW5" s="4">
        <v>0.01</v>
      </c>
      <c r="AX5" s="4">
        <v>2E-3</v>
      </c>
      <c r="AY5" s="4">
        <v>0.1</v>
      </c>
      <c r="AZ5" s="4">
        <v>0.01</v>
      </c>
      <c r="BA5" s="4">
        <v>0.5</v>
      </c>
      <c r="BB5" s="4">
        <v>0.05</v>
      </c>
      <c r="BC5" s="4">
        <v>5</v>
      </c>
      <c r="BD5" s="4">
        <v>0.1</v>
      </c>
      <c r="BE5" s="4">
        <v>0.05</v>
      </c>
      <c r="BF5" s="4">
        <v>0.01</v>
      </c>
    </row>
    <row r="6" spans="1:58" x14ac:dyDescent="0.35">
      <c r="A6" s="5" t="s">
        <v>64</v>
      </c>
      <c r="B6" s="6" t="s">
        <v>65</v>
      </c>
      <c r="C6" s="6" t="s">
        <v>65</v>
      </c>
      <c r="D6" s="6" t="s">
        <v>65</v>
      </c>
      <c r="E6" s="6" t="s">
        <v>65</v>
      </c>
      <c r="F6" s="6" t="s">
        <v>65</v>
      </c>
      <c r="G6" s="6" t="s">
        <v>65</v>
      </c>
      <c r="H6" s="6" t="s">
        <v>65</v>
      </c>
      <c r="I6" s="6" t="s">
        <v>65</v>
      </c>
      <c r="J6" s="6" t="s">
        <v>65</v>
      </c>
      <c r="K6" s="6" t="s">
        <v>65</v>
      </c>
      <c r="L6" s="6" t="s">
        <v>66</v>
      </c>
      <c r="M6" s="6" t="s">
        <v>65</v>
      </c>
      <c r="N6" s="6" t="s">
        <v>65</v>
      </c>
      <c r="O6" s="6" t="s">
        <v>65</v>
      </c>
      <c r="P6" s="6" t="s">
        <v>65</v>
      </c>
      <c r="Q6" s="6" t="s">
        <v>67</v>
      </c>
      <c r="R6" s="6" t="s">
        <v>67</v>
      </c>
      <c r="S6" s="6" t="s">
        <v>67</v>
      </c>
      <c r="T6" s="6" t="s">
        <v>67</v>
      </c>
      <c r="U6" s="6" t="s">
        <v>67</v>
      </c>
      <c r="V6" s="6" t="s">
        <v>67</v>
      </c>
      <c r="W6" s="6" t="s">
        <v>67</v>
      </c>
      <c r="X6" s="6" t="s">
        <v>67</v>
      </c>
      <c r="Y6" s="6" t="s">
        <v>67</v>
      </c>
      <c r="Z6" s="6" t="s">
        <v>65</v>
      </c>
      <c r="AA6" s="6" t="s">
        <v>67</v>
      </c>
      <c r="AB6" s="6" t="s">
        <v>65</v>
      </c>
      <c r="AC6" s="6" t="s">
        <v>67</v>
      </c>
      <c r="AD6" s="6" t="s">
        <v>67</v>
      </c>
      <c r="AE6" s="6" t="s">
        <v>67</v>
      </c>
      <c r="AF6" s="6" t="s">
        <v>67</v>
      </c>
      <c r="AG6" s="6" t="s">
        <v>67</v>
      </c>
      <c r="AH6" s="6" t="s">
        <v>67</v>
      </c>
      <c r="AI6" s="6" t="s">
        <v>67</v>
      </c>
      <c r="AJ6" s="6" t="s">
        <v>65</v>
      </c>
      <c r="AK6" s="6" t="s">
        <v>67</v>
      </c>
      <c r="AL6" s="6" t="s">
        <v>67</v>
      </c>
      <c r="AM6" s="6" t="s">
        <v>67</v>
      </c>
      <c r="AN6" s="6" t="s">
        <v>67</v>
      </c>
      <c r="AO6" s="6" t="s">
        <v>67</v>
      </c>
      <c r="AP6" s="6" t="s">
        <v>67</v>
      </c>
      <c r="AQ6" s="6" t="s">
        <v>67</v>
      </c>
      <c r="AR6" s="6" t="s">
        <v>67</v>
      </c>
      <c r="AS6" s="6" t="s">
        <v>67</v>
      </c>
      <c r="AT6" s="6" t="s">
        <v>67</v>
      </c>
      <c r="AU6" s="6" t="s">
        <v>67</v>
      </c>
      <c r="AV6" s="6" t="s">
        <v>67</v>
      </c>
      <c r="AW6" s="6" t="s">
        <v>67</v>
      </c>
      <c r="AX6" s="6" t="s">
        <v>67</v>
      </c>
      <c r="AY6" s="6" t="s">
        <v>67</v>
      </c>
      <c r="AZ6" s="6" t="s">
        <v>67</v>
      </c>
      <c r="BA6" s="6" t="s">
        <v>67</v>
      </c>
      <c r="BB6" s="6" t="s">
        <v>67</v>
      </c>
      <c r="BC6" s="6" t="s">
        <v>67</v>
      </c>
      <c r="BD6" s="6" t="s">
        <v>67</v>
      </c>
      <c r="BE6" s="6" t="s">
        <v>67</v>
      </c>
      <c r="BF6" s="6" t="s">
        <v>67</v>
      </c>
    </row>
    <row r="7" spans="1:58" x14ac:dyDescent="0.35">
      <c r="A7" s="2" t="s">
        <v>68</v>
      </c>
      <c r="B7" s="4">
        <v>50.11</v>
      </c>
      <c r="C7" s="4">
        <v>15.1</v>
      </c>
      <c r="D7" s="4">
        <v>9.33</v>
      </c>
      <c r="E7" s="4">
        <v>0.155</v>
      </c>
      <c r="F7" s="4">
        <v>6.75</v>
      </c>
      <c r="G7" s="4">
        <v>8.4600000000000009</v>
      </c>
      <c r="H7" s="4">
        <v>2.57</v>
      </c>
      <c r="I7" s="4">
        <v>2.78</v>
      </c>
      <c r="J7" s="4">
        <v>1.042</v>
      </c>
      <c r="K7" s="4">
        <v>0.6</v>
      </c>
      <c r="L7" s="4">
        <v>3.62</v>
      </c>
      <c r="M7" s="4">
        <v>100.5</v>
      </c>
      <c r="N7" s="4">
        <v>24</v>
      </c>
      <c r="O7" s="4">
        <v>2</v>
      </c>
      <c r="P7" s="4">
        <v>238</v>
      </c>
      <c r="Q7" s="4">
        <v>240</v>
      </c>
      <c r="R7" s="4">
        <v>31</v>
      </c>
      <c r="S7" s="4">
        <v>150</v>
      </c>
      <c r="T7" s="4">
        <v>40</v>
      </c>
      <c r="U7" s="4">
        <v>80</v>
      </c>
      <c r="V7" s="4">
        <v>17</v>
      </c>
      <c r="W7" s="4">
        <v>1.1000000000000001</v>
      </c>
      <c r="X7" s="4" t="s">
        <v>69</v>
      </c>
      <c r="Y7" s="4">
        <v>100</v>
      </c>
      <c r="Z7" s="4">
        <v>1020</v>
      </c>
      <c r="AA7" s="4">
        <v>22.2</v>
      </c>
      <c r="AB7" s="4">
        <v>124</v>
      </c>
      <c r="AC7" s="4">
        <v>6.1</v>
      </c>
      <c r="AD7" s="4">
        <v>2</v>
      </c>
      <c r="AE7" s="4" t="s">
        <v>70</v>
      </c>
      <c r="AF7" s="4">
        <v>0.1</v>
      </c>
      <c r="AG7" s="4">
        <v>1</v>
      </c>
      <c r="AH7" s="4">
        <v>0.2</v>
      </c>
      <c r="AI7" s="4">
        <v>3.3</v>
      </c>
      <c r="AJ7" s="4">
        <v>1570</v>
      </c>
      <c r="AK7" s="4">
        <v>22.1</v>
      </c>
      <c r="AL7" s="4">
        <v>47.8</v>
      </c>
      <c r="AM7" s="4">
        <v>6.37</v>
      </c>
      <c r="AN7" s="4">
        <v>28.9</v>
      </c>
      <c r="AO7" s="4">
        <v>6.37</v>
      </c>
      <c r="AP7" s="4">
        <v>1.8</v>
      </c>
      <c r="AQ7" s="4">
        <v>5.1100000000000003</v>
      </c>
      <c r="AR7" s="4">
        <v>0.72</v>
      </c>
      <c r="AS7" s="4">
        <v>3.97</v>
      </c>
      <c r="AT7" s="4">
        <v>0.76</v>
      </c>
      <c r="AU7" s="4">
        <v>2.08</v>
      </c>
      <c r="AV7" s="4">
        <v>0.29399999999999998</v>
      </c>
      <c r="AW7" s="4">
        <v>1.87</v>
      </c>
      <c r="AX7" s="4">
        <v>0.311</v>
      </c>
      <c r="AY7" s="4">
        <v>2.5</v>
      </c>
      <c r="AZ7" s="4">
        <v>0.37</v>
      </c>
      <c r="BA7" s="4">
        <v>0.6</v>
      </c>
      <c r="BB7" s="4">
        <v>0.3</v>
      </c>
      <c r="BC7" s="4">
        <v>20</v>
      </c>
      <c r="BD7" s="4" t="s">
        <v>71</v>
      </c>
      <c r="BE7" s="4">
        <v>4.25</v>
      </c>
      <c r="BF7" s="4">
        <v>2.61</v>
      </c>
    </row>
    <row r="8" spans="1:58" x14ac:dyDescent="0.35">
      <c r="A8" s="2" t="s">
        <v>72</v>
      </c>
      <c r="B8" s="4">
        <v>51.78</v>
      </c>
      <c r="C8" s="4">
        <v>17.07</v>
      </c>
      <c r="D8" s="4">
        <v>9.3800000000000008</v>
      </c>
      <c r="E8" s="4">
        <v>0.158</v>
      </c>
      <c r="F8" s="4">
        <v>3.72</v>
      </c>
      <c r="G8" s="4">
        <v>7.58</v>
      </c>
      <c r="H8" s="4">
        <v>3.68</v>
      </c>
      <c r="I8" s="4">
        <v>2.5</v>
      </c>
      <c r="J8" s="4">
        <v>1.292</v>
      </c>
      <c r="K8" s="4">
        <v>0.71</v>
      </c>
      <c r="L8" s="4">
        <v>1.21</v>
      </c>
      <c r="M8" s="4">
        <v>99.09</v>
      </c>
      <c r="N8" s="4">
        <v>16</v>
      </c>
      <c r="O8" s="4">
        <v>2</v>
      </c>
      <c r="P8" s="4">
        <v>237</v>
      </c>
      <c r="Q8" s="4" t="s">
        <v>73</v>
      </c>
      <c r="R8" s="4">
        <v>19</v>
      </c>
      <c r="S8" s="4" t="s">
        <v>73</v>
      </c>
      <c r="T8" s="4">
        <v>10</v>
      </c>
      <c r="U8" s="4">
        <v>80</v>
      </c>
      <c r="V8" s="4">
        <v>20</v>
      </c>
      <c r="W8" s="4">
        <v>1.2</v>
      </c>
      <c r="X8" s="4" t="s">
        <v>69</v>
      </c>
      <c r="Y8" s="4">
        <v>61</v>
      </c>
      <c r="Z8" s="4">
        <v>1312</v>
      </c>
      <c r="AA8" s="4">
        <v>25.4</v>
      </c>
      <c r="AB8" s="4">
        <v>125</v>
      </c>
      <c r="AC8" s="4">
        <v>8.4</v>
      </c>
      <c r="AD8" s="4">
        <v>2</v>
      </c>
      <c r="AE8" s="4" t="s">
        <v>70</v>
      </c>
      <c r="AF8" s="4">
        <v>0.1</v>
      </c>
      <c r="AG8" s="4">
        <v>1</v>
      </c>
      <c r="AH8" s="4" t="s">
        <v>74</v>
      </c>
      <c r="AI8" s="4">
        <v>2.7</v>
      </c>
      <c r="AJ8" s="4">
        <v>1931</v>
      </c>
      <c r="AK8" s="4">
        <v>33.5</v>
      </c>
      <c r="AL8" s="4">
        <v>69.8</v>
      </c>
      <c r="AM8" s="4">
        <v>9.08</v>
      </c>
      <c r="AN8" s="4">
        <v>37.9</v>
      </c>
      <c r="AO8" s="4">
        <v>7.84</v>
      </c>
      <c r="AP8" s="4">
        <v>2.11</v>
      </c>
      <c r="AQ8" s="4">
        <v>5.81</v>
      </c>
      <c r="AR8" s="4">
        <v>0.82</v>
      </c>
      <c r="AS8" s="4">
        <v>4.4400000000000004</v>
      </c>
      <c r="AT8" s="4">
        <v>0.86</v>
      </c>
      <c r="AU8" s="4">
        <v>2.4500000000000002</v>
      </c>
      <c r="AV8" s="4">
        <v>0.35499999999999998</v>
      </c>
      <c r="AW8" s="4">
        <v>2.29</v>
      </c>
      <c r="AX8" s="4">
        <v>0.34300000000000003</v>
      </c>
      <c r="AY8" s="4">
        <v>3.1</v>
      </c>
      <c r="AZ8" s="4">
        <v>0.46</v>
      </c>
      <c r="BA8" s="4">
        <v>0.6</v>
      </c>
      <c r="BB8" s="4">
        <v>0.35</v>
      </c>
      <c r="BC8" s="4">
        <v>14</v>
      </c>
      <c r="BD8" s="4" t="s">
        <v>71</v>
      </c>
      <c r="BE8" s="4">
        <v>4.51</v>
      </c>
      <c r="BF8" s="4">
        <v>2.06</v>
      </c>
    </row>
    <row r="9" spans="1:58" x14ac:dyDescent="0.35">
      <c r="A9" s="2" t="s">
        <v>75</v>
      </c>
      <c r="B9" s="4">
        <v>50.51</v>
      </c>
      <c r="C9" s="4">
        <v>14.62</v>
      </c>
      <c r="D9" s="4">
        <v>9.02</v>
      </c>
      <c r="E9" s="4">
        <v>0.154</v>
      </c>
      <c r="F9" s="4">
        <v>7.83</v>
      </c>
      <c r="G9" s="4">
        <v>8.19</v>
      </c>
      <c r="H9" s="4">
        <v>2.92</v>
      </c>
      <c r="I9" s="4">
        <v>2.39</v>
      </c>
      <c r="J9" s="4">
        <v>0.95099999999999996</v>
      </c>
      <c r="K9" s="4">
        <v>0.59</v>
      </c>
      <c r="L9" s="4">
        <v>3.31</v>
      </c>
      <c r="M9" s="4">
        <v>100.5</v>
      </c>
      <c r="N9" s="4">
        <v>23</v>
      </c>
      <c r="O9" s="4">
        <v>3</v>
      </c>
      <c r="P9" s="4">
        <v>224</v>
      </c>
      <c r="Q9" s="4">
        <v>290</v>
      </c>
      <c r="R9" s="4">
        <v>32</v>
      </c>
      <c r="S9" s="4">
        <v>160</v>
      </c>
      <c r="T9" s="4">
        <v>40</v>
      </c>
      <c r="U9" s="4">
        <v>70</v>
      </c>
      <c r="V9" s="4">
        <v>16</v>
      </c>
      <c r="W9" s="4">
        <v>1.1000000000000001</v>
      </c>
      <c r="X9" s="4" t="s">
        <v>69</v>
      </c>
      <c r="Y9" s="4">
        <v>72</v>
      </c>
      <c r="Z9" s="4">
        <v>974</v>
      </c>
      <c r="AA9" s="4">
        <v>20.2</v>
      </c>
      <c r="AB9" s="4">
        <v>114</v>
      </c>
      <c r="AC9" s="4">
        <v>5.9</v>
      </c>
      <c r="AD9" s="4">
        <v>2</v>
      </c>
      <c r="AE9" s="4" t="s">
        <v>70</v>
      </c>
      <c r="AF9" s="4">
        <v>0.1</v>
      </c>
      <c r="AG9" s="4">
        <v>1</v>
      </c>
      <c r="AH9" s="4" t="s">
        <v>74</v>
      </c>
      <c r="AI9" s="4">
        <v>3.5</v>
      </c>
      <c r="AJ9" s="4">
        <v>1515</v>
      </c>
      <c r="AK9" s="4">
        <v>20.2</v>
      </c>
      <c r="AL9" s="4">
        <v>43.2</v>
      </c>
      <c r="AM9" s="4">
        <v>5.73</v>
      </c>
      <c r="AN9" s="4">
        <v>25.1</v>
      </c>
      <c r="AO9" s="4">
        <v>5.31</v>
      </c>
      <c r="AP9" s="4">
        <v>1.6</v>
      </c>
      <c r="AQ9" s="4">
        <v>4.5999999999999996</v>
      </c>
      <c r="AR9" s="4">
        <v>0.65</v>
      </c>
      <c r="AS9" s="4">
        <v>3.46</v>
      </c>
      <c r="AT9" s="4">
        <v>0.67</v>
      </c>
      <c r="AU9" s="4">
        <v>1.91</v>
      </c>
      <c r="AV9" s="4">
        <v>0.25700000000000001</v>
      </c>
      <c r="AW9" s="4">
        <v>1.71</v>
      </c>
      <c r="AX9" s="4">
        <v>0.26800000000000002</v>
      </c>
      <c r="AY9" s="4">
        <v>2.6</v>
      </c>
      <c r="AZ9" s="4">
        <v>0.33</v>
      </c>
      <c r="BA9" s="4">
        <v>0.6</v>
      </c>
      <c r="BB9" s="4">
        <v>0.59</v>
      </c>
      <c r="BC9" s="4">
        <v>10</v>
      </c>
      <c r="BD9" s="4" t="s">
        <v>71</v>
      </c>
      <c r="BE9" s="4">
        <v>4.55</v>
      </c>
      <c r="BF9" s="4">
        <v>2.58</v>
      </c>
    </row>
    <row r="10" spans="1:58" x14ac:dyDescent="0.35">
      <c r="A10" s="2" t="s">
        <v>76</v>
      </c>
      <c r="B10" s="4">
        <v>51.89</v>
      </c>
      <c r="C10" s="4">
        <v>16.260000000000002</v>
      </c>
      <c r="D10" s="4">
        <v>7.65</v>
      </c>
      <c r="E10" s="4">
        <v>0.246</v>
      </c>
      <c r="F10" s="4">
        <v>2.11</v>
      </c>
      <c r="G10" s="4">
        <v>8.3800000000000008</v>
      </c>
      <c r="H10" s="4">
        <v>4.0199999999999996</v>
      </c>
      <c r="I10" s="4">
        <v>2.34</v>
      </c>
      <c r="J10" s="4">
        <v>1.2290000000000001</v>
      </c>
      <c r="K10" s="4">
        <v>0.7</v>
      </c>
      <c r="L10" s="4">
        <v>4.8899999999999997</v>
      </c>
      <c r="M10" s="4">
        <v>99.71</v>
      </c>
      <c r="N10" s="4">
        <v>12</v>
      </c>
      <c r="O10" s="4">
        <v>1</v>
      </c>
      <c r="P10" s="4">
        <v>170</v>
      </c>
      <c r="Q10" s="4">
        <v>40</v>
      </c>
      <c r="R10" s="4">
        <v>16</v>
      </c>
      <c r="S10" s="4">
        <v>20</v>
      </c>
      <c r="T10" s="4">
        <v>50</v>
      </c>
      <c r="U10" s="4">
        <v>70</v>
      </c>
      <c r="V10" s="4">
        <v>19</v>
      </c>
      <c r="W10" s="4">
        <v>1</v>
      </c>
      <c r="X10" s="4" t="s">
        <v>69</v>
      </c>
      <c r="Y10" s="4">
        <v>30</v>
      </c>
      <c r="Z10" s="4">
        <v>1237</v>
      </c>
      <c r="AA10" s="4">
        <v>22.4</v>
      </c>
      <c r="AB10" s="4">
        <v>156</v>
      </c>
      <c r="AC10" s="4">
        <v>8.6</v>
      </c>
      <c r="AD10" s="4" t="s">
        <v>77</v>
      </c>
      <c r="AE10" s="4" t="s">
        <v>70</v>
      </c>
      <c r="AF10" s="4">
        <v>0.1</v>
      </c>
      <c r="AG10" s="4">
        <v>3</v>
      </c>
      <c r="AH10" s="4">
        <v>0.4</v>
      </c>
      <c r="AI10" s="4">
        <v>0.7</v>
      </c>
      <c r="AJ10" s="4">
        <v>1830</v>
      </c>
      <c r="AK10" s="4">
        <v>41.4</v>
      </c>
      <c r="AL10" s="4">
        <v>84.5</v>
      </c>
      <c r="AM10" s="4">
        <v>10.5</v>
      </c>
      <c r="AN10" s="4">
        <v>43.8</v>
      </c>
      <c r="AO10" s="4">
        <v>7.95</v>
      </c>
      <c r="AP10" s="4">
        <v>2.15</v>
      </c>
      <c r="AQ10" s="4">
        <v>5.35</v>
      </c>
      <c r="AR10" s="4">
        <v>0.72</v>
      </c>
      <c r="AS10" s="4">
        <v>3.96</v>
      </c>
      <c r="AT10" s="4">
        <v>0.72</v>
      </c>
      <c r="AU10" s="4">
        <v>1.99</v>
      </c>
      <c r="AV10" s="4">
        <v>0.27300000000000002</v>
      </c>
      <c r="AW10" s="4">
        <v>1.73</v>
      </c>
      <c r="AX10" s="4">
        <v>0.26900000000000002</v>
      </c>
      <c r="AY10" s="4">
        <v>3.5</v>
      </c>
      <c r="AZ10" s="4">
        <v>0.49</v>
      </c>
      <c r="BA10" s="4">
        <v>1.3</v>
      </c>
      <c r="BB10" s="4">
        <v>0.1</v>
      </c>
      <c r="BC10" s="4">
        <v>13</v>
      </c>
      <c r="BD10" s="4">
        <v>0.2</v>
      </c>
      <c r="BE10" s="4">
        <v>4.16</v>
      </c>
      <c r="BF10" s="4">
        <v>1.34</v>
      </c>
    </row>
    <row r="11" spans="1:58" x14ac:dyDescent="0.35">
      <c r="A11" s="2" t="s">
        <v>78</v>
      </c>
      <c r="B11" s="4">
        <v>58.73</v>
      </c>
      <c r="C11" s="4">
        <v>16.100000000000001</v>
      </c>
      <c r="D11" s="4">
        <v>7.04</v>
      </c>
      <c r="E11" s="4">
        <v>9.5000000000000001E-2</v>
      </c>
      <c r="F11" s="4">
        <v>1.83</v>
      </c>
      <c r="G11" s="4">
        <v>5.01</v>
      </c>
      <c r="H11" s="4">
        <v>4</v>
      </c>
      <c r="I11" s="4">
        <v>3.09</v>
      </c>
      <c r="J11" s="4">
        <v>0.95599999999999996</v>
      </c>
      <c r="K11" s="4">
        <v>0.51</v>
      </c>
      <c r="L11" s="4">
        <v>3.11</v>
      </c>
      <c r="M11" s="4">
        <v>100.5</v>
      </c>
      <c r="N11" s="4">
        <v>14</v>
      </c>
      <c r="O11" s="4">
        <v>2</v>
      </c>
      <c r="P11" s="4">
        <v>140</v>
      </c>
      <c r="Q11" s="4">
        <v>120</v>
      </c>
      <c r="R11" s="4">
        <v>18</v>
      </c>
      <c r="S11" s="4">
        <v>50</v>
      </c>
      <c r="T11" s="4">
        <v>40</v>
      </c>
      <c r="U11" s="4">
        <v>70</v>
      </c>
      <c r="V11" s="4">
        <v>18</v>
      </c>
      <c r="W11" s="4">
        <v>1.1000000000000001</v>
      </c>
      <c r="X11" s="4" t="s">
        <v>69</v>
      </c>
      <c r="Y11" s="4">
        <v>65</v>
      </c>
      <c r="Z11" s="4">
        <v>876</v>
      </c>
      <c r="AA11" s="4">
        <v>17</v>
      </c>
      <c r="AB11" s="4">
        <v>178</v>
      </c>
      <c r="AC11" s="4">
        <v>10.6</v>
      </c>
      <c r="AD11" s="4">
        <v>2</v>
      </c>
      <c r="AE11" s="4">
        <v>0.5</v>
      </c>
      <c r="AF11" s="4" t="s">
        <v>71</v>
      </c>
      <c r="AG11" s="4">
        <v>1</v>
      </c>
      <c r="AH11" s="4">
        <v>0.4</v>
      </c>
      <c r="AI11" s="4">
        <v>1.5</v>
      </c>
      <c r="AJ11" s="4">
        <v>1537</v>
      </c>
      <c r="AK11" s="4">
        <v>38</v>
      </c>
      <c r="AL11" s="4">
        <v>72.599999999999994</v>
      </c>
      <c r="AM11" s="4">
        <v>8.48</v>
      </c>
      <c r="AN11" s="4">
        <v>33.700000000000003</v>
      </c>
      <c r="AO11" s="4">
        <v>6.07</v>
      </c>
      <c r="AP11" s="4">
        <v>1.57</v>
      </c>
      <c r="AQ11" s="4">
        <v>4.22</v>
      </c>
      <c r="AR11" s="4">
        <v>0.56999999999999995</v>
      </c>
      <c r="AS11" s="4">
        <v>3.07</v>
      </c>
      <c r="AT11" s="4">
        <v>0.53</v>
      </c>
      <c r="AU11" s="4">
        <v>1.5</v>
      </c>
      <c r="AV11" s="4">
        <v>0.217</v>
      </c>
      <c r="AW11" s="4">
        <v>1.4</v>
      </c>
      <c r="AX11" s="4">
        <v>0.223</v>
      </c>
      <c r="AY11" s="4">
        <v>4</v>
      </c>
      <c r="AZ11" s="4">
        <v>0.64</v>
      </c>
      <c r="BA11" s="4">
        <v>10.3</v>
      </c>
      <c r="BB11" s="4">
        <v>0.23</v>
      </c>
      <c r="BC11" s="4">
        <v>13</v>
      </c>
      <c r="BD11" s="4" t="s">
        <v>71</v>
      </c>
      <c r="BE11" s="4">
        <v>8.19</v>
      </c>
      <c r="BF11" s="4">
        <v>3.46</v>
      </c>
    </row>
    <row r="12" spans="1:58" x14ac:dyDescent="0.35">
      <c r="A12" s="2" t="s">
        <v>79</v>
      </c>
      <c r="B12" s="4">
        <v>58.14</v>
      </c>
      <c r="C12" s="4">
        <v>16.71</v>
      </c>
      <c r="D12" s="4">
        <v>5.83</v>
      </c>
      <c r="E12" s="4">
        <v>0.124</v>
      </c>
      <c r="F12" s="4">
        <v>2.5</v>
      </c>
      <c r="G12" s="4">
        <v>6.92</v>
      </c>
      <c r="H12" s="4">
        <v>3.49</v>
      </c>
      <c r="I12" s="4">
        <v>2.91</v>
      </c>
      <c r="J12" s="4">
        <v>0.97699999999999998</v>
      </c>
      <c r="K12" s="4">
        <v>0.57999999999999996</v>
      </c>
      <c r="L12" s="4">
        <v>2.19</v>
      </c>
      <c r="M12" s="4">
        <v>100.4</v>
      </c>
      <c r="N12" s="4">
        <v>17</v>
      </c>
      <c r="O12" s="4">
        <v>2</v>
      </c>
      <c r="P12" s="4">
        <v>165</v>
      </c>
      <c r="Q12" s="4">
        <v>150</v>
      </c>
      <c r="R12" s="4">
        <v>16</v>
      </c>
      <c r="S12" s="4">
        <v>30</v>
      </c>
      <c r="T12" s="4">
        <v>20</v>
      </c>
      <c r="U12" s="4">
        <v>70</v>
      </c>
      <c r="V12" s="4">
        <v>18</v>
      </c>
      <c r="W12" s="4">
        <v>1.3</v>
      </c>
      <c r="X12" s="4" t="s">
        <v>69</v>
      </c>
      <c r="Y12" s="4">
        <v>79</v>
      </c>
      <c r="Z12" s="4">
        <v>797</v>
      </c>
      <c r="AA12" s="4">
        <v>19.7</v>
      </c>
      <c r="AB12" s="4">
        <v>162</v>
      </c>
      <c r="AC12" s="4">
        <v>12</v>
      </c>
      <c r="AD12" s="4">
        <v>3</v>
      </c>
      <c r="AE12" s="4" t="s">
        <v>70</v>
      </c>
      <c r="AF12" s="4">
        <v>0.1</v>
      </c>
      <c r="AG12" s="4">
        <v>1</v>
      </c>
      <c r="AH12" s="4">
        <v>0.5</v>
      </c>
      <c r="AI12" s="4">
        <v>3.5</v>
      </c>
      <c r="AJ12" s="4">
        <v>1363</v>
      </c>
      <c r="AK12" s="4">
        <v>32.4</v>
      </c>
      <c r="AL12" s="4">
        <v>62.1</v>
      </c>
      <c r="AM12" s="4">
        <v>7.4</v>
      </c>
      <c r="AN12" s="4">
        <v>29</v>
      </c>
      <c r="AO12" s="4">
        <v>5.61</v>
      </c>
      <c r="AP12" s="4">
        <v>1.56</v>
      </c>
      <c r="AQ12" s="4">
        <v>4.2699999999999996</v>
      </c>
      <c r="AR12" s="4">
        <v>0.63</v>
      </c>
      <c r="AS12" s="4">
        <v>3.53</v>
      </c>
      <c r="AT12" s="4">
        <v>0.64</v>
      </c>
      <c r="AU12" s="4">
        <v>1.83</v>
      </c>
      <c r="AV12" s="4">
        <v>0.26200000000000001</v>
      </c>
      <c r="AW12" s="4">
        <v>1.74</v>
      </c>
      <c r="AX12" s="4">
        <v>0.29399999999999998</v>
      </c>
      <c r="AY12" s="4">
        <v>3.8</v>
      </c>
      <c r="AZ12" s="4">
        <v>0.69</v>
      </c>
      <c r="BA12" s="4">
        <v>0.8</v>
      </c>
      <c r="BB12" s="4">
        <v>0.36</v>
      </c>
      <c r="BC12" s="4">
        <v>18</v>
      </c>
      <c r="BD12" s="4">
        <v>0.1</v>
      </c>
      <c r="BE12" s="4">
        <v>7.24</v>
      </c>
      <c r="BF12" s="4">
        <v>3.93</v>
      </c>
    </row>
    <row r="13" spans="1:58" x14ac:dyDescent="0.35">
      <c r="A13" s="2" t="s">
        <v>80</v>
      </c>
      <c r="B13" s="4">
        <v>57.39</v>
      </c>
      <c r="C13" s="4">
        <v>16.46</v>
      </c>
      <c r="D13" s="4">
        <v>6.83</v>
      </c>
      <c r="E13" s="4">
        <v>8.5999999999999993E-2</v>
      </c>
      <c r="F13" s="4">
        <v>3.05</v>
      </c>
      <c r="G13" s="4">
        <v>6.43</v>
      </c>
      <c r="H13" s="4">
        <v>3.79</v>
      </c>
      <c r="I13" s="4">
        <v>2.5099999999999998</v>
      </c>
      <c r="J13" s="4">
        <v>0.95299999999999996</v>
      </c>
      <c r="K13" s="4">
        <v>0.41</v>
      </c>
      <c r="L13" s="4">
        <v>2.46</v>
      </c>
      <c r="M13" s="4">
        <v>100.4</v>
      </c>
      <c r="N13" s="4">
        <v>16</v>
      </c>
      <c r="O13" s="4">
        <v>2</v>
      </c>
      <c r="P13" s="4">
        <v>143</v>
      </c>
      <c r="Q13" s="4">
        <v>150</v>
      </c>
      <c r="R13" s="4">
        <v>17</v>
      </c>
      <c r="S13" s="4">
        <v>50</v>
      </c>
      <c r="T13" s="4">
        <v>20</v>
      </c>
      <c r="U13" s="4">
        <v>70</v>
      </c>
      <c r="V13" s="4">
        <v>17</v>
      </c>
      <c r="W13" s="4">
        <v>1.2</v>
      </c>
      <c r="X13" s="4" t="s">
        <v>69</v>
      </c>
      <c r="Y13" s="4">
        <v>49</v>
      </c>
      <c r="Z13" s="4">
        <v>784</v>
      </c>
      <c r="AA13" s="4">
        <v>18.5</v>
      </c>
      <c r="AB13" s="4">
        <v>156</v>
      </c>
      <c r="AC13" s="4">
        <v>11.5</v>
      </c>
      <c r="AD13" s="4" t="s">
        <v>77</v>
      </c>
      <c r="AE13" s="4">
        <v>0.5</v>
      </c>
      <c r="AF13" s="4" t="s">
        <v>71</v>
      </c>
      <c r="AG13" s="4">
        <v>1</v>
      </c>
      <c r="AH13" s="4">
        <v>0.3</v>
      </c>
      <c r="AI13" s="4">
        <v>1.5</v>
      </c>
      <c r="AJ13" s="4">
        <v>1289</v>
      </c>
      <c r="AK13" s="4">
        <v>31.2</v>
      </c>
      <c r="AL13" s="4">
        <v>59</v>
      </c>
      <c r="AM13" s="4">
        <v>7.07</v>
      </c>
      <c r="AN13" s="4">
        <v>27.5</v>
      </c>
      <c r="AO13" s="4">
        <v>5.24</v>
      </c>
      <c r="AP13" s="4">
        <v>1.47</v>
      </c>
      <c r="AQ13" s="4">
        <v>3.99</v>
      </c>
      <c r="AR13" s="4">
        <v>0.56999999999999995</v>
      </c>
      <c r="AS13" s="4">
        <v>3.26</v>
      </c>
      <c r="AT13" s="4">
        <v>0.6</v>
      </c>
      <c r="AU13" s="4">
        <v>1.73</v>
      </c>
      <c r="AV13" s="4">
        <v>0.24199999999999999</v>
      </c>
      <c r="AW13" s="4">
        <v>1.64</v>
      </c>
      <c r="AX13" s="4">
        <v>0.245</v>
      </c>
      <c r="AY13" s="4">
        <v>3.6</v>
      </c>
      <c r="AZ13" s="4">
        <v>0.69</v>
      </c>
      <c r="BA13" s="4">
        <v>0.7</v>
      </c>
      <c r="BB13" s="4">
        <v>0.14000000000000001</v>
      </c>
      <c r="BC13" s="4">
        <v>90</v>
      </c>
      <c r="BD13" s="4" t="s">
        <v>71</v>
      </c>
      <c r="BE13" s="4">
        <v>7.21</v>
      </c>
      <c r="BF13" s="4">
        <v>3.09</v>
      </c>
    </row>
    <row r="14" spans="1:58" x14ac:dyDescent="0.35">
      <c r="A14" s="2" t="s">
        <v>81</v>
      </c>
      <c r="B14" s="4">
        <v>57.64</v>
      </c>
      <c r="C14" s="4">
        <v>16.36</v>
      </c>
      <c r="D14" s="4">
        <v>6.19</v>
      </c>
      <c r="E14" s="4">
        <v>8.4000000000000005E-2</v>
      </c>
      <c r="F14" s="4">
        <v>2.67</v>
      </c>
      <c r="G14" s="4">
        <v>6.66</v>
      </c>
      <c r="H14" s="4">
        <v>3.56</v>
      </c>
      <c r="I14" s="4">
        <v>2.5499999999999998</v>
      </c>
      <c r="J14" s="4">
        <v>0.95</v>
      </c>
      <c r="K14" s="4">
        <v>0.48</v>
      </c>
      <c r="L14" s="4">
        <v>3.28</v>
      </c>
      <c r="M14" s="4">
        <v>100.4</v>
      </c>
      <c r="N14" s="4">
        <v>16</v>
      </c>
      <c r="O14" s="4">
        <v>2</v>
      </c>
      <c r="P14" s="4">
        <v>159</v>
      </c>
      <c r="Q14" s="4">
        <v>150</v>
      </c>
      <c r="R14" s="4">
        <v>18</v>
      </c>
      <c r="S14" s="4">
        <v>40</v>
      </c>
      <c r="T14" s="4">
        <v>20</v>
      </c>
      <c r="U14" s="4">
        <v>70</v>
      </c>
      <c r="V14" s="4">
        <v>17</v>
      </c>
      <c r="W14" s="4">
        <v>1.2</v>
      </c>
      <c r="X14" s="4" t="s">
        <v>69</v>
      </c>
      <c r="Y14" s="4">
        <v>64</v>
      </c>
      <c r="Z14" s="4">
        <v>788</v>
      </c>
      <c r="AA14" s="4">
        <v>19.100000000000001</v>
      </c>
      <c r="AB14" s="4">
        <v>153</v>
      </c>
      <c r="AC14" s="4">
        <v>11.4</v>
      </c>
      <c r="AD14" s="4">
        <v>2</v>
      </c>
      <c r="AE14" s="4" t="s">
        <v>70</v>
      </c>
      <c r="AF14" s="4" t="s">
        <v>71</v>
      </c>
      <c r="AG14" s="4">
        <v>1</v>
      </c>
      <c r="AH14" s="4">
        <v>0.4</v>
      </c>
      <c r="AI14" s="4">
        <v>2.7</v>
      </c>
      <c r="AJ14" s="4">
        <v>1323</v>
      </c>
      <c r="AK14" s="4">
        <v>32.4</v>
      </c>
      <c r="AL14" s="4">
        <v>61.8</v>
      </c>
      <c r="AM14" s="4">
        <v>7.3</v>
      </c>
      <c r="AN14" s="4">
        <v>29.1</v>
      </c>
      <c r="AO14" s="4">
        <v>5.45</v>
      </c>
      <c r="AP14" s="4">
        <v>1.52</v>
      </c>
      <c r="AQ14" s="4">
        <v>4.13</v>
      </c>
      <c r="AR14" s="4">
        <v>0.61</v>
      </c>
      <c r="AS14" s="4">
        <v>3.24</v>
      </c>
      <c r="AT14" s="4">
        <v>0.65</v>
      </c>
      <c r="AU14" s="4">
        <v>1.82</v>
      </c>
      <c r="AV14" s="4">
        <v>0.254</v>
      </c>
      <c r="AW14" s="4">
        <v>1.71</v>
      </c>
      <c r="AX14" s="4">
        <v>0.26700000000000002</v>
      </c>
      <c r="AY14" s="4">
        <v>3.5</v>
      </c>
      <c r="AZ14" s="4">
        <v>0.68</v>
      </c>
      <c r="BA14" s="4">
        <v>0.9</v>
      </c>
      <c r="BB14" s="4">
        <v>0.25</v>
      </c>
      <c r="BC14" s="4">
        <v>14</v>
      </c>
      <c r="BD14" s="4">
        <v>0.1</v>
      </c>
      <c r="BE14" s="4">
        <v>7.35</v>
      </c>
      <c r="BF14" s="4">
        <v>3.86</v>
      </c>
    </row>
    <row r="15" spans="1:58" x14ac:dyDescent="0.35">
      <c r="A15" s="2" t="s">
        <v>82</v>
      </c>
      <c r="B15" s="4">
        <v>55.46</v>
      </c>
      <c r="C15" s="4">
        <v>17.13</v>
      </c>
      <c r="D15" s="4">
        <v>8.6</v>
      </c>
      <c r="E15" s="4">
        <v>0.158</v>
      </c>
      <c r="F15" s="4">
        <v>3.79</v>
      </c>
      <c r="G15" s="4">
        <v>6.96</v>
      </c>
      <c r="H15" s="4">
        <v>3.51</v>
      </c>
      <c r="I15" s="4">
        <v>2.7</v>
      </c>
      <c r="J15" s="4">
        <v>1.0169999999999999</v>
      </c>
      <c r="K15" s="4">
        <v>0.47</v>
      </c>
      <c r="L15" s="4">
        <v>0.74</v>
      </c>
      <c r="M15" s="4">
        <v>100.5</v>
      </c>
      <c r="N15" s="4">
        <v>18</v>
      </c>
      <c r="O15" s="4">
        <v>2</v>
      </c>
      <c r="P15" s="4">
        <v>190</v>
      </c>
      <c r="Q15" s="4">
        <v>40</v>
      </c>
      <c r="R15" s="4">
        <v>19</v>
      </c>
      <c r="S15" s="4" t="s">
        <v>73</v>
      </c>
      <c r="T15" s="4">
        <v>20</v>
      </c>
      <c r="U15" s="4">
        <v>80</v>
      </c>
      <c r="V15" s="4">
        <v>18</v>
      </c>
      <c r="W15" s="4">
        <v>1.1000000000000001</v>
      </c>
      <c r="X15" s="4" t="s">
        <v>69</v>
      </c>
      <c r="Y15" s="4">
        <v>62</v>
      </c>
      <c r="Z15" s="4">
        <v>866</v>
      </c>
      <c r="AA15" s="4">
        <v>24.2</v>
      </c>
      <c r="AB15" s="4">
        <v>131</v>
      </c>
      <c r="AC15" s="4">
        <v>6.1</v>
      </c>
      <c r="AD15" s="4">
        <v>2</v>
      </c>
      <c r="AE15" s="4" t="s">
        <v>70</v>
      </c>
      <c r="AF15" s="4">
        <v>0.1</v>
      </c>
      <c r="AG15" s="4">
        <v>1</v>
      </c>
      <c r="AH15" s="4" t="s">
        <v>74</v>
      </c>
      <c r="AI15" s="4">
        <v>3</v>
      </c>
      <c r="AJ15" s="4">
        <v>1592</v>
      </c>
      <c r="AK15" s="4">
        <v>23.9</v>
      </c>
      <c r="AL15" s="4">
        <v>48.9</v>
      </c>
      <c r="AM15" s="4">
        <v>6.34</v>
      </c>
      <c r="AN15" s="4">
        <v>26.9</v>
      </c>
      <c r="AO15" s="4">
        <v>5.57</v>
      </c>
      <c r="AP15" s="4">
        <v>1.65</v>
      </c>
      <c r="AQ15" s="4">
        <v>4.76</v>
      </c>
      <c r="AR15" s="4">
        <v>0.71</v>
      </c>
      <c r="AS15" s="4">
        <v>4.07</v>
      </c>
      <c r="AT15" s="4">
        <v>0.82</v>
      </c>
      <c r="AU15" s="4">
        <v>2.2799999999999998</v>
      </c>
      <c r="AV15" s="4">
        <v>0.32700000000000001</v>
      </c>
      <c r="AW15" s="4">
        <v>2.2200000000000002</v>
      </c>
      <c r="AX15" s="4">
        <v>0.35499999999999998</v>
      </c>
      <c r="AY15" s="4">
        <v>3.1</v>
      </c>
      <c r="AZ15" s="4">
        <v>0.34</v>
      </c>
      <c r="BA15" s="4" t="s">
        <v>70</v>
      </c>
      <c r="BB15" s="4">
        <v>0.39</v>
      </c>
      <c r="BC15" s="4">
        <v>14</v>
      </c>
      <c r="BD15" s="4" t="s">
        <v>71</v>
      </c>
      <c r="BE15" s="4">
        <v>4.95</v>
      </c>
      <c r="BF15" s="4">
        <v>1.97</v>
      </c>
    </row>
    <row r="16" spans="1:58" x14ac:dyDescent="0.35">
      <c r="A16" s="2" t="s">
        <v>83</v>
      </c>
      <c r="B16" s="4">
        <v>50.02</v>
      </c>
      <c r="C16" s="4">
        <v>15.68</v>
      </c>
      <c r="D16" s="4">
        <v>8.7200000000000006</v>
      </c>
      <c r="E16" s="4">
        <v>0.17599999999999999</v>
      </c>
      <c r="F16" s="4">
        <v>4.68</v>
      </c>
      <c r="G16" s="4">
        <v>8.9600000000000009</v>
      </c>
      <c r="H16" s="4">
        <v>2.84</v>
      </c>
      <c r="I16" s="4">
        <v>2.44</v>
      </c>
      <c r="J16" s="4">
        <v>1.073</v>
      </c>
      <c r="K16" s="4">
        <v>0.54</v>
      </c>
      <c r="L16" s="4">
        <v>4.92</v>
      </c>
      <c r="M16" s="4">
        <v>100.1</v>
      </c>
      <c r="N16" s="4">
        <v>24</v>
      </c>
      <c r="O16" s="4">
        <v>2</v>
      </c>
      <c r="P16" s="4">
        <v>243</v>
      </c>
      <c r="Q16" s="4">
        <v>130</v>
      </c>
      <c r="R16" s="4">
        <v>25</v>
      </c>
      <c r="S16" s="4">
        <v>30</v>
      </c>
      <c r="T16" s="4">
        <v>30</v>
      </c>
      <c r="U16" s="4">
        <v>90</v>
      </c>
      <c r="V16" s="4">
        <v>18</v>
      </c>
      <c r="W16" s="4">
        <v>1.2</v>
      </c>
      <c r="X16" s="4" t="s">
        <v>69</v>
      </c>
      <c r="Y16" s="4">
        <v>43</v>
      </c>
      <c r="Z16" s="4">
        <v>1190</v>
      </c>
      <c r="AA16" s="4">
        <v>23.4</v>
      </c>
      <c r="AB16" s="4">
        <v>107</v>
      </c>
      <c r="AC16" s="4">
        <v>5.7</v>
      </c>
      <c r="AD16" s="4">
        <v>2</v>
      </c>
      <c r="AE16" s="4" t="s">
        <v>70</v>
      </c>
      <c r="AF16" s="4">
        <v>0.1</v>
      </c>
      <c r="AG16" s="4">
        <v>1</v>
      </c>
      <c r="AH16" s="4">
        <v>0.2</v>
      </c>
      <c r="AI16" s="4">
        <v>2.4</v>
      </c>
      <c r="AJ16" s="4">
        <v>2342</v>
      </c>
      <c r="AK16" s="4">
        <v>25.6</v>
      </c>
      <c r="AL16" s="4">
        <v>53.7</v>
      </c>
      <c r="AM16" s="4">
        <v>6.78</v>
      </c>
      <c r="AN16" s="4">
        <v>29.9</v>
      </c>
      <c r="AO16" s="4">
        <v>6.47</v>
      </c>
      <c r="AP16" s="4">
        <v>1.97</v>
      </c>
      <c r="AQ16" s="4">
        <v>5.34</v>
      </c>
      <c r="AR16" s="4">
        <v>0.74</v>
      </c>
      <c r="AS16" s="4">
        <v>4</v>
      </c>
      <c r="AT16" s="4">
        <v>0.79</v>
      </c>
      <c r="AU16" s="4">
        <v>2.2400000000000002</v>
      </c>
      <c r="AV16" s="4">
        <v>0.313</v>
      </c>
      <c r="AW16" s="4">
        <v>2.11</v>
      </c>
      <c r="AX16" s="4">
        <v>0.33300000000000002</v>
      </c>
      <c r="AY16" s="4">
        <v>2.5</v>
      </c>
      <c r="AZ16" s="4">
        <v>0.28999999999999998</v>
      </c>
      <c r="BA16" s="4">
        <v>0.6</v>
      </c>
      <c r="BB16" s="4">
        <v>0.28999999999999998</v>
      </c>
      <c r="BC16" s="4">
        <v>38</v>
      </c>
      <c r="BD16" s="4" t="s">
        <v>71</v>
      </c>
      <c r="BE16" s="4">
        <v>3.78</v>
      </c>
      <c r="BF16" s="4">
        <v>1.88</v>
      </c>
    </row>
    <row r="17" spans="1:58" x14ac:dyDescent="0.35">
      <c r="A17" s="2" t="s">
        <v>84</v>
      </c>
      <c r="B17" s="4">
        <v>46.94</v>
      </c>
      <c r="C17" s="4">
        <v>14.87</v>
      </c>
      <c r="D17" s="4">
        <v>8.52</v>
      </c>
      <c r="E17" s="4">
        <v>0.152</v>
      </c>
      <c r="F17" s="4">
        <v>5.63</v>
      </c>
      <c r="G17" s="4">
        <v>7.63</v>
      </c>
      <c r="H17" s="4">
        <v>1.94</v>
      </c>
      <c r="I17" s="4">
        <v>2.5099999999999998</v>
      </c>
      <c r="J17" s="4">
        <v>1.0129999999999999</v>
      </c>
      <c r="K17" s="4">
        <v>0.7</v>
      </c>
      <c r="L17" s="4">
        <v>10.45</v>
      </c>
      <c r="M17" s="4">
        <v>100.3</v>
      </c>
      <c r="N17" s="4">
        <v>22</v>
      </c>
      <c r="O17" s="4">
        <v>1</v>
      </c>
      <c r="P17" s="4">
        <v>225</v>
      </c>
      <c r="Q17" s="4">
        <v>120</v>
      </c>
      <c r="R17" s="4">
        <v>22</v>
      </c>
      <c r="S17" s="4">
        <v>20</v>
      </c>
      <c r="T17" s="4">
        <v>20</v>
      </c>
      <c r="U17" s="4">
        <v>70</v>
      </c>
      <c r="V17" s="4">
        <v>15</v>
      </c>
      <c r="W17" s="4">
        <v>1.1000000000000001</v>
      </c>
      <c r="X17" s="4" t="s">
        <v>69</v>
      </c>
      <c r="Y17" s="4">
        <v>52</v>
      </c>
      <c r="Z17" s="4">
        <v>1261</v>
      </c>
      <c r="AA17" s="4">
        <v>20.2</v>
      </c>
      <c r="AB17" s="4">
        <v>111</v>
      </c>
      <c r="AC17" s="4">
        <v>5.0999999999999996</v>
      </c>
      <c r="AD17" s="4">
        <v>2</v>
      </c>
      <c r="AE17" s="4" t="s">
        <v>70</v>
      </c>
      <c r="AF17" s="4" t="s">
        <v>71</v>
      </c>
      <c r="AG17" s="4">
        <v>1</v>
      </c>
      <c r="AH17" s="4">
        <v>0.2</v>
      </c>
      <c r="AI17" s="4">
        <v>4.7</v>
      </c>
      <c r="AJ17" s="4">
        <v>2661</v>
      </c>
      <c r="AK17" s="4">
        <v>22.4</v>
      </c>
      <c r="AL17" s="4">
        <v>47.2</v>
      </c>
      <c r="AM17" s="4">
        <v>6.18</v>
      </c>
      <c r="AN17" s="4">
        <v>26.8</v>
      </c>
      <c r="AO17" s="4">
        <v>5.71</v>
      </c>
      <c r="AP17" s="4">
        <v>1.67</v>
      </c>
      <c r="AQ17" s="4">
        <v>4.7</v>
      </c>
      <c r="AR17" s="4">
        <v>0.66</v>
      </c>
      <c r="AS17" s="4">
        <v>3.65</v>
      </c>
      <c r="AT17" s="4">
        <v>0.7</v>
      </c>
      <c r="AU17" s="4">
        <v>1.94</v>
      </c>
      <c r="AV17" s="4">
        <v>0.27200000000000002</v>
      </c>
      <c r="AW17" s="4">
        <v>1.79</v>
      </c>
      <c r="AX17" s="4">
        <v>0.26300000000000001</v>
      </c>
      <c r="AY17" s="4">
        <v>2.4</v>
      </c>
      <c r="AZ17" s="4">
        <v>0.27</v>
      </c>
      <c r="BA17" s="4" t="s">
        <v>70</v>
      </c>
      <c r="BB17" s="4">
        <v>0.3</v>
      </c>
      <c r="BC17" s="4">
        <v>11</v>
      </c>
      <c r="BD17" s="4" t="s">
        <v>71</v>
      </c>
      <c r="BE17" s="4">
        <v>3.4</v>
      </c>
      <c r="BF17" s="4">
        <v>1.69</v>
      </c>
    </row>
    <row r="18" spans="1:58" x14ac:dyDescent="0.35">
      <c r="A18" s="2" t="s">
        <v>85</v>
      </c>
      <c r="B18" s="4">
        <v>61.57</v>
      </c>
      <c r="C18" s="4">
        <v>14.09</v>
      </c>
      <c r="D18" s="4">
        <v>3.33</v>
      </c>
      <c r="E18" s="4">
        <v>3.9E-2</v>
      </c>
      <c r="F18" s="4">
        <v>1.77</v>
      </c>
      <c r="G18" s="4">
        <v>3.14</v>
      </c>
      <c r="H18" s="4">
        <v>3.35</v>
      </c>
      <c r="I18" s="4">
        <v>3.55</v>
      </c>
      <c r="J18" s="4">
        <v>0.48199999999999998</v>
      </c>
      <c r="K18" s="4">
        <v>0.26</v>
      </c>
      <c r="L18" s="4">
        <v>6.67</v>
      </c>
      <c r="M18" s="4">
        <v>98.24</v>
      </c>
      <c r="N18" s="4">
        <v>7</v>
      </c>
      <c r="O18" s="4">
        <v>2</v>
      </c>
      <c r="P18" s="4">
        <v>74</v>
      </c>
      <c r="Q18" s="4">
        <v>70</v>
      </c>
      <c r="R18" s="4">
        <v>8</v>
      </c>
      <c r="S18" s="4">
        <v>30</v>
      </c>
      <c r="T18" s="4">
        <v>10</v>
      </c>
      <c r="U18" s="4">
        <v>50</v>
      </c>
      <c r="V18" s="4">
        <v>16</v>
      </c>
      <c r="W18" s="4">
        <v>0.9</v>
      </c>
      <c r="X18" s="4" t="s">
        <v>69</v>
      </c>
      <c r="Y18" s="4">
        <v>69</v>
      </c>
      <c r="Z18" s="4">
        <v>692</v>
      </c>
      <c r="AA18" s="4">
        <v>14.4</v>
      </c>
      <c r="AB18" s="4">
        <v>121</v>
      </c>
      <c r="AC18" s="4">
        <v>7.2</v>
      </c>
      <c r="AD18" s="4" t="s">
        <v>77</v>
      </c>
      <c r="AE18" s="4" t="s">
        <v>70</v>
      </c>
      <c r="AF18" s="4" t="s">
        <v>71</v>
      </c>
      <c r="AG18" s="4">
        <v>1</v>
      </c>
      <c r="AH18" s="4">
        <v>0.3</v>
      </c>
      <c r="AI18" s="4">
        <v>1.6</v>
      </c>
      <c r="AJ18" s="4">
        <v>1503</v>
      </c>
      <c r="AK18" s="4">
        <v>35.700000000000003</v>
      </c>
      <c r="AL18" s="4">
        <v>64.3</v>
      </c>
      <c r="AM18" s="4">
        <v>7.22</v>
      </c>
      <c r="AN18" s="4">
        <v>26.8</v>
      </c>
      <c r="AO18" s="4">
        <v>4.5599999999999996</v>
      </c>
      <c r="AP18" s="4">
        <v>1.1200000000000001</v>
      </c>
      <c r="AQ18" s="4">
        <v>3.09</v>
      </c>
      <c r="AR18" s="4">
        <v>0.41</v>
      </c>
      <c r="AS18" s="4">
        <v>2.33</v>
      </c>
      <c r="AT18" s="4">
        <v>0.47</v>
      </c>
      <c r="AU18" s="4">
        <v>1.27</v>
      </c>
      <c r="AV18" s="4">
        <v>0.17599999999999999</v>
      </c>
      <c r="AW18" s="4">
        <v>1.24</v>
      </c>
      <c r="AX18" s="4">
        <v>0.20300000000000001</v>
      </c>
      <c r="AY18" s="4">
        <v>2.9</v>
      </c>
      <c r="AZ18" s="4">
        <v>0.57999999999999996</v>
      </c>
      <c r="BA18" s="4">
        <v>2.2999999999999998</v>
      </c>
      <c r="BB18" s="4">
        <v>0.35</v>
      </c>
      <c r="BC18" s="4">
        <v>18</v>
      </c>
      <c r="BD18" s="4">
        <v>0.2</v>
      </c>
      <c r="BE18" s="4">
        <v>7.79</v>
      </c>
      <c r="BF18" s="4">
        <v>3.73</v>
      </c>
    </row>
    <row r="19" spans="1:58" x14ac:dyDescent="0.35">
      <c r="A19" s="2" t="s">
        <v>86</v>
      </c>
      <c r="B19" s="4">
        <v>50.49</v>
      </c>
      <c r="C19" s="4">
        <v>14.74</v>
      </c>
      <c r="D19" s="4">
        <v>8.77</v>
      </c>
      <c r="E19" s="4">
        <v>0.126</v>
      </c>
      <c r="F19" s="4">
        <v>6.1</v>
      </c>
      <c r="G19" s="4">
        <v>5.99</v>
      </c>
      <c r="H19" s="4">
        <v>5.4</v>
      </c>
      <c r="I19" s="4">
        <v>1.83</v>
      </c>
      <c r="J19" s="4">
        <v>1.2230000000000001</v>
      </c>
      <c r="K19" s="4">
        <v>0.63</v>
      </c>
      <c r="L19" s="4">
        <v>5.05</v>
      </c>
      <c r="M19" s="4">
        <v>100.3</v>
      </c>
      <c r="N19" s="4">
        <v>18</v>
      </c>
      <c r="O19" s="4">
        <v>1</v>
      </c>
      <c r="P19" s="4">
        <v>196</v>
      </c>
      <c r="Q19" s="4">
        <v>190</v>
      </c>
      <c r="R19" s="4">
        <v>28</v>
      </c>
      <c r="S19" s="4">
        <v>80</v>
      </c>
      <c r="T19" s="4">
        <v>40</v>
      </c>
      <c r="U19" s="4">
        <v>80</v>
      </c>
      <c r="V19" s="4">
        <v>17</v>
      </c>
      <c r="W19" s="4">
        <v>1.1000000000000001</v>
      </c>
      <c r="X19" s="4" t="s">
        <v>69</v>
      </c>
      <c r="Y19" s="4">
        <v>31</v>
      </c>
      <c r="Z19" s="4">
        <v>600</v>
      </c>
      <c r="AA19" s="4">
        <v>17.399999999999999</v>
      </c>
      <c r="AB19" s="4">
        <v>126</v>
      </c>
      <c r="AC19" s="4">
        <v>8.8000000000000007</v>
      </c>
      <c r="AD19" s="4" t="s">
        <v>77</v>
      </c>
      <c r="AE19" s="4" t="s">
        <v>70</v>
      </c>
      <c r="AF19" s="4">
        <v>0.1</v>
      </c>
      <c r="AG19" s="4">
        <v>1</v>
      </c>
      <c r="AH19" s="4" t="s">
        <v>74</v>
      </c>
      <c r="AI19" s="4">
        <v>6.4</v>
      </c>
      <c r="AJ19" s="4">
        <v>1262</v>
      </c>
      <c r="AK19" s="4">
        <v>36.9</v>
      </c>
      <c r="AL19" s="4">
        <v>75.900000000000006</v>
      </c>
      <c r="AM19" s="4">
        <v>9.69</v>
      </c>
      <c r="AN19" s="4">
        <v>40.4</v>
      </c>
      <c r="AO19" s="4">
        <v>7.61</v>
      </c>
      <c r="AP19" s="4">
        <v>2.02</v>
      </c>
      <c r="AQ19" s="4">
        <v>5.08</v>
      </c>
      <c r="AR19" s="4">
        <v>0.65</v>
      </c>
      <c r="AS19" s="4">
        <v>3.29</v>
      </c>
      <c r="AT19" s="4">
        <v>0.6</v>
      </c>
      <c r="AU19" s="4">
        <v>1.6</v>
      </c>
      <c r="AV19" s="4">
        <v>0.223</v>
      </c>
      <c r="AW19" s="4">
        <v>1.4</v>
      </c>
      <c r="AX19" s="4">
        <v>0.19900000000000001</v>
      </c>
      <c r="AY19" s="4">
        <v>2.9</v>
      </c>
      <c r="AZ19" s="4">
        <v>0.45</v>
      </c>
      <c r="BA19" s="4" t="s">
        <v>70</v>
      </c>
      <c r="BB19" s="4" t="s">
        <v>87</v>
      </c>
      <c r="BC19" s="4">
        <v>11</v>
      </c>
      <c r="BD19" s="4" t="s">
        <v>71</v>
      </c>
      <c r="BE19" s="4">
        <v>3.15</v>
      </c>
      <c r="BF19" s="4">
        <v>1.17</v>
      </c>
    </row>
    <row r="20" spans="1:58" x14ac:dyDescent="0.35">
      <c r="A20" s="2" t="s">
        <v>88</v>
      </c>
      <c r="B20" s="4">
        <v>70.75</v>
      </c>
      <c r="C20" s="4">
        <v>14.65</v>
      </c>
      <c r="D20" s="4">
        <v>1.98</v>
      </c>
      <c r="E20" s="4">
        <v>5.7000000000000002E-2</v>
      </c>
      <c r="F20" s="4">
        <v>0.67</v>
      </c>
      <c r="G20" s="4">
        <v>1.6</v>
      </c>
      <c r="H20" s="4">
        <v>3.82</v>
      </c>
      <c r="I20" s="4">
        <v>4.82</v>
      </c>
      <c r="J20" s="4">
        <v>0.186</v>
      </c>
      <c r="K20" s="4">
        <v>0.2</v>
      </c>
      <c r="L20" s="4">
        <v>1.75</v>
      </c>
      <c r="M20" s="4">
        <v>100.5</v>
      </c>
      <c r="N20" s="4">
        <v>2</v>
      </c>
      <c r="O20" s="4">
        <v>2</v>
      </c>
      <c r="P20" s="4">
        <v>17</v>
      </c>
      <c r="Q20" s="4" t="s">
        <v>73</v>
      </c>
      <c r="R20" s="4">
        <v>2</v>
      </c>
      <c r="S20" s="4" t="s">
        <v>73</v>
      </c>
      <c r="T20" s="4" t="s">
        <v>89</v>
      </c>
      <c r="U20" s="4">
        <v>40</v>
      </c>
      <c r="V20" s="4">
        <v>15</v>
      </c>
      <c r="W20" s="4">
        <v>1</v>
      </c>
      <c r="X20" s="4" t="s">
        <v>69</v>
      </c>
      <c r="Y20" s="4">
        <v>128</v>
      </c>
      <c r="Z20" s="4">
        <v>424</v>
      </c>
      <c r="AA20" s="4">
        <v>12.1</v>
      </c>
      <c r="AB20" s="4">
        <v>128</v>
      </c>
      <c r="AC20" s="4">
        <v>6.9</v>
      </c>
      <c r="AD20" s="4" t="s">
        <v>77</v>
      </c>
      <c r="AE20" s="4" t="s">
        <v>70</v>
      </c>
      <c r="AF20" s="4" t="s">
        <v>71</v>
      </c>
      <c r="AG20" s="4">
        <v>1</v>
      </c>
      <c r="AH20" s="4">
        <v>1.1000000000000001</v>
      </c>
      <c r="AI20" s="4">
        <v>2.5</v>
      </c>
      <c r="AJ20" s="4">
        <v>1447</v>
      </c>
      <c r="AK20" s="4">
        <v>23.9</v>
      </c>
      <c r="AL20" s="4">
        <v>42.5</v>
      </c>
      <c r="AM20" s="4">
        <v>4.7</v>
      </c>
      <c r="AN20" s="4">
        <v>16.100000000000001</v>
      </c>
      <c r="AO20" s="4">
        <v>2.77</v>
      </c>
      <c r="AP20" s="4">
        <v>0.61899999999999999</v>
      </c>
      <c r="AQ20" s="4">
        <v>1.86</v>
      </c>
      <c r="AR20" s="4">
        <v>0.31</v>
      </c>
      <c r="AS20" s="4">
        <v>1.82</v>
      </c>
      <c r="AT20" s="4">
        <v>0.38</v>
      </c>
      <c r="AU20" s="4">
        <v>1.17</v>
      </c>
      <c r="AV20" s="4">
        <v>0.183</v>
      </c>
      <c r="AW20" s="4">
        <v>1.34</v>
      </c>
      <c r="AX20" s="4">
        <v>0.19900000000000001</v>
      </c>
      <c r="AY20" s="4">
        <v>3.1</v>
      </c>
      <c r="AZ20" s="4">
        <v>0.68</v>
      </c>
      <c r="BA20" s="4">
        <v>1.1000000000000001</v>
      </c>
      <c r="BB20" s="4">
        <v>0.88</v>
      </c>
      <c r="BC20" s="4">
        <v>20</v>
      </c>
      <c r="BD20" s="4">
        <v>0.3</v>
      </c>
      <c r="BE20" s="4">
        <v>9.15</v>
      </c>
      <c r="BF20" s="4">
        <v>4.34</v>
      </c>
    </row>
    <row r="21" spans="1:58" x14ac:dyDescent="0.35">
      <c r="A21" s="2" t="s">
        <v>90</v>
      </c>
      <c r="B21" s="4">
        <v>65.95</v>
      </c>
      <c r="C21" s="4">
        <v>15.06</v>
      </c>
      <c r="D21" s="4">
        <v>3.11</v>
      </c>
      <c r="E21" s="4">
        <v>5.6000000000000001E-2</v>
      </c>
      <c r="F21" s="4">
        <v>1.22</v>
      </c>
      <c r="G21" s="4">
        <v>2.02</v>
      </c>
      <c r="H21" s="4">
        <v>3.7</v>
      </c>
      <c r="I21" s="4">
        <v>5.69</v>
      </c>
      <c r="J21" s="4">
        <v>0.40500000000000003</v>
      </c>
      <c r="K21" s="4">
        <v>0.2</v>
      </c>
      <c r="L21" s="4">
        <v>2.06</v>
      </c>
      <c r="M21" s="4">
        <v>99.46</v>
      </c>
      <c r="N21" s="4">
        <v>4</v>
      </c>
      <c r="O21" s="4">
        <v>2</v>
      </c>
      <c r="P21" s="4">
        <v>50</v>
      </c>
      <c r="Q21" s="4" t="s">
        <v>73</v>
      </c>
      <c r="R21" s="4">
        <v>6</v>
      </c>
      <c r="S21" s="4" t="s">
        <v>73</v>
      </c>
      <c r="T21" s="4" t="s">
        <v>89</v>
      </c>
      <c r="U21" s="4">
        <v>40</v>
      </c>
      <c r="V21" s="4">
        <v>15</v>
      </c>
      <c r="W21" s="4">
        <v>1</v>
      </c>
      <c r="X21" s="4" t="s">
        <v>69</v>
      </c>
      <c r="Y21" s="4">
        <v>171</v>
      </c>
      <c r="Z21" s="4">
        <v>460</v>
      </c>
      <c r="AA21" s="4">
        <v>13.2</v>
      </c>
      <c r="AB21" s="4">
        <v>167</v>
      </c>
      <c r="AC21" s="4">
        <v>7.6</v>
      </c>
      <c r="AD21" s="4" t="s">
        <v>77</v>
      </c>
      <c r="AE21" s="4" t="s">
        <v>70</v>
      </c>
      <c r="AF21" s="4" t="s">
        <v>71</v>
      </c>
      <c r="AG21" s="4">
        <v>1</v>
      </c>
      <c r="AH21" s="4">
        <v>0.2</v>
      </c>
      <c r="AI21" s="4">
        <v>2</v>
      </c>
      <c r="AJ21" s="4">
        <v>1501</v>
      </c>
      <c r="AK21" s="4">
        <v>25</v>
      </c>
      <c r="AL21" s="4">
        <v>46.4</v>
      </c>
      <c r="AM21" s="4">
        <v>5.3</v>
      </c>
      <c r="AN21" s="4">
        <v>20.100000000000001</v>
      </c>
      <c r="AO21" s="4">
        <v>3.38</v>
      </c>
      <c r="AP21" s="4">
        <v>0.84399999999999997</v>
      </c>
      <c r="AQ21" s="4">
        <v>2.57</v>
      </c>
      <c r="AR21" s="4">
        <v>0.37</v>
      </c>
      <c r="AS21" s="4">
        <v>2.13</v>
      </c>
      <c r="AT21" s="4">
        <v>0.41</v>
      </c>
      <c r="AU21" s="4">
        <v>1.3</v>
      </c>
      <c r="AV21" s="4">
        <v>0.19500000000000001</v>
      </c>
      <c r="AW21" s="4">
        <v>1.3</v>
      </c>
      <c r="AX21" s="4">
        <v>0.224</v>
      </c>
      <c r="AY21" s="4">
        <v>3.7</v>
      </c>
      <c r="AZ21" s="4">
        <v>0.68</v>
      </c>
      <c r="BA21" s="4" t="s">
        <v>70</v>
      </c>
      <c r="BB21" s="4">
        <v>0.8</v>
      </c>
      <c r="BC21" s="4">
        <v>14</v>
      </c>
      <c r="BD21" s="4" t="s">
        <v>71</v>
      </c>
      <c r="BE21" s="4">
        <v>8.7799999999999994</v>
      </c>
      <c r="BF21" s="4">
        <v>3.96</v>
      </c>
    </row>
    <row r="22" spans="1:58" x14ac:dyDescent="0.35">
      <c r="A22" s="2" t="s">
        <v>91</v>
      </c>
      <c r="B22" s="4">
        <v>54.78</v>
      </c>
      <c r="C22" s="4">
        <v>16.739999999999998</v>
      </c>
      <c r="D22" s="4">
        <v>7.67</v>
      </c>
      <c r="E22" s="4">
        <v>0.113</v>
      </c>
      <c r="F22" s="4">
        <v>4.49</v>
      </c>
      <c r="G22" s="4">
        <v>7.58</v>
      </c>
      <c r="H22" s="4">
        <v>4.03</v>
      </c>
      <c r="I22" s="4">
        <v>1.74</v>
      </c>
      <c r="J22" s="4">
        <v>1.069</v>
      </c>
      <c r="K22" s="4">
        <v>0.42</v>
      </c>
      <c r="L22" s="4">
        <v>1.91</v>
      </c>
      <c r="M22" s="4">
        <v>100.5</v>
      </c>
      <c r="N22" s="4">
        <v>15</v>
      </c>
      <c r="O22" s="4">
        <v>1</v>
      </c>
      <c r="P22" s="4">
        <v>187</v>
      </c>
      <c r="Q22" s="4">
        <v>150</v>
      </c>
      <c r="R22" s="4">
        <v>25</v>
      </c>
      <c r="S22" s="4">
        <v>90</v>
      </c>
      <c r="T22" s="4">
        <v>40</v>
      </c>
      <c r="U22" s="4">
        <v>70</v>
      </c>
      <c r="V22" s="4">
        <v>20</v>
      </c>
      <c r="W22" s="4">
        <v>0.9</v>
      </c>
      <c r="X22" s="4" t="s">
        <v>69</v>
      </c>
      <c r="Y22" s="4">
        <v>26</v>
      </c>
      <c r="Z22" s="4">
        <v>1034</v>
      </c>
      <c r="AA22" s="4">
        <v>13.5</v>
      </c>
      <c r="AB22" s="4">
        <v>118</v>
      </c>
      <c r="AC22" s="4">
        <v>4.5</v>
      </c>
      <c r="AD22" s="4" t="s">
        <v>77</v>
      </c>
      <c r="AE22" s="4" t="s">
        <v>70</v>
      </c>
      <c r="AF22" s="4" t="s">
        <v>71</v>
      </c>
      <c r="AG22" s="4">
        <v>1</v>
      </c>
      <c r="AH22" s="4">
        <v>0.2</v>
      </c>
      <c r="AI22" s="4">
        <v>0.3</v>
      </c>
      <c r="AJ22" s="4">
        <v>953</v>
      </c>
      <c r="AK22" s="4">
        <v>22.3</v>
      </c>
      <c r="AL22" s="4">
        <v>46.6</v>
      </c>
      <c r="AM22" s="4">
        <v>6.1</v>
      </c>
      <c r="AN22" s="4">
        <v>25.9</v>
      </c>
      <c r="AO22" s="4">
        <v>5.31</v>
      </c>
      <c r="AP22" s="4">
        <v>1.47</v>
      </c>
      <c r="AQ22" s="4">
        <v>3.8</v>
      </c>
      <c r="AR22" s="4">
        <v>0.48</v>
      </c>
      <c r="AS22" s="4">
        <v>2.4700000000000002</v>
      </c>
      <c r="AT22" s="4">
        <v>0.44</v>
      </c>
      <c r="AU22" s="4">
        <v>1.27</v>
      </c>
      <c r="AV22" s="4">
        <v>0.17499999999999999</v>
      </c>
      <c r="AW22" s="4">
        <v>1.07</v>
      </c>
      <c r="AX22" s="4">
        <v>0.153</v>
      </c>
      <c r="AY22" s="4">
        <v>2.9</v>
      </c>
      <c r="AZ22" s="4">
        <v>0.23</v>
      </c>
      <c r="BA22" s="4" t="s">
        <v>70</v>
      </c>
      <c r="BB22" s="4">
        <v>0.15</v>
      </c>
      <c r="BC22" s="4">
        <v>9</v>
      </c>
      <c r="BD22" s="4" t="s">
        <v>71</v>
      </c>
      <c r="BE22" s="4">
        <v>2.5099999999999998</v>
      </c>
      <c r="BF22" s="4">
        <v>0.84</v>
      </c>
    </row>
    <row r="23" spans="1:58" x14ac:dyDescent="0.35">
      <c r="A23" s="2" t="s">
        <v>92</v>
      </c>
      <c r="B23" s="4">
        <v>55.89</v>
      </c>
      <c r="C23" s="4">
        <v>19.18</v>
      </c>
      <c r="D23" s="4">
        <v>5.83</v>
      </c>
      <c r="E23" s="4">
        <v>5.8000000000000003E-2</v>
      </c>
      <c r="F23" s="4">
        <v>1.52</v>
      </c>
      <c r="G23" s="4">
        <v>8</v>
      </c>
      <c r="H23" s="4">
        <v>4.66</v>
      </c>
      <c r="I23" s="4">
        <v>2.08</v>
      </c>
      <c r="J23" s="4">
        <v>1.2150000000000001</v>
      </c>
      <c r="K23" s="4">
        <v>0.45</v>
      </c>
      <c r="L23" s="4">
        <v>1.44</v>
      </c>
      <c r="M23" s="4">
        <v>100.3</v>
      </c>
      <c r="N23" s="4">
        <v>14</v>
      </c>
      <c r="O23" s="4">
        <v>1</v>
      </c>
      <c r="P23" s="4">
        <v>179</v>
      </c>
      <c r="Q23" s="4">
        <v>130</v>
      </c>
      <c r="R23" s="4">
        <v>15</v>
      </c>
      <c r="S23" s="4">
        <v>40</v>
      </c>
      <c r="T23" s="4">
        <v>40</v>
      </c>
      <c r="U23" s="4">
        <v>60</v>
      </c>
      <c r="V23" s="4">
        <v>21</v>
      </c>
      <c r="W23" s="4">
        <v>0.7</v>
      </c>
      <c r="X23" s="4" t="s">
        <v>69</v>
      </c>
      <c r="Y23" s="4">
        <v>32</v>
      </c>
      <c r="Z23" s="4">
        <v>1139</v>
      </c>
      <c r="AA23" s="4">
        <v>12</v>
      </c>
      <c r="AB23" s="4">
        <v>134</v>
      </c>
      <c r="AC23" s="4">
        <v>5.3</v>
      </c>
      <c r="AD23" s="4" t="s">
        <v>77</v>
      </c>
      <c r="AE23" s="4" t="s">
        <v>70</v>
      </c>
      <c r="AF23" s="4" t="s">
        <v>71</v>
      </c>
      <c r="AG23" s="4">
        <v>1</v>
      </c>
      <c r="AH23" s="4" t="s">
        <v>74</v>
      </c>
      <c r="AI23" s="4">
        <v>0.2</v>
      </c>
      <c r="AJ23" s="4">
        <v>1059</v>
      </c>
      <c r="AK23" s="4">
        <v>23.9</v>
      </c>
      <c r="AL23" s="4">
        <v>49.1</v>
      </c>
      <c r="AM23" s="4">
        <v>6.24</v>
      </c>
      <c r="AN23" s="4">
        <v>26.6</v>
      </c>
      <c r="AO23" s="4">
        <v>5.08</v>
      </c>
      <c r="AP23" s="4">
        <v>1.48</v>
      </c>
      <c r="AQ23" s="4">
        <v>3.55</v>
      </c>
      <c r="AR23" s="4">
        <v>0.46</v>
      </c>
      <c r="AS23" s="4">
        <v>2.2999999999999998</v>
      </c>
      <c r="AT23" s="4">
        <v>0.42</v>
      </c>
      <c r="AU23" s="4">
        <v>1.06</v>
      </c>
      <c r="AV23" s="4">
        <v>0.14299999999999999</v>
      </c>
      <c r="AW23" s="4">
        <v>0.88</v>
      </c>
      <c r="AX23" s="4">
        <v>0.126</v>
      </c>
      <c r="AY23" s="4">
        <v>3.1</v>
      </c>
      <c r="AZ23" s="4">
        <v>0.28999999999999998</v>
      </c>
      <c r="BA23" s="4">
        <v>0.6</v>
      </c>
      <c r="BB23" s="4" t="s">
        <v>87</v>
      </c>
      <c r="BC23" s="4">
        <v>6</v>
      </c>
      <c r="BD23" s="4" t="s">
        <v>71</v>
      </c>
      <c r="BE23" s="4">
        <v>3.21</v>
      </c>
      <c r="BF23" s="4">
        <v>1.1299999999999999</v>
      </c>
    </row>
    <row r="24" spans="1:58" x14ac:dyDescent="0.35">
      <c r="A24" s="2" t="s">
        <v>93</v>
      </c>
      <c r="B24" s="4">
        <v>61.27</v>
      </c>
      <c r="C24" s="4">
        <v>15.2</v>
      </c>
      <c r="D24" s="4">
        <v>5.16</v>
      </c>
      <c r="E24" s="4">
        <v>9.0999999999999998E-2</v>
      </c>
      <c r="F24" s="4">
        <v>2.73</v>
      </c>
      <c r="G24" s="4">
        <v>4.5999999999999996</v>
      </c>
      <c r="H24" s="4">
        <v>2.71</v>
      </c>
      <c r="I24" s="4">
        <v>3.5</v>
      </c>
      <c r="J24" s="4">
        <v>0.70399999999999996</v>
      </c>
      <c r="K24" s="4">
        <v>0.34</v>
      </c>
      <c r="L24" s="4">
        <v>4.09</v>
      </c>
      <c r="M24" s="4">
        <v>100.4</v>
      </c>
      <c r="N24" s="4">
        <v>11</v>
      </c>
      <c r="O24" s="4">
        <v>2</v>
      </c>
      <c r="P24" s="4">
        <v>104</v>
      </c>
      <c r="Q24" s="4">
        <v>60</v>
      </c>
      <c r="R24" s="4">
        <v>12</v>
      </c>
      <c r="S24" s="4">
        <v>30</v>
      </c>
      <c r="T24" s="4">
        <v>30</v>
      </c>
      <c r="U24" s="4">
        <v>60</v>
      </c>
      <c r="V24" s="4">
        <v>17</v>
      </c>
      <c r="W24" s="4">
        <v>1.1000000000000001</v>
      </c>
      <c r="X24" s="4" t="s">
        <v>69</v>
      </c>
      <c r="Y24" s="4">
        <v>103</v>
      </c>
      <c r="Z24" s="4">
        <v>562</v>
      </c>
      <c r="AA24" s="4">
        <v>15.4</v>
      </c>
      <c r="AB24" s="4">
        <v>188</v>
      </c>
      <c r="AC24" s="4">
        <v>9.1999999999999993</v>
      </c>
      <c r="AD24" s="4">
        <v>2</v>
      </c>
      <c r="AE24" s="4" t="s">
        <v>70</v>
      </c>
      <c r="AF24" s="4" t="s">
        <v>71</v>
      </c>
      <c r="AG24" s="4">
        <v>1</v>
      </c>
      <c r="AH24" s="4" t="s">
        <v>74</v>
      </c>
      <c r="AI24" s="4">
        <v>2.1</v>
      </c>
      <c r="AJ24" s="4">
        <v>1214</v>
      </c>
      <c r="AK24" s="4">
        <v>32.5</v>
      </c>
      <c r="AL24" s="4">
        <v>60.2</v>
      </c>
      <c r="AM24" s="4">
        <v>6.81</v>
      </c>
      <c r="AN24" s="4">
        <v>26.7</v>
      </c>
      <c r="AO24" s="4">
        <v>4.7</v>
      </c>
      <c r="AP24" s="4">
        <v>1.1599999999999999</v>
      </c>
      <c r="AQ24" s="4">
        <v>3.55</v>
      </c>
      <c r="AR24" s="4">
        <v>0.53</v>
      </c>
      <c r="AS24" s="4">
        <v>2.8</v>
      </c>
      <c r="AT24" s="4">
        <v>0.51</v>
      </c>
      <c r="AU24" s="4">
        <v>1.45</v>
      </c>
      <c r="AV24" s="4">
        <v>0.20699999999999999</v>
      </c>
      <c r="AW24" s="4">
        <v>1.29</v>
      </c>
      <c r="AX24" s="4">
        <v>0.182</v>
      </c>
      <c r="AY24" s="4">
        <v>4.2</v>
      </c>
      <c r="AZ24" s="4">
        <v>0.57999999999999996</v>
      </c>
      <c r="BA24" s="4" t="s">
        <v>70</v>
      </c>
      <c r="BB24" s="4">
        <v>0.44</v>
      </c>
      <c r="BC24" s="4">
        <v>11</v>
      </c>
      <c r="BD24" s="4" t="s">
        <v>71</v>
      </c>
      <c r="BE24" s="4">
        <v>9.44</v>
      </c>
      <c r="BF24" s="4">
        <v>3.14</v>
      </c>
    </row>
    <row r="25" spans="1:58" x14ac:dyDescent="0.35">
      <c r="A25" s="2" t="s">
        <v>94</v>
      </c>
      <c r="B25" s="4">
        <v>60.77</v>
      </c>
      <c r="C25" s="4">
        <v>14.46</v>
      </c>
      <c r="D25" s="4">
        <v>6.01</v>
      </c>
      <c r="E25" s="4">
        <v>0.224</v>
      </c>
      <c r="F25" s="4">
        <v>2.8</v>
      </c>
      <c r="G25" s="4">
        <v>4.47</v>
      </c>
      <c r="H25" s="4">
        <v>2.4500000000000002</v>
      </c>
      <c r="I25" s="4">
        <v>3.21</v>
      </c>
      <c r="J25" s="4">
        <v>0.68700000000000006</v>
      </c>
      <c r="K25" s="4">
        <v>0.3</v>
      </c>
      <c r="L25" s="4">
        <v>5.23</v>
      </c>
      <c r="M25" s="4">
        <v>100.6</v>
      </c>
      <c r="N25" s="4">
        <v>10</v>
      </c>
      <c r="O25" s="4">
        <v>2</v>
      </c>
      <c r="P25" s="4">
        <v>124</v>
      </c>
      <c r="Q25" s="4">
        <v>60</v>
      </c>
      <c r="R25" s="4">
        <v>15</v>
      </c>
      <c r="S25" s="4">
        <v>30</v>
      </c>
      <c r="T25" s="4">
        <v>30</v>
      </c>
      <c r="U25" s="4">
        <v>60</v>
      </c>
      <c r="V25" s="4">
        <v>17</v>
      </c>
      <c r="W25" s="4">
        <v>1.1000000000000001</v>
      </c>
      <c r="X25" s="4" t="s">
        <v>69</v>
      </c>
      <c r="Y25" s="4">
        <v>95</v>
      </c>
      <c r="Z25" s="4">
        <v>548</v>
      </c>
      <c r="AA25" s="4">
        <v>15</v>
      </c>
      <c r="AB25" s="4">
        <v>182</v>
      </c>
      <c r="AC25" s="4">
        <v>9.8000000000000007</v>
      </c>
      <c r="AD25" s="4">
        <v>3</v>
      </c>
      <c r="AE25" s="4">
        <v>0.5</v>
      </c>
      <c r="AF25" s="4" t="s">
        <v>71</v>
      </c>
      <c r="AG25" s="4">
        <v>1</v>
      </c>
      <c r="AH25" s="4" t="s">
        <v>74</v>
      </c>
      <c r="AI25" s="4">
        <v>2.4</v>
      </c>
      <c r="AJ25" s="4">
        <v>1413</v>
      </c>
      <c r="AK25" s="4">
        <v>30.7</v>
      </c>
      <c r="AL25" s="4">
        <v>58.4</v>
      </c>
      <c r="AM25" s="4">
        <v>6.56</v>
      </c>
      <c r="AN25" s="4">
        <v>25.2</v>
      </c>
      <c r="AO25" s="4">
        <v>4.42</v>
      </c>
      <c r="AP25" s="4">
        <v>1.1499999999999999</v>
      </c>
      <c r="AQ25" s="4">
        <v>3.39</v>
      </c>
      <c r="AR25" s="4">
        <v>0.49</v>
      </c>
      <c r="AS25" s="4">
        <v>2.62</v>
      </c>
      <c r="AT25" s="4">
        <v>0.5</v>
      </c>
      <c r="AU25" s="4">
        <v>1.44</v>
      </c>
      <c r="AV25" s="4">
        <v>0.20699999999999999</v>
      </c>
      <c r="AW25" s="4">
        <v>1.37</v>
      </c>
      <c r="AX25" s="4">
        <v>0.19600000000000001</v>
      </c>
      <c r="AY25" s="4">
        <v>4.2</v>
      </c>
      <c r="AZ25" s="4">
        <v>0.61</v>
      </c>
      <c r="BA25" s="4">
        <v>1</v>
      </c>
      <c r="BB25" s="4">
        <v>0.57999999999999996</v>
      </c>
      <c r="BC25" s="4">
        <v>14</v>
      </c>
      <c r="BD25" s="4" t="s">
        <v>71</v>
      </c>
      <c r="BE25" s="4">
        <v>9.32</v>
      </c>
      <c r="BF25" s="4">
        <v>3.3</v>
      </c>
    </row>
    <row r="26" spans="1:58" x14ac:dyDescent="0.35">
      <c r="A26" s="2" t="s">
        <v>95</v>
      </c>
      <c r="B26" s="4">
        <v>60.87</v>
      </c>
      <c r="C26" s="4">
        <v>15.13</v>
      </c>
      <c r="D26" s="4">
        <v>5.44</v>
      </c>
      <c r="E26" s="4">
        <v>9.4E-2</v>
      </c>
      <c r="F26" s="4">
        <v>2.89</v>
      </c>
      <c r="G26" s="4">
        <v>4.8</v>
      </c>
      <c r="H26" s="4">
        <v>3.06</v>
      </c>
      <c r="I26" s="4">
        <v>3.38</v>
      </c>
      <c r="J26" s="4">
        <v>0.73199999999999998</v>
      </c>
      <c r="K26" s="4">
        <v>0.4</v>
      </c>
      <c r="L26" s="4">
        <v>2.71</v>
      </c>
      <c r="M26" s="4">
        <v>99.51</v>
      </c>
      <c r="N26" s="4">
        <v>11</v>
      </c>
      <c r="O26" s="4">
        <v>2</v>
      </c>
      <c r="P26" s="4">
        <v>112</v>
      </c>
      <c r="Q26" s="4">
        <v>70</v>
      </c>
      <c r="R26" s="4">
        <v>14</v>
      </c>
      <c r="S26" s="4">
        <v>30</v>
      </c>
      <c r="T26" s="4">
        <v>30</v>
      </c>
      <c r="U26" s="4">
        <v>60</v>
      </c>
      <c r="V26" s="4">
        <v>17</v>
      </c>
      <c r="W26" s="4">
        <v>1.1000000000000001</v>
      </c>
      <c r="X26" s="4" t="s">
        <v>69</v>
      </c>
      <c r="Y26" s="4">
        <v>94</v>
      </c>
      <c r="Z26" s="4">
        <v>602</v>
      </c>
      <c r="AA26" s="4">
        <v>16.399999999999999</v>
      </c>
      <c r="AB26" s="4">
        <v>185</v>
      </c>
      <c r="AC26" s="4">
        <v>11.9</v>
      </c>
      <c r="AD26" s="4">
        <v>3</v>
      </c>
      <c r="AE26" s="4" t="s">
        <v>70</v>
      </c>
      <c r="AF26" s="4" t="s">
        <v>71</v>
      </c>
      <c r="AG26" s="4">
        <v>1</v>
      </c>
      <c r="AH26" s="4" t="s">
        <v>74</v>
      </c>
      <c r="AI26" s="4">
        <v>2</v>
      </c>
      <c r="AJ26" s="4">
        <v>1222</v>
      </c>
      <c r="AK26" s="4">
        <v>34.9</v>
      </c>
      <c r="AL26" s="4">
        <v>62.9</v>
      </c>
      <c r="AM26" s="4">
        <v>7.28</v>
      </c>
      <c r="AN26" s="4">
        <v>27.3</v>
      </c>
      <c r="AO26" s="4">
        <v>4.9800000000000004</v>
      </c>
      <c r="AP26" s="4">
        <v>1.28</v>
      </c>
      <c r="AQ26" s="4">
        <v>3.6</v>
      </c>
      <c r="AR26" s="4">
        <v>0.51</v>
      </c>
      <c r="AS26" s="4">
        <v>2.89</v>
      </c>
      <c r="AT26" s="4">
        <v>0.53</v>
      </c>
      <c r="AU26" s="4">
        <v>1.53</v>
      </c>
      <c r="AV26" s="4">
        <v>0.215</v>
      </c>
      <c r="AW26" s="4">
        <v>1.36</v>
      </c>
      <c r="AX26" s="4">
        <v>0.219</v>
      </c>
      <c r="AY26" s="4">
        <v>4.2</v>
      </c>
      <c r="AZ26" s="4">
        <v>0.71</v>
      </c>
      <c r="BA26" s="4">
        <v>3.5</v>
      </c>
      <c r="BB26" s="4">
        <v>0.47</v>
      </c>
      <c r="BC26" s="4">
        <v>11</v>
      </c>
      <c r="BD26" s="4" t="s">
        <v>71</v>
      </c>
      <c r="BE26" s="4">
        <v>9.5</v>
      </c>
      <c r="BF26" s="4">
        <v>3.08</v>
      </c>
    </row>
    <row r="27" spans="1:58" x14ac:dyDescent="0.35">
      <c r="A27" s="2" t="s">
        <v>96</v>
      </c>
      <c r="B27" s="4">
        <v>58.66</v>
      </c>
      <c r="C27" s="4">
        <v>14.72</v>
      </c>
      <c r="D27" s="4">
        <v>5.81</v>
      </c>
      <c r="E27" s="4">
        <v>0.106</v>
      </c>
      <c r="F27" s="4">
        <v>2.97</v>
      </c>
      <c r="G27" s="4">
        <v>4.5999999999999996</v>
      </c>
      <c r="H27" s="4">
        <v>2.06</v>
      </c>
      <c r="I27" s="4">
        <v>3.63</v>
      </c>
      <c r="J27" s="4">
        <v>0.82099999999999995</v>
      </c>
      <c r="K27" s="4">
        <v>0.4</v>
      </c>
      <c r="L27" s="4">
        <v>6.1</v>
      </c>
      <c r="M27" s="4">
        <v>99.86</v>
      </c>
      <c r="N27" s="4">
        <v>11</v>
      </c>
      <c r="O27" s="4">
        <v>2</v>
      </c>
      <c r="P27" s="4">
        <v>110</v>
      </c>
      <c r="Q27" s="4">
        <v>40</v>
      </c>
      <c r="R27" s="4">
        <v>15</v>
      </c>
      <c r="S27" s="4">
        <v>30</v>
      </c>
      <c r="T27" s="4">
        <v>30</v>
      </c>
      <c r="U27" s="4">
        <v>60</v>
      </c>
      <c r="V27" s="4">
        <v>17</v>
      </c>
      <c r="W27" s="4">
        <v>0.9</v>
      </c>
      <c r="X27" s="4" t="s">
        <v>69</v>
      </c>
      <c r="Y27" s="4">
        <v>123</v>
      </c>
      <c r="Z27" s="4">
        <v>670</v>
      </c>
      <c r="AA27" s="4">
        <v>18.5</v>
      </c>
      <c r="AB27" s="4">
        <v>189</v>
      </c>
      <c r="AC27" s="4">
        <v>14.1</v>
      </c>
      <c r="AD27" s="4">
        <v>2</v>
      </c>
      <c r="AE27" s="4">
        <v>0.5</v>
      </c>
      <c r="AF27" s="4" t="s">
        <v>71</v>
      </c>
      <c r="AG27" s="4">
        <v>1</v>
      </c>
      <c r="AH27" s="4">
        <v>1.6</v>
      </c>
      <c r="AI27" s="4">
        <v>10.9</v>
      </c>
      <c r="AJ27" s="4">
        <v>1980</v>
      </c>
      <c r="AK27" s="4">
        <v>36.6</v>
      </c>
      <c r="AL27" s="4">
        <v>64.3</v>
      </c>
      <c r="AM27" s="4">
        <v>7.83</v>
      </c>
      <c r="AN27" s="4">
        <v>31</v>
      </c>
      <c r="AO27" s="4">
        <v>5.5</v>
      </c>
      <c r="AP27" s="4">
        <v>1.35</v>
      </c>
      <c r="AQ27" s="4">
        <v>4.09</v>
      </c>
      <c r="AR27" s="4">
        <v>0.56000000000000005</v>
      </c>
      <c r="AS27" s="4">
        <v>2.91</v>
      </c>
      <c r="AT27" s="4">
        <v>0.59</v>
      </c>
      <c r="AU27" s="4">
        <v>1.63</v>
      </c>
      <c r="AV27" s="4">
        <v>0.23499999999999999</v>
      </c>
      <c r="AW27" s="4">
        <v>1.5</v>
      </c>
      <c r="AX27" s="4">
        <v>0.22600000000000001</v>
      </c>
      <c r="AY27" s="4">
        <v>4.0999999999999996</v>
      </c>
      <c r="AZ27" s="4">
        <v>0.82</v>
      </c>
      <c r="BA27" s="4">
        <v>0.7</v>
      </c>
      <c r="BB27" s="4">
        <v>0.38</v>
      </c>
      <c r="BC27" s="4">
        <v>11</v>
      </c>
      <c r="BD27" s="4" t="s">
        <v>71</v>
      </c>
      <c r="BE27" s="4">
        <v>9.2200000000000006</v>
      </c>
      <c r="BF27" s="4">
        <v>2.78</v>
      </c>
    </row>
    <row r="28" spans="1:58" x14ac:dyDescent="0.35">
      <c r="A28" s="2" t="s">
        <v>97</v>
      </c>
      <c r="B28" s="4">
        <v>61.51</v>
      </c>
      <c r="C28" s="4">
        <v>15.96</v>
      </c>
      <c r="D28" s="4">
        <v>5.3</v>
      </c>
      <c r="E28" s="4">
        <v>8.5000000000000006E-2</v>
      </c>
      <c r="F28" s="4">
        <v>2.68</v>
      </c>
      <c r="G28" s="4">
        <v>4.7300000000000004</v>
      </c>
      <c r="H28" s="4">
        <v>3.17</v>
      </c>
      <c r="I28" s="4">
        <v>3.42</v>
      </c>
      <c r="J28" s="4">
        <v>0.78</v>
      </c>
      <c r="K28" s="4">
        <v>0.35</v>
      </c>
      <c r="L28" s="4">
        <v>2.59</v>
      </c>
      <c r="M28" s="4">
        <v>100.6</v>
      </c>
      <c r="N28" s="4">
        <v>11</v>
      </c>
      <c r="O28" s="4">
        <v>2</v>
      </c>
      <c r="P28" s="4">
        <v>111</v>
      </c>
      <c r="Q28" s="4">
        <v>50</v>
      </c>
      <c r="R28" s="4">
        <v>14</v>
      </c>
      <c r="S28" s="4">
        <v>30</v>
      </c>
      <c r="T28" s="4">
        <v>30</v>
      </c>
      <c r="U28" s="4">
        <v>60</v>
      </c>
      <c r="V28" s="4">
        <v>18</v>
      </c>
      <c r="W28" s="4">
        <v>1</v>
      </c>
      <c r="X28" s="4" t="s">
        <v>69</v>
      </c>
      <c r="Y28" s="4">
        <v>103</v>
      </c>
      <c r="Z28" s="4">
        <v>596</v>
      </c>
      <c r="AA28" s="4">
        <v>15.5</v>
      </c>
      <c r="AB28" s="4">
        <v>195</v>
      </c>
      <c r="AC28" s="4">
        <v>10</v>
      </c>
      <c r="AD28" s="4">
        <v>3</v>
      </c>
      <c r="AE28" s="4">
        <v>0.5</v>
      </c>
      <c r="AF28" s="4" t="s">
        <v>71</v>
      </c>
      <c r="AG28" s="4">
        <v>1</v>
      </c>
      <c r="AH28" s="4" t="s">
        <v>74</v>
      </c>
      <c r="AI28" s="4">
        <v>2.1</v>
      </c>
      <c r="AJ28" s="4">
        <v>1230</v>
      </c>
      <c r="AK28" s="4">
        <v>33.4</v>
      </c>
      <c r="AL28" s="4">
        <v>63</v>
      </c>
      <c r="AM28" s="4">
        <v>7.23</v>
      </c>
      <c r="AN28" s="4">
        <v>27.8</v>
      </c>
      <c r="AO28" s="4">
        <v>5.15</v>
      </c>
      <c r="AP28" s="4">
        <v>1.24</v>
      </c>
      <c r="AQ28" s="4">
        <v>3.56</v>
      </c>
      <c r="AR28" s="4">
        <v>0.52</v>
      </c>
      <c r="AS28" s="4">
        <v>2.69</v>
      </c>
      <c r="AT28" s="4">
        <v>0.52</v>
      </c>
      <c r="AU28" s="4">
        <v>1.42</v>
      </c>
      <c r="AV28" s="4">
        <v>0.20200000000000001</v>
      </c>
      <c r="AW28" s="4">
        <v>1.29</v>
      </c>
      <c r="AX28" s="4">
        <v>0.214</v>
      </c>
      <c r="AY28" s="4">
        <v>4.3</v>
      </c>
      <c r="AZ28" s="4">
        <v>0.7</v>
      </c>
      <c r="BA28" s="4" t="s">
        <v>70</v>
      </c>
      <c r="BB28" s="4">
        <v>0.44</v>
      </c>
      <c r="BC28" s="4">
        <v>15</v>
      </c>
      <c r="BD28" s="4" t="s">
        <v>71</v>
      </c>
      <c r="BE28" s="4">
        <v>10.199999999999999</v>
      </c>
      <c r="BF28" s="4">
        <v>3.23</v>
      </c>
    </row>
    <row r="29" spans="1:58" x14ac:dyDescent="0.35">
      <c r="A29" s="2" t="s">
        <v>98</v>
      </c>
      <c r="B29" s="4">
        <v>51.92</v>
      </c>
      <c r="C29" s="4">
        <v>18.8</v>
      </c>
      <c r="D29" s="4">
        <v>8.35</v>
      </c>
      <c r="E29" s="4">
        <v>0.14899999999999999</v>
      </c>
      <c r="F29" s="4">
        <v>1.88</v>
      </c>
      <c r="G29" s="4">
        <v>8.1199999999999992</v>
      </c>
      <c r="H29" s="4">
        <v>3.43</v>
      </c>
      <c r="I29" s="4">
        <v>2.4700000000000002</v>
      </c>
      <c r="J29" s="4">
        <v>1.27</v>
      </c>
      <c r="K29" s="4">
        <v>0.79</v>
      </c>
      <c r="L29" s="4">
        <v>2.94</v>
      </c>
      <c r="M29" s="4">
        <v>100.1</v>
      </c>
      <c r="N29" s="4">
        <v>14</v>
      </c>
      <c r="O29" s="4">
        <v>2</v>
      </c>
      <c r="P29" s="4">
        <v>221</v>
      </c>
      <c r="Q29" s="4">
        <v>40</v>
      </c>
      <c r="R29" s="4">
        <v>17</v>
      </c>
      <c r="S29" s="4" t="s">
        <v>73</v>
      </c>
      <c r="T29" s="4">
        <v>50</v>
      </c>
      <c r="U29" s="4">
        <v>110</v>
      </c>
      <c r="V29" s="4">
        <v>20</v>
      </c>
      <c r="W29" s="4">
        <v>1.6</v>
      </c>
      <c r="X29" s="4" t="s">
        <v>69</v>
      </c>
      <c r="Y29" s="4">
        <v>50</v>
      </c>
      <c r="Z29" s="4">
        <v>1735</v>
      </c>
      <c r="AA29" s="4">
        <v>23.3</v>
      </c>
      <c r="AB29" s="4">
        <v>140</v>
      </c>
      <c r="AC29" s="4">
        <v>11.1</v>
      </c>
      <c r="AD29" s="4">
        <v>2</v>
      </c>
      <c r="AE29" s="4" t="s">
        <v>70</v>
      </c>
      <c r="AF29" s="4">
        <v>0.1</v>
      </c>
      <c r="AG29" s="4">
        <v>1</v>
      </c>
      <c r="AH29" s="4">
        <v>1.6</v>
      </c>
      <c r="AI29" s="4">
        <v>1.8</v>
      </c>
      <c r="AJ29" s="4">
        <v>2382</v>
      </c>
      <c r="AK29" s="4">
        <v>52.3</v>
      </c>
      <c r="AL29" s="4">
        <v>103</v>
      </c>
      <c r="AM29" s="4">
        <v>12.7</v>
      </c>
      <c r="AN29" s="4">
        <v>52.2</v>
      </c>
      <c r="AO29" s="4">
        <v>9.01</v>
      </c>
      <c r="AP29" s="4">
        <v>2.4500000000000002</v>
      </c>
      <c r="AQ29" s="4">
        <v>6.38</v>
      </c>
      <c r="AR29" s="4">
        <v>0.82</v>
      </c>
      <c r="AS29" s="4">
        <v>4.1900000000000004</v>
      </c>
      <c r="AT29" s="4">
        <v>0.78</v>
      </c>
      <c r="AU29" s="4">
        <v>2.1800000000000002</v>
      </c>
      <c r="AV29" s="4">
        <v>0.29799999999999999</v>
      </c>
      <c r="AW29" s="4">
        <v>1.91</v>
      </c>
      <c r="AX29" s="4">
        <v>0.28699999999999998</v>
      </c>
      <c r="AY29" s="4">
        <v>3.3</v>
      </c>
      <c r="AZ29" s="4">
        <v>0.49</v>
      </c>
      <c r="BA29" s="4">
        <v>0.8</v>
      </c>
      <c r="BB29" s="4">
        <v>0.11</v>
      </c>
      <c r="BC29" s="4">
        <v>14</v>
      </c>
      <c r="BD29" s="4" t="s">
        <v>71</v>
      </c>
      <c r="BE29" s="4">
        <v>5.77</v>
      </c>
      <c r="BF29" s="4">
        <v>2.09</v>
      </c>
    </row>
    <row r="30" spans="1:58" x14ac:dyDescent="0.35">
      <c r="A30" s="2" t="s">
        <v>99</v>
      </c>
      <c r="B30" s="4">
        <v>41.2</v>
      </c>
      <c r="C30" s="4">
        <v>15.47</v>
      </c>
      <c r="D30" s="4">
        <v>7.11</v>
      </c>
      <c r="E30" s="4">
        <v>0.39600000000000002</v>
      </c>
      <c r="F30" s="4">
        <v>1.52</v>
      </c>
      <c r="G30" s="4">
        <v>14.28</v>
      </c>
      <c r="H30" s="4">
        <v>2.68</v>
      </c>
      <c r="I30" s="4">
        <v>3.12</v>
      </c>
      <c r="J30" s="4">
        <v>1.0249999999999999</v>
      </c>
      <c r="K30" s="4">
        <v>0.65</v>
      </c>
      <c r="L30" s="4">
        <v>13.12</v>
      </c>
      <c r="M30" s="4">
        <v>100.6</v>
      </c>
      <c r="N30" s="4">
        <v>11</v>
      </c>
      <c r="O30" s="4">
        <v>1</v>
      </c>
      <c r="P30" s="4">
        <v>175</v>
      </c>
      <c r="Q30" s="4">
        <v>40</v>
      </c>
      <c r="R30" s="4">
        <v>16</v>
      </c>
      <c r="S30" s="4">
        <v>20</v>
      </c>
      <c r="T30" s="4">
        <v>40</v>
      </c>
      <c r="U30" s="4">
        <v>70</v>
      </c>
      <c r="V30" s="4">
        <v>16</v>
      </c>
      <c r="W30" s="4">
        <v>1.3</v>
      </c>
      <c r="X30" s="4" t="s">
        <v>69</v>
      </c>
      <c r="Y30" s="4">
        <v>44</v>
      </c>
      <c r="Z30" s="4">
        <v>847</v>
      </c>
      <c r="AA30" s="4">
        <v>20.7</v>
      </c>
      <c r="AB30" s="4">
        <v>115</v>
      </c>
      <c r="AC30" s="4">
        <v>8.6999999999999993</v>
      </c>
      <c r="AD30" s="4" t="s">
        <v>77</v>
      </c>
      <c r="AE30" s="4" t="s">
        <v>70</v>
      </c>
      <c r="AF30" s="4" t="s">
        <v>71</v>
      </c>
      <c r="AG30" s="4">
        <v>1</v>
      </c>
      <c r="AH30" s="4" t="s">
        <v>74</v>
      </c>
      <c r="AI30" s="4">
        <v>0.7</v>
      </c>
      <c r="AJ30" s="4">
        <v>1912</v>
      </c>
      <c r="AK30" s="4">
        <v>41.5</v>
      </c>
      <c r="AL30" s="4">
        <v>82.3</v>
      </c>
      <c r="AM30" s="4">
        <v>10.3</v>
      </c>
      <c r="AN30" s="4">
        <v>41.8</v>
      </c>
      <c r="AO30" s="4">
        <v>7.75</v>
      </c>
      <c r="AP30" s="4">
        <v>2.04</v>
      </c>
      <c r="AQ30" s="4">
        <v>5.23</v>
      </c>
      <c r="AR30" s="4">
        <v>0.7</v>
      </c>
      <c r="AS30" s="4">
        <v>3.48</v>
      </c>
      <c r="AT30" s="4">
        <v>0.66</v>
      </c>
      <c r="AU30" s="4">
        <v>1.86</v>
      </c>
      <c r="AV30" s="4">
        <v>0.26600000000000001</v>
      </c>
      <c r="AW30" s="4">
        <v>1.6</v>
      </c>
      <c r="AX30" s="4">
        <v>0.247</v>
      </c>
      <c r="AY30" s="4">
        <v>2.7</v>
      </c>
      <c r="AZ30" s="4">
        <v>0.4</v>
      </c>
      <c r="BA30" s="4" t="s">
        <v>70</v>
      </c>
      <c r="BB30" s="4">
        <v>0.06</v>
      </c>
      <c r="BC30" s="4">
        <v>9</v>
      </c>
      <c r="BD30" s="4" t="s">
        <v>71</v>
      </c>
      <c r="BE30" s="4">
        <v>4.49</v>
      </c>
      <c r="BF30" s="4">
        <v>1.8</v>
      </c>
    </row>
    <row r="31" spans="1:58" x14ac:dyDescent="0.35">
      <c r="A31" s="2" t="s">
        <v>100</v>
      </c>
      <c r="B31" s="4">
        <v>49.21</v>
      </c>
      <c r="C31" s="4">
        <v>16.37</v>
      </c>
      <c r="D31" s="4">
        <v>8.91</v>
      </c>
      <c r="E31" s="4">
        <v>0.128</v>
      </c>
      <c r="F31" s="4">
        <v>3.98</v>
      </c>
      <c r="G31" s="4">
        <v>7.61</v>
      </c>
      <c r="H31" s="4">
        <v>3.72</v>
      </c>
      <c r="I31" s="4">
        <v>2.29</v>
      </c>
      <c r="J31" s="4">
        <v>1.236</v>
      </c>
      <c r="K31" s="4">
        <v>0.79</v>
      </c>
      <c r="L31" s="4">
        <v>6.12</v>
      </c>
      <c r="M31" s="4">
        <v>100.4</v>
      </c>
      <c r="N31" s="4">
        <v>16</v>
      </c>
      <c r="O31" s="4">
        <v>2</v>
      </c>
      <c r="P31" s="4">
        <v>210</v>
      </c>
      <c r="Q31" s="4">
        <v>90</v>
      </c>
      <c r="R31" s="4">
        <v>25</v>
      </c>
      <c r="S31" s="4">
        <v>50</v>
      </c>
      <c r="T31" s="4">
        <v>50</v>
      </c>
      <c r="U31" s="4">
        <v>80</v>
      </c>
      <c r="V31" s="4">
        <v>18</v>
      </c>
      <c r="W31" s="4">
        <v>1.8</v>
      </c>
      <c r="X31" s="4" t="s">
        <v>69</v>
      </c>
      <c r="Y31" s="4">
        <v>29</v>
      </c>
      <c r="Z31" s="4">
        <v>1560</v>
      </c>
      <c r="AA31" s="4">
        <v>19.8</v>
      </c>
      <c r="AB31" s="4">
        <v>132</v>
      </c>
      <c r="AC31" s="4">
        <v>10</v>
      </c>
      <c r="AD31" s="4" t="s">
        <v>77</v>
      </c>
      <c r="AE31" s="4" t="s">
        <v>70</v>
      </c>
      <c r="AF31" s="4" t="s">
        <v>71</v>
      </c>
      <c r="AG31" s="4">
        <v>1</v>
      </c>
      <c r="AH31" s="4">
        <v>0.2</v>
      </c>
      <c r="AI31" s="4">
        <v>0.6</v>
      </c>
      <c r="AJ31" s="4">
        <v>2162</v>
      </c>
      <c r="AK31" s="4">
        <v>46.5</v>
      </c>
      <c r="AL31" s="4">
        <v>95.2</v>
      </c>
      <c r="AM31" s="4">
        <v>11.7</v>
      </c>
      <c r="AN31" s="4">
        <v>47.9</v>
      </c>
      <c r="AO31" s="4">
        <v>8.57</v>
      </c>
      <c r="AP31" s="4">
        <v>2.35</v>
      </c>
      <c r="AQ31" s="4">
        <v>5.58</v>
      </c>
      <c r="AR31" s="4">
        <v>0.73</v>
      </c>
      <c r="AS31" s="4">
        <v>3.78</v>
      </c>
      <c r="AT31" s="4">
        <v>0.69</v>
      </c>
      <c r="AU31" s="4">
        <v>1.85</v>
      </c>
      <c r="AV31" s="4">
        <v>0.253</v>
      </c>
      <c r="AW31" s="4">
        <v>1.64</v>
      </c>
      <c r="AX31" s="4">
        <v>0.248</v>
      </c>
      <c r="AY31" s="4">
        <v>3.2</v>
      </c>
      <c r="AZ31" s="4">
        <v>0.43</v>
      </c>
      <c r="BA31" s="4" t="s">
        <v>70</v>
      </c>
      <c r="BB31" s="4">
        <v>0.17</v>
      </c>
      <c r="BC31" s="4">
        <v>14</v>
      </c>
      <c r="BD31" s="4" t="s">
        <v>71</v>
      </c>
      <c r="BE31" s="4">
        <v>4.93</v>
      </c>
      <c r="BF31" s="4">
        <v>2.02</v>
      </c>
    </row>
    <row r="32" spans="1:58" x14ac:dyDescent="0.35">
      <c r="A32" s="2" t="s">
        <v>101</v>
      </c>
      <c r="B32" s="4">
        <v>58.85</v>
      </c>
      <c r="C32" s="4">
        <v>17.489999999999998</v>
      </c>
      <c r="D32" s="4">
        <v>2.37</v>
      </c>
      <c r="E32" s="4">
        <v>1.9E-2</v>
      </c>
      <c r="F32" s="4">
        <v>2.16</v>
      </c>
      <c r="G32" s="4">
        <v>0.56999999999999995</v>
      </c>
      <c r="H32" s="4">
        <v>1.1000000000000001</v>
      </c>
      <c r="I32" s="4">
        <v>1.62</v>
      </c>
      <c r="J32" s="4">
        <v>0.99299999999999999</v>
      </c>
      <c r="K32" s="4">
        <v>0.28999999999999998</v>
      </c>
      <c r="L32" s="4">
        <v>14.71</v>
      </c>
      <c r="M32" s="4">
        <v>100.2</v>
      </c>
      <c r="N32" s="4">
        <v>18</v>
      </c>
      <c r="O32" s="4">
        <v>1</v>
      </c>
      <c r="P32" s="4">
        <v>185</v>
      </c>
      <c r="Q32" s="4">
        <v>200</v>
      </c>
      <c r="R32" s="4">
        <v>13</v>
      </c>
      <c r="S32" s="4">
        <v>40</v>
      </c>
      <c r="T32" s="4">
        <v>30</v>
      </c>
      <c r="U32" s="4">
        <v>90</v>
      </c>
      <c r="V32" s="4">
        <v>18</v>
      </c>
      <c r="W32" s="4">
        <v>0.8</v>
      </c>
      <c r="X32" s="4">
        <v>6</v>
      </c>
      <c r="Y32" s="4">
        <v>50</v>
      </c>
      <c r="Z32" s="4">
        <v>334</v>
      </c>
      <c r="AA32" s="4">
        <v>8.8000000000000007</v>
      </c>
      <c r="AB32" s="4">
        <v>126</v>
      </c>
      <c r="AC32" s="4">
        <v>6.2</v>
      </c>
      <c r="AD32" s="4">
        <v>2</v>
      </c>
      <c r="AE32" s="4" t="s">
        <v>70</v>
      </c>
      <c r="AF32" s="4" t="s">
        <v>71</v>
      </c>
      <c r="AG32" s="4">
        <v>1</v>
      </c>
      <c r="AH32" s="4">
        <v>0.2</v>
      </c>
      <c r="AI32" s="4">
        <v>2.1</v>
      </c>
      <c r="AJ32" s="4">
        <v>148</v>
      </c>
      <c r="AK32" s="4">
        <v>7.58</v>
      </c>
      <c r="AL32" s="4">
        <v>19.100000000000001</v>
      </c>
      <c r="AM32" s="4">
        <v>2.81</v>
      </c>
      <c r="AN32" s="4">
        <v>13.1</v>
      </c>
      <c r="AO32" s="4">
        <v>2.95</v>
      </c>
      <c r="AP32" s="4">
        <v>1.1299999999999999</v>
      </c>
      <c r="AQ32" s="4">
        <v>2.0099999999999998</v>
      </c>
      <c r="AR32" s="4">
        <v>0.31</v>
      </c>
      <c r="AS32" s="4">
        <v>1.61</v>
      </c>
      <c r="AT32" s="4">
        <v>0.32</v>
      </c>
      <c r="AU32" s="4">
        <v>0.92</v>
      </c>
      <c r="AV32" s="4">
        <v>0.14099999999999999</v>
      </c>
      <c r="AW32" s="4">
        <v>0.89</v>
      </c>
      <c r="AX32" s="4">
        <v>0.122</v>
      </c>
      <c r="AY32" s="4">
        <v>3</v>
      </c>
      <c r="AZ32" s="4">
        <v>0.33</v>
      </c>
      <c r="BA32" s="4" t="s">
        <v>70</v>
      </c>
      <c r="BB32" s="4">
        <v>0.39</v>
      </c>
      <c r="BC32" s="4">
        <v>9</v>
      </c>
      <c r="BD32" s="4" t="s">
        <v>71</v>
      </c>
      <c r="BE32" s="4">
        <v>4.4000000000000004</v>
      </c>
      <c r="BF32" s="4">
        <v>0.93</v>
      </c>
    </row>
    <row r="33" spans="1:58" x14ac:dyDescent="0.35">
      <c r="A33" s="2" t="s">
        <v>102</v>
      </c>
      <c r="B33" s="4">
        <v>52.65</v>
      </c>
      <c r="C33" s="4">
        <v>14.87</v>
      </c>
      <c r="D33" s="4">
        <v>13.06</v>
      </c>
      <c r="E33" s="4">
        <v>0.22700000000000001</v>
      </c>
      <c r="F33" s="4">
        <v>6.01</v>
      </c>
      <c r="G33" s="4">
        <v>1.42</v>
      </c>
      <c r="H33" s="4">
        <v>2.2599999999999998</v>
      </c>
      <c r="I33" s="4">
        <v>1.1299999999999999</v>
      </c>
      <c r="J33" s="4">
        <v>1.7569999999999999</v>
      </c>
      <c r="K33" s="4">
        <v>0.28000000000000003</v>
      </c>
      <c r="L33" s="4">
        <v>6.75</v>
      </c>
      <c r="M33" s="4">
        <v>100.4</v>
      </c>
      <c r="N33" s="4">
        <v>31</v>
      </c>
      <c r="O33" s="4">
        <v>1</v>
      </c>
      <c r="P33" s="4">
        <v>213</v>
      </c>
      <c r="Q33" s="4">
        <v>420</v>
      </c>
      <c r="R33" s="4">
        <v>57</v>
      </c>
      <c r="S33" s="4">
        <v>250</v>
      </c>
      <c r="T33" s="4">
        <v>190</v>
      </c>
      <c r="U33" s="4">
        <v>390</v>
      </c>
      <c r="V33" s="4">
        <v>19</v>
      </c>
      <c r="W33" s="4">
        <v>1.7</v>
      </c>
      <c r="X33" s="4">
        <v>57</v>
      </c>
      <c r="Y33" s="4">
        <v>45</v>
      </c>
      <c r="Z33" s="4">
        <v>103</v>
      </c>
      <c r="AA33" s="4">
        <v>32.700000000000003</v>
      </c>
      <c r="AB33" s="4">
        <v>115</v>
      </c>
      <c r="AC33" s="4">
        <v>23.1</v>
      </c>
      <c r="AD33" s="4" t="s">
        <v>77</v>
      </c>
      <c r="AE33" s="4">
        <v>2.1</v>
      </c>
      <c r="AF33" s="4">
        <v>0.1</v>
      </c>
      <c r="AG33" s="4">
        <v>1</v>
      </c>
      <c r="AH33" s="4">
        <v>14.7</v>
      </c>
      <c r="AI33" s="4">
        <v>1.9</v>
      </c>
      <c r="AJ33" s="4">
        <v>904</v>
      </c>
      <c r="AK33" s="4">
        <v>29.3</v>
      </c>
      <c r="AL33" s="4">
        <v>56.2</v>
      </c>
      <c r="AM33" s="4">
        <v>7.26</v>
      </c>
      <c r="AN33" s="4">
        <v>30.8</v>
      </c>
      <c r="AO33" s="4">
        <v>7</v>
      </c>
      <c r="AP33" s="4">
        <v>2.14</v>
      </c>
      <c r="AQ33" s="4">
        <v>6.61</v>
      </c>
      <c r="AR33" s="4">
        <v>1.04</v>
      </c>
      <c r="AS33" s="4">
        <v>5.68</v>
      </c>
      <c r="AT33" s="4">
        <v>1.1000000000000001</v>
      </c>
      <c r="AU33" s="4">
        <v>2.93</v>
      </c>
      <c r="AV33" s="4">
        <v>0.41199999999999998</v>
      </c>
      <c r="AW33" s="4">
        <v>2.56</v>
      </c>
      <c r="AX33" s="4">
        <v>0.38300000000000001</v>
      </c>
      <c r="AY33" s="4">
        <v>3.4</v>
      </c>
      <c r="AZ33" s="4">
        <v>1.48</v>
      </c>
      <c r="BA33" s="4">
        <v>2.2000000000000002</v>
      </c>
      <c r="BB33" s="4">
        <v>0.45</v>
      </c>
      <c r="BC33" s="4">
        <v>243</v>
      </c>
      <c r="BD33" s="4">
        <v>0.2</v>
      </c>
      <c r="BE33" s="4">
        <v>6.12</v>
      </c>
      <c r="BF33" s="4">
        <v>1.44</v>
      </c>
    </row>
    <row r="34" spans="1:58" x14ac:dyDescent="0.35">
      <c r="A34" s="2" t="s">
        <v>103</v>
      </c>
      <c r="B34" s="4">
        <v>52.36</v>
      </c>
      <c r="C34" s="4">
        <v>14.88</v>
      </c>
      <c r="D34" s="4">
        <v>12.98</v>
      </c>
      <c r="E34" s="4">
        <v>0.22700000000000001</v>
      </c>
      <c r="F34" s="4">
        <v>6.02</v>
      </c>
      <c r="G34" s="4">
        <v>1.41</v>
      </c>
      <c r="H34" s="4">
        <v>2.27</v>
      </c>
      <c r="I34" s="4">
        <v>1.1499999999999999</v>
      </c>
      <c r="J34" s="4">
        <v>1.762</v>
      </c>
      <c r="K34" s="4">
        <v>0.27</v>
      </c>
      <c r="L34" s="4">
        <v>6.72</v>
      </c>
      <c r="M34" s="4">
        <v>100.1</v>
      </c>
      <c r="N34" s="4">
        <v>31</v>
      </c>
      <c r="O34" s="4">
        <v>1</v>
      </c>
      <c r="P34" s="4">
        <v>214</v>
      </c>
      <c r="Q34" s="4">
        <v>380</v>
      </c>
      <c r="R34" s="4">
        <v>52</v>
      </c>
      <c r="S34" s="4">
        <v>230</v>
      </c>
      <c r="T34" s="4">
        <v>180</v>
      </c>
      <c r="U34" s="4">
        <v>370</v>
      </c>
      <c r="V34" s="4">
        <v>18</v>
      </c>
      <c r="W34" s="4">
        <v>1.7</v>
      </c>
      <c r="X34" s="4">
        <v>56</v>
      </c>
      <c r="Y34" s="4">
        <v>41</v>
      </c>
      <c r="Z34" s="4">
        <v>104</v>
      </c>
      <c r="AA34" s="4">
        <v>29</v>
      </c>
      <c r="AB34" s="4">
        <v>110</v>
      </c>
      <c r="AC34" s="4">
        <v>21.2</v>
      </c>
      <c r="AD34" s="4" t="s">
        <v>77</v>
      </c>
      <c r="AE34" s="4">
        <v>2</v>
      </c>
      <c r="AF34" s="4">
        <v>0.1</v>
      </c>
      <c r="AG34" s="4">
        <v>1</v>
      </c>
      <c r="AH34" s="4">
        <v>13.9</v>
      </c>
      <c r="AI34" s="4">
        <v>1.8</v>
      </c>
      <c r="AJ34" s="4">
        <v>908</v>
      </c>
      <c r="AK34" s="4">
        <v>26.8</v>
      </c>
      <c r="AL34" s="4">
        <v>51.1</v>
      </c>
      <c r="AM34" s="4">
        <v>6.48</v>
      </c>
      <c r="AN34" s="4">
        <v>27.7</v>
      </c>
      <c r="AO34" s="4">
        <v>6.15</v>
      </c>
      <c r="AP34" s="4">
        <v>1.95</v>
      </c>
      <c r="AQ34" s="4">
        <v>5.95</v>
      </c>
      <c r="AR34" s="4">
        <v>0.91</v>
      </c>
      <c r="AS34" s="4">
        <v>5.18</v>
      </c>
      <c r="AT34" s="4">
        <v>0.98</v>
      </c>
      <c r="AU34" s="4">
        <v>2.61</v>
      </c>
      <c r="AV34" s="4">
        <v>0.35399999999999998</v>
      </c>
      <c r="AW34" s="4">
        <v>2.2599999999999998</v>
      </c>
      <c r="AX34" s="4">
        <v>0.33400000000000002</v>
      </c>
      <c r="AY34" s="4">
        <v>2.9</v>
      </c>
      <c r="AZ34" s="4">
        <v>1.39</v>
      </c>
      <c r="BA34" s="4">
        <v>2.4</v>
      </c>
      <c r="BB34" s="4">
        <v>0.44</v>
      </c>
      <c r="BC34" s="4">
        <v>228</v>
      </c>
      <c r="BD34" s="4">
        <v>0.2</v>
      </c>
      <c r="BE34" s="4">
        <v>5.6</v>
      </c>
      <c r="BF34" s="4">
        <v>1.25</v>
      </c>
    </row>
  </sheetData>
  <sheetProtection formatCells="0" formatColumns="0" formatRows="0" insertColumns="0" insertRows="0" insertHyperlinks="0" deleteColumns="0" deleteRows="0" sort="0" autoFilter="0" pivotTables="0"/>
  <pageMargins left="0.51" right="0.51" top="0.51" bottom="0.51" header="0.3" footer="0.3"/>
  <pageSetup orientation="landscape"/>
  <headerFooter>
    <oddHeader>&amp;12&amp;BFinal Report
Activation Laboratories</oddHeader>
    <oddFooter>&amp;C&amp;"Arial,Normal"Page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E36"/>
  <sheetViews>
    <sheetView zoomScale="117" workbookViewId="0">
      <pane xSplit="1" ySplit="6" topLeftCell="B7" activePane="bottomRight" state="frozen"/>
      <selection pane="topRight"/>
      <selection pane="bottomLeft"/>
      <selection pane="bottomRight" activeCell="C17" sqref="C17"/>
    </sheetView>
  </sheetViews>
  <sheetFormatPr defaultColWidth="8.81640625" defaultRowHeight="14.5" x14ac:dyDescent="0.35"/>
  <cols>
    <col min="1" max="1" width="25.453125" style="1" bestFit="1" customWidth="1"/>
    <col min="2" max="57" width="19" style="3" customWidth="1"/>
  </cols>
  <sheetData>
    <row r="1" spans="1:57" x14ac:dyDescent="0.35">
      <c r="A1" s="2" t="s">
        <v>0</v>
      </c>
    </row>
    <row r="2" spans="1:57" x14ac:dyDescent="0.35">
      <c r="A2" s="4" t="s">
        <v>1</v>
      </c>
    </row>
    <row r="3" spans="1:57" x14ac:dyDescent="0.35">
      <c r="A3" s="2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25</v>
      </c>
      <c r="X3" s="4" t="s">
        <v>26</v>
      </c>
      <c r="Y3" s="4" t="s">
        <v>27</v>
      </c>
      <c r="Z3" s="4" t="s">
        <v>28</v>
      </c>
      <c r="AA3" s="4" t="s">
        <v>29</v>
      </c>
      <c r="AB3" s="4" t="s">
        <v>30</v>
      </c>
      <c r="AC3" s="4" t="s">
        <v>31</v>
      </c>
      <c r="AD3" s="4" t="s">
        <v>32</v>
      </c>
      <c r="AE3" s="4" t="s">
        <v>33</v>
      </c>
      <c r="AF3" s="4" t="s">
        <v>34</v>
      </c>
      <c r="AG3" s="4" t="s">
        <v>35</v>
      </c>
      <c r="AH3" s="4" t="s">
        <v>36</v>
      </c>
      <c r="AI3" s="4" t="s">
        <v>37</v>
      </c>
      <c r="AJ3" s="4" t="s">
        <v>38</v>
      </c>
      <c r="AK3" s="4" t="s">
        <v>39</v>
      </c>
      <c r="AL3" s="4" t="s">
        <v>40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  <c r="AY3" s="4" t="s">
        <v>53</v>
      </c>
      <c r="AZ3" s="4" t="s">
        <v>54</v>
      </c>
      <c r="BA3" s="4" t="s">
        <v>55</v>
      </c>
      <c r="BB3" s="4" t="s">
        <v>56</v>
      </c>
      <c r="BC3" s="4" t="s">
        <v>57</v>
      </c>
      <c r="BD3" s="4" t="s">
        <v>58</v>
      </c>
      <c r="BE3" s="4" t="s">
        <v>59</v>
      </c>
    </row>
    <row r="4" spans="1:57" x14ac:dyDescent="0.35">
      <c r="A4" s="2" t="s">
        <v>60</v>
      </c>
      <c r="B4" s="4" t="s">
        <v>61</v>
      </c>
      <c r="C4" s="4" t="s">
        <v>61</v>
      </c>
      <c r="D4" s="4" t="s">
        <v>61</v>
      </c>
      <c r="E4" s="4" t="s">
        <v>61</v>
      </c>
      <c r="F4" s="4" t="s">
        <v>61</v>
      </c>
      <c r="G4" s="4" t="s">
        <v>61</v>
      </c>
      <c r="H4" s="4" t="s">
        <v>61</v>
      </c>
      <c r="I4" s="4" t="s">
        <v>61</v>
      </c>
      <c r="J4" s="4" t="s">
        <v>61</v>
      </c>
      <c r="K4" s="4" t="s">
        <v>61</v>
      </c>
      <c r="L4" s="4" t="s">
        <v>61</v>
      </c>
      <c r="M4" s="4" t="s">
        <v>62</v>
      </c>
      <c r="N4" s="4" t="s">
        <v>62</v>
      </c>
      <c r="O4" s="4" t="s">
        <v>62</v>
      </c>
      <c r="P4" s="4" t="s">
        <v>62</v>
      </c>
      <c r="Q4" s="4" t="s">
        <v>62</v>
      </c>
      <c r="R4" s="4" t="s">
        <v>62</v>
      </c>
      <c r="S4" s="4" t="s">
        <v>62</v>
      </c>
      <c r="T4" s="4" t="s">
        <v>62</v>
      </c>
      <c r="U4" s="4" t="s">
        <v>62</v>
      </c>
      <c r="V4" s="4" t="s">
        <v>62</v>
      </c>
      <c r="W4" s="4" t="s">
        <v>62</v>
      </c>
      <c r="X4" s="4" t="s">
        <v>62</v>
      </c>
      <c r="Y4" s="4" t="s">
        <v>62</v>
      </c>
      <c r="Z4" s="4" t="s">
        <v>62</v>
      </c>
      <c r="AA4" s="4" t="s">
        <v>62</v>
      </c>
      <c r="AB4" s="4" t="s">
        <v>62</v>
      </c>
      <c r="AC4" s="4" t="s">
        <v>62</v>
      </c>
      <c r="AD4" s="4" t="s">
        <v>62</v>
      </c>
      <c r="AE4" s="4" t="s">
        <v>62</v>
      </c>
      <c r="AF4" s="4" t="s">
        <v>62</v>
      </c>
      <c r="AG4" s="4" t="s">
        <v>62</v>
      </c>
      <c r="AH4" s="4" t="s">
        <v>62</v>
      </c>
      <c r="AI4" s="4" t="s">
        <v>62</v>
      </c>
      <c r="AJ4" s="4" t="s">
        <v>62</v>
      </c>
      <c r="AK4" s="4" t="s">
        <v>62</v>
      </c>
      <c r="AL4" s="4" t="s">
        <v>62</v>
      </c>
      <c r="AM4" s="4" t="s">
        <v>62</v>
      </c>
      <c r="AN4" s="4" t="s">
        <v>62</v>
      </c>
      <c r="AO4" s="4" t="s">
        <v>62</v>
      </c>
      <c r="AP4" s="4" t="s">
        <v>62</v>
      </c>
      <c r="AQ4" s="4" t="s">
        <v>62</v>
      </c>
      <c r="AR4" s="4" t="s">
        <v>62</v>
      </c>
      <c r="AS4" s="4" t="s">
        <v>62</v>
      </c>
      <c r="AT4" s="4" t="s">
        <v>62</v>
      </c>
      <c r="AU4" s="4" t="s">
        <v>62</v>
      </c>
      <c r="AV4" s="4" t="s">
        <v>62</v>
      </c>
      <c r="AW4" s="4" t="s">
        <v>62</v>
      </c>
      <c r="AX4" s="4" t="s">
        <v>62</v>
      </c>
      <c r="AY4" s="4" t="s">
        <v>62</v>
      </c>
      <c r="AZ4" s="4" t="s">
        <v>62</v>
      </c>
      <c r="BA4" s="4" t="s">
        <v>62</v>
      </c>
      <c r="BB4" s="4" t="s">
        <v>62</v>
      </c>
      <c r="BC4" s="4" t="s">
        <v>62</v>
      </c>
      <c r="BD4" s="4" t="s">
        <v>62</v>
      </c>
      <c r="BE4" s="4" t="s">
        <v>62</v>
      </c>
    </row>
    <row r="5" spans="1:57" x14ac:dyDescent="0.35">
      <c r="A5" s="2" t="s">
        <v>63</v>
      </c>
      <c r="B5" s="4">
        <v>0.01</v>
      </c>
      <c r="C5" s="4">
        <v>0.01</v>
      </c>
      <c r="D5" s="4">
        <v>0.01</v>
      </c>
      <c r="E5" s="4">
        <v>1E-3</v>
      </c>
      <c r="F5" s="4">
        <v>0.01</v>
      </c>
      <c r="G5" s="4">
        <v>0.01</v>
      </c>
      <c r="H5" s="4">
        <v>0.01</v>
      </c>
      <c r="I5" s="4">
        <v>0.01</v>
      </c>
      <c r="J5" s="4">
        <v>1E-3</v>
      </c>
      <c r="K5" s="4">
        <v>0.01</v>
      </c>
      <c r="L5" s="4">
        <v>0.01</v>
      </c>
      <c r="M5" s="4">
        <v>1</v>
      </c>
      <c r="N5" s="4">
        <v>1</v>
      </c>
      <c r="O5" s="4">
        <v>5</v>
      </c>
      <c r="P5" s="4">
        <v>20</v>
      </c>
      <c r="Q5" s="4">
        <v>1</v>
      </c>
      <c r="R5" s="4">
        <v>20</v>
      </c>
      <c r="S5" s="4">
        <v>10</v>
      </c>
      <c r="T5" s="4">
        <v>30</v>
      </c>
      <c r="U5" s="4">
        <v>1</v>
      </c>
      <c r="V5" s="4">
        <v>0.5</v>
      </c>
      <c r="W5" s="4">
        <v>5</v>
      </c>
      <c r="X5" s="4">
        <v>1</v>
      </c>
      <c r="Y5" s="4">
        <v>2</v>
      </c>
      <c r="Z5" s="4">
        <v>0.5</v>
      </c>
      <c r="AA5" s="4">
        <v>1</v>
      </c>
      <c r="AB5" s="4">
        <v>0.2</v>
      </c>
      <c r="AC5" s="4">
        <v>2</v>
      </c>
      <c r="AD5" s="4">
        <v>0.5</v>
      </c>
      <c r="AE5" s="4">
        <v>0.1</v>
      </c>
      <c r="AF5" s="4">
        <v>1</v>
      </c>
      <c r="AG5" s="4">
        <v>0.2</v>
      </c>
      <c r="AH5" s="4">
        <v>0.1</v>
      </c>
      <c r="AI5" s="4">
        <v>2</v>
      </c>
      <c r="AJ5" s="4">
        <v>0.05</v>
      </c>
      <c r="AK5" s="4">
        <v>0.05</v>
      </c>
      <c r="AL5" s="4">
        <v>0.01</v>
      </c>
      <c r="AM5" s="4">
        <v>0.05</v>
      </c>
      <c r="AN5" s="4">
        <v>0.01</v>
      </c>
      <c r="AO5" s="4">
        <v>5.0000000000000001E-3</v>
      </c>
      <c r="AP5" s="4">
        <v>0.01</v>
      </c>
      <c r="AQ5" s="4">
        <v>0.01</v>
      </c>
      <c r="AR5" s="4">
        <v>0.01</v>
      </c>
      <c r="AS5" s="4">
        <v>0.01</v>
      </c>
      <c r="AT5" s="4">
        <v>0.01</v>
      </c>
      <c r="AU5" s="4">
        <v>5.0000000000000001E-3</v>
      </c>
      <c r="AV5" s="4">
        <v>0.01</v>
      </c>
      <c r="AW5" s="4">
        <v>2E-3</v>
      </c>
      <c r="AX5" s="4">
        <v>0.1</v>
      </c>
      <c r="AY5" s="4">
        <v>0.01</v>
      </c>
      <c r="AZ5" s="4">
        <v>0.5</v>
      </c>
      <c r="BA5" s="4">
        <v>0.05</v>
      </c>
      <c r="BB5" s="4">
        <v>5</v>
      </c>
      <c r="BC5" s="4">
        <v>0.1</v>
      </c>
      <c r="BD5" s="4">
        <v>0.05</v>
      </c>
      <c r="BE5" s="4">
        <v>0.01</v>
      </c>
    </row>
    <row r="6" spans="1:57" x14ac:dyDescent="0.35">
      <c r="A6" s="5" t="s">
        <v>64</v>
      </c>
      <c r="B6" s="6" t="s">
        <v>65</v>
      </c>
      <c r="C6" s="6" t="s">
        <v>65</v>
      </c>
      <c r="D6" s="6" t="s">
        <v>65</v>
      </c>
      <c r="E6" s="6" t="s">
        <v>65</v>
      </c>
      <c r="F6" s="6" t="s">
        <v>65</v>
      </c>
      <c r="G6" s="6" t="s">
        <v>65</v>
      </c>
      <c r="H6" s="6" t="s">
        <v>65</v>
      </c>
      <c r="I6" s="6" t="s">
        <v>65</v>
      </c>
      <c r="J6" s="6" t="s">
        <v>65</v>
      </c>
      <c r="K6" s="6" t="s">
        <v>65</v>
      </c>
      <c r="L6" s="6" t="s">
        <v>65</v>
      </c>
      <c r="M6" s="6" t="s">
        <v>65</v>
      </c>
      <c r="N6" s="6" t="s">
        <v>65</v>
      </c>
      <c r="O6" s="6" t="s">
        <v>65</v>
      </c>
      <c r="P6" s="6" t="s">
        <v>67</v>
      </c>
      <c r="Q6" s="6" t="s">
        <v>67</v>
      </c>
      <c r="R6" s="6" t="s">
        <v>67</v>
      </c>
      <c r="S6" s="6" t="s">
        <v>67</v>
      </c>
      <c r="T6" s="6" t="s">
        <v>67</v>
      </c>
      <c r="U6" s="6" t="s">
        <v>67</v>
      </c>
      <c r="V6" s="6" t="s">
        <v>67</v>
      </c>
      <c r="W6" s="6" t="s">
        <v>67</v>
      </c>
      <c r="X6" s="6" t="s">
        <v>67</v>
      </c>
      <c r="Y6" s="6" t="s">
        <v>65</v>
      </c>
      <c r="Z6" s="6" t="s">
        <v>67</v>
      </c>
      <c r="AA6" s="6" t="s">
        <v>65</v>
      </c>
      <c r="AB6" s="6" t="s">
        <v>67</v>
      </c>
      <c r="AC6" s="6" t="s">
        <v>67</v>
      </c>
      <c r="AD6" s="6" t="s">
        <v>67</v>
      </c>
      <c r="AE6" s="6" t="s">
        <v>67</v>
      </c>
      <c r="AF6" s="6" t="s">
        <v>67</v>
      </c>
      <c r="AG6" s="6" t="s">
        <v>67</v>
      </c>
      <c r="AH6" s="6" t="s">
        <v>67</v>
      </c>
      <c r="AI6" s="6" t="s">
        <v>65</v>
      </c>
      <c r="AJ6" s="6" t="s">
        <v>67</v>
      </c>
      <c r="AK6" s="6" t="s">
        <v>67</v>
      </c>
      <c r="AL6" s="6" t="s">
        <v>67</v>
      </c>
      <c r="AM6" s="6" t="s">
        <v>67</v>
      </c>
      <c r="AN6" s="6" t="s">
        <v>67</v>
      </c>
      <c r="AO6" s="6" t="s">
        <v>67</v>
      </c>
      <c r="AP6" s="6" t="s">
        <v>67</v>
      </c>
      <c r="AQ6" s="6" t="s">
        <v>67</v>
      </c>
      <c r="AR6" s="6" t="s">
        <v>67</v>
      </c>
      <c r="AS6" s="6" t="s">
        <v>67</v>
      </c>
      <c r="AT6" s="6" t="s">
        <v>67</v>
      </c>
      <c r="AU6" s="6" t="s">
        <v>67</v>
      </c>
      <c r="AV6" s="6" t="s">
        <v>67</v>
      </c>
      <c r="AW6" s="6" t="s">
        <v>67</v>
      </c>
      <c r="AX6" s="6" t="s">
        <v>67</v>
      </c>
      <c r="AY6" s="6" t="s">
        <v>67</v>
      </c>
      <c r="AZ6" s="6" t="s">
        <v>67</v>
      </c>
      <c r="BA6" s="6" t="s">
        <v>67</v>
      </c>
      <c r="BB6" s="6" t="s">
        <v>67</v>
      </c>
      <c r="BC6" s="6" t="s">
        <v>67</v>
      </c>
      <c r="BD6" s="6" t="s">
        <v>67</v>
      </c>
      <c r="BE6" s="6" t="s">
        <v>67</v>
      </c>
    </row>
    <row r="7" spans="1:57" x14ac:dyDescent="0.35">
      <c r="A7" s="2" t="s">
        <v>104</v>
      </c>
      <c r="B7" s="4">
        <v>11.5</v>
      </c>
      <c r="C7" s="4">
        <v>1.91</v>
      </c>
      <c r="D7" s="4">
        <v>0.73</v>
      </c>
      <c r="E7" s="4">
        <v>0.01</v>
      </c>
      <c r="F7" s="4">
        <v>0.33</v>
      </c>
      <c r="G7" s="4">
        <v>42.81</v>
      </c>
      <c r="H7" s="4">
        <v>0.88</v>
      </c>
      <c r="I7" s="4">
        <v>0.55000000000000004</v>
      </c>
      <c r="J7" s="4">
        <v>0.12</v>
      </c>
      <c r="K7" s="4">
        <v>30.21</v>
      </c>
      <c r="L7" s="4"/>
      <c r="M7" s="4"/>
      <c r="N7" s="4"/>
      <c r="O7" s="4">
        <v>1654</v>
      </c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</row>
    <row r="8" spans="1:57" x14ac:dyDescent="0.35">
      <c r="A8" s="2" t="s">
        <v>105</v>
      </c>
      <c r="B8" s="4">
        <v>11.2</v>
      </c>
      <c r="C8" s="4">
        <v>1.8</v>
      </c>
      <c r="D8" s="4">
        <v>0.79</v>
      </c>
      <c r="E8" s="4">
        <v>1.1599999999999999E-2</v>
      </c>
      <c r="F8" s="4">
        <v>0.33</v>
      </c>
      <c r="G8" s="4">
        <v>43.6</v>
      </c>
      <c r="H8" s="4">
        <v>0.86</v>
      </c>
      <c r="I8" s="4">
        <v>0.51</v>
      </c>
      <c r="J8" s="4">
        <v>0.11</v>
      </c>
      <c r="K8" s="4">
        <v>30.2</v>
      </c>
      <c r="L8" s="4"/>
      <c r="M8" s="4"/>
      <c r="N8" s="4"/>
      <c r="O8" s="4">
        <v>1740</v>
      </c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</row>
    <row r="9" spans="1:57" x14ac:dyDescent="0.35">
      <c r="A9" s="2" t="s">
        <v>106</v>
      </c>
      <c r="B9" s="4">
        <v>47.74</v>
      </c>
      <c r="C9" s="4">
        <v>18.739999999999998</v>
      </c>
      <c r="D9" s="4">
        <v>10.08</v>
      </c>
      <c r="E9" s="4">
        <v>0.15</v>
      </c>
      <c r="F9" s="4">
        <v>10.050000000000001</v>
      </c>
      <c r="G9" s="4">
        <v>11.59</v>
      </c>
      <c r="H9" s="4">
        <v>1.9</v>
      </c>
      <c r="I9" s="4">
        <v>0.22</v>
      </c>
      <c r="J9" s="4">
        <v>0.48</v>
      </c>
      <c r="K9" s="4">
        <v>7.0000000000000007E-2</v>
      </c>
      <c r="L9" s="4"/>
      <c r="M9" s="4">
        <v>31</v>
      </c>
      <c r="N9" s="4"/>
      <c r="O9" s="4">
        <v>157</v>
      </c>
      <c r="P9" s="4"/>
      <c r="Q9" s="4"/>
      <c r="R9" s="4"/>
      <c r="S9" s="4"/>
      <c r="T9" s="4"/>
      <c r="U9" s="4"/>
      <c r="V9" s="4"/>
      <c r="W9" s="4"/>
      <c r="X9" s="4"/>
      <c r="Y9" s="4">
        <v>144</v>
      </c>
      <c r="Z9" s="4"/>
      <c r="AA9" s="4">
        <v>31</v>
      </c>
      <c r="AB9" s="4"/>
      <c r="AC9" s="4"/>
      <c r="AD9" s="4"/>
      <c r="AE9" s="4"/>
      <c r="AF9" s="4"/>
      <c r="AG9" s="4"/>
      <c r="AH9" s="4"/>
      <c r="AI9" s="4">
        <v>107</v>
      </c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</row>
    <row r="10" spans="1:57" x14ac:dyDescent="0.35">
      <c r="A10" s="2" t="s">
        <v>107</v>
      </c>
      <c r="B10" s="4">
        <v>47.15</v>
      </c>
      <c r="C10" s="4">
        <v>18.34</v>
      </c>
      <c r="D10" s="4">
        <v>9.9700000000000006</v>
      </c>
      <c r="E10" s="4">
        <v>0.15</v>
      </c>
      <c r="F10" s="4">
        <v>10.130000000000001</v>
      </c>
      <c r="G10" s="4">
        <v>11.49</v>
      </c>
      <c r="H10" s="4">
        <v>1.89</v>
      </c>
      <c r="I10" s="4">
        <v>0.23400000000000001</v>
      </c>
      <c r="J10" s="4">
        <v>0.48</v>
      </c>
      <c r="K10" s="4">
        <v>7.0000000000000007E-2</v>
      </c>
      <c r="L10" s="4"/>
      <c r="M10" s="4">
        <v>31</v>
      </c>
      <c r="N10" s="4"/>
      <c r="O10" s="4">
        <v>148</v>
      </c>
      <c r="P10" s="4"/>
      <c r="Q10" s="4"/>
      <c r="R10" s="4"/>
      <c r="S10" s="4"/>
      <c r="T10" s="4"/>
      <c r="U10" s="4"/>
      <c r="V10" s="4"/>
      <c r="W10" s="4"/>
      <c r="X10" s="4"/>
      <c r="Y10" s="4">
        <v>144</v>
      </c>
      <c r="Z10" s="4"/>
      <c r="AA10" s="4">
        <v>38</v>
      </c>
      <c r="AB10" s="4"/>
      <c r="AC10" s="4"/>
      <c r="AD10" s="4"/>
      <c r="AE10" s="4"/>
      <c r="AF10" s="4"/>
      <c r="AG10" s="4"/>
      <c r="AH10" s="4"/>
      <c r="AI10" s="4">
        <v>118</v>
      </c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</row>
    <row r="11" spans="1:57" x14ac:dyDescent="0.35">
      <c r="A11" s="2" t="s">
        <v>108</v>
      </c>
      <c r="B11" s="4">
        <v>52.19</v>
      </c>
      <c r="C11" s="4">
        <v>15.35</v>
      </c>
      <c r="D11" s="4">
        <v>10.73</v>
      </c>
      <c r="E11" s="4">
        <v>0.17</v>
      </c>
      <c r="F11" s="4">
        <v>6.14</v>
      </c>
      <c r="G11" s="4">
        <v>11.1</v>
      </c>
      <c r="H11" s="4">
        <v>2.21</v>
      </c>
      <c r="I11" s="4">
        <v>0.62</v>
      </c>
      <c r="J11" s="4">
        <v>1.05</v>
      </c>
      <c r="K11" s="4">
        <v>0.13</v>
      </c>
      <c r="L11" s="4"/>
      <c r="M11" s="4">
        <v>35</v>
      </c>
      <c r="N11" s="4" t="s">
        <v>109</v>
      </c>
      <c r="O11" s="4">
        <v>280</v>
      </c>
      <c r="P11" s="4">
        <v>90</v>
      </c>
      <c r="Q11" s="4">
        <v>42</v>
      </c>
      <c r="R11" s="4">
        <v>70</v>
      </c>
      <c r="S11" s="4">
        <v>110</v>
      </c>
      <c r="T11" s="4">
        <v>80</v>
      </c>
      <c r="U11" s="4">
        <v>16</v>
      </c>
      <c r="V11" s="4">
        <v>1.4</v>
      </c>
      <c r="W11" s="4"/>
      <c r="X11" s="4">
        <v>20</v>
      </c>
      <c r="Y11" s="4">
        <v>195</v>
      </c>
      <c r="Z11" s="4"/>
      <c r="AA11" s="4">
        <v>78</v>
      </c>
      <c r="AB11" s="4">
        <v>7.8</v>
      </c>
      <c r="AC11" s="4" t="s">
        <v>77</v>
      </c>
      <c r="AD11" s="4"/>
      <c r="AE11" s="4"/>
      <c r="AF11" s="4"/>
      <c r="AG11" s="4">
        <v>0.8</v>
      </c>
      <c r="AH11" s="4">
        <v>0.9</v>
      </c>
      <c r="AI11" s="4">
        <v>177</v>
      </c>
      <c r="AJ11" s="4">
        <v>11</v>
      </c>
      <c r="AK11" s="4">
        <v>23.7</v>
      </c>
      <c r="AL11" s="4"/>
      <c r="AM11" s="4">
        <v>13.1</v>
      </c>
      <c r="AN11" s="4">
        <v>3.4</v>
      </c>
      <c r="AO11" s="4"/>
      <c r="AP11" s="4"/>
      <c r="AQ11" s="4">
        <v>0.62</v>
      </c>
      <c r="AR11" s="4">
        <v>3.9</v>
      </c>
      <c r="AS11" s="4">
        <v>0.79</v>
      </c>
      <c r="AT11" s="4">
        <v>2.2999999999999998</v>
      </c>
      <c r="AU11" s="4">
        <v>0.34</v>
      </c>
      <c r="AV11" s="4">
        <v>2.1</v>
      </c>
      <c r="AW11" s="4">
        <v>0.33</v>
      </c>
      <c r="AX11" s="4">
        <v>2.4</v>
      </c>
      <c r="AY11" s="4">
        <v>0.4</v>
      </c>
      <c r="AZ11" s="4" t="s">
        <v>70</v>
      </c>
      <c r="BA11" s="4">
        <v>0.08</v>
      </c>
      <c r="BB11" s="4">
        <v>8</v>
      </c>
      <c r="BC11" s="4" t="s">
        <v>71</v>
      </c>
      <c r="BD11" s="4">
        <v>2.2000000000000002</v>
      </c>
      <c r="BE11" s="4">
        <v>0.52</v>
      </c>
    </row>
    <row r="12" spans="1:57" x14ac:dyDescent="0.35">
      <c r="A12" s="2" t="s">
        <v>110</v>
      </c>
      <c r="B12" s="4">
        <v>52.4</v>
      </c>
      <c r="C12" s="4">
        <v>15.4</v>
      </c>
      <c r="D12" s="4">
        <v>10.7</v>
      </c>
      <c r="E12" s="4">
        <v>0.16300000000000001</v>
      </c>
      <c r="F12" s="4">
        <v>6.37</v>
      </c>
      <c r="G12" s="4">
        <v>10.9</v>
      </c>
      <c r="H12" s="4">
        <v>2.14</v>
      </c>
      <c r="I12" s="4">
        <v>0.626</v>
      </c>
      <c r="J12" s="4">
        <v>1.06</v>
      </c>
      <c r="K12" s="4">
        <v>0.14000000000000001</v>
      </c>
      <c r="L12" s="4"/>
      <c r="M12" s="4">
        <v>36</v>
      </c>
      <c r="N12" s="4">
        <v>1.3</v>
      </c>
      <c r="O12" s="4">
        <v>262</v>
      </c>
      <c r="P12" s="4">
        <v>92</v>
      </c>
      <c r="Q12" s="4">
        <v>43</v>
      </c>
      <c r="R12" s="4">
        <v>70</v>
      </c>
      <c r="S12" s="4">
        <v>110</v>
      </c>
      <c r="T12" s="4">
        <v>80</v>
      </c>
      <c r="U12" s="4">
        <v>17</v>
      </c>
      <c r="V12" s="4">
        <v>1</v>
      </c>
      <c r="W12" s="4"/>
      <c r="X12" s="4">
        <v>21</v>
      </c>
      <c r="Y12" s="4">
        <v>190</v>
      </c>
      <c r="Z12" s="4"/>
      <c r="AA12" s="4">
        <v>94</v>
      </c>
      <c r="AB12" s="4">
        <v>7.9</v>
      </c>
      <c r="AC12" s="4">
        <v>0.6</v>
      </c>
      <c r="AD12" s="4"/>
      <c r="AE12" s="4"/>
      <c r="AF12" s="4"/>
      <c r="AG12" s="4">
        <v>0.79</v>
      </c>
      <c r="AH12" s="4">
        <v>0.99</v>
      </c>
      <c r="AI12" s="4">
        <v>182</v>
      </c>
      <c r="AJ12" s="4">
        <v>10</v>
      </c>
      <c r="AK12" s="4">
        <v>23</v>
      </c>
      <c r="AL12" s="4"/>
      <c r="AM12" s="4">
        <v>13</v>
      </c>
      <c r="AN12" s="4">
        <v>3.3</v>
      </c>
      <c r="AO12" s="4"/>
      <c r="AP12" s="4"/>
      <c r="AQ12" s="4">
        <v>0.63</v>
      </c>
      <c r="AR12" s="4">
        <v>3.6</v>
      </c>
      <c r="AS12" s="4">
        <v>0.76</v>
      </c>
      <c r="AT12" s="4">
        <v>2.5</v>
      </c>
      <c r="AU12" s="4">
        <v>0.38</v>
      </c>
      <c r="AV12" s="4">
        <v>2.1</v>
      </c>
      <c r="AW12" s="4">
        <v>0.33</v>
      </c>
      <c r="AX12" s="4">
        <v>2.6</v>
      </c>
      <c r="AY12" s="4">
        <v>0.5</v>
      </c>
      <c r="AZ12" s="4">
        <v>0.3</v>
      </c>
      <c r="BA12" s="4">
        <v>0.2</v>
      </c>
      <c r="BB12" s="4">
        <v>9.3000000000000007</v>
      </c>
      <c r="BC12" s="4">
        <v>0.03</v>
      </c>
      <c r="BD12" s="4">
        <v>2.4</v>
      </c>
      <c r="BE12" s="4">
        <v>0.53</v>
      </c>
    </row>
    <row r="13" spans="1:57" x14ac:dyDescent="0.35">
      <c r="A13" s="2" t="s">
        <v>111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 t="s">
        <v>112</v>
      </c>
      <c r="Q13" s="4">
        <v>129</v>
      </c>
      <c r="R13" s="4">
        <v>3780</v>
      </c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</row>
    <row r="14" spans="1:57" x14ac:dyDescent="0.35">
      <c r="A14" s="2" t="s">
        <v>113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>
        <v>15500</v>
      </c>
      <c r="Q14" s="4">
        <v>120</v>
      </c>
      <c r="R14" s="4">
        <v>3780</v>
      </c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</row>
    <row r="15" spans="1:57" x14ac:dyDescent="0.35">
      <c r="A15" s="2" t="s">
        <v>114</v>
      </c>
      <c r="B15" s="4">
        <v>49.93</v>
      </c>
      <c r="C15" s="4">
        <v>20.87</v>
      </c>
      <c r="D15" s="4">
        <v>6.19</v>
      </c>
      <c r="E15" s="4">
        <v>0.11</v>
      </c>
      <c r="F15" s="4">
        <v>0.5</v>
      </c>
      <c r="G15" s="4">
        <v>8.1999999999999993</v>
      </c>
      <c r="H15" s="4">
        <v>7.01</v>
      </c>
      <c r="I15" s="4">
        <v>1.64</v>
      </c>
      <c r="J15" s="4">
        <v>0.28999999999999998</v>
      </c>
      <c r="K15" s="4">
        <v>0.13</v>
      </c>
      <c r="L15" s="4"/>
      <c r="M15" s="4">
        <v>2</v>
      </c>
      <c r="N15" s="4">
        <v>3</v>
      </c>
      <c r="O15" s="4">
        <v>7</v>
      </c>
      <c r="P15" s="4"/>
      <c r="Q15" s="4">
        <v>2</v>
      </c>
      <c r="R15" s="4"/>
      <c r="S15" s="4"/>
      <c r="T15" s="4">
        <v>90</v>
      </c>
      <c r="U15" s="4">
        <v>33</v>
      </c>
      <c r="V15" s="4"/>
      <c r="W15" s="4"/>
      <c r="X15" s="4">
        <v>55</v>
      </c>
      <c r="Y15" s="4">
        <v>1196</v>
      </c>
      <c r="Z15" s="4">
        <v>119</v>
      </c>
      <c r="AA15" s="4">
        <v>542</v>
      </c>
      <c r="AB15" s="4">
        <v>14.3</v>
      </c>
      <c r="AC15" s="4"/>
      <c r="AD15" s="4"/>
      <c r="AE15" s="4"/>
      <c r="AF15" s="4"/>
      <c r="AG15" s="4"/>
      <c r="AH15" s="4">
        <v>1.5</v>
      </c>
      <c r="AI15" s="4">
        <v>350</v>
      </c>
      <c r="AJ15" s="4">
        <v>61.2</v>
      </c>
      <c r="AK15" s="4">
        <v>126</v>
      </c>
      <c r="AL15" s="4">
        <v>15.1</v>
      </c>
      <c r="AM15" s="4">
        <v>58.4</v>
      </c>
      <c r="AN15" s="4">
        <v>13.2</v>
      </c>
      <c r="AO15" s="4">
        <v>1.97</v>
      </c>
      <c r="AP15" s="4">
        <v>14</v>
      </c>
      <c r="AQ15" s="4">
        <v>2.65</v>
      </c>
      <c r="AR15" s="4">
        <v>18.8</v>
      </c>
      <c r="AS15" s="4">
        <v>4.38</v>
      </c>
      <c r="AT15" s="4">
        <v>14.4</v>
      </c>
      <c r="AU15" s="4">
        <v>2.2599999999999998</v>
      </c>
      <c r="AV15" s="4">
        <v>15.1</v>
      </c>
      <c r="AW15" s="4">
        <v>2.21</v>
      </c>
      <c r="AX15" s="4">
        <v>9.8000000000000007</v>
      </c>
      <c r="AY15" s="4">
        <v>0.8</v>
      </c>
      <c r="AZ15" s="4"/>
      <c r="BA15" s="4"/>
      <c r="BB15" s="4">
        <v>9</v>
      </c>
      <c r="BC15" s="4"/>
      <c r="BD15" s="4">
        <v>1.2</v>
      </c>
      <c r="BE15" s="4">
        <v>0.8</v>
      </c>
    </row>
    <row r="16" spans="1:57" x14ac:dyDescent="0.35">
      <c r="A16" s="2" t="s">
        <v>115</v>
      </c>
      <c r="B16" s="4">
        <v>49.9</v>
      </c>
      <c r="C16" s="4">
        <v>20.69</v>
      </c>
      <c r="D16" s="4">
        <v>6.21</v>
      </c>
      <c r="E16" s="4">
        <v>0.108</v>
      </c>
      <c r="F16" s="4">
        <v>0.54</v>
      </c>
      <c r="G16" s="4">
        <v>8.0500000000000007</v>
      </c>
      <c r="H16" s="4">
        <v>7.1</v>
      </c>
      <c r="I16" s="4">
        <v>1.66</v>
      </c>
      <c r="J16" s="4">
        <v>0.28699999999999998</v>
      </c>
      <c r="K16" s="4">
        <v>0.13100000000000001</v>
      </c>
      <c r="L16" s="4"/>
      <c r="M16" s="4">
        <v>1.1000000000000001</v>
      </c>
      <c r="N16" s="4">
        <v>2.6</v>
      </c>
      <c r="O16" s="4">
        <v>8</v>
      </c>
      <c r="P16" s="4"/>
      <c r="Q16" s="4">
        <v>2.8</v>
      </c>
      <c r="R16" s="4"/>
      <c r="S16" s="4"/>
      <c r="T16" s="4">
        <v>93</v>
      </c>
      <c r="U16" s="4">
        <v>35</v>
      </c>
      <c r="V16" s="4"/>
      <c r="W16" s="4"/>
      <c r="X16" s="4">
        <v>55</v>
      </c>
      <c r="Y16" s="4">
        <v>1191</v>
      </c>
      <c r="Z16" s="4">
        <v>119</v>
      </c>
      <c r="AA16" s="4">
        <v>517</v>
      </c>
      <c r="AB16" s="4">
        <v>13</v>
      </c>
      <c r="AC16" s="4"/>
      <c r="AD16" s="4"/>
      <c r="AE16" s="4"/>
      <c r="AF16" s="4"/>
      <c r="AG16" s="4"/>
      <c r="AH16" s="4">
        <v>1.5</v>
      </c>
      <c r="AI16" s="4">
        <v>340</v>
      </c>
      <c r="AJ16" s="4">
        <v>58</v>
      </c>
      <c r="AK16" s="4">
        <v>122</v>
      </c>
      <c r="AL16" s="4">
        <v>15</v>
      </c>
      <c r="AM16" s="4">
        <v>57</v>
      </c>
      <c r="AN16" s="4">
        <v>12.7</v>
      </c>
      <c r="AO16" s="4">
        <v>2</v>
      </c>
      <c r="AP16" s="4">
        <v>14</v>
      </c>
      <c r="AQ16" s="4">
        <v>2.6</v>
      </c>
      <c r="AR16" s="4">
        <v>18.2</v>
      </c>
      <c r="AS16" s="4">
        <v>4.3</v>
      </c>
      <c r="AT16" s="4">
        <v>14.2</v>
      </c>
      <c r="AU16" s="4">
        <v>2.2999999999999998</v>
      </c>
      <c r="AV16" s="4">
        <v>14.8</v>
      </c>
      <c r="AW16" s="4">
        <v>2.1</v>
      </c>
      <c r="AX16" s="4">
        <v>10.6</v>
      </c>
      <c r="AY16" s="4">
        <v>0.9</v>
      </c>
      <c r="AZ16" s="4"/>
      <c r="BA16" s="4"/>
      <c r="BB16" s="4">
        <v>10</v>
      </c>
      <c r="BC16" s="4"/>
      <c r="BD16" s="4">
        <v>1.4</v>
      </c>
      <c r="BE16" s="4">
        <v>0.8</v>
      </c>
    </row>
    <row r="17" spans="1:57" x14ac:dyDescent="0.35">
      <c r="A17" s="2" t="s">
        <v>116</v>
      </c>
      <c r="B17" s="4">
        <v>47.95</v>
      </c>
      <c r="C17" s="4">
        <v>15.83</v>
      </c>
      <c r="D17" s="4">
        <v>11.4</v>
      </c>
      <c r="E17" s="4">
        <v>0.17</v>
      </c>
      <c r="F17" s="4">
        <v>9.4499999999999993</v>
      </c>
      <c r="G17" s="4">
        <v>13.4</v>
      </c>
      <c r="H17" s="4">
        <v>1.81</v>
      </c>
      <c r="I17" s="4">
        <v>0.01</v>
      </c>
      <c r="J17" s="4">
        <v>0.96</v>
      </c>
      <c r="K17" s="4">
        <v>0.03</v>
      </c>
      <c r="L17" s="4"/>
      <c r="M17" s="4">
        <v>43</v>
      </c>
      <c r="N17" s="4" t="s">
        <v>109</v>
      </c>
      <c r="O17" s="4">
        <v>338</v>
      </c>
      <c r="P17" s="4">
        <v>390</v>
      </c>
      <c r="Q17" s="4">
        <v>50</v>
      </c>
      <c r="R17" s="4">
        <v>170</v>
      </c>
      <c r="S17" s="4">
        <v>130</v>
      </c>
      <c r="T17" s="4">
        <v>70</v>
      </c>
      <c r="U17" s="4">
        <v>14</v>
      </c>
      <c r="V17" s="4"/>
      <c r="W17" s="4"/>
      <c r="X17" s="4"/>
      <c r="Y17" s="4">
        <v>109</v>
      </c>
      <c r="Z17" s="4">
        <v>15.1</v>
      </c>
      <c r="AA17" s="4">
        <v>13</v>
      </c>
      <c r="AB17" s="4">
        <v>0.8</v>
      </c>
      <c r="AC17" s="4"/>
      <c r="AD17" s="4"/>
      <c r="AE17" s="4"/>
      <c r="AF17" s="4"/>
      <c r="AG17" s="4">
        <v>0.5</v>
      </c>
      <c r="AH17" s="4"/>
      <c r="AI17" s="4">
        <v>9</v>
      </c>
      <c r="AJ17" s="4">
        <v>0.7</v>
      </c>
      <c r="AK17" s="4">
        <v>2.1</v>
      </c>
      <c r="AL17" s="4"/>
      <c r="AM17" s="4">
        <v>2.4</v>
      </c>
      <c r="AN17" s="4">
        <v>1.2</v>
      </c>
      <c r="AO17" s="4">
        <v>0.53</v>
      </c>
      <c r="AP17" s="4">
        <v>1.8</v>
      </c>
      <c r="AQ17" s="4"/>
      <c r="AR17" s="4"/>
      <c r="AS17" s="4"/>
      <c r="AT17" s="4"/>
      <c r="AU17" s="4"/>
      <c r="AV17" s="4">
        <v>1.7</v>
      </c>
      <c r="AW17" s="4">
        <v>0.27</v>
      </c>
      <c r="AX17" s="4">
        <v>0.6</v>
      </c>
      <c r="AY17" s="4"/>
      <c r="AZ17" s="4"/>
      <c r="BA17" s="4"/>
      <c r="BB17" s="4" t="s">
        <v>69</v>
      </c>
      <c r="BC17" s="4"/>
      <c r="BD17" s="4"/>
      <c r="BE17" s="4"/>
    </row>
    <row r="18" spans="1:57" x14ac:dyDescent="0.35">
      <c r="A18" s="2" t="s">
        <v>117</v>
      </c>
      <c r="B18" s="4">
        <v>47.96</v>
      </c>
      <c r="C18" s="4">
        <v>15.5</v>
      </c>
      <c r="D18" s="4">
        <v>11.3</v>
      </c>
      <c r="E18" s="4">
        <v>0.17499999999999999</v>
      </c>
      <c r="F18" s="4">
        <v>9.6999999999999993</v>
      </c>
      <c r="G18" s="4">
        <v>13.3</v>
      </c>
      <c r="H18" s="4">
        <v>1.82</v>
      </c>
      <c r="I18" s="4">
        <v>0.03</v>
      </c>
      <c r="J18" s="4">
        <v>0.96</v>
      </c>
      <c r="K18" s="4">
        <v>2.1000000000000001E-2</v>
      </c>
      <c r="L18" s="4"/>
      <c r="M18" s="4">
        <v>44</v>
      </c>
      <c r="N18" s="4">
        <v>0.57999999999999996</v>
      </c>
      <c r="O18" s="4">
        <v>310</v>
      </c>
      <c r="P18" s="4">
        <v>370</v>
      </c>
      <c r="Q18" s="4">
        <v>52</v>
      </c>
      <c r="R18" s="4">
        <v>170</v>
      </c>
      <c r="S18" s="4">
        <v>125</v>
      </c>
      <c r="T18" s="4">
        <v>70</v>
      </c>
      <c r="U18" s="4">
        <v>16</v>
      </c>
      <c r="V18" s="4"/>
      <c r="W18" s="4"/>
      <c r="X18" s="4"/>
      <c r="Y18" s="4">
        <v>110</v>
      </c>
      <c r="Z18" s="4">
        <v>16</v>
      </c>
      <c r="AA18" s="4">
        <v>18</v>
      </c>
      <c r="AB18" s="4">
        <v>0.6</v>
      </c>
      <c r="AC18" s="4"/>
      <c r="AD18" s="4"/>
      <c r="AE18" s="4"/>
      <c r="AF18" s="4"/>
      <c r="AG18" s="4">
        <v>0.57999999999999996</v>
      </c>
      <c r="AH18" s="4"/>
      <c r="AI18" s="4">
        <v>6</v>
      </c>
      <c r="AJ18" s="4">
        <v>0.63</v>
      </c>
      <c r="AK18" s="4">
        <v>1.9</v>
      </c>
      <c r="AL18" s="4"/>
      <c r="AM18" s="4">
        <v>2.5</v>
      </c>
      <c r="AN18" s="4">
        <v>1.1000000000000001</v>
      </c>
      <c r="AO18" s="4">
        <v>0.55000000000000004</v>
      </c>
      <c r="AP18" s="4">
        <v>2</v>
      </c>
      <c r="AQ18" s="4"/>
      <c r="AR18" s="4"/>
      <c r="AS18" s="4"/>
      <c r="AT18" s="4"/>
      <c r="AU18" s="4"/>
      <c r="AV18" s="4">
        <v>1.7</v>
      </c>
      <c r="AW18" s="4">
        <v>0.3</v>
      </c>
      <c r="AX18" s="4">
        <v>0.6</v>
      </c>
      <c r="AY18" s="4"/>
      <c r="AZ18" s="4"/>
      <c r="BA18" s="4"/>
      <c r="BB18" s="4">
        <v>3</v>
      </c>
      <c r="BC18" s="4"/>
      <c r="BD18" s="4"/>
      <c r="BE18" s="4"/>
    </row>
    <row r="19" spans="1:57" x14ac:dyDescent="0.35">
      <c r="A19" s="2" t="s">
        <v>118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>
        <v>60</v>
      </c>
      <c r="Q19" s="4"/>
      <c r="R19" s="4"/>
      <c r="S19" s="4"/>
      <c r="T19" s="4">
        <v>1020</v>
      </c>
      <c r="U19" s="4">
        <v>93</v>
      </c>
      <c r="V19" s="4"/>
      <c r="W19" s="4"/>
      <c r="X19" s="4" t="s">
        <v>119</v>
      </c>
      <c r="Y19" s="4"/>
      <c r="Z19" s="4"/>
      <c r="AA19" s="4"/>
      <c r="AB19" s="4"/>
      <c r="AC19" s="4"/>
      <c r="AD19" s="4"/>
      <c r="AE19" s="4"/>
      <c r="AF19" s="4" t="s">
        <v>119</v>
      </c>
      <c r="AG19" s="4">
        <v>4.3</v>
      </c>
      <c r="AH19" s="4">
        <v>270</v>
      </c>
      <c r="AI19" s="4"/>
      <c r="AJ19" s="4">
        <v>31.2</v>
      </c>
      <c r="AK19" s="4">
        <v>105</v>
      </c>
      <c r="AL19" s="4">
        <v>9.9</v>
      </c>
      <c r="AM19" s="4">
        <v>26.6</v>
      </c>
      <c r="AN19" s="4">
        <v>7.3</v>
      </c>
      <c r="AO19" s="4"/>
      <c r="AP19" s="4">
        <v>4.5999999999999996</v>
      </c>
      <c r="AQ19" s="4"/>
      <c r="AR19" s="4"/>
      <c r="AS19" s="4"/>
      <c r="AT19" s="4"/>
      <c r="AU19" s="4"/>
      <c r="AV19" s="4"/>
      <c r="AW19" s="4"/>
      <c r="AX19" s="4"/>
      <c r="AY19" s="4">
        <v>88.3</v>
      </c>
      <c r="AZ19" s="4">
        <v>317</v>
      </c>
      <c r="BA19" s="4">
        <v>36.1</v>
      </c>
      <c r="BB19" s="4"/>
      <c r="BC19" s="4"/>
      <c r="BD19" s="4"/>
      <c r="BE19" s="4">
        <v>19.5</v>
      </c>
    </row>
    <row r="20" spans="1:57" x14ac:dyDescent="0.35">
      <c r="A20" s="2" t="s">
        <v>120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>
        <v>56</v>
      </c>
      <c r="Q20" s="4"/>
      <c r="R20" s="4"/>
      <c r="S20" s="4"/>
      <c r="T20" s="4">
        <v>1050</v>
      </c>
      <c r="U20" s="4">
        <v>99</v>
      </c>
      <c r="V20" s="4"/>
      <c r="W20" s="4"/>
      <c r="X20" s="4">
        <v>8500</v>
      </c>
      <c r="Y20" s="4"/>
      <c r="Z20" s="4"/>
      <c r="AA20" s="4"/>
      <c r="AB20" s="4"/>
      <c r="AC20" s="4"/>
      <c r="AD20" s="4"/>
      <c r="AE20" s="4"/>
      <c r="AF20" s="4">
        <v>1300</v>
      </c>
      <c r="AG20" s="4">
        <v>4.2</v>
      </c>
      <c r="AH20" s="4">
        <v>260</v>
      </c>
      <c r="AI20" s="4"/>
      <c r="AJ20" s="4">
        <v>30</v>
      </c>
      <c r="AK20" s="4">
        <v>97</v>
      </c>
      <c r="AL20" s="4">
        <v>9.5</v>
      </c>
      <c r="AM20" s="4">
        <v>25</v>
      </c>
      <c r="AN20" s="4">
        <v>6.6</v>
      </c>
      <c r="AO20" s="4"/>
      <c r="AP20" s="4">
        <v>4.7</v>
      </c>
      <c r="AQ20" s="4"/>
      <c r="AR20" s="4"/>
      <c r="AS20" s="4"/>
      <c r="AT20" s="4"/>
      <c r="AU20" s="4"/>
      <c r="AV20" s="4"/>
      <c r="AW20" s="4"/>
      <c r="AX20" s="4"/>
      <c r="AY20" s="4">
        <v>82</v>
      </c>
      <c r="AZ20" s="4">
        <v>320</v>
      </c>
      <c r="BA20" s="4">
        <v>34</v>
      </c>
      <c r="BB20" s="4"/>
      <c r="BC20" s="4"/>
      <c r="BD20" s="4"/>
      <c r="BE20" s="4">
        <v>20</v>
      </c>
    </row>
    <row r="21" spans="1:57" x14ac:dyDescent="0.35">
      <c r="A21" s="2" t="s">
        <v>121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>
        <v>44</v>
      </c>
      <c r="R21" s="4" t="s">
        <v>73</v>
      </c>
      <c r="S21" s="4">
        <v>420</v>
      </c>
      <c r="T21" s="4"/>
      <c r="U21" s="4"/>
      <c r="V21" s="4"/>
      <c r="W21" s="4"/>
      <c r="X21" s="4"/>
      <c r="Y21" s="4"/>
      <c r="Z21" s="4">
        <v>174</v>
      </c>
      <c r="AA21" s="4"/>
      <c r="AB21" s="4"/>
      <c r="AC21" s="4">
        <v>19</v>
      </c>
      <c r="AD21" s="4"/>
      <c r="AE21" s="4"/>
      <c r="AF21" s="4"/>
      <c r="AG21" s="4"/>
      <c r="AH21" s="4"/>
      <c r="AI21" s="4"/>
      <c r="AJ21" s="4">
        <v>811</v>
      </c>
      <c r="AK21" s="4">
        <v>1370</v>
      </c>
      <c r="AL21" s="4">
        <v>130</v>
      </c>
      <c r="AM21" s="4">
        <v>392</v>
      </c>
      <c r="AN21" s="4">
        <v>51</v>
      </c>
      <c r="AO21" s="4">
        <v>8.06</v>
      </c>
      <c r="AP21" s="4"/>
      <c r="AQ21" s="4">
        <v>5.21</v>
      </c>
      <c r="AR21" s="4">
        <v>32</v>
      </c>
      <c r="AS21" s="4">
        <v>6.37</v>
      </c>
      <c r="AT21" s="4">
        <v>19.3</v>
      </c>
      <c r="AU21" s="4">
        <v>2.82</v>
      </c>
      <c r="AV21" s="4">
        <v>18.3</v>
      </c>
      <c r="AW21" s="4">
        <v>2.75</v>
      </c>
      <c r="AX21" s="4"/>
      <c r="AY21" s="4"/>
      <c r="AZ21" s="4"/>
      <c r="BA21" s="4"/>
      <c r="BB21" s="4"/>
      <c r="BC21" s="4"/>
      <c r="BD21" s="4">
        <v>37.6</v>
      </c>
      <c r="BE21" s="4">
        <v>408</v>
      </c>
    </row>
    <row r="22" spans="1:57" x14ac:dyDescent="0.35">
      <c r="A22" s="2" t="s">
        <v>122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>
        <v>47</v>
      </c>
      <c r="R22" s="4">
        <v>9</v>
      </c>
      <c r="S22" s="4">
        <v>420</v>
      </c>
      <c r="T22" s="4"/>
      <c r="U22" s="4"/>
      <c r="V22" s="4"/>
      <c r="W22" s="4"/>
      <c r="X22" s="4"/>
      <c r="Y22" s="4"/>
      <c r="Z22" s="4">
        <v>178</v>
      </c>
      <c r="AA22" s="4"/>
      <c r="AB22" s="4"/>
      <c r="AC22" s="4">
        <v>21</v>
      </c>
      <c r="AD22" s="4"/>
      <c r="AE22" s="4"/>
      <c r="AF22" s="4"/>
      <c r="AG22" s="4"/>
      <c r="AH22" s="4"/>
      <c r="AI22" s="4"/>
      <c r="AJ22" s="4">
        <v>789</v>
      </c>
      <c r="AK22" s="4">
        <v>1331</v>
      </c>
      <c r="AL22" s="4">
        <v>127</v>
      </c>
      <c r="AM22" s="4">
        <v>378</v>
      </c>
      <c r="AN22" s="4">
        <v>48</v>
      </c>
      <c r="AO22" s="4">
        <v>7.77</v>
      </c>
      <c r="AP22" s="4"/>
      <c r="AQ22" s="4">
        <v>5.37</v>
      </c>
      <c r="AR22" s="4">
        <v>32.1</v>
      </c>
      <c r="AS22" s="4">
        <v>6.34</v>
      </c>
      <c r="AT22" s="4">
        <v>18.7</v>
      </c>
      <c r="AU22" s="4">
        <v>2.66</v>
      </c>
      <c r="AV22" s="4">
        <v>17.600000000000001</v>
      </c>
      <c r="AW22" s="4">
        <v>2.58</v>
      </c>
      <c r="AX22" s="4"/>
      <c r="AY22" s="4"/>
      <c r="AZ22" s="4"/>
      <c r="BA22" s="4"/>
      <c r="BB22" s="4"/>
      <c r="BC22" s="4"/>
      <c r="BD22" s="4">
        <v>37.1</v>
      </c>
      <c r="BE22" s="4">
        <v>396</v>
      </c>
    </row>
    <row r="23" spans="1:57" x14ac:dyDescent="0.35">
      <c r="A23" s="2" t="s">
        <v>123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>
        <v>395</v>
      </c>
      <c r="Y23" s="4"/>
      <c r="Z23" s="4" t="s">
        <v>112</v>
      </c>
      <c r="AA23" s="4"/>
      <c r="AB23" s="4"/>
      <c r="AC23" s="4"/>
      <c r="AD23" s="4"/>
      <c r="AE23" s="4"/>
      <c r="AF23" s="4"/>
      <c r="AG23" s="4"/>
      <c r="AH23" s="4">
        <v>11.6</v>
      </c>
      <c r="AI23" s="4"/>
      <c r="AJ23" s="4" t="s">
        <v>124</v>
      </c>
      <c r="AK23" s="4">
        <v>431</v>
      </c>
      <c r="AL23" s="4">
        <v>744</v>
      </c>
      <c r="AM23" s="4" t="s">
        <v>124</v>
      </c>
      <c r="AN23" s="4" t="s">
        <v>119</v>
      </c>
      <c r="AO23" s="4">
        <v>19.7</v>
      </c>
      <c r="AP23" s="4" t="s">
        <v>119</v>
      </c>
      <c r="AQ23" s="4">
        <v>506</v>
      </c>
      <c r="AR23" s="4" t="s">
        <v>119</v>
      </c>
      <c r="AS23" s="4">
        <v>602</v>
      </c>
      <c r="AT23" s="4" t="s">
        <v>119</v>
      </c>
      <c r="AU23" s="4">
        <v>282</v>
      </c>
      <c r="AV23" s="4" t="s">
        <v>119</v>
      </c>
      <c r="AW23" s="4">
        <v>269</v>
      </c>
      <c r="AX23" s="4"/>
      <c r="AY23" s="4"/>
      <c r="AZ23" s="4"/>
      <c r="BA23" s="4"/>
      <c r="BB23" s="4"/>
      <c r="BC23" s="4"/>
      <c r="BD23" s="4">
        <v>69.599999999999994</v>
      </c>
      <c r="BE23" s="4"/>
    </row>
    <row r="24" spans="1:57" x14ac:dyDescent="0.35">
      <c r="A24" s="2" t="s">
        <v>125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>
        <v>369.42</v>
      </c>
      <c r="Y24" s="4"/>
      <c r="Z24" s="4">
        <v>17008</v>
      </c>
      <c r="AA24" s="4"/>
      <c r="AB24" s="4"/>
      <c r="AC24" s="4"/>
      <c r="AD24" s="4"/>
      <c r="AE24" s="4"/>
      <c r="AF24" s="4"/>
      <c r="AG24" s="4"/>
      <c r="AH24" s="4">
        <v>11.88</v>
      </c>
      <c r="AI24" s="4"/>
      <c r="AJ24" s="4">
        <v>1960</v>
      </c>
      <c r="AK24" s="4">
        <v>432</v>
      </c>
      <c r="AL24" s="4">
        <v>737</v>
      </c>
      <c r="AM24" s="4">
        <v>3429</v>
      </c>
      <c r="AN24" s="4">
        <v>1725</v>
      </c>
      <c r="AO24" s="4">
        <v>18.91</v>
      </c>
      <c r="AP24" s="4">
        <v>2168</v>
      </c>
      <c r="AQ24" s="4">
        <v>468</v>
      </c>
      <c r="AR24" s="4">
        <v>3224</v>
      </c>
      <c r="AS24" s="4">
        <v>560</v>
      </c>
      <c r="AT24" s="4">
        <v>1750</v>
      </c>
      <c r="AU24" s="4">
        <v>271</v>
      </c>
      <c r="AV24" s="4">
        <v>1844</v>
      </c>
      <c r="AW24" s="4">
        <v>264</v>
      </c>
      <c r="AX24" s="4"/>
      <c r="AY24" s="4"/>
      <c r="AZ24" s="4"/>
      <c r="BA24" s="4"/>
      <c r="BB24" s="4"/>
      <c r="BC24" s="4"/>
      <c r="BD24" s="4">
        <v>67</v>
      </c>
      <c r="BE24" s="4"/>
    </row>
    <row r="25" spans="1:57" x14ac:dyDescent="0.35">
      <c r="A25" s="2" t="s">
        <v>126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>
        <v>964</v>
      </c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</row>
    <row r="26" spans="1:57" x14ac:dyDescent="0.35">
      <c r="A26" s="2" t="s">
        <v>127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>
        <v>978</v>
      </c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</row>
    <row r="27" spans="1:57" x14ac:dyDescent="0.35">
      <c r="A27" s="2" t="s">
        <v>128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>
        <v>4</v>
      </c>
      <c r="R27" s="4" t="s">
        <v>73</v>
      </c>
      <c r="S27" s="4">
        <v>20</v>
      </c>
      <c r="T27" s="4">
        <v>460</v>
      </c>
      <c r="U27" s="4"/>
      <c r="V27" s="4"/>
      <c r="W27" s="4"/>
      <c r="X27" s="4">
        <v>66</v>
      </c>
      <c r="Y27" s="4"/>
      <c r="Z27" s="4">
        <v>167</v>
      </c>
      <c r="AA27" s="4"/>
      <c r="AB27" s="4">
        <v>36</v>
      </c>
      <c r="AC27" s="4">
        <v>35</v>
      </c>
      <c r="AD27" s="4"/>
      <c r="AE27" s="4"/>
      <c r="AF27" s="4"/>
      <c r="AG27" s="4"/>
      <c r="AH27" s="4"/>
      <c r="AI27" s="4"/>
      <c r="AJ27" s="4" t="s">
        <v>124</v>
      </c>
      <c r="AK27" s="4" t="s">
        <v>129</v>
      </c>
      <c r="AL27" s="4" t="s">
        <v>119</v>
      </c>
      <c r="AM27" s="4" t="s">
        <v>124</v>
      </c>
      <c r="AN27" s="4">
        <v>530</v>
      </c>
      <c r="AO27" s="4">
        <v>89</v>
      </c>
      <c r="AP27" s="4"/>
      <c r="AQ27" s="4"/>
      <c r="AR27" s="4"/>
      <c r="AS27" s="4"/>
      <c r="AT27" s="4"/>
      <c r="AU27" s="4"/>
      <c r="AV27" s="4">
        <v>17.8</v>
      </c>
      <c r="AW27" s="4"/>
      <c r="AX27" s="4"/>
      <c r="AY27" s="4"/>
      <c r="AZ27" s="4"/>
      <c r="BA27" s="4"/>
      <c r="BB27" s="4">
        <v>1680</v>
      </c>
      <c r="BC27" s="4"/>
      <c r="BD27" s="4">
        <v>934</v>
      </c>
      <c r="BE27" s="4"/>
    </row>
    <row r="28" spans="1:57" x14ac:dyDescent="0.35">
      <c r="A28" s="2" t="s">
        <v>130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>
        <v>7.89</v>
      </c>
      <c r="R28" s="4">
        <v>13.18</v>
      </c>
      <c r="S28" s="4">
        <v>27.37</v>
      </c>
      <c r="T28" s="4">
        <v>469</v>
      </c>
      <c r="U28" s="4"/>
      <c r="V28" s="4"/>
      <c r="W28" s="4"/>
      <c r="X28" s="4">
        <v>67.12</v>
      </c>
      <c r="Y28" s="4"/>
      <c r="Z28" s="4">
        <v>167</v>
      </c>
      <c r="AA28" s="4"/>
      <c r="AB28" s="4">
        <v>31</v>
      </c>
      <c r="AC28" s="4">
        <v>34.4</v>
      </c>
      <c r="AD28" s="4"/>
      <c r="AE28" s="4"/>
      <c r="AF28" s="4"/>
      <c r="AG28" s="4"/>
      <c r="AH28" s="4"/>
      <c r="AI28" s="4"/>
      <c r="AJ28" s="4">
        <v>21100</v>
      </c>
      <c r="AK28" s="4">
        <v>27600</v>
      </c>
      <c r="AL28" s="4">
        <v>2300</v>
      </c>
      <c r="AM28" s="4">
        <v>6500</v>
      </c>
      <c r="AN28" s="4">
        <v>539</v>
      </c>
      <c r="AO28" s="4">
        <v>87.22</v>
      </c>
      <c r="AP28" s="4"/>
      <c r="AQ28" s="4"/>
      <c r="AR28" s="4"/>
      <c r="AS28" s="4"/>
      <c r="AT28" s="4"/>
      <c r="AU28" s="4"/>
      <c r="AV28" s="4">
        <v>17.850000000000001</v>
      </c>
      <c r="AW28" s="4"/>
      <c r="AX28" s="4"/>
      <c r="AY28" s="4"/>
      <c r="AZ28" s="4"/>
      <c r="BA28" s="4"/>
      <c r="BB28" s="4">
        <v>1600</v>
      </c>
      <c r="BC28" s="4"/>
      <c r="BD28" s="4">
        <v>946</v>
      </c>
      <c r="BE28" s="4"/>
    </row>
    <row r="29" spans="1:57" x14ac:dyDescent="0.35">
      <c r="A29" s="2" t="s">
        <v>131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>
        <v>290</v>
      </c>
      <c r="Q29" s="4">
        <v>1</v>
      </c>
      <c r="R29" s="4">
        <v>20</v>
      </c>
      <c r="S29" s="4">
        <v>80</v>
      </c>
      <c r="T29" s="4"/>
      <c r="U29" s="4"/>
      <c r="V29" s="4"/>
      <c r="W29" s="4">
        <v>123</v>
      </c>
      <c r="X29" s="4" t="s">
        <v>119</v>
      </c>
      <c r="Y29" s="4"/>
      <c r="Z29" s="4">
        <v>5700</v>
      </c>
      <c r="AA29" s="4"/>
      <c r="AB29" s="4"/>
      <c r="AC29" s="4"/>
      <c r="AD29" s="4"/>
      <c r="AE29" s="4"/>
      <c r="AF29" s="4">
        <v>528</v>
      </c>
      <c r="AG29" s="4"/>
      <c r="AH29" s="4">
        <v>1.1000000000000001</v>
      </c>
      <c r="AI29" s="4"/>
      <c r="AJ29" s="4">
        <v>1710</v>
      </c>
      <c r="AK29" s="4" t="s">
        <v>129</v>
      </c>
      <c r="AL29" s="4">
        <v>451</v>
      </c>
      <c r="AM29" s="4">
        <v>1530</v>
      </c>
      <c r="AN29" s="4">
        <v>414</v>
      </c>
      <c r="AO29" s="4">
        <v>25.2</v>
      </c>
      <c r="AP29" s="4">
        <v>437</v>
      </c>
      <c r="AQ29" s="4">
        <v>114</v>
      </c>
      <c r="AR29" s="4">
        <v>912</v>
      </c>
      <c r="AS29" s="4">
        <v>218</v>
      </c>
      <c r="AT29" s="4">
        <v>736</v>
      </c>
      <c r="AU29" s="4">
        <v>116</v>
      </c>
      <c r="AV29" s="4">
        <v>732</v>
      </c>
      <c r="AW29" s="4"/>
      <c r="AX29" s="4">
        <v>483</v>
      </c>
      <c r="AY29" s="4"/>
      <c r="AZ29" s="4"/>
      <c r="BA29" s="4"/>
      <c r="BB29" s="4"/>
      <c r="BC29" s="4"/>
      <c r="BD29" s="4">
        <v>785</v>
      </c>
      <c r="BE29" s="4">
        <v>146</v>
      </c>
    </row>
    <row r="30" spans="1:57" x14ac:dyDescent="0.35">
      <c r="A30" s="2" t="s">
        <v>132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>
        <v>277</v>
      </c>
      <c r="Q30" s="4">
        <v>1.58</v>
      </c>
      <c r="R30" s="4">
        <v>24.7</v>
      </c>
      <c r="S30" s="4">
        <v>79.7</v>
      </c>
      <c r="T30" s="4"/>
      <c r="U30" s="4"/>
      <c r="V30" s="4"/>
      <c r="W30" s="4">
        <v>124</v>
      </c>
      <c r="X30" s="4">
        <v>1050</v>
      </c>
      <c r="Y30" s="4"/>
      <c r="Z30" s="4">
        <v>5480</v>
      </c>
      <c r="AA30" s="4"/>
      <c r="AB30" s="4"/>
      <c r="AC30" s="4"/>
      <c r="AD30" s="4"/>
      <c r="AE30" s="4"/>
      <c r="AF30" s="4">
        <v>498</v>
      </c>
      <c r="AG30" s="4"/>
      <c r="AH30" s="4">
        <v>1.07</v>
      </c>
      <c r="AI30" s="4"/>
      <c r="AJ30" s="4">
        <v>1661</v>
      </c>
      <c r="AK30" s="4">
        <v>3960</v>
      </c>
      <c r="AL30" s="4">
        <v>435</v>
      </c>
      <c r="AM30" s="4">
        <v>1456</v>
      </c>
      <c r="AN30" s="4">
        <v>381</v>
      </c>
      <c r="AO30" s="4">
        <v>23.5</v>
      </c>
      <c r="AP30" s="4">
        <v>433</v>
      </c>
      <c r="AQ30" s="4">
        <v>106</v>
      </c>
      <c r="AR30" s="4">
        <v>847</v>
      </c>
      <c r="AS30" s="4">
        <v>208</v>
      </c>
      <c r="AT30" s="4">
        <v>701</v>
      </c>
      <c r="AU30" s="4">
        <v>106</v>
      </c>
      <c r="AV30" s="4">
        <v>678</v>
      </c>
      <c r="AW30" s="4"/>
      <c r="AX30" s="4">
        <v>479</v>
      </c>
      <c r="AY30" s="4"/>
      <c r="AZ30" s="4"/>
      <c r="BA30" s="4"/>
      <c r="BB30" s="4"/>
      <c r="BC30" s="4"/>
      <c r="BD30" s="4">
        <v>719</v>
      </c>
      <c r="BE30" s="4">
        <v>137</v>
      </c>
    </row>
    <row r="31" spans="1:57" x14ac:dyDescent="0.35">
      <c r="A31" s="2" t="s">
        <v>133</v>
      </c>
      <c r="B31" s="4">
        <v>57.96</v>
      </c>
      <c r="C31" s="4">
        <v>16.670000000000002</v>
      </c>
      <c r="D31" s="4">
        <v>5.81</v>
      </c>
      <c r="E31" s="4">
        <v>0.124</v>
      </c>
      <c r="F31" s="4">
        <v>2.5</v>
      </c>
      <c r="G31" s="4">
        <v>6.91</v>
      </c>
      <c r="H31" s="4">
        <v>3.48</v>
      </c>
      <c r="I31" s="4">
        <v>2.9</v>
      </c>
      <c r="J31" s="4">
        <v>0.97399999999999998</v>
      </c>
      <c r="K31" s="4">
        <v>0.57999999999999996</v>
      </c>
      <c r="L31" s="4">
        <v>100.1</v>
      </c>
      <c r="M31" s="4">
        <v>17</v>
      </c>
      <c r="N31" s="4">
        <v>2</v>
      </c>
      <c r="O31" s="4">
        <v>164</v>
      </c>
      <c r="P31" s="4">
        <v>150</v>
      </c>
      <c r="Q31" s="4">
        <v>16</v>
      </c>
      <c r="R31" s="4">
        <v>30</v>
      </c>
      <c r="S31" s="4">
        <v>20</v>
      </c>
      <c r="T31" s="4">
        <v>70</v>
      </c>
      <c r="U31" s="4">
        <v>18</v>
      </c>
      <c r="V31" s="4">
        <v>1.3</v>
      </c>
      <c r="W31" s="4" t="s">
        <v>69</v>
      </c>
      <c r="X31" s="4">
        <v>79</v>
      </c>
      <c r="Y31" s="4">
        <v>796</v>
      </c>
      <c r="Z31" s="4">
        <v>20</v>
      </c>
      <c r="AA31" s="4">
        <v>163</v>
      </c>
      <c r="AB31" s="4">
        <v>11.9</v>
      </c>
      <c r="AC31" s="4">
        <v>2</v>
      </c>
      <c r="AD31" s="4" t="s">
        <v>70</v>
      </c>
      <c r="AE31" s="4">
        <v>0.1</v>
      </c>
      <c r="AF31" s="4">
        <v>1</v>
      </c>
      <c r="AG31" s="4">
        <v>0.7</v>
      </c>
      <c r="AH31" s="4">
        <v>3.6</v>
      </c>
      <c r="AI31" s="4">
        <v>1360</v>
      </c>
      <c r="AJ31" s="4">
        <v>32.9</v>
      </c>
      <c r="AK31" s="4">
        <v>62.5</v>
      </c>
      <c r="AL31" s="4">
        <v>7.42</v>
      </c>
      <c r="AM31" s="4">
        <v>29.2</v>
      </c>
      <c r="AN31" s="4">
        <v>5.62</v>
      </c>
      <c r="AO31" s="4">
        <v>1.55</v>
      </c>
      <c r="AP31" s="4">
        <v>4.37</v>
      </c>
      <c r="AQ31" s="4">
        <v>0.63</v>
      </c>
      <c r="AR31" s="4">
        <v>3.58</v>
      </c>
      <c r="AS31" s="4">
        <v>0.66</v>
      </c>
      <c r="AT31" s="4">
        <v>1.86</v>
      </c>
      <c r="AU31" s="4">
        <v>0.27100000000000002</v>
      </c>
      <c r="AV31" s="4">
        <v>1.71</v>
      </c>
      <c r="AW31" s="4">
        <v>0.32400000000000001</v>
      </c>
      <c r="AX31" s="4">
        <v>3.7</v>
      </c>
      <c r="AY31" s="4">
        <v>0.7</v>
      </c>
      <c r="AZ31" s="4">
        <v>0.9</v>
      </c>
      <c r="BA31" s="4">
        <v>0.34</v>
      </c>
      <c r="BB31" s="4">
        <v>18</v>
      </c>
      <c r="BC31" s="4">
        <v>0.1</v>
      </c>
      <c r="BD31" s="4">
        <v>7.26</v>
      </c>
      <c r="BE31" s="4">
        <v>3.9</v>
      </c>
    </row>
    <row r="32" spans="1:57" x14ac:dyDescent="0.35">
      <c r="A32" s="2" t="s">
        <v>134</v>
      </c>
      <c r="B32" s="4">
        <v>58.31</v>
      </c>
      <c r="C32" s="4">
        <v>16.75</v>
      </c>
      <c r="D32" s="4">
        <v>5.84</v>
      </c>
      <c r="E32" s="4">
        <v>0.125</v>
      </c>
      <c r="F32" s="4">
        <v>2.5</v>
      </c>
      <c r="G32" s="4">
        <v>6.92</v>
      </c>
      <c r="H32" s="4">
        <v>3.5</v>
      </c>
      <c r="I32" s="4">
        <v>2.93</v>
      </c>
      <c r="J32" s="4">
        <v>0.97899999999999998</v>
      </c>
      <c r="K32" s="4">
        <v>0.59</v>
      </c>
      <c r="L32" s="4">
        <v>100.6</v>
      </c>
      <c r="M32" s="4">
        <v>17</v>
      </c>
      <c r="N32" s="4">
        <v>2</v>
      </c>
      <c r="O32" s="4">
        <v>166</v>
      </c>
      <c r="P32" s="4">
        <v>140</v>
      </c>
      <c r="Q32" s="4">
        <v>16</v>
      </c>
      <c r="R32" s="4">
        <v>30</v>
      </c>
      <c r="S32" s="4">
        <v>20</v>
      </c>
      <c r="T32" s="4">
        <v>70</v>
      </c>
      <c r="U32" s="4">
        <v>18</v>
      </c>
      <c r="V32" s="4">
        <v>1.2</v>
      </c>
      <c r="W32" s="4" t="s">
        <v>69</v>
      </c>
      <c r="X32" s="4">
        <v>78</v>
      </c>
      <c r="Y32" s="4">
        <v>799</v>
      </c>
      <c r="Z32" s="4">
        <v>19.399999999999999</v>
      </c>
      <c r="AA32" s="4">
        <v>161</v>
      </c>
      <c r="AB32" s="4">
        <v>12.1</v>
      </c>
      <c r="AC32" s="4">
        <v>3</v>
      </c>
      <c r="AD32" s="4" t="s">
        <v>70</v>
      </c>
      <c r="AE32" s="4">
        <v>0.1</v>
      </c>
      <c r="AF32" s="4">
        <v>1</v>
      </c>
      <c r="AG32" s="4">
        <v>0.3</v>
      </c>
      <c r="AH32" s="4">
        <v>3.4</v>
      </c>
      <c r="AI32" s="4">
        <v>1366</v>
      </c>
      <c r="AJ32" s="4">
        <v>31.9</v>
      </c>
      <c r="AK32" s="4">
        <v>61.6</v>
      </c>
      <c r="AL32" s="4">
        <v>7.38</v>
      </c>
      <c r="AM32" s="4">
        <v>28.8</v>
      </c>
      <c r="AN32" s="4">
        <v>5.6</v>
      </c>
      <c r="AO32" s="4">
        <v>1.56</v>
      </c>
      <c r="AP32" s="4">
        <v>4.17</v>
      </c>
      <c r="AQ32" s="4">
        <v>0.62</v>
      </c>
      <c r="AR32" s="4">
        <v>3.47</v>
      </c>
      <c r="AS32" s="4">
        <v>0.63</v>
      </c>
      <c r="AT32" s="4">
        <v>1.8</v>
      </c>
      <c r="AU32" s="4">
        <v>0.254</v>
      </c>
      <c r="AV32" s="4">
        <v>1.77</v>
      </c>
      <c r="AW32" s="4">
        <v>0.26400000000000001</v>
      </c>
      <c r="AX32" s="4">
        <v>3.8</v>
      </c>
      <c r="AY32" s="4">
        <v>0.69</v>
      </c>
      <c r="AZ32" s="4">
        <v>0.8</v>
      </c>
      <c r="BA32" s="4">
        <v>0.37</v>
      </c>
      <c r="BB32" s="4">
        <v>19</v>
      </c>
      <c r="BC32" s="4">
        <v>0.1</v>
      </c>
      <c r="BD32" s="4">
        <v>7.23</v>
      </c>
      <c r="BE32" s="4">
        <v>3.96</v>
      </c>
    </row>
    <row r="33" spans="1:57" x14ac:dyDescent="0.35">
      <c r="A33" s="2" t="s">
        <v>135</v>
      </c>
      <c r="B33" s="4">
        <v>52.18</v>
      </c>
      <c r="C33" s="4">
        <v>15.03</v>
      </c>
      <c r="D33" s="4">
        <v>13.05</v>
      </c>
      <c r="E33" s="4">
        <v>0.22800000000000001</v>
      </c>
      <c r="F33" s="4">
        <v>6.07</v>
      </c>
      <c r="G33" s="4">
        <v>1.41</v>
      </c>
      <c r="H33" s="4">
        <v>2.2799999999999998</v>
      </c>
      <c r="I33" s="4">
        <v>1.1499999999999999</v>
      </c>
      <c r="J33" s="4">
        <v>1.7909999999999999</v>
      </c>
      <c r="K33" s="4">
        <v>0.28000000000000003</v>
      </c>
      <c r="L33" s="4">
        <v>100.2</v>
      </c>
      <c r="M33" s="4">
        <v>31</v>
      </c>
      <c r="N33" s="4">
        <v>1</v>
      </c>
      <c r="O33" s="4">
        <v>215</v>
      </c>
      <c r="P33" s="4">
        <v>370</v>
      </c>
      <c r="Q33" s="4">
        <v>52</v>
      </c>
      <c r="R33" s="4">
        <v>230</v>
      </c>
      <c r="S33" s="4">
        <v>170</v>
      </c>
      <c r="T33" s="4">
        <v>360</v>
      </c>
      <c r="U33" s="4">
        <v>17</v>
      </c>
      <c r="V33" s="4">
        <v>1.7</v>
      </c>
      <c r="W33" s="4">
        <v>51</v>
      </c>
      <c r="X33" s="4">
        <v>41</v>
      </c>
      <c r="Y33" s="4">
        <v>104</v>
      </c>
      <c r="Z33" s="4">
        <v>28.7</v>
      </c>
      <c r="AA33" s="4">
        <v>112</v>
      </c>
      <c r="AB33" s="4">
        <v>21.6</v>
      </c>
      <c r="AC33" s="4" t="s">
        <v>77</v>
      </c>
      <c r="AD33" s="4">
        <v>1.9</v>
      </c>
      <c r="AE33" s="4">
        <v>0.1</v>
      </c>
      <c r="AF33" s="4">
        <v>1</v>
      </c>
      <c r="AG33" s="4">
        <v>13.5</v>
      </c>
      <c r="AH33" s="4">
        <v>1.7</v>
      </c>
      <c r="AI33" s="4">
        <v>911</v>
      </c>
      <c r="AJ33" s="4">
        <v>26.4</v>
      </c>
      <c r="AK33" s="4">
        <v>50.6</v>
      </c>
      <c r="AL33" s="4">
        <v>6.48</v>
      </c>
      <c r="AM33" s="4">
        <v>27.6</v>
      </c>
      <c r="AN33" s="4">
        <v>6</v>
      </c>
      <c r="AO33" s="4">
        <v>1.97</v>
      </c>
      <c r="AP33" s="4">
        <v>5.87</v>
      </c>
      <c r="AQ33" s="4">
        <v>0.89</v>
      </c>
      <c r="AR33" s="4">
        <v>5.22</v>
      </c>
      <c r="AS33" s="4">
        <v>0.96</v>
      </c>
      <c r="AT33" s="4">
        <v>2.6</v>
      </c>
      <c r="AU33" s="4">
        <v>0.35299999999999998</v>
      </c>
      <c r="AV33" s="4">
        <v>2.2599999999999998</v>
      </c>
      <c r="AW33" s="4">
        <v>0.34100000000000003</v>
      </c>
      <c r="AX33" s="4">
        <v>2.9</v>
      </c>
      <c r="AY33" s="4">
        <v>1.4</v>
      </c>
      <c r="AZ33" s="4">
        <v>1.9</v>
      </c>
      <c r="BA33" s="4">
        <v>0.43</v>
      </c>
      <c r="BB33" s="4">
        <v>219</v>
      </c>
      <c r="BC33" s="4">
        <v>0.2</v>
      </c>
      <c r="BD33" s="4">
        <v>5.58</v>
      </c>
      <c r="BE33" s="4">
        <v>1.24</v>
      </c>
    </row>
    <row r="34" spans="1:57" x14ac:dyDescent="0.35">
      <c r="A34" s="2" t="s">
        <v>136</v>
      </c>
      <c r="B34" s="4">
        <v>52.55</v>
      </c>
      <c r="C34" s="4">
        <v>14.73</v>
      </c>
      <c r="D34" s="4">
        <v>12.9</v>
      </c>
      <c r="E34" s="4">
        <v>0.22500000000000001</v>
      </c>
      <c r="F34" s="4">
        <v>5.97</v>
      </c>
      <c r="G34" s="4">
        <v>1.41</v>
      </c>
      <c r="H34" s="4">
        <v>2.2599999999999998</v>
      </c>
      <c r="I34" s="4">
        <v>1.1399999999999999</v>
      </c>
      <c r="J34" s="4">
        <v>1.7330000000000001</v>
      </c>
      <c r="K34" s="4">
        <v>0.27</v>
      </c>
      <c r="L34" s="4">
        <v>99.92</v>
      </c>
      <c r="M34" s="4">
        <v>31</v>
      </c>
      <c r="N34" s="4">
        <v>1</v>
      </c>
      <c r="O34" s="4">
        <v>214</v>
      </c>
      <c r="P34" s="4">
        <v>380</v>
      </c>
      <c r="Q34" s="4">
        <v>52</v>
      </c>
      <c r="R34" s="4">
        <v>230</v>
      </c>
      <c r="S34" s="4">
        <v>180</v>
      </c>
      <c r="T34" s="4">
        <v>370</v>
      </c>
      <c r="U34" s="4">
        <v>18</v>
      </c>
      <c r="V34" s="4">
        <v>1.7</v>
      </c>
      <c r="W34" s="4">
        <v>60</v>
      </c>
      <c r="X34" s="4">
        <v>40</v>
      </c>
      <c r="Y34" s="4">
        <v>103</v>
      </c>
      <c r="Z34" s="4">
        <v>29.2</v>
      </c>
      <c r="AA34" s="4">
        <v>108</v>
      </c>
      <c r="AB34" s="4">
        <v>20.8</v>
      </c>
      <c r="AC34" s="4" t="s">
        <v>77</v>
      </c>
      <c r="AD34" s="4">
        <v>2</v>
      </c>
      <c r="AE34" s="4">
        <v>0.1</v>
      </c>
      <c r="AF34" s="4">
        <v>1</v>
      </c>
      <c r="AG34" s="4">
        <v>14.4</v>
      </c>
      <c r="AH34" s="4">
        <v>1.8</v>
      </c>
      <c r="AI34" s="4">
        <v>906</v>
      </c>
      <c r="AJ34" s="4">
        <v>27.2</v>
      </c>
      <c r="AK34" s="4">
        <v>51.6</v>
      </c>
      <c r="AL34" s="4">
        <v>6.49</v>
      </c>
      <c r="AM34" s="4">
        <v>27.8</v>
      </c>
      <c r="AN34" s="4">
        <v>6.3</v>
      </c>
      <c r="AO34" s="4">
        <v>1.93</v>
      </c>
      <c r="AP34" s="4">
        <v>6.03</v>
      </c>
      <c r="AQ34" s="4">
        <v>0.93</v>
      </c>
      <c r="AR34" s="4">
        <v>5.14</v>
      </c>
      <c r="AS34" s="4">
        <v>0.99</v>
      </c>
      <c r="AT34" s="4">
        <v>2.62</v>
      </c>
      <c r="AU34" s="4">
        <v>0.35499999999999998</v>
      </c>
      <c r="AV34" s="4">
        <v>2.27</v>
      </c>
      <c r="AW34" s="4">
        <v>0.32700000000000001</v>
      </c>
      <c r="AX34" s="4">
        <v>2.8</v>
      </c>
      <c r="AY34" s="4">
        <v>1.38</v>
      </c>
      <c r="AZ34" s="4">
        <v>2.9</v>
      </c>
      <c r="BA34" s="4">
        <v>0.46</v>
      </c>
      <c r="BB34" s="4">
        <v>237</v>
      </c>
      <c r="BC34" s="4">
        <v>0.2</v>
      </c>
      <c r="BD34" s="4">
        <v>5.61</v>
      </c>
      <c r="BE34" s="4">
        <v>1.27</v>
      </c>
    </row>
    <row r="35" spans="1:57" x14ac:dyDescent="0.35">
      <c r="A35" s="2" t="s">
        <v>137</v>
      </c>
      <c r="B35" s="4" t="s">
        <v>138</v>
      </c>
      <c r="C35" s="4" t="s">
        <v>138</v>
      </c>
      <c r="D35" s="4" t="s">
        <v>138</v>
      </c>
      <c r="E35" s="4">
        <v>3.0000000000000001E-3</v>
      </c>
      <c r="F35" s="4" t="s">
        <v>138</v>
      </c>
      <c r="G35" s="4" t="s">
        <v>138</v>
      </c>
      <c r="H35" s="4" t="s">
        <v>138</v>
      </c>
      <c r="I35" s="4" t="s">
        <v>138</v>
      </c>
      <c r="J35" s="4" t="s">
        <v>139</v>
      </c>
      <c r="K35" s="4">
        <v>0.01</v>
      </c>
      <c r="L35" s="4"/>
      <c r="M35" s="4" t="s">
        <v>109</v>
      </c>
      <c r="N35" s="4" t="s">
        <v>109</v>
      </c>
      <c r="O35" s="4" t="s">
        <v>69</v>
      </c>
      <c r="P35" s="4" t="s">
        <v>73</v>
      </c>
      <c r="Q35" s="4" t="s">
        <v>109</v>
      </c>
      <c r="R35" s="4" t="s">
        <v>73</v>
      </c>
      <c r="S35" s="4" t="s">
        <v>89</v>
      </c>
      <c r="T35" s="4" t="s">
        <v>140</v>
      </c>
      <c r="U35" s="4" t="s">
        <v>109</v>
      </c>
      <c r="V35" s="4" t="s">
        <v>70</v>
      </c>
      <c r="W35" s="4" t="s">
        <v>69</v>
      </c>
      <c r="X35" s="4" t="s">
        <v>109</v>
      </c>
      <c r="Y35" s="4" t="s">
        <v>77</v>
      </c>
      <c r="Z35" s="4" t="s">
        <v>70</v>
      </c>
      <c r="AA35" s="4">
        <v>2</v>
      </c>
      <c r="AB35" s="4" t="s">
        <v>74</v>
      </c>
      <c r="AC35" s="4" t="s">
        <v>77</v>
      </c>
      <c r="AD35" s="4" t="s">
        <v>70</v>
      </c>
      <c r="AE35" s="4" t="s">
        <v>71</v>
      </c>
      <c r="AF35" s="4" t="s">
        <v>109</v>
      </c>
      <c r="AG35" s="4" t="s">
        <v>74</v>
      </c>
      <c r="AH35" s="4" t="s">
        <v>71</v>
      </c>
      <c r="AI35" s="4">
        <v>2</v>
      </c>
      <c r="AJ35" s="4" t="s">
        <v>87</v>
      </c>
      <c r="AK35" s="4" t="s">
        <v>87</v>
      </c>
      <c r="AL35" s="4" t="s">
        <v>138</v>
      </c>
      <c r="AM35" s="4" t="s">
        <v>87</v>
      </c>
      <c r="AN35" s="4" t="s">
        <v>138</v>
      </c>
      <c r="AO35" s="4" t="s">
        <v>141</v>
      </c>
      <c r="AP35" s="4" t="s">
        <v>138</v>
      </c>
      <c r="AQ35" s="4" t="s">
        <v>138</v>
      </c>
      <c r="AR35" s="4" t="s">
        <v>138</v>
      </c>
      <c r="AS35" s="4" t="s">
        <v>138</v>
      </c>
      <c r="AT35" s="4" t="s">
        <v>138</v>
      </c>
      <c r="AU35" s="4" t="s">
        <v>141</v>
      </c>
      <c r="AV35" s="4" t="s">
        <v>138</v>
      </c>
      <c r="AW35" s="4" t="s">
        <v>142</v>
      </c>
      <c r="AX35" s="4" t="s">
        <v>71</v>
      </c>
      <c r="AY35" s="4" t="s">
        <v>138</v>
      </c>
      <c r="AZ35" s="4" t="s">
        <v>70</v>
      </c>
      <c r="BA35" s="4" t="s">
        <v>87</v>
      </c>
      <c r="BB35" s="4" t="s">
        <v>69</v>
      </c>
      <c r="BC35" s="4" t="s">
        <v>71</v>
      </c>
      <c r="BD35" s="4" t="s">
        <v>87</v>
      </c>
      <c r="BE35" s="4" t="s">
        <v>138</v>
      </c>
    </row>
    <row r="36" spans="1:57" x14ac:dyDescent="0.35">
      <c r="A36" s="2" t="s">
        <v>137</v>
      </c>
      <c r="B36" s="4">
        <v>0.01</v>
      </c>
      <c r="C36" s="4" t="s">
        <v>138</v>
      </c>
      <c r="D36" s="4" t="s">
        <v>138</v>
      </c>
      <c r="E36" s="4">
        <v>2E-3</v>
      </c>
      <c r="F36" s="4" t="s">
        <v>138</v>
      </c>
      <c r="G36" s="4" t="s">
        <v>138</v>
      </c>
      <c r="H36" s="4" t="s">
        <v>138</v>
      </c>
      <c r="I36" s="4" t="s">
        <v>138</v>
      </c>
      <c r="J36" s="4" t="s">
        <v>139</v>
      </c>
      <c r="K36" s="4" t="s">
        <v>138</v>
      </c>
      <c r="L36" s="4"/>
      <c r="M36" s="4" t="s">
        <v>109</v>
      </c>
      <c r="N36" s="4" t="s">
        <v>109</v>
      </c>
      <c r="O36" s="4" t="s">
        <v>69</v>
      </c>
      <c r="P36" s="4"/>
      <c r="Q36" s="4"/>
      <c r="R36" s="4"/>
      <c r="S36" s="4"/>
      <c r="T36" s="4"/>
      <c r="U36" s="4"/>
      <c r="V36" s="4"/>
      <c r="W36" s="4"/>
      <c r="X36" s="4"/>
      <c r="Y36" s="4" t="s">
        <v>77</v>
      </c>
      <c r="Z36" s="4"/>
      <c r="AA36" s="4">
        <v>2</v>
      </c>
      <c r="AB36" s="4"/>
      <c r="AC36" s="4"/>
      <c r="AD36" s="4"/>
      <c r="AE36" s="4"/>
      <c r="AF36" s="4"/>
      <c r="AG36" s="4"/>
      <c r="AH36" s="4"/>
      <c r="AI36" s="4" t="s">
        <v>77</v>
      </c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</row>
  </sheetData>
  <sheetProtection formatCells="0" formatColumns="0" formatRows="0" insertColumns="0" insertRows="0" insertHyperlinks="0" deleteColumns="0" deleteRows="0" sort="0" autoFilter="0" pivotTables="0"/>
  <pageMargins left="0.51" right="0.51" top="0.51" bottom="0.51" header="0.3" footer="0.3"/>
  <pageSetup orientation="landscape"/>
  <headerFooter>
    <oddHeader>&amp;12&amp;BFinal Report
Activation LaboratoriesFinal Report
Activation Laboratories</oddHeader>
    <oddFooter>&amp;C&amp;"Arial,Normal"Page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C5E6A-2E13-FC4C-96F6-7A90DA856DC7}">
  <dimension ref="A1:BE73"/>
  <sheetViews>
    <sheetView zoomScale="60" zoomScaleNormal="60" workbookViewId="0">
      <pane xSplit="1" ySplit="6" topLeftCell="B52" activePane="bottomRight" state="frozen"/>
      <selection pane="topRight"/>
      <selection pane="bottomLeft"/>
      <selection pane="bottomRight" activeCell="T4" sqref="T4"/>
    </sheetView>
  </sheetViews>
  <sheetFormatPr defaultColWidth="8.81640625" defaultRowHeight="14.5" x14ac:dyDescent="0.35"/>
  <cols>
    <col min="1" max="1" width="25.453125" style="1" bestFit="1" customWidth="1"/>
    <col min="2" max="57" width="19" style="3" customWidth="1"/>
  </cols>
  <sheetData>
    <row r="1" spans="1:57" x14ac:dyDescent="0.35">
      <c r="A1" s="2" t="s">
        <v>0</v>
      </c>
    </row>
    <row r="2" spans="1:57" x14ac:dyDescent="0.35">
      <c r="A2" s="4" t="s">
        <v>1</v>
      </c>
    </row>
    <row r="3" spans="1:57" x14ac:dyDescent="0.35">
      <c r="A3" s="2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25</v>
      </c>
      <c r="X3" s="4" t="s">
        <v>26</v>
      </c>
      <c r="Y3" s="4" t="s">
        <v>27</v>
      </c>
      <c r="Z3" s="4" t="s">
        <v>28</v>
      </c>
      <c r="AA3" s="4" t="s">
        <v>29</v>
      </c>
      <c r="AB3" s="4" t="s">
        <v>30</v>
      </c>
      <c r="AC3" s="4" t="s">
        <v>31</v>
      </c>
      <c r="AD3" s="4" t="s">
        <v>32</v>
      </c>
      <c r="AE3" s="4" t="s">
        <v>33</v>
      </c>
      <c r="AF3" s="4" t="s">
        <v>34</v>
      </c>
      <c r="AG3" s="4" t="s">
        <v>35</v>
      </c>
      <c r="AH3" s="4" t="s">
        <v>36</v>
      </c>
      <c r="AI3" s="4" t="s">
        <v>37</v>
      </c>
      <c r="AJ3" s="4" t="s">
        <v>38</v>
      </c>
      <c r="AK3" s="4" t="s">
        <v>39</v>
      </c>
      <c r="AL3" s="4" t="s">
        <v>40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  <c r="AY3" s="4" t="s">
        <v>53</v>
      </c>
      <c r="AZ3" s="4" t="s">
        <v>54</v>
      </c>
      <c r="BA3" s="4" t="s">
        <v>55</v>
      </c>
      <c r="BB3" s="4" t="s">
        <v>56</v>
      </c>
      <c r="BC3" s="4" t="s">
        <v>57</v>
      </c>
      <c r="BD3" s="4" t="s">
        <v>58</v>
      </c>
      <c r="BE3" s="4" t="s">
        <v>59</v>
      </c>
    </row>
    <row r="4" spans="1:57" x14ac:dyDescent="0.35">
      <c r="A4" s="2" t="s">
        <v>60</v>
      </c>
      <c r="B4" s="4" t="s">
        <v>61</v>
      </c>
      <c r="C4" s="4" t="s">
        <v>61</v>
      </c>
      <c r="D4" s="4" t="s">
        <v>61</v>
      </c>
      <c r="E4" s="4" t="s">
        <v>61</v>
      </c>
      <c r="F4" s="4" t="s">
        <v>61</v>
      </c>
      <c r="G4" s="4" t="s">
        <v>61</v>
      </c>
      <c r="H4" s="4" t="s">
        <v>61</v>
      </c>
      <c r="I4" s="4" t="s">
        <v>61</v>
      </c>
      <c r="J4" s="4" t="s">
        <v>61</v>
      </c>
      <c r="K4" s="4" t="s">
        <v>61</v>
      </c>
      <c r="L4" s="4" t="s">
        <v>61</v>
      </c>
      <c r="M4" s="4" t="s">
        <v>62</v>
      </c>
      <c r="N4" s="4" t="s">
        <v>62</v>
      </c>
      <c r="O4" s="4" t="s">
        <v>62</v>
      </c>
      <c r="P4" s="4" t="s">
        <v>62</v>
      </c>
      <c r="Q4" s="4" t="s">
        <v>62</v>
      </c>
      <c r="R4" s="4" t="s">
        <v>62</v>
      </c>
      <c r="S4" s="4" t="s">
        <v>62</v>
      </c>
      <c r="T4" s="4" t="s">
        <v>62</v>
      </c>
      <c r="U4" s="4" t="s">
        <v>62</v>
      </c>
      <c r="V4" s="4" t="s">
        <v>62</v>
      </c>
      <c r="W4" s="4" t="s">
        <v>62</v>
      </c>
      <c r="X4" s="4" t="s">
        <v>62</v>
      </c>
      <c r="Y4" s="4" t="s">
        <v>62</v>
      </c>
      <c r="Z4" s="4" t="s">
        <v>62</v>
      </c>
      <c r="AA4" s="4" t="s">
        <v>62</v>
      </c>
      <c r="AB4" s="4" t="s">
        <v>62</v>
      </c>
      <c r="AC4" s="4" t="s">
        <v>62</v>
      </c>
      <c r="AD4" s="4" t="s">
        <v>62</v>
      </c>
      <c r="AE4" s="4" t="s">
        <v>62</v>
      </c>
      <c r="AF4" s="4" t="s">
        <v>62</v>
      </c>
      <c r="AG4" s="4" t="s">
        <v>62</v>
      </c>
      <c r="AH4" s="4" t="s">
        <v>62</v>
      </c>
      <c r="AI4" s="4" t="s">
        <v>62</v>
      </c>
      <c r="AJ4" s="4" t="s">
        <v>62</v>
      </c>
      <c r="AK4" s="4" t="s">
        <v>62</v>
      </c>
      <c r="AL4" s="4" t="s">
        <v>62</v>
      </c>
      <c r="AM4" s="4" t="s">
        <v>62</v>
      </c>
      <c r="AN4" s="4" t="s">
        <v>62</v>
      </c>
      <c r="AO4" s="4" t="s">
        <v>62</v>
      </c>
      <c r="AP4" s="4" t="s">
        <v>62</v>
      </c>
      <c r="AQ4" s="4" t="s">
        <v>62</v>
      </c>
      <c r="AR4" s="4" t="s">
        <v>62</v>
      </c>
      <c r="AS4" s="4" t="s">
        <v>62</v>
      </c>
      <c r="AT4" s="4" t="s">
        <v>62</v>
      </c>
      <c r="AU4" s="4" t="s">
        <v>62</v>
      </c>
      <c r="AV4" s="4" t="s">
        <v>62</v>
      </c>
      <c r="AW4" s="4" t="s">
        <v>62</v>
      </c>
      <c r="AX4" s="4" t="s">
        <v>62</v>
      </c>
      <c r="AY4" s="4" t="s">
        <v>62</v>
      </c>
      <c r="AZ4" s="4" t="s">
        <v>62</v>
      </c>
      <c r="BA4" s="4" t="s">
        <v>62</v>
      </c>
      <c r="BB4" s="4" t="s">
        <v>62</v>
      </c>
      <c r="BC4" s="4" t="s">
        <v>62</v>
      </c>
      <c r="BD4" s="4" t="s">
        <v>62</v>
      </c>
      <c r="BE4" s="4" t="s">
        <v>62</v>
      </c>
    </row>
    <row r="5" spans="1:57" x14ac:dyDescent="0.35">
      <c r="A5" s="2" t="s">
        <v>63</v>
      </c>
      <c r="B5" s="4">
        <v>0.01</v>
      </c>
      <c r="C5" s="4">
        <v>0.01</v>
      </c>
      <c r="D5" s="4">
        <v>0.01</v>
      </c>
      <c r="E5" s="4">
        <v>1E-3</v>
      </c>
      <c r="F5" s="4">
        <v>0.01</v>
      </c>
      <c r="G5" s="4">
        <v>0.01</v>
      </c>
      <c r="H5" s="4">
        <v>0.01</v>
      </c>
      <c r="I5" s="4">
        <v>0.01</v>
      </c>
      <c r="J5" s="4">
        <v>1E-3</v>
      </c>
      <c r="K5" s="4">
        <v>0.01</v>
      </c>
      <c r="L5" s="4">
        <v>0.01</v>
      </c>
      <c r="M5" s="4">
        <v>1</v>
      </c>
      <c r="N5" s="4">
        <v>1</v>
      </c>
      <c r="O5" s="4">
        <v>5</v>
      </c>
      <c r="P5" s="4">
        <v>20</v>
      </c>
      <c r="Q5" s="4">
        <v>1</v>
      </c>
      <c r="R5" s="4">
        <v>20</v>
      </c>
      <c r="S5" s="4">
        <v>10</v>
      </c>
      <c r="T5" s="4">
        <v>30</v>
      </c>
      <c r="U5" s="4">
        <v>1</v>
      </c>
      <c r="V5" s="4">
        <v>0.5</v>
      </c>
      <c r="W5" s="4">
        <v>5</v>
      </c>
      <c r="X5" s="4">
        <v>1</v>
      </c>
      <c r="Y5" s="4">
        <v>2</v>
      </c>
      <c r="Z5" s="4">
        <v>0.5</v>
      </c>
      <c r="AA5" s="4">
        <v>1</v>
      </c>
      <c r="AB5" s="4">
        <v>0.2</v>
      </c>
      <c r="AC5" s="4">
        <v>2</v>
      </c>
      <c r="AD5" s="4">
        <v>0.5</v>
      </c>
      <c r="AE5" s="4">
        <v>0.1</v>
      </c>
      <c r="AF5" s="4">
        <v>1</v>
      </c>
      <c r="AG5" s="4">
        <v>0.2</v>
      </c>
      <c r="AH5" s="4">
        <v>0.1</v>
      </c>
      <c r="AI5" s="4">
        <v>2</v>
      </c>
      <c r="AJ5" s="4">
        <v>0.05</v>
      </c>
      <c r="AK5" s="4">
        <v>0.05</v>
      </c>
      <c r="AL5" s="4">
        <v>0.01</v>
      </c>
      <c r="AM5" s="4">
        <v>0.05</v>
      </c>
      <c r="AN5" s="4">
        <v>0.01</v>
      </c>
      <c r="AO5" s="4">
        <v>5.0000000000000001E-3</v>
      </c>
      <c r="AP5" s="4">
        <v>0.01</v>
      </c>
      <c r="AQ5" s="4">
        <v>0.01</v>
      </c>
      <c r="AR5" s="4">
        <v>0.01</v>
      </c>
      <c r="AS5" s="4">
        <v>0.01</v>
      </c>
      <c r="AT5" s="4">
        <v>0.01</v>
      </c>
      <c r="AU5" s="4">
        <v>5.0000000000000001E-3</v>
      </c>
      <c r="AV5" s="4">
        <v>0.01</v>
      </c>
      <c r="AW5" s="4">
        <v>2E-3</v>
      </c>
      <c r="AX5" s="4">
        <v>0.1</v>
      </c>
      <c r="AY5" s="4">
        <v>0.01</v>
      </c>
      <c r="AZ5" s="4">
        <v>0.5</v>
      </c>
      <c r="BA5" s="4">
        <v>0.05</v>
      </c>
      <c r="BB5" s="4">
        <v>5</v>
      </c>
      <c r="BC5" s="4">
        <v>0.1</v>
      </c>
      <c r="BD5" s="4">
        <v>0.05</v>
      </c>
      <c r="BE5" s="4">
        <v>0.01</v>
      </c>
    </row>
    <row r="6" spans="1:57" ht="15" thickBot="1" x14ac:dyDescent="0.4">
      <c r="A6" s="5" t="s">
        <v>64</v>
      </c>
      <c r="B6" s="6" t="s">
        <v>65</v>
      </c>
      <c r="C6" s="6" t="s">
        <v>65</v>
      </c>
      <c r="D6" s="6" t="s">
        <v>65</v>
      </c>
      <c r="E6" s="6" t="s">
        <v>65</v>
      </c>
      <c r="F6" s="6" t="s">
        <v>65</v>
      </c>
      <c r="G6" s="6" t="s">
        <v>65</v>
      </c>
      <c r="H6" s="6" t="s">
        <v>65</v>
      </c>
      <c r="I6" s="6" t="s">
        <v>65</v>
      </c>
      <c r="J6" s="6" t="s">
        <v>65</v>
      </c>
      <c r="K6" s="6" t="s">
        <v>65</v>
      </c>
      <c r="L6" s="6" t="s">
        <v>65</v>
      </c>
      <c r="M6" s="6" t="s">
        <v>65</v>
      </c>
      <c r="N6" s="6" t="s">
        <v>65</v>
      </c>
      <c r="O6" s="6" t="s">
        <v>65</v>
      </c>
      <c r="P6" s="6" t="s">
        <v>67</v>
      </c>
      <c r="Q6" s="6" t="s">
        <v>67</v>
      </c>
      <c r="R6" s="6" t="s">
        <v>67</v>
      </c>
      <c r="S6" s="6" t="s">
        <v>67</v>
      </c>
      <c r="T6" s="6" t="s">
        <v>67</v>
      </c>
      <c r="U6" s="6" t="s">
        <v>67</v>
      </c>
      <c r="V6" s="6" t="s">
        <v>67</v>
      </c>
      <c r="W6" s="6" t="s">
        <v>67</v>
      </c>
      <c r="X6" s="6" t="s">
        <v>67</v>
      </c>
      <c r="Y6" s="6" t="s">
        <v>65</v>
      </c>
      <c r="Z6" s="6" t="s">
        <v>67</v>
      </c>
      <c r="AA6" s="6" t="s">
        <v>65</v>
      </c>
      <c r="AB6" s="6" t="s">
        <v>67</v>
      </c>
      <c r="AC6" s="6" t="s">
        <v>67</v>
      </c>
      <c r="AD6" s="6" t="s">
        <v>67</v>
      </c>
      <c r="AE6" s="6" t="s">
        <v>67</v>
      </c>
      <c r="AF6" s="6" t="s">
        <v>67</v>
      </c>
      <c r="AG6" s="6" t="s">
        <v>67</v>
      </c>
      <c r="AH6" s="6" t="s">
        <v>67</v>
      </c>
      <c r="AI6" s="6" t="s">
        <v>65</v>
      </c>
      <c r="AJ6" s="6" t="s">
        <v>67</v>
      </c>
      <c r="AK6" s="6" t="s">
        <v>67</v>
      </c>
      <c r="AL6" s="6" t="s">
        <v>67</v>
      </c>
      <c r="AM6" s="6" t="s">
        <v>67</v>
      </c>
      <c r="AN6" s="6" t="s">
        <v>67</v>
      </c>
      <c r="AO6" s="6" t="s">
        <v>67</v>
      </c>
      <c r="AP6" s="6" t="s">
        <v>67</v>
      </c>
      <c r="AQ6" s="6" t="s">
        <v>67</v>
      </c>
      <c r="AR6" s="6" t="s">
        <v>67</v>
      </c>
      <c r="AS6" s="6" t="s">
        <v>67</v>
      </c>
      <c r="AT6" s="6" t="s">
        <v>67</v>
      </c>
      <c r="AU6" s="6" t="s">
        <v>67</v>
      </c>
      <c r="AV6" s="6" t="s">
        <v>67</v>
      </c>
      <c r="AW6" s="6" t="s">
        <v>67</v>
      </c>
      <c r="AX6" s="6" t="s">
        <v>67</v>
      </c>
      <c r="AY6" s="6" t="s">
        <v>67</v>
      </c>
      <c r="AZ6" s="6" t="s">
        <v>67</v>
      </c>
      <c r="BA6" s="6" t="s">
        <v>67</v>
      </c>
      <c r="BB6" s="6" t="s">
        <v>67</v>
      </c>
      <c r="BC6" s="6" t="s">
        <v>67</v>
      </c>
      <c r="BD6" s="6" t="s">
        <v>67</v>
      </c>
      <c r="BE6" s="6" t="s">
        <v>67</v>
      </c>
    </row>
    <row r="7" spans="1:57" ht="15" thickTop="1" x14ac:dyDescent="0.35">
      <c r="A7" s="9" t="s">
        <v>104</v>
      </c>
      <c r="B7" s="4">
        <v>11.5</v>
      </c>
      <c r="C7" s="4">
        <v>1.91</v>
      </c>
      <c r="D7" s="4">
        <v>0.73</v>
      </c>
      <c r="E7" s="4">
        <v>0.01</v>
      </c>
      <c r="F7" s="4">
        <v>0.33</v>
      </c>
      <c r="G7" s="38">
        <v>42.81</v>
      </c>
      <c r="H7" s="38">
        <v>0.88</v>
      </c>
      <c r="I7" s="38">
        <v>0.55000000000000004</v>
      </c>
      <c r="J7" s="38">
        <v>0.12</v>
      </c>
      <c r="K7" s="38">
        <v>30.21</v>
      </c>
      <c r="L7" s="38"/>
      <c r="M7" s="38"/>
      <c r="N7" s="38"/>
      <c r="O7" s="38">
        <v>1654</v>
      </c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</row>
    <row r="8" spans="1:57" x14ac:dyDescent="0.35">
      <c r="A8" s="9" t="s">
        <v>105</v>
      </c>
      <c r="B8" s="4">
        <v>11.2</v>
      </c>
      <c r="C8" s="4">
        <v>1.8</v>
      </c>
      <c r="D8" s="4">
        <v>0.79</v>
      </c>
      <c r="E8" s="4">
        <v>1.1599999999999999E-2</v>
      </c>
      <c r="F8" s="4">
        <v>0.33</v>
      </c>
      <c r="G8" s="38">
        <v>43.6</v>
      </c>
      <c r="H8" s="38">
        <v>0.86</v>
      </c>
      <c r="I8" s="38">
        <v>0.51</v>
      </c>
      <c r="J8" s="38">
        <v>0.11</v>
      </c>
      <c r="K8" s="38">
        <v>30.2</v>
      </c>
      <c r="L8" s="38"/>
      <c r="M8" s="38"/>
      <c r="N8" s="38"/>
      <c r="O8" s="38">
        <v>1740</v>
      </c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</row>
    <row r="9" spans="1:57" s="8" customFormat="1" ht="15.5" x14ac:dyDescent="0.35">
      <c r="A9" s="2" t="s">
        <v>143</v>
      </c>
      <c r="B9" s="7">
        <f t="shared" ref="B9:AG9" si="0" xml:space="preserve"> ((ABS(B7 - B8))/B8)*100</f>
        <v>2.678571428571435</v>
      </c>
      <c r="C9" s="7">
        <f t="shared" si="0"/>
        <v>6.1111111111111036</v>
      </c>
      <c r="D9" s="7">
        <f t="shared" si="0"/>
        <v>7.5949367088607653</v>
      </c>
      <c r="E9" s="7">
        <f t="shared" si="0"/>
        <v>13.793103448275854</v>
      </c>
      <c r="F9" s="7">
        <f t="shared" si="0"/>
        <v>0</v>
      </c>
      <c r="G9" s="39">
        <f t="shared" si="0"/>
        <v>1.8119266055045853</v>
      </c>
      <c r="H9" s="39">
        <f t="shared" si="0"/>
        <v>2.3255813953488391</v>
      </c>
      <c r="I9" s="39">
        <f t="shared" si="0"/>
        <v>7.8431372549019676</v>
      </c>
      <c r="J9" s="39">
        <f t="shared" si="0"/>
        <v>9.0909090909090864</v>
      </c>
      <c r="K9" s="39">
        <f t="shared" si="0"/>
        <v>3.3112582781462133E-2</v>
      </c>
      <c r="L9" s="39" t="e">
        <f t="shared" si="0"/>
        <v>#DIV/0!</v>
      </c>
      <c r="M9" s="39" t="e">
        <f t="shared" si="0"/>
        <v>#DIV/0!</v>
      </c>
      <c r="N9" s="39" t="e">
        <f t="shared" si="0"/>
        <v>#DIV/0!</v>
      </c>
      <c r="O9" s="39">
        <f t="shared" si="0"/>
        <v>4.9425287356321839</v>
      </c>
      <c r="P9" s="39" t="e">
        <f t="shared" si="0"/>
        <v>#DIV/0!</v>
      </c>
      <c r="Q9" s="39" t="e">
        <f t="shared" si="0"/>
        <v>#DIV/0!</v>
      </c>
      <c r="R9" s="39" t="e">
        <f t="shared" si="0"/>
        <v>#DIV/0!</v>
      </c>
      <c r="S9" s="39" t="e">
        <f t="shared" si="0"/>
        <v>#DIV/0!</v>
      </c>
      <c r="T9" s="39" t="e">
        <f t="shared" si="0"/>
        <v>#DIV/0!</v>
      </c>
      <c r="U9" s="39" t="e">
        <f t="shared" si="0"/>
        <v>#DIV/0!</v>
      </c>
      <c r="V9" s="39" t="e">
        <f t="shared" si="0"/>
        <v>#DIV/0!</v>
      </c>
      <c r="W9" s="39" t="e">
        <f t="shared" si="0"/>
        <v>#DIV/0!</v>
      </c>
      <c r="X9" s="39" t="e">
        <f t="shared" si="0"/>
        <v>#DIV/0!</v>
      </c>
      <c r="Y9" s="39" t="e">
        <f t="shared" si="0"/>
        <v>#DIV/0!</v>
      </c>
      <c r="Z9" s="39" t="e">
        <f t="shared" si="0"/>
        <v>#DIV/0!</v>
      </c>
      <c r="AA9" s="39" t="e">
        <f t="shared" si="0"/>
        <v>#DIV/0!</v>
      </c>
      <c r="AB9" s="39" t="e">
        <f t="shared" si="0"/>
        <v>#DIV/0!</v>
      </c>
      <c r="AC9" s="39" t="e">
        <f t="shared" si="0"/>
        <v>#DIV/0!</v>
      </c>
      <c r="AD9" s="39" t="e">
        <f t="shared" si="0"/>
        <v>#DIV/0!</v>
      </c>
      <c r="AE9" s="39" t="e">
        <f t="shared" si="0"/>
        <v>#DIV/0!</v>
      </c>
      <c r="AF9" s="39" t="e">
        <f t="shared" si="0"/>
        <v>#DIV/0!</v>
      </c>
      <c r="AG9" s="39" t="e">
        <f t="shared" si="0"/>
        <v>#DIV/0!</v>
      </c>
      <c r="AH9" s="39" t="e">
        <f t="shared" ref="AH9:BE9" si="1" xml:space="preserve"> ((ABS(AH7 - AH8))/AH8)*100</f>
        <v>#DIV/0!</v>
      </c>
      <c r="AI9" s="39" t="e">
        <f t="shared" si="1"/>
        <v>#DIV/0!</v>
      </c>
      <c r="AJ9" s="39" t="e">
        <f t="shared" si="1"/>
        <v>#DIV/0!</v>
      </c>
      <c r="AK9" s="39" t="e">
        <f t="shared" si="1"/>
        <v>#DIV/0!</v>
      </c>
      <c r="AL9" s="39" t="e">
        <f t="shared" si="1"/>
        <v>#DIV/0!</v>
      </c>
      <c r="AM9" s="39" t="e">
        <f t="shared" si="1"/>
        <v>#DIV/0!</v>
      </c>
      <c r="AN9" s="39" t="e">
        <f t="shared" si="1"/>
        <v>#DIV/0!</v>
      </c>
      <c r="AO9" s="39" t="e">
        <f t="shared" si="1"/>
        <v>#DIV/0!</v>
      </c>
      <c r="AP9" s="39" t="e">
        <f t="shared" si="1"/>
        <v>#DIV/0!</v>
      </c>
      <c r="AQ9" s="39" t="e">
        <f t="shared" si="1"/>
        <v>#DIV/0!</v>
      </c>
      <c r="AR9" s="39" t="e">
        <f t="shared" si="1"/>
        <v>#DIV/0!</v>
      </c>
      <c r="AS9" s="39" t="e">
        <f t="shared" si="1"/>
        <v>#DIV/0!</v>
      </c>
      <c r="AT9" s="39" t="e">
        <f t="shared" si="1"/>
        <v>#DIV/0!</v>
      </c>
      <c r="AU9" s="39" t="e">
        <f t="shared" si="1"/>
        <v>#DIV/0!</v>
      </c>
      <c r="AV9" s="39" t="e">
        <f t="shared" si="1"/>
        <v>#DIV/0!</v>
      </c>
      <c r="AW9" s="39" t="e">
        <f t="shared" si="1"/>
        <v>#DIV/0!</v>
      </c>
      <c r="AX9" s="39" t="e">
        <f t="shared" si="1"/>
        <v>#DIV/0!</v>
      </c>
      <c r="AY9" s="39" t="e">
        <f t="shared" si="1"/>
        <v>#DIV/0!</v>
      </c>
      <c r="AZ9" s="39" t="e">
        <f t="shared" si="1"/>
        <v>#DIV/0!</v>
      </c>
      <c r="BA9" s="39" t="e">
        <f t="shared" si="1"/>
        <v>#DIV/0!</v>
      </c>
      <c r="BB9" s="39" t="e">
        <f t="shared" si="1"/>
        <v>#DIV/0!</v>
      </c>
      <c r="BC9" s="39" t="e">
        <f t="shared" si="1"/>
        <v>#DIV/0!</v>
      </c>
      <c r="BD9" s="39" t="e">
        <f t="shared" si="1"/>
        <v>#DIV/0!</v>
      </c>
      <c r="BE9" s="39" t="e">
        <f t="shared" si="1"/>
        <v>#DIV/0!</v>
      </c>
    </row>
    <row r="10" spans="1:57" s="8" customFormat="1" ht="15.5" x14ac:dyDescent="0.35">
      <c r="A10" s="2" t="s">
        <v>144</v>
      </c>
      <c r="B10" s="7">
        <f t="shared" ref="B10:AG10" si="2">((B7-B8)/B8)*100</f>
        <v>2.678571428571435</v>
      </c>
      <c r="C10" s="7">
        <f t="shared" si="2"/>
        <v>6.1111111111111036</v>
      </c>
      <c r="D10" s="7">
        <f t="shared" si="2"/>
        <v>-7.5949367088607653</v>
      </c>
      <c r="E10" s="7">
        <f t="shared" si="2"/>
        <v>-13.793103448275854</v>
      </c>
      <c r="F10" s="7">
        <f t="shared" si="2"/>
        <v>0</v>
      </c>
      <c r="G10" s="39">
        <f t="shared" si="2"/>
        <v>-1.8119266055045853</v>
      </c>
      <c r="H10" s="39">
        <f t="shared" si="2"/>
        <v>2.3255813953488391</v>
      </c>
      <c r="I10" s="39">
        <f t="shared" si="2"/>
        <v>7.8431372549019676</v>
      </c>
      <c r="J10" s="39">
        <f t="shared" si="2"/>
        <v>9.0909090909090864</v>
      </c>
      <c r="K10" s="39">
        <f t="shared" si="2"/>
        <v>3.3112582781462133E-2</v>
      </c>
      <c r="L10" s="39" t="e">
        <f t="shared" si="2"/>
        <v>#DIV/0!</v>
      </c>
      <c r="M10" s="39" t="e">
        <f t="shared" si="2"/>
        <v>#DIV/0!</v>
      </c>
      <c r="N10" s="39" t="e">
        <f t="shared" si="2"/>
        <v>#DIV/0!</v>
      </c>
      <c r="O10" s="39">
        <f t="shared" si="2"/>
        <v>-4.9425287356321839</v>
      </c>
      <c r="P10" s="39" t="e">
        <f t="shared" si="2"/>
        <v>#DIV/0!</v>
      </c>
      <c r="Q10" s="39" t="e">
        <f t="shared" si="2"/>
        <v>#DIV/0!</v>
      </c>
      <c r="R10" s="39" t="e">
        <f t="shared" si="2"/>
        <v>#DIV/0!</v>
      </c>
      <c r="S10" s="39" t="e">
        <f t="shared" si="2"/>
        <v>#DIV/0!</v>
      </c>
      <c r="T10" s="39" t="e">
        <f t="shared" si="2"/>
        <v>#DIV/0!</v>
      </c>
      <c r="U10" s="39" t="e">
        <f t="shared" si="2"/>
        <v>#DIV/0!</v>
      </c>
      <c r="V10" s="39" t="e">
        <f t="shared" si="2"/>
        <v>#DIV/0!</v>
      </c>
      <c r="W10" s="39" t="e">
        <f t="shared" si="2"/>
        <v>#DIV/0!</v>
      </c>
      <c r="X10" s="39" t="e">
        <f t="shared" si="2"/>
        <v>#DIV/0!</v>
      </c>
      <c r="Y10" s="39" t="e">
        <f t="shared" si="2"/>
        <v>#DIV/0!</v>
      </c>
      <c r="Z10" s="39" t="e">
        <f t="shared" si="2"/>
        <v>#DIV/0!</v>
      </c>
      <c r="AA10" s="39" t="e">
        <f t="shared" si="2"/>
        <v>#DIV/0!</v>
      </c>
      <c r="AB10" s="39" t="e">
        <f t="shared" si="2"/>
        <v>#DIV/0!</v>
      </c>
      <c r="AC10" s="39" t="e">
        <f t="shared" si="2"/>
        <v>#DIV/0!</v>
      </c>
      <c r="AD10" s="39" t="e">
        <f t="shared" si="2"/>
        <v>#DIV/0!</v>
      </c>
      <c r="AE10" s="39" t="e">
        <f t="shared" si="2"/>
        <v>#DIV/0!</v>
      </c>
      <c r="AF10" s="39" t="e">
        <f t="shared" si="2"/>
        <v>#DIV/0!</v>
      </c>
      <c r="AG10" s="39" t="e">
        <f t="shared" si="2"/>
        <v>#DIV/0!</v>
      </c>
      <c r="AH10" s="39" t="e">
        <f t="shared" ref="AH10:BE10" si="3">((AH7-AH8)/AH8)*100</f>
        <v>#DIV/0!</v>
      </c>
      <c r="AI10" s="39" t="e">
        <f t="shared" si="3"/>
        <v>#DIV/0!</v>
      </c>
      <c r="AJ10" s="39" t="e">
        <f t="shared" si="3"/>
        <v>#DIV/0!</v>
      </c>
      <c r="AK10" s="39" t="e">
        <f t="shared" si="3"/>
        <v>#DIV/0!</v>
      </c>
      <c r="AL10" s="39" t="e">
        <f t="shared" si="3"/>
        <v>#DIV/0!</v>
      </c>
      <c r="AM10" s="39" t="e">
        <f t="shared" si="3"/>
        <v>#DIV/0!</v>
      </c>
      <c r="AN10" s="39" t="e">
        <f t="shared" si="3"/>
        <v>#DIV/0!</v>
      </c>
      <c r="AO10" s="39" t="e">
        <f t="shared" si="3"/>
        <v>#DIV/0!</v>
      </c>
      <c r="AP10" s="39" t="e">
        <f t="shared" si="3"/>
        <v>#DIV/0!</v>
      </c>
      <c r="AQ10" s="39" t="e">
        <f t="shared" si="3"/>
        <v>#DIV/0!</v>
      </c>
      <c r="AR10" s="39" t="e">
        <f t="shared" si="3"/>
        <v>#DIV/0!</v>
      </c>
      <c r="AS10" s="39" t="e">
        <f t="shared" si="3"/>
        <v>#DIV/0!</v>
      </c>
      <c r="AT10" s="39" t="e">
        <f t="shared" si="3"/>
        <v>#DIV/0!</v>
      </c>
      <c r="AU10" s="39" t="e">
        <f t="shared" si="3"/>
        <v>#DIV/0!</v>
      </c>
      <c r="AV10" s="39" t="e">
        <f t="shared" si="3"/>
        <v>#DIV/0!</v>
      </c>
      <c r="AW10" s="39" t="e">
        <f t="shared" si="3"/>
        <v>#DIV/0!</v>
      </c>
      <c r="AX10" s="39" t="e">
        <f t="shared" si="3"/>
        <v>#DIV/0!</v>
      </c>
      <c r="AY10" s="39" t="e">
        <f t="shared" si="3"/>
        <v>#DIV/0!</v>
      </c>
      <c r="AZ10" s="39" t="e">
        <f t="shared" si="3"/>
        <v>#DIV/0!</v>
      </c>
      <c r="BA10" s="39" t="e">
        <f t="shared" si="3"/>
        <v>#DIV/0!</v>
      </c>
      <c r="BB10" s="39" t="e">
        <f t="shared" si="3"/>
        <v>#DIV/0!</v>
      </c>
      <c r="BC10" s="39" t="e">
        <f t="shared" si="3"/>
        <v>#DIV/0!</v>
      </c>
      <c r="BD10" s="39" t="e">
        <f t="shared" si="3"/>
        <v>#DIV/0!</v>
      </c>
      <c r="BE10" s="39" t="e">
        <f t="shared" si="3"/>
        <v>#DIV/0!</v>
      </c>
    </row>
    <row r="11" spans="1:57" x14ac:dyDescent="0.35">
      <c r="A11" s="9" t="s">
        <v>106</v>
      </c>
      <c r="B11" s="4">
        <v>47.74</v>
      </c>
      <c r="C11" s="4">
        <v>18.739999999999998</v>
      </c>
      <c r="D11" s="4">
        <v>10.08</v>
      </c>
      <c r="E11" s="4">
        <v>0.15</v>
      </c>
      <c r="F11" s="4">
        <v>10.050000000000001</v>
      </c>
      <c r="G11" s="38">
        <v>11.59</v>
      </c>
      <c r="H11" s="38">
        <v>1.9</v>
      </c>
      <c r="I11" s="38">
        <v>0.22</v>
      </c>
      <c r="J11" s="38">
        <v>0.48</v>
      </c>
      <c r="K11" s="38">
        <v>7.0000000000000007E-2</v>
      </c>
      <c r="L11" s="38"/>
      <c r="M11" s="38">
        <v>31</v>
      </c>
      <c r="N11" s="38"/>
      <c r="O11" s="38">
        <v>157</v>
      </c>
      <c r="P11" s="38"/>
      <c r="Q11" s="38"/>
      <c r="R11" s="38"/>
      <c r="S11" s="38"/>
      <c r="T11" s="38"/>
      <c r="U11" s="38"/>
      <c r="V11" s="38"/>
      <c r="W11" s="38"/>
      <c r="X11" s="38"/>
      <c r="Y11" s="38">
        <v>144</v>
      </c>
      <c r="Z11" s="38"/>
      <c r="AA11" s="38">
        <v>31</v>
      </c>
      <c r="AB11" s="38"/>
      <c r="AC11" s="38"/>
      <c r="AD11" s="38"/>
      <c r="AE11" s="38"/>
      <c r="AF11" s="38"/>
      <c r="AG11" s="38"/>
      <c r="AH11" s="38"/>
      <c r="AI11" s="38">
        <v>107</v>
      </c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</row>
    <row r="12" spans="1:57" x14ac:dyDescent="0.35">
      <c r="A12" s="9" t="s">
        <v>107</v>
      </c>
      <c r="B12" s="4">
        <v>47.15</v>
      </c>
      <c r="C12" s="4">
        <v>18.34</v>
      </c>
      <c r="D12" s="4">
        <v>9.9700000000000006</v>
      </c>
      <c r="E12" s="4">
        <v>0.15</v>
      </c>
      <c r="F12" s="4">
        <v>10.130000000000001</v>
      </c>
      <c r="G12" s="38">
        <v>11.49</v>
      </c>
      <c r="H12" s="38">
        <v>1.89</v>
      </c>
      <c r="I12" s="38">
        <v>0.23400000000000001</v>
      </c>
      <c r="J12" s="38">
        <v>0.48</v>
      </c>
      <c r="K12" s="38">
        <v>7.0000000000000007E-2</v>
      </c>
      <c r="L12" s="38"/>
      <c r="M12" s="38">
        <v>31</v>
      </c>
      <c r="N12" s="38"/>
      <c r="O12" s="38">
        <v>148</v>
      </c>
      <c r="P12" s="38"/>
      <c r="Q12" s="38"/>
      <c r="R12" s="38"/>
      <c r="S12" s="38"/>
      <c r="T12" s="38"/>
      <c r="U12" s="38"/>
      <c r="V12" s="38"/>
      <c r="W12" s="38"/>
      <c r="X12" s="38"/>
      <c r="Y12" s="38">
        <v>144</v>
      </c>
      <c r="Z12" s="38"/>
      <c r="AA12" s="38">
        <v>38</v>
      </c>
      <c r="AB12" s="38"/>
      <c r="AC12" s="38"/>
      <c r="AD12" s="38"/>
      <c r="AE12" s="38"/>
      <c r="AF12" s="38"/>
      <c r="AG12" s="38"/>
      <c r="AH12" s="38"/>
      <c r="AI12" s="38">
        <v>118</v>
      </c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</row>
    <row r="13" spans="1:57" s="8" customFormat="1" ht="15.5" x14ac:dyDescent="0.35">
      <c r="A13" s="2" t="s">
        <v>143</v>
      </c>
      <c r="B13" s="7">
        <f t="shared" ref="B13:AG13" si="4" xml:space="preserve"> ((ABS(B11 - B12))/B12)*100</f>
        <v>1.2513255567338355</v>
      </c>
      <c r="C13" s="7">
        <f t="shared" si="4"/>
        <v>2.1810250817884329</v>
      </c>
      <c r="D13" s="7">
        <f t="shared" si="4"/>
        <v>1.1033099297893625</v>
      </c>
      <c r="E13" s="7">
        <f t="shared" si="4"/>
        <v>0</v>
      </c>
      <c r="F13" s="7">
        <f t="shared" si="4"/>
        <v>0.78973346495557817</v>
      </c>
      <c r="G13" s="39">
        <f t="shared" si="4"/>
        <v>0.87032201914708129</v>
      </c>
      <c r="H13" s="39">
        <f t="shared" si="4"/>
        <v>0.52910052910052963</v>
      </c>
      <c r="I13" s="39">
        <f t="shared" si="4"/>
        <v>5.9829059829059883</v>
      </c>
      <c r="J13" s="39">
        <f t="shared" si="4"/>
        <v>0</v>
      </c>
      <c r="K13" s="39">
        <f t="shared" si="4"/>
        <v>0</v>
      </c>
      <c r="L13" s="39" t="e">
        <f t="shared" si="4"/>
        <v>#DIV/0!</v>
      </c>
      <c r="M13" s="39">
        <f t="shared" si="4"/>
        <v>0</v>
      </c>
      <c r="N13" s="39" t="e">
        <f t="shared" si="4"/>
        <v>#DIV/0!</v>
      </c>
      <c r="O13" s="39">
        <f t="shared" si="4"/>
        <v>6.0810810810810816</v>
      </c>
      <c r="P13" s="39" t="e">
        <f t="shared" si="4"/>
        <v>#DIV/0!</v>
      </c>
      <c r="Q13" s="39" t="e">
        <f t="shared" si="4"/>
        <v>#DIV/0!</v>
      </c>
      <c r="R13" s="39" t="e">
        <f t="shared" si="4"/>
        <v>#DIV/0!</v>
      </c>
      <c r="S13" s="39" t="e">
        <f t="shared" si="4"/>
        <v>#DIV/0!</v>
      </c>
      <c r="T13" s="39" t="e">
        <f t="shared" si="4"/>
        <v>#DIV/0!</v>
      </c>
      <c r="U13" s="39" t="e">
        <f t="shared" si="4"/>
        <v>#DIV/0!</v>
      </c>
      <c r="V13" s="39" t="e">
        <f t="shared" si="4"/>
        <v>#DIV/0!</v>
      </c>
      <c r="W13" s="39" t="e">
        <f t="shared" si="4"/>
        <v>#DIV/0!</v>
      </c>
      <c r="X13" s="39" t="e">
        <f t="shared" si="4"/>
        <v>#DIV/0!</v>
      </c>
      <c r="Y13" s="39">
        <f t="shared" si="4"/>
        <v>0</v>
      </c>
      <c r="Z13" s="39" t="e">
        <f t="shared" si="4"/>
        <v>#DIV/0!</v>
      </c>
      <c r="AA13" s="39">
        <f t="shared" si="4"/>
        <v>18.421052631578945</v>
      </c>
      <c r="AB13" s="39" t="e">
        <f t="shared" si="4"/>
        <v>#DIV/0!</v>
      </c>
      <c r="AC13" s="39" t="e">
        <f t="shared" si="4"/>
        <v>#DIV/0!</v>
      </c>
      <c r="AD13" s="39" t="e">
        <f t="shared" si="4"/>
        <v>#DIV/0!</v>
      </c>
      <c r="AE13" s="39" t="e">
        <f t="shared" si="4"/>
        <v>#DIV/0!</v>
      </c>
      <c r="AF13" s="39" t="e">
        <f t="shared" si="4"/>
        <v>#DIV/0!</v>
      </c>
      <c r="AG13" s="39" t="e">
        <f t="shared" si="4"/>
        <v>#DIV/0!</v>
      </c>
      <c r="AH13" s="39" t="e">
        <f t="shared" ref="AH13:BE13" si="5" xml:space="preserve"> ((ABS(AH11 - AH12))/AH12)*100</f>
        <v>#DIV/0!</v>
      </c>
      <c r="AI13" s="39">
        <f t="shared" si="5"/>
        <v>9.3220338983050848</v>
      </c>
      <c r="AJ13" s="39" t="e">
        <f t="shared" si="5"/>
        <v>#DIV/0!</v>
      </c>
      <c r="AK13" s="39" t="e">
        <f t="shared" si="5"/>
        <v>#DIV/0!</v>
      </c>
      <c r="AL13" s="39" t="e">
        <f t="shared" si="5"/>
        <v>#DIV/0!</v>
      </c>
      <c r="AM13" s="39" t="e">
        <f t="shared" si="5"/>
        <v>#DIV/0!</v>
      </c>
      <c r="AN13" s="39" t="e">
        <f t="shared" si="5"/>
        <v>#DIV/0!</v>
      </c>
      <c r="AO13" s="39" t="e">
        <f t="shared" si="5"/>
        <v>#DIV/0!</v>
      </c>
      <c r="AP13" s="39" t="e">
        <f t="shared" si="5"/>
        <v>#DIV/0!</v>
      </c>
      <c r="AQ13" s="39" t="e">
        <f t="shared" si="5"/>
        <v>#DIV/0!</v>
      </c>
      <c r="AR13" s="39" t="e">
        <f t="shared" si="5"/>
        <v>#DIV/0!</v>
      </c>
      <c r="AS13" s="39" t="e">
        <f t="shared" si="5"/>
        <v>#DIV/0!</v>
      </c>
      <c r="AT13" s="39" t="e">
        <f t="shared" si="5"/>
        <v>#DIV/0!</v>
      </c>
      <c r="AU13" s="39" t="e">
        <f t="shared" si="5"/>
        <v>#DIV/0!</v>
      </c>
      <c r="AV13" s="39" t="e">
        <f t="shared" si="5"/>
        <v>#DIV/0!</v>
      </c>
      <c r="AW13" s="39" t="e">
        <f t="shared" si="5"/>
        <v>#DIV/0!</v>
      </c>
      <c r="AX13" s="39" t="e">
        <f t="shared" si="5"/>
        <v>#DIV/0!</v>
      </c>
      <c r="AY13" s="39" t="e">
        <f t="shared" si="5"/>
        <v>#DIV/0!</v>
      </c>
      <c r="AZ13" s="39" t="e">
        <f t="shared" si="5"/>
        <v>#DIV/0!</v>
      </c>
      <c r="BA13" s="39" t="e">
        <f t="shared" si="5"/>
        <v>#DIV/0!</v>
      </c>
      <c r="BB13" s="39" t="e">
        <f t="shared" si="5"/>
        <v>#DIV/0!</v>
      </c>
      <c r="BC13" s="39" t="e">
        <f t="shared" si="5"/>
        <v>#DIV/0!</v>
      </c>
      <c r="BD13" s="39" t="e">
        <f t="shared" si="5"/>
        <v>#DIV/0!</v>
      </c>
      <c r="BE13" s="39" t="e">
        <f t="shared" si="5"/>
        <v>#DIV/0!</v>
      </c>
    </row>
    <row r="14" spans="1:57" s="8" customFormat="1" ht="15.5" x14ac:dyDescent="0.35">
      <c r="A14" s="2" t="s">
        <v>144</v>
      </c>
      <c r="B14" s="7">
        <f t="shared" ref="B14:AG14" si="6">((B11-B12)/B12)*100</f>
        <v>1.2513255567338355</v>
      </c>
      <c r="C14" s="7">
        <f t="shared" si="6"/>
        <v>2.1810250817884329</v>
      </c>
      <c r="D14" s="7">
        <f t="shared" si="6"/>
        <v>1.1033099297893625</v>
      </c>
      <c r="E14" s="7">
        <f t="shared" si="6"/>
        <v>0</v>
      </c>
      <c r="F14" s="7">
        <f t="shared" si="6"/>
        <v>-0.78973346495557817</v>
      </c>
      <c r="G14" s="39">
        <f t="shared" si="6"/>
        <v>0.87032201914708129</v>
      </c>
      <c r="H14" s="39">
        <f t="shared" si="6"/>
        <v>0.52910052910052963</v>
      </c>
      <c r="I14" s="39">
        <f t="shared" si="6"/>
        <v>-5.9829059829059883</v>
      </c>
      <c r="J14" s="39">
        <f t="shared" si="6"/>
        <v>0</v>
      </c>
      <c r="K14" s="39">
        <f t="shared" si="6"/>
        <v>0</v>
      </c>
      <c r="L14" s="39" t="e">
        <f t="shared" si="6"/>
        <v>#DIV/0!</v>
      </c>
      <c r="M14" s="39">
        <f t="shared" si="6"/>
        <v>0</v>
      </c>
      <c r="N14" s="39" t="e">
        <f t="shared" si="6"/>
        <v>#DIV/0!</v>
      </c>
      <c r="O14" s="39">
        <f t="shared" si="6"/>
        <v>6.0810810810810816</v>
      </c>
      <c r="P14" s="39" t="e">
        <f t="shared" si="6"/>
        <v>#DIV/0!</v>
      </c>
      <c r="Q14" s="39" t="e">
        <f t="shared" si="6"/>
        <v>#DIV/0!</v>
      </c>
      <c r="R14" s="39" t="e">
        <f t="shared" si="6"/>
        <v>#DIV/0!</v>
      </c>
      <c r="S14" s="39" t="e">
        <f t="shared" si="6"/>
        <v>#DIV/0!</v>
      </c>
      <c r="T14" s="39" t="e">
        <f t="shared" si="6"/>
        <v>#DIV/0!</v>
      </c>
      <c r="U14" s="39" t="e">
        <f t="shared" si="6"/>
        <v>#DIV/0!</v>
      </c>
      <c r="V14" s="39" t="e">
        <f t="shared" si="6"/>
        <v>#DIV/0!</v>
      </c>
      <c r="W14" s="39" t="e">
        <f t="shared" si="6"/>
        <v>#DIV/0!</v>
      </c>
      <c r="X14" s="39" t="e">
        <f t="shared" si="6"/>
        <v>#DIV/0!</v>
      </c>
      <c r="Y14" s="39">
        <f t="shared" si="6"/>
        <v>0</v>
      </c>
      <c r="Z14" s="39" t="e">
        <f t="shared" si="6"/>
        <v>#DIV/0!</v>
      </c>
      <c r="AA14" s="39">
        <f t="shared" si="6"/>
        <v>-18.421052631578945</v>
      </c>
      <c r="AB14" s="39" t="e">
        <f t="shared" si="6"/>
        <v>#DIV/0!</v>
      </c>
      <c r="AC14" s="39" t="e">
        <f t="shared" si="6"/>
        <v>#DIV/0!</v>
      </c>
      <c r="AD14" s="39" t="e">
        <f t="shared" si="6"/>
        <v>#DIV/0!</v>
      </c>
      <c r="AE14" s="39" t="e">
        <f t="shared" si="6"/>
        <v>#DIV/0!</v>
      </c>
      <c r="AF14" s="39" t="e">
        <f t="shared" si="6"/>
        <v>#DIV/0!</v>
      </c>
      <c r="AG14" s="39" t="e">
        <f t="shared" si="6"/>
        <v>#DIV/0!</v>
      </c>
      <c r="AH14" s="39" t="e">
        <f t="shared" ref="AH14:BE14" si="7">((AH11-AH12)/AH12)*100</f>
        <v>#DIV/0!</v>
      </c>
      <c r="AI14" s="39">
        <f t="shared" si="7"/>
        <v>-9.3220338983050848</v>
      </c>
      <c r="AJ14" s="39" t="e">
        <f t="shared" si="7"/>
        <v>#DIV/0!</v>
      </c>
      <c r="AK14" s="39" t="e">
        <f t="shared" si="7"/>
        <v>#DIV/0!</v>
      </c>
      <c r="AL14" s="39" t="e">
        <f t="shared" si="7"/>
        <v>#DIV/0!</v>
      </c>
      <c r="AM14" s="39" t="e">
        <f t="shared" si="7"/>
        <v>#DIV/0!</v>
      </c>
      <c r="AN14" s="39" t="e">
        <f t="shared" si="7"/>
        <v>#DIV/0!</v>
      </c>
      <c r="AO14" s="39" t="e">
        <f t="shared" si="7"/>
        <v>#DIV/0!</v>
      </c>
      <c r="AP14" s="39" t="e">
        <f t="shared" si="7"/>
        <v>#DIV/0!</v>
      </c>
      <c r="AQ14" s="39" t="e">
        <f t="shared" si="7"/>
        <v>#DIV/0!</v>
      </c>
      <c r="AR14" s="39" t="e">
        <f t="shared" si="7"/>
        <v>#DIV/0!</v>
      </c>
      <c r="AS14" s="39" t="e">
        <f t="shared" si="7"/>
        <v>#DIV/0!</v>
      </c>
      <c r="AT14" s="39" t="e">
        <f t="shared" si="7"/>
        <v>#DIV/0!</v>
      </c>
      <c r="AU14" s="39" t="e">
        <f t="shared" si="7"/>
        <v>#DIV/0!</v>
      </c>
      <c r="AV14" s="39" t="e">
        <f t="shared" si="7"/>
        <v>#DIV/0!</v>
      </c>
      <c r="AW14" s="39" t="e">
        <f t="shared" si="7"/>
        <v>#DIV/0!</v>
      </c>
      <c r="AX14" s="39" t="e">
        <f t="shared" si="7"/>
        <v>#DIV/0!</v>
      </c>
      <c r="AY14" s="39" t="e">
        <f t="shared" si="7"/>
        <v>#DIV/0!</v>
      </c>
      <c r="AZ14" s="39" t="e">
        <f t="shared" si="7"/>
        <v>#DIV/0!</v>
      </c>
      <c r="BA14" s="39" t="e">
        <f t="shared" si="7"/>
        <v>#DIV/0!</v>
      </c>
      <c r="BB14" s="39" t="e">
        <f t="shared" si="7"/>
        <v>#DIV/0!</v>
      </c>
      <c r="BC14" s="39" t="e">
        <f t="shared" si="7"/>
        <v>#DIV/0!</v>
      </c>
      <c r="BD14" s="39" t="e">
        <f t="shared" si="7"/>
        <v>#DIV/0!</v>
      </c>
      <c r="BE14" s="39" t="e">
        <f t="shared" si="7"/>
        <v>#DIV/0!</v>
      </c>
    </row>
    <row r="15" spans="1:57" x14ac:dyDescent="0.35">
      <c r="A15" s="9" t="s">
        <v>108</v>
      </c>
      <c r="B15" s="4">
        <v>52.19</v>
      </c>
      <c r="C15" s="4">
        <v>15.35</v>
      </c>
      <c r="D15" s="4">
        <v>10.73</v>
      </c>
      <c r="E15" s="4">
        <v>0.17</v>
      </c>
      <c r="F15" s="4">
        <v>6.14</v>
      </c>
      <c r="G15" s="38">
        <v>11.1</v>
      </c>
      <c r="H15" s="38">
        <v>2.21</v>
      </c>
      <c r="I15" s="38">
        <v>0.62</v>
      </c>
      <c r="J15" s="38">
        <v>1.05</v>
      </c>
      <c r="K15" s="38">
        <v>0.13</v>
      </c>
      <c r="L15" s="38"/>
      <c r="M15" s="38">
        <v>35</v>
      </c>
      <c r="N15" s="38" t="s">
        <v>109</v>
      </c>
      <c r="O15" s="38">
        <v>280</v>
      </c>
      <c r="P15" s="38">
        <v>90</v>
      </c>
      <c r="Q15" s="38">
        <v>42</v>
      </c>
      <c r="R15" s="38">
        <v>70</v>
      </c>
      <c r="S15" s="38">
        <v>110</v>
      </c>
      <c r="T15" s="38">
        <v>80</v>
      </c>
      <c r="U15" s="38">
        <v>16</v>
      </c>
      <c r="V15" s="38">
        <v>1.4</v>
      </c>
      <c r="W15" s="38"/>
      <c r="X15" s="38">
        <v>20</v>
      </c>
      <c r="Y15" s="38">
        <v>195</v>
      </c>
      <c r="Z15" s="38"/>
      <c r="AA15" s="38">
        <v>78</v>
      </c>
      <c r="AB15" s="38">
        <v>7.8</v>
      </c>
      <c r="AC15" s="38" t="s">
        <v>77</v>
      </c>
      <c r="AD15" s="38"/>
      <c r="AE15" s="38"/>
      <c r="AF15" s="38"/>
      <c r="AG15" s="38">
        <v>0.8</v>
      </c>
      <c r="AH15" s="38">
        <v>0.9</v>
      </c>
      <c r="AI15" s="38">
        <v>177</v>
      </c>
      <c r="AJ15" s="38">
        <v>11</v>
      </c>
      <c r="AK15" s="38">
        <v>23.7</v>
      </c>
      <c r="AL15" s="38"/>
      <c r="AM15" s="38">
        <v>13.1</v>
      </c>
      <c r="AN15" s="38">
        <v>3.4</v>
      </c>
      <c r="AO15" s="38"/>
      <c r="AP15" s="38"/>
      <c r="AQ15" s="38">
        <v>0.62</v>
      </c>
      <c r="AR15" s="38">
        <v>3.9</v>
      </c>
      <c r="AS15" s="38">
        <v>0.79</v>
      </c>
      <c r="AT15" s="38">
        <v>2.2999999999999998</v>
      </c>
      <c r="AU15" s="38">
        <v>0.34</v>
      </c>
      <c r="AV15" s="38">
        <v>2.1</v>
      </c>
      <c r="AW15" s="38">
        <v>0.33</v>
      </c>
      <c r="AX15" s="38">
        <v>2.4</v>
      </c>
      <c r="AY15" s="38">
        <v>0.4</v>
      </c>
      <c r="AZ15" s="38" t="s">
        <v>70</v>
      </c>
      <c r="BA15" s="38">
        <v>0.08</v>
      </c>
      <c r="BB15" s="38">
        <v>8</v>
      </c>
      <c r="BC15" s="38" t="s">
        <v>71</v>
      </c>
      <c r="BD15" s="38">
        <v>2.2000000000000002</v>
      </c>
      <c r="BE15" s="38">
        <v>0.52</v>
      </c>
    </row>
    <row r="16" spans="1:57" x14ac:dyDescent="0.35">
      <c r="A16" s="9" t="s">
        <v>110</v>
      </c>
      <c r="B16" s="4">
        <v>52.4</v>
      </c>
      <c r="C16" s="4">
        <v>15.4</v>
      </c>
      <c r="D16" s="4">
        <v>10.7</v>
      </c>
      <c r="E16" s="4">
        <v>0.16300000000000001</v>
      </c>
      <c r="F16" s="4">
        <v>6.37</v>
      </c>
      <c r="G16" s="38">
        <v>10.9</v>
      </c>
      <c r="H16" s="38">
        <v>2.14</v>
      </c>
      <c r="I16" s="38">
        <v>0.626</v>
      </c>
      <c r="J16" s="38">
        <v>1.06</v>
      </c>
      <c r="K16" s="38">
        <v>0.14000000000000001</v>
      </c>
      <c r="L16" s="38"/>
      <c r="M16" s="38">
        <v>36</v>
      </c>
      <c r="N16" s="38">
        <v>1.3</v>
      </c>
      <c r="O16" s="38">
        <v>262</v>
      </c>
      <c r="P16" s="38">
        <v>92</v>
      </c>
      <c r="Q16" s="38">
        <v>43</v>
      </c>
      <c r="R16" s="38">
        <v>70</v>
      </c>
      <c r="S16" s="38">
        <v>110</v>
      </c>
      <c r="T16" s="38">
        <v>80</v>
      </c>
      <c r="U16" s="38">
        <v>17</v>
      </c>
      <c r="V16" s="38">
        <v>1</v>
      </c>
      <c r="W16" s="38"/>
      <c r="X16" s="38">
        <v>21</v>
      </c>
      <c r="Y16" s="38">
        <v>190</v>
      </c>
      <c r="Z16" s="38"/>
      <c r="AA16" s="38">
        <v>94</v>
      </c>
      <c r="AB16" s="38">
        <v>7.9</v>
      </c>
      <c r="AC16" s="38">
        <v>0.6</v>
      </c>
      <c r="AD16" s="38"/>
      <c r="AE16" s="38"/>
      <c r="AF16" s="38"/>
      <c r="AG16" s="38">
        <v>0.79</v>
      </c>
      <c r="AH16" s="38">
        <v>0.99</v>
      </c>
      <c r="AI16" s="38">
        <v>182</v>
      </c>
      <c r="AJ16" s="38">
        <v>10</v>
      </c>
      <c r="AK16" s="38">
        <v>23</v>
      </c>
      <c r="AL16" s="38"/>
      <c r="AM16" s="38">
        <v>13</v>
      </c>
      <c r="AN16" s="38">
        <v>3.3</v>
      </c>
      <c r="AO16" s="38"/>
      <c r="AP16" s="38"/>
      <c r="AQ16" s="38">
        <v>0.63</v>
      </c>
      <c r="AR16" s="38">
        <v>3.6</v>
      </c>
      <c r="AS16" s="38">
        <v>0.76</v>
      </c>
      <c r="AT16" s="38">
        <v>2.5</v>
      </c>
      <c r="AU16" s="38">
        <v>0.38</v>
      </c>
      <c r="AV16" s="38">
        <v>2.1</v>
      </c>
      <c r="AW16" s="38">
        <v>0.33</v>
      </c>
      <c r="AX16" s="38">
        <v>2.6</v>
      </c>
      <c r="AY16" s="38">
        <v>0.5</v>
      </c>
      <c r="AZ16" s="38">
        <v>0.3</v>
      </c>
      <c r="BA16" s="38">
        <v>0.2</v>
      </c>
      <c r="BB16" s="38">
        <v>9.3000000000000007</v>
      </c>
      <c r="BC16" s="38">
        <v>0.03</v>
      </c>
      <c r="BD16" s="38">
        <v>2.4</v>
      </c>
      <c r="BE16" s="38">
        <v>0.53</v>
      </c>
    </row>
    <row r="17" spans="1:57" s="8" customFormat="1" ht="15.5" x14ac:dyDescent="0.35">
      <c r="A17" s="2" t="s">
        <v>143</v>
      </c>
      <c r="B17" s="7">
        <f t="shared" ref="B17:AG17" si="8" xml:space="preserve"> ((ABS(B15 - B16))/B16)*100</f>
        <v>0.40076335877862762</v>
      </c>
      <c r="C17" s="7">
        <f t="shared" si="8"/>
        <v>0.32467532467532928</v>
      </c>
      <c r="D17" s="7">
        <f t="shared" si="8"/>
        <v>0.28037383177571157</v>
      </c>
      <c r="E17" s="7">
        <f t="shared" si="8"/>
        <v>4.2944785276073656</v>
      </c>
      <c r="F17" s="7">
        <f t="shared" si="8"/>
        <v>3.6106750392464741</v>
      </c>
      <c r="G17" s="39">
        <f t="shared" si="8"/>
        <v>1.8348623853210944</v>
      </c>
      <c r="H17" s="39">
        <f t="shared" si="8"/>
        <v>3.2710280373831697</v>
      </c>
      <c r="I17" s="39">
        <f t="shared" si="8"/>
        <v>0.9584664536741222</v>
      </c>
      <c r="J17" s="39">
        <f t="shared" si="8"/>
        <v>0.94339622641509513</v>
      </c>
      <c r="K17" s="39">
        <f t="shared" si="8"/>
        <v>7.1428571428571477</v>
      </c>
      <c r="L17" s="39" t="e">
        <f t="shared" si="8"/>
        <v>#DIV/0!</v>
      </c>
      <c r="M17" s="39">
        <f t="shared" si="8"/>
        <v>2.7777777777777777</v>
      </c>
      <c r="N17" s="39" t="e">
        <f t="shared" si="8"/>
        <v>#VALUE!</v>
      </c>
      <c r="O17" s="39">
        <f t="shared" si="8"/>
        <v>6.8702290076335881</v>
      </c>
      <c r="P17" s="39">
        <f t="shared" si="8"/>
        <v>2.1739130434782608</v>
      </c>
      <c r="Q17" s="39">
        <f t="shared" si="8"/>
        <v>2.3255813953488373</v>
      </c>
      <c r="R17" s="39">
        <f t="shared" si="8"/>
        <v>0</v>
      </c>
      <c r="S17" s="39">
        <f t="shared" si="8"/>
        <v>0</v>
      </c>
      <c r="T17" s="39">
        <f t="shared" si="8"/>
        <v>0</v>
      </c>
      <c r="U17" s="39">
        <f t="shared" si="8"/>
        <v>5.8823529411764701</v>
      </c>
      <c r="V17" s="39">
        <f t="shared" si="8"/>
        <v>39.999999999999993</v>
      </c>
      <c r="W17" s="39" t="e">
        <f t="shared" si="8"/>
        <v>#DIV/0!</v>
      </c>
      <c r="X17" s="39">
        <f t="shared" si="8"/>
        <v>4.7619047619047619</v>
      </c>
      <c r="Y17" s="39">
        <f t="shared" si="8"/>
        <v>2.6315789473684208</v>
      </c>
      <c r="Z17" s="39" t="e">
        <f t="shared" si="8"/>
        <v>#DIV/0!</v>
      </c>
      <c r="AA17" s="39">
        <f t="shared" si="8"/>
        <v>17.021276595744681</v>
      </c>
      <c r="AB17" s="39">
        <f t="shared" si="8"/>
        <v>1.2658227848101333</v>
      </c>
      <c r="AC17" s="39" t="e">
        <f t="shared" si="8"/>
        <v>#VALUE!</v>
      </c>
      <c r="AD17" s="39" t="e">
        <f t="shared" si="8"/>
        <v>#DIV/0!</v>
      </c>
      <c r="AE17" s="39" t="e">
        <f t="shared" si="8"/>
        <v>#DIV/0!</v>
      </c>
      <c r="AF17" s="39" t="e">
        <f t="shared" si="8"/>
        <v>#DIV/0!</v>
      </c>
      <c r="AG17" s="39">
        <f t="shared" si="8"/>
        <v>1.2658227848101276</v>
      </c>
      <c r="AH17" s="39">
        <f t="shared" ref="AH17:BE17" si="9" xml:space="preserve"> ((ABS(AH15 - AH16))/AH16)*100</f>
        <v>9.0909090909090882</v>
      </c>
      <c r="AI17" s="39">
        <f t="shared" si="9"/>
        <v>2.7472527472527473</v>
      </c>
      <c r="AJ17" s="39">
        <f t="shared" si="9"/>
        <v>10</v>
      </c>
      <c r="AK17" s="39">
        <f t="shared" si="9"/>
        <v>3.0434782608695623</v>
      </c>
      <c r="AL17" s="39" t="e">
        <f t="shared" si="9"/>
        <v>#DIV/0!</v>
      </c>
      <c r="AM17" s="39">
        <f t="shared" si="9"/>
        <v>0.7692307692307665</v>
      </c>
      <c r="AN17" s="39">
        <f t="shared" si="9"/>
        <v>3.0303030303030329</v>
      </c>
      <c r="AO17" s="39" t="e">
        <f t="shared" si="9"/>
        <v>#DIV/0!</v>
      </c>
      <c r="AP17" s="39" t="e">
        <f t="shared" si="9"/>
        <v>#DIV/0!</v>
      </c>
      <c r="AQ17" s="39">
        <f t="shared" si="9"/>
        <v>1.5873015873015885</v>
      </c>
      <c r="AR17" s="39">
        <f t="shared" si="9"/>
        <v>8.3333333333333286</v>
      </c>
      <c r="AS17" s="39">
        <f t="shared" si="9"/>
        <v>3.947368421052635</v>
      </c>
      <c r="AT17" s="39">
        <f t="shared" si="9"/>
        <v>8.0000000000000071</v>
      </c>
      <c r="AU17" s="39">
        <f t="shared" si="9"/>
        <v>10.52631578947368</v>
      </c>
      <c r="AV17" s="39">
        <f t="shared" si="9"/>
        <v>0</v>
      </c>
      <c r="AW17" s="39">
        <f t="shared" si="9"/>
        <v>0</v>
      </c>
      <c r="AX17" s="39">
        <f t="shared" si="9"/>
        <v>7.6923076923076987</v>
      </c>
      <c r="AY17" s="39">
        <f t="shared" si="9"/>
        <v>19.999999999999996</v>
      </c>
      <c r="AZ17" s="39" t="e">
        <f t="shared" si="9"/>
        <v>#VALUE!</v>
      </c>
      <c r="BA17" s="39">
        <f t="shared" si="9"/>
        <v>60</v>
      </c>
      <c r="BB17" s="39">
        <f t="shared" si="9"/>
        <v>13.978494623655921</v>
      </c>
      <c r="BC17" s="39" t="e">
        <f t="shared" si="9"/>
        <v>#VALUE!</v>
      </c>
      <c r="BD17" s="39">
        <f t="shared" si="9"/>
        <v>8.3333333333333233</v>
      </c>
      <c r="BE17" s="39">
        <f t="shared" si="9"/>
        <v>1.8867924528301903</v>
      </c>
    </row>
    <row r="18" spans="1:57" s="8" customFormat="1" ht="15.5" x14ac:dyDescent="0.35">
      <c r="A18" s="2" t="s">
        <v>144</v>
      </c>
      <c r="B18" s="7">
        <f t="shared" ref="B18:AG18" si="10">((B15-B16)/B16)*100</f>
        <v>-0.40076335877862762</v>
      </c>
      <c r="C18" s="7">
        <f t="shared" si="10"/>
        <v>-0.32467532467532928</v>
      </c>
      <c r="D18" s="7">
        <f t="shared" si="10"/>
        <v>0.28037383177571157</v>
      </c>
      <c r="E18" s="7">
        <f t="shared" si="10"/>
        <v>4.2944785276073656</v>
      </c>
      <c r="F18" s="7">
        <f t="shared" si="10"/>
        <v>-3.6106750392464741</v>
      </c>
      <c r="G18" s="39">
        <f t="shared" si="10"/>
        <v>1.8348623853210944</v>
      </c>
      <c r="H18" s="39">
        <f t="shared" si="10"/>
        <v>3.2710280373831697</v>
      </c>
      <c r="I18" s="39">
        <f t="shared" si="10"/>
        <v>-0.9584664536741222</v>
      </c>
      <c r="J18" s="39">
        <f t="shared" si="10"/>
        <v>-0.94339622641509513</v>
      </c>
      <c r="K18" s="39">
        <f t="shared" si="10"/>
        <v>-7.1428571428571477</v>
      </c>
      <c r="L18" s="39" t="e">
        <f t="shared" si="10"/>
        <v>#DIV/0!</v>
      </c>
      <c r="M18" s="39">
        <f t="shared" si="10"/>
        <v>-2.7777777777777777</v>
      </c>
      <c r="N18" s="39" t="e">
        <f t="shared" si="10"/>
        <v>#VALUE!</v>
      </c>
      <c r="O18" s="39">
        <f t="shared" si="10"/>
        <v>6.8702290076335881</v>
      </c>
      <c r="P18" s="39">
        <f t="shared" si="10"/>
        <v>-2.1739130434782608</v>
      </c>
      <c r="Q18" s="39">
        <f t="shared" si="10"/>
        <v>-2.3255813953488373</v>
      </c>
      <c r="R18" s="39">
        <f t="shared" si="10"/>
        <v>0</v>
      </c>
      <c r="S18" s="39">
        <f t="shared" si="10"/>
        <v>0</v>
      </c>
      <c r="T18" s="39">
        <f t="shared" si="10"/>
        <v>0</v>
      </c>
      <c r="U18" s="39">
        <f t="shared" si="10"/>
        <v>-5.8823529411764701</v>
      </c>
      <c r="V18" s="39">
        <f t="shared" si="10"/>
        <v>39.999999999999993</v>
      </c>
      <c r="W18" s="39" t="e">
        <f t="shared" si="10"/>
        <v>#DIV/0!</v>
      </c>
      <c r="X18" s="39">
        <f t="shared" si="10"/>
        <v>-4.7619047619047619</v>
      </c>
      <c r="Y18" s="39">
        <f t="shared" si="10"/>
        <v>2.6315789473684208</v>
      </c>
      <c r="Z18" s="39" t="e">
        <f t="shared" si="10"/>
        <v>#DIV/0!</v>
      </c>
      <c r="AA18" s="39">
        <f t="shared" si="10"/>
        <v>-17.021276595744681</v>
      </c>
      <c r="AB18" s="39">
        <f t="shared" si="10"/>
        <v>-1.2658227848101333</v>
      </c>
      <c r="AC18" s="39" t="e">
        <f t="shared" si="10"/>
        <v>#VALUE!</v>
      </c>
      <c r="AD18" s="39" t="e">
        <f t="shared" si="10"/>
        <v>#DIV/0!</v>
      </c>
      <c r="AE18" s="39" t="e">
        <f t="shared" si="10"/>
        <v>#DIV/0!</v>
      </c>
      <c r="AF18" s="39" t="e">
        <f t="shared" si="10"/>
        <v>#DIV/0!</v>
      </c>
      <c r="AG18" s="39">
        <f t="shared" si="10"/>
        <v>1.2658227848101276</v>
      </c>
      <c r="AH18" s="39">
        <f t="shared" ref="AH18:BE18" si="11">((AH15-AH16)/AH16)*100</f>
        <v>-9.0909090909090882</v>
      </c>
      <c r="AI18" s="39">
        <f t="shared" si="11"/>
        <v>-2.7472527472527473</v>
      </c>
      <c r="AJ18" s="39">
        <f t="shared" si="11"/>
        <v>10</v>
      </c>
      <c r="AK18" s="39">
        <f t="shared" si="11"/>
        <v>3.0434782608695623</v>
      </c>
      <c r="AL18" s="39" t="e">
        <f t="shared" si="11"/>
        <v>#DIV/0!</v>
      </c>
      <c r="AM18" s="39">
        <f t="shared" si="11"/>
        <v>0.7692307692307665</v>
      </c>
      <c r="AN18" s="39">
        <f t="shared" si="11"/>
        <v>3.0303030303030329</v>
      </c>
      <c r="AO18" s="39" t="e">
        <f t="shared" si="11"/>
        <v>#DIV/0!</v>
      </c>
      <c r="AP18" s="39" t="e">
        <f t="shared" si="11"/>
        <v>#DIV/0!</v>
      </c>
      <c r="AQ18" s="39">
        <f t="shared" si="11"/>
        <v>-1.5873015873015885</v>
      </c>
      <c r="AR18" s="39">
        <f t="shared" si="11"/>
        <v>8.3333333333333286</v>
      </c>
      <c r="AS18" s="39">
        <f t="shared" si="11"/>
        <v>3.947368421052635</v>
      </c>
      <c r="AT18" s="39">
        <f t="shared" si="11"/>
        <v>-8.0000000000000071</v>
      </c>
      <c r="AU18" s="39">
        <f t="shared" si="11"/>
        <v>-10.52631578947368</v>
      </c>
      <c r="AV18" s="39">
        <f t="shared" si="11"/>
        <v>0</v>
      </c>
      <c r="AW18" s="39">
        <f t="shared" si="11"/>
        <v>0</v>
      </c>
      <c r="AX18" s="39">
        <f t="shared" si="11"/>
        <v>-7.6923076923076987</v>
      </c>
      <c r="AY18" s="39">
        <f t="shared" si="11"/>
        <v>-19.999999999999996</v>
      </c>
      <c r="AZ18" s="39" t="e">
        <f t="shared" si="11"/>
        <v>#VALUE!</v>
      </c>
      <c r="BA18" s="39">
        <f t="shared" si="11"/>
        <v>-60</v>
      </c>
      <c r="BB18" s="39">
        <f t="shared" si="11"/>
        <v>-13.978494623655921</v>
      </c>
      <c r="BC18" s="39" t="e">
        <f t="shared" si="11"/>
        <v>#VALUE!</v>
      </c>
      <c r="BD18" s="39">
        <f t="shared" si="11"/>
        <v>-8.3333333333333233</v>
      </c>
      <c r="BE18" s="39">
        <f t="shared" si="11"/>
        <v>-1.8867924528301903</v>
      </c>
    </row>
    <row r="19" spans="1:57" x14ac:dyDescent="0.35">
      <c r="A19" s="9" t="s">
        <v>111</v>
      </c>
      <c r="B19" s="4"/>
      <c r="C19" s="4"/>
      <c r="D19" s="4"/>
      <c r="E19" s="4"/>
      <c r="F19" s="4"/>
      <c r="G19" s="38"/>
      <c r="H19" s="38"/>
      <c r="I19" s="38"/>
      <c r="J19" s="38"/>
      <c r="K19" s="38"/>
      <c r="L19" s="38"/>
      <c r="M19" s="38"/>
      <c r="N19" s="38"/>
      <c r="O19" s="38"/>
      <c r="P19" s="38" t="s">
        <v>112</v>
      </c>
      <c r="Q19" s="38">
        <v>129</v>
      </c>
      <c r="R19" s="38">
        <v>3780</v>
      </c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</row>
    <row r="20" spans="1:57" x14ac:dyDescent="0.35">
      <c r="A20" s="9" t="s">
        <v>113</v>
      </c>
      <c r="B20" s="4"/>
      <c r="C20" s="4"/>
      <c r="D20" s="4"/>
      <c r="E20" s="4"/>
      <c r="F20" s="4"/>
      <c r="G20" s="38"/>
      <c r="H20" s="38"/>
      <c r="I20" s="38"/>
      <c r="J20" s="38"/>
      <c r="K20" s="38"/>
      <c r="L20" s="38"/>
      <c r="M20" s="38"/>
      <c r="N20" s="38"/>
      <c r="O20" s="38"/>
      <c r="P20" s="38">
        <v>15500</v>
      </c>
      <c r="Q20" s="38">
        <v>120</v>
      </c>
      <c r="R20" s="38">
        <v>3780</v>
      </c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</row>
    <row r="21" spans="1:57" s="8" customFormat="1" ht="15.5" x14ac:dyDescent="0.35">
      <c r="A21" s="2" t="s">
        <v>143</v>
      </c>
      <c r="B21" s="7" t="e">
        <f xml:space="preserve"> ((ABS(B19 - B20))/B20)*100</f>
        <v>#DIV/0!</v>
      </c>
      <c r="C21" s="7" t="e">
        <f xml:space="preserve"> ((ABS(C19 - C20))/C20)*100</f>
        <v>#DIV/0!</v>
      </c>
      <c r="D21" s="7" t="e">
        <f xml:space="preserve"> ((ABS(D19 - D20))/D20)*100</f>
        <v>#DIV/0!</v>
      </c>
      <c r="E21" s="7" t="e">
        <f xml:space="preserve"> ((ABS(E19 - E20))/E20)*100</f>
        <v>#DIV/0!</v>
      </c>
      <c r="F21" s="7" t="e">
        <f xml:space="preserve"> ((ABS(F19 - F20))/F20)*100</f>
        <v>#DIV/0!</v>
      </c>
      <c r="G21" s="39" t="e">
        <f t="shared" ref="G21:BE21" si="12" xml:space="preserve"> ((ABS(G19 - G20))/G20)*100</f>
        <v>#DIV/0!</v>
      </c>
      <c r="H21" s="39" t="e">
        <f t="shared" si="12"/>
        <v>#DIV/0!</v>
      </c>
      <c r="I21" s="39" t="e">
        <f t="shared" si="12"/>
        <v>#DIV/0!</v>
      </c>
      <c r="J21" s="39" t="e">
        <f t="shared" si="12"/>
        <v>#DIV/0!</v>
      </c>
      <c r="K21" s="39" t="e">
        <f t="shared" si="12"/>
        <v>#DIV/0!</v>
      </c>
      <c r="L21" s="39" t="e">
        <f t="shared" si="12"/>
        <v>#DIV/0!</v>
      </c>
      <c r="M21" s="39" t="e">
        <f t="shared" si="12"/>
        <v>#DIV/0!</v>
      </c>
      <c r="N21" s="39" t="e">
        <f t="shared" si="12"/>
        <v>#DIV/0!</v>
      </c>
      <c r="O21" s="39" t="e">
        <f t="shared" si="12"/>
        <v>#DIV/0!</v>
      </c>
      <c r="P21" s="39" t="e">
        <f t="shared" si="12"/>
        <v>#VALUE!</v>
      </c>
      <c r="Q21" s="39">
        <f t="shared" si="12"/>
        <v>7.5</v>
      </c>
      <c r="R21" s="39">
        <f t="shared" si="12"/>
        <v>0</v>
      </c>
      <c r="S21" s="39" t="e">
        <f t="shared" si="12"/>
        <v>#DIV/0!</v>
      </c>
      <c r="T21" s="39" t="e">
        <f t="shared" si="12"/>
        <v>#DIV/0!</v>
      </c>
      <c r="U21" s="39" t="e">
        <f t="shared" si="12"/>
        <v>#DIV/0!</v>
      </c>
      <c r="V21" s="39" t="e">
        <f t="shared" si="12"/>
        <v>#DIV/0!</v>
      </c>
      <c r="W21" s="39" t="e">
        <f t="shared" si="12"/>
        <v>#DIV/0!</v>
      </c>
      <c r="X21" s="39" t="e">
        <f t="shared" si="12"/>
        <v>#DIV/0!</v>
      </c>
      <c r="Y21" s="39" t="e">
        <f t="shared" si="12"/>
        <v>#DIV/0!</v>
      </c>
      <c r="Z21" s="39" t="e">
        <f t="shared" si="12"/>
        <v>#DIV/0!</v>
      </c>
      <c r="AA21" s="39" t="e">
        <f t="shared" si="12"/>
        <v>#DIV/0!</v>
      </c>
      <c r="AB21" s="39" t="e">
        <f t="shared" si="12"/>
        <v>#DIV/0!</v>
      </c>
      <c r="AC21" s="39" t="e">
        <f t="shared" si="12"/>
        <v>#DIV/0!</v>
      </c>
      <c r="AD21" s="39" t="e">
        <f t="shared" si="12"/>
        <v>#DIV/0!</v>
      </c>
      <c r="AE21" s="39" t="e">
        <f t="shared" si="12"/>
        <v>#DIV/0!</v>
      </c>
      <c r="AF21" s="39" t="e">
        <f t="shared" si="12"/>
        <v>#DIV/0!</v>
      </c>
      <c r="AG21" s="39" t="e">
        <f t="shared" si="12"/>
        <v>#DIV/0!</v>
      </c>
      <c r="AH21" s="39" t="e">
        <f t="shared" si="12"/>
        <v>#DIV/0!</v>
      </c>
      <c r="AI21" s="39" t="e">
        <f t="shared" si="12"/>
        <v>#DIV/0!</v>
      </c>
      <c r="AJ21" s="39" t="e">
        <f t="shared" si="12"/>
        <v>#DIV/0!</v>
      </c>
      <c r="AK21" s="39" t="e">
        <f t="shared" si="12"/>
        <v>#DIV/0!</v>
      </c>
      <c r="AL21" s="39" t="e">
        <f t="shared" si="12"/>
        <v>#DIV/0!</v>
      </c>
      <c r="AM21" s="39" t="e">
        <f t="shared" si="12"/>
        <v>#DIV/0!</v>
      </c>
      <c r="AN21" s="39" t="e">
        <f t="shared" si="12"/>
        <v>#DIV/0!</v>
      </c>
      <c r="AO21" s="39" t="e">
        <f t="shared" si="12"/>
        <v>#DIV/0!</v>
      </c>
      <c r="AP21" s="39" t="e">
        <f t="shared" si="12"/>
        <v>#DIV/0!</v>
      </c>
      <c r="AQ21" s="39" t="e">
        <f t="shared" si="12"/>
        <v>#DIV/0!</v>
      </c>
      <c r="AR21" s="39" t="e">
        <f t="shared" si="12"/>
        <v>#DIV/0!</v>
      </c>
      <c r="AS21" s="39" t="e">
        <f t="shared" si="12"/>
        <v>#DIV/0!</v>
      </c>
      <c r="AT21" s="39" t="e">
        <f t="shared" si="12"/>
        <v>#DIV/0!</v>
      </c>
      <c r="AU21" s="39" t="e">
        <f t="shared" si="12"/>
        <v>#DIV/0!</v>
      </c>
      <c r="AV21" s="39" t="e">
        <f t="shared" si="12"/>
        <v>#DIV/0!</v>
      </c>
      <c r="AW21" s="39" t="e">
        <f t="shared" si="12"/>
        <v>#DIV/0!</v>
      </c>
      <c r="AX21" s="39" t="e">
        <f t="shared" si="12"/>
        <v>#DIV/0!</v>
      </c>
      <c r="AY21" s="39" t="e">
        <f t="shared" si="12"/>
        <v>#DIV/0!</v>
      </c>
      <c r="AZ21" s="39" t="e">
        <f t="shared" si="12"/>
        <v>#DIV/0!</v>
      </c>
      <c r="BA21" s="39" t="e">
        <f t="shared" si="12"/>
        <v>#DIV/0!</v>
      </c>
      <c r="BB21" s="39" t="e">
        <f t="shared" si="12"/>
        <v>#DIV/0!</v>
      </c>
      <c r="BC21" s="39" t="e">
        <f t="shared" si="12"/>
        <v>#DIV/0!</v>
      </c>
      <c r="BD21" s="39" t="e">
        <f t="shared" si="12"/>
        <v>#DIV/0!</v>
      </c>
      <c r="BE21" s="39" t="e">
        <f t="shared" si="12"/>
        <v>#DIV/0!</v>
      </c>
    </row>
    <row r="22" spans="1:57" s="8" customFormat="1" ht="15.5" x14ac:dyDescent="0.35">
      <c r="A22" s="2" t="s">
        <v>144</v>
      </c>
      <c r="B22" s="7" t="e">
        <f>((B19-B20)/B20)*100</f>
        <v>#DIV/0!</v>
      </c>
      <c r="C22" s="7" t="e">
        <f>((C19-C20)/C20)*100</f>
        <v>#DIV/0!</v>
      </c>
      <c r="D22" s="7" t="e">
        <f>((D19-D20)/D20)*100</f>
        <v>#DIV/0!</v>
      </c>
      <c r="E22" s="7" t="e">
        <f>((E19-E20)/E20)*100</f>
        <v>#DIV/0!</v>
      </c>
      <c r="F22" s="7" t="e">
        <f>((F19-F20)/F20)*100</f>
        <v>#DIV/0!</v>
      </c>
      <c r="G22" s="39" t="e">
        <f t="shared" ref="G22:BE22" si="13">((G19-G20)/G20)*100</f>
        <v>#DIV/0!</v>
      </c>
      <c r="H22" s="39" t="e">
        <f t="shared" si="13"/>
        <v>#DIV/0!</v>
      </c>
      <c r="I22" s="39" t="e">
        <f t="shared" si="13"/>
        <v>#DIV/0!</v>
      </c>
      <c r="J22" s="39" t="e">
        <f t="shared" si="13"/>
        <v>#DIV/0!</v>
      </c>
      <c r="K22" s="39" t="e">
        <f t="shared" si="13"/>
        <v>#DIV/0!</v>
      </c>
      <c r="L22" s="39" t="e">
        <f t="shared" si="13"/>
        <v>#DIV/0!</v>
      </c>
      <c r="M22" s="39" t="e">
        <f t="shared" si="13"/>
        <v>#DIV/0!</v>
      </c>
      <c r="N22" s="39" t="e">
        <f t="shared" si="13"/>
        <v>#DIV/0!</v>
      </c>
      <c r="O22" s="39" t="e">
        <f t="shared" si="13"/>
        <v>#DIV/0!</v>
      </c>
      <c r="P22" s="39" t="e">
        <f t="shared" si="13"/>
        <v>#VALUE!</v>
      </c>
      <c r="Q22" s="39">
        <f t="shared" si="13"/>
        <v>7.5</v>
      </c>
      <c r="R22" s="39">
        <f t="shared" si="13"/>
        <v>0</v>
      </c>
      <c r="S22" s="39" t="e">
        <f t="shared" si="13"/>
        <v>#DIV/0!</v>
      </c>
      <c r="T22" s="39" t="e">
        <f t="shared" si="13"/>
        <v>#DIV/0!</v>
      </c>
      <c r="U22" s="39" t="e">
        <f t="shared" si="13"/>
        <v>#DIV/0!</v>
      </c>
      <c r="V22" s="39" t="e">
        <f t="shared" si="13"/>
        <v>#DIV/0!</v>
      </c>
      <c r="W22" s="39" t="e">
        <f t="shared" si="13"/>
        <v>#DIV/0!</v>
      </c>
      <c r="X22" s="39" t="e">
        <f t="shared" si="13"/>
        <v>#DIV/0!</v>
      </c>
      <c r="Y22" s="39" t="e">
        <f t="shared" si="13"/>
        <v>#DIV/0!</v>
      </c>
      <c r="Z22" s="39" t="e">
        <f t="shared" si="13"/>
        <v>#DIV/0!</v>
      </c>
      <c r="AA22" s="39" t="e">
        <f t="shared" si="13"/>
        <v>#DIV/0!</v>
      </c>
      <c r="AB22" s="39" t="e">
        <f t="shared" si="13"/>
        <v>#DIV/0!</v>
      </c>
      <c r="AC22" s="39" t="e">
        <f t="shared" si="13"/>
        <v>#DIV/0!</v>
      </c>
      <c r="AD22" s="39" t="e">
        <f t="shared" si="13"/>
        <v>#DIV/0!</v>
      </c>
      <c r="AE22" s="39" t="e">
        <f t="shared" si="13"/>
        <v>#DIV/0!</v>
      </c>
      <c r="AF22" s="39" t="e">
        <f t="shared" si="13"/>
        <v>#DIV/0!</v>
      </c>
      <c r="AG22" s="39" t="e">
        <f t="shared" si="13"/>
        <v>#DIV/0!</v>
      </c>
      <c r="AH22" s="39" t="e">
        <f t="shared" si="13"/>
        <v>#DIV/0!</v>
      </c>
      <c r="AI22" s="39" t="e">
        <f t="shared" si="13"/>
        <v>#DIV/0!</v>
      </c>
      <c r="AJ22" s="39" t="e">
        <f t="shared" si="13"/>
        <v>#DIV/0!</v>
      </c>
      <c r="AK22" s="39" t="e">
        <f t="shared" si="13"/>
        <v>#DIV/0!</v>
      </c>
      <c r="AL22" s="39" t="e">
        <f t="shared" si="13"/>
        <v>#DIV/0!</v>
      </c>
      <c r="AM22" s="39" t="e">
        <f t="shared" si="13"/>
        <v>#DIV/0!</v>
      </c>
      <c r="AN22" s="39" t="e">
        <f t="shared" si="13"/>
        <v>#DIV/0!</v>
      </c>
      <c r="AO22" s="39" t="e">
        <f t="shared" si="13"/>
        <v>#DIV/0!</v>
      </c>
      <c r="AP22" s="39" t="e">
        <f t="shared" si="13"/>
        <v>#DIV/0!</v>
      </c>
      <c r="AQ22" s="39" t="e">
        <f t="shared" si="13"/>
        <v>#DIV/0!</v>
      </c>
      <c r="AR22" s="39" t="e">
        <f t="shared" si="13"/>
        <v>#DIV/0!</v>
      </c>
      <c r="AS22" s="39" t="e">
        <f t="shared" si="13"/>
        <v>#DIV/0!</v>
      </c>
      <c r="AT22" s="39" t="e">
        <f t="shared" si="13"/>
        <v>#DIV/0!</v>
      </c>
      <c r="AU22" s="39" t="e">
        <f t="shared" si="13"/>
        <v>#DIV/0!</v>
      </c>
      <c r="AV22" s="39" t="e">
        <f t="shared" si="13"/>
        <v>#DIV/0!</v>
      </c>
      <c r="AW22" s="39" t="e">
        <f t="shared" si="13"/>
        <v>#DIV/0!</v>
      </c>
      <c r="AX22" s="39" t="e">
        <f t="shared" si="13"/>
        <v>#DIV/0!</v>
      </c>
      <c r="AY22" s="39" t="e">
        <f t="shared" si="13"/>
        <v>#DIV/0!</v>
      </c>
      <c r="AZ22" s="39" t="e">
        <f t="shared" si="13"/>
        <v>#DIV/0!</v>
      </c>
      <c r="BA22" s="39" t="e">
        <f t="shared" si="13"/>
        <v>#DIV/0!</v>
      </c>
      <c r="BB22" s="39" t="e">
        <f t="shared" si="13"/>
        <v>#DIV/0!</v>
      </c>
      <c r="BC22" s="39" t="e">
        <f t="shared" si="13"/>
        <v>#DIV/0!</v>
      </c>
      <c r="BD22" s="39" t="e">
        <f t="shared" si="13"/>
        <v>#DIV/0!</v>
      </c>
      <c r="BE22" s="39" t="e">
        <f t="shared" si="13"/>
        <v>#DIV/0!</v>
      </c>
    </row>
    <row r="23" spans="1:57" x14ac:dyDescent="0.35">
      <c r="A23" s="9" t="s">
        <v>114</v>
      </c>
      <c r="B23" s="4">
        <v>49.93</v>
      </c>
      <c r="C23" s="4">
        <v>20.87</v>
      </c>
      <c r="D23" s="4">
        <v>6.19</v>
      </c>
      <c r="E23" s="4">
        <v>0.11</v>
      </c>
      <c r="F23" s="4">
        <v>0.5</v>
      </c>
      <c r="G23" s="38">
        <v>8.1999999999999993</v>
      </c>
      <c r="H23" s="38">
        <v>7.01</v>
      </c>
      <c r="I23" s="38">
        <v>1.64</v>
      </c>
      <c r="J23" s="38">
        <v>0.28999999999999998</v>
      </c>
      <c r="K23" s="38">
        <v>0.13</v>
      </c>
      <c r="L23" s="38"/>
      <c r="M23" s="38">
        <v>2</v>
      </c>
      <c r="N23" s="38">
        <v>3</v>
      </c>
      <c r="O23" s="38">
        <v>7</v>
      </c>
      <c r="P23" s="38"/>
      <c r="Q23" s="38">
        <v>2</v>
      </c>
      <c r="R23" s="38"/>
      <c r="S23" s="38"/>
      <c r="T23" s="38">
        <v>90</v>
      </c>
      <c r="U23" s="38">
        <v>33</v>
      </c>
      <c r="V23" s="38"/>
      <c r="W23" s="38"/>
      <c r="X23" s="38">
        <v>55</v>
      </c>
      <c r="Y23" s="38">
        <v>1196</v>
      </c>
      <c r="Z23" s="38">
        <v>119</v>
      </c>
      <c r="AA23" s="38">
        <v>542</v>
      </c>
      <c r="AB23" s="38">
        <v>14.3</v>
      </c>
      <c r="AC23" s="38"/>
      <c r="AD23" s="38"/>
      <c r="AE23" s="38"/>
      <c r="AF23" s="38"/>
      <c r="AG23" s="38"/>
      <c r="AH23" s="38">
        <v>1.5</v>
      </c>
      <c r="AI23" s="38">
        <v>350</v>
      </c>
      <c r="AJ23" s="38">
        <v>61.2</v>
      </c>
      <c r="AK23" s="38">
        <v>126</v>
      </c>
      <c r="AL23" s="38">
        <v>15.1</v>
      </c>
      <c r="AM23" s="38">
        <v>58.4</v>
      </c>
      <c r="AN23" s="38">
        <v>13.2</v>
      </c>
      <c r="AO23" s="38">
        <v>1.97</v>
      </c>
      <c r="AP23" s="38">
        <v>14</v>
      </c>
      <c r="AQ23" s="38">
        <v>2.65</v>
      </c>
      <c r="AR23" s="38">
        <v>18.8</v>
      </c>
      <c r="AS23" s="38">
        <v>4.38</v>
      </c>
      <c r="AT23" s="38">
        <v>14.4</v>
      </c>
      <c r="AU23" s="38">
        <v>2.2599999999999998</v>
      </c>
      <c r="AV23" s="38">
        <v>15.1</v>
      </c>
      <c r="AW23" s="38">
        <v>2.21</v>
      </c>
      <c r="AX23" s="38">
        <v>9.8000000000000007</v>
      </c>
      <c r="AY23" s="38">
        <v>0.8</v>
      </c>
      <c r="AZ23" s="38"/>
      <c r="BA23" s="38"/>
      <c r="BB23" s="38">
        <v>9</v>
      </c>
      <c r="BC23" s="38"/>
      <c r="BD23" s="38">
        <v>1.2</v>
      </c>
      <c r="BE23" s="38">
        <v>0.8</v>
      </c>
    </row>
    <row r="24" spans="1:57" x14ac:dyDescent="0.35">
      <c r="A24" s="9" t="s">
        <v>115</v>
      </c>
      <c r="B24" s="4">
        <v>49.9</v>
      </c>
      <c r="C24" s="4">
        <v>20.69</v>
      </c>
      <c r="D24" s="4">
        <v>6.21</v>
      </c>
      <c r="E24" s="4">
        <v>0.108</v>
      </c>
      <c r="F24" s="4">
        <v>0.54</v>
      </c>
      <c r="G24" s="38">
        <v>8.0500000000000007</v>
      </c>
      <c r="H24" s="38">
        <v>7.1</v>
      </c>
      <c r="I24" s="38">
        <v>1.66</v>
      </c>
      <c r="J24" s="38">
        <v>0.28699999999999998</v>
      </c>
      <c r="K24" s="38">
        <v>0.13100000000000001</v>
      </c>
      <c r="L24" s="38"/>
      <c r="M24" s="38">
        <v>1.1000000000000001</v>
      </c>
      <c r="N24" s="38">
        <v>2.6</v>
      </c>
      <c r="O24" s="38">
        <v>8</v>
      </c>
      <c r="P24" s="38"/>
      <c r="Q24" s="38">
        <v>2.8</v>
      </c>
      <c r="R24" s="38"/>
      <c r="S24" s="38"/>
      <c r="T24" s="38">
        <v>93</v>
      </c>
      <c r="U24" s="38">
        <v>35</v>
      </c>
      <c r="V24" s="38"/>
      <c r="W24" s="38"/>
      <c r="X24" s="38">
        <v>55</v>
      </c>
      <c r="Y24" s="38">
        <v>1191</v>
      </c>
      <c r="Z24" s="38">
        <v>119</v>
      </c>
      <c r="AA24" s="38">
        <v>517</v>
      </c>
      <c r="AB24" s="38">
        <v>13</v>
      </c>
      <c r="AC24" s="38"/>
      <c r="AD24" s="38"/>
      <c r="AE24" s="38"/>
      <c r="AF24" s="38"/>
      <c r="AG24" s="38"/>
      <c r="AH24" s="38">
        <v>1.5</v>
      </c>
      <c r="AI24" s="38">
        <v>340</v>
      </c>
      <c r="AJ24" s="38">
        <v>58</v>
      </c>
      <c r="AK24" s="38">
        <v>122</v>
      </c>
      <c r="AL24" s="38">
        <v>15</v>
      </c>
      <c r="AM24" s="38">
        <v>57</v>
      </c>
      <c r="AN24" s="38">
        <v>12.7</v>
      </c>
      <c r="AO24" s="38">
        <v>2</v>
      </c>
      <c r="AP24" s="38">
        <v>14</v>
      </c>
      <c r="AQ24" s="38">
        <v>2.6</v>
      </c>
      <c r="AR24" s="38">
        <v>18.2</v>
      </c>
      <c r="AS24" s="38">
        <v>4.3</v>
      </c>
      <c r="AT24" s="38">
        <v>14.2</v>
      </c>
      <c r="AU24" s="38">
        <v>2.2999999999999998</v>
      </c>
      <c r="AV24" s="38">
        <v>14.8</v>
      </c>
      <c r="AW24" s="38">
        <v>2.1</v>
      </c>
      <c r="AX24" s="38">
        <v>10.6</v>
      </c>
      <c r="AY24" s="38">
        <v>0.9</v>
      </c>
      <c r="AZ24" s="38"/>
      <c r="BA24" s="38"/>
      <c r="BB24" s="38">
        <v>10</v>
      </c>
      <c r="BC24" s="38"/>
      <c r="BD24" s="38">
        <v>1.4</v>
      </c>
      <c r="BE24" s="38">
        <v>0.8</v>
      </c>
    </row>
    <row r="25" spans="1:57" s="8" customFormat="1" ht="15.5" x14ac:dyDescent="0.35">
      <c r="A25" s="2" t="s">
        <v>143</v>
      </c>
      <c r="B25" s="7">
        <f xml:space="preserve"> ((ABS(B23 - B24))/B24)*100</f>
        <v>6.0120240480964211E-2</v>
      </c>
      <c r="C25" s="7">
        <f xml:space="preserve"> ((ABS(C23 - C24))/C24)*100</f>
        <v>0.8699855002416611</v>
      </c>
      <c r="D25" s="7">
        <f xml:space="preserve"> ((ABS(D23 - D24))/D24)*100</f>
        <v>0.32206119162640218</v>
      </c>
      <c r="E25" s="7">
        <f xml:space="preserve"> ((ABS(E23 - E24))/E24)*100</f>
        <v>1.8518518518518534</v>
      </c>
      <c r="F25" s="7">
        <f xml:space="preserve"> ((ABS(F23 - F24))/F24)*100</f>
        <v>7.4074074074074137</v>
      </c>
      <c r="G25" s="39">
        <f t="shared" ref="G25:BE25" si="14" xml:space="preserve"> ((ABS(G23 - G24))/G24)*100</f>
        <v>1.8633540372670632</v>
      </c>
      <c r="H25" s="39">
        <f t="shared" si="14"/>
        <v>1.267605633802815</v>
      </c>
      <c r="I25" s="39">
        <f t="shared" si="14"/>
        <v>1.2048192771084349</v>
      </c>
      <c r="J25" s="39">
        <f t="shared" si="14"/>
        <v>1.0452961672473877</v>
      </c>
      <c r="K25" s="39">
        <f t="shared" si="14"/>
        <v>0.76335877862595491</v>
      </c>
      <c r="L25" s="39" t="e">
        <f t="shared" si="14"/>
        <v>#DIV/0!</v>
      </c>
      <c r="M25" s="39">
        <f t="shared" si="14"/>
        <v>81.818181818181799</v>
      </c>
      <c r="N25" s="39">
        <f t="shared" si="14"/>
        <v>15.38461538461538</v>
      </c>
      <c r="O25" s="39">
        <f t="shared" si="14"/>
        <v>12.5</v>
      </c>
      <c r="P25" s="39" t="e">
        <f t="shared" si="14"/>
        <v>#DIV/0!</v>
      </c>
      <c r="Q25" s="39">
        <f t="shared" si="14"/>
        <v>28.571428571428566</v>
      </c>
      <c r="R25" s="39" t="e">
        <f t="shared" si="14"/>
        <v>#DIV/0!</v>
      </c>
      <c r="S25" s="39" t="e">
        <f t="shared" si="14"/>
        <v>#DIV/0!</v>
      </c>
      <c r="T25" s="39">
        <f t="shared" si="14"/>
        <v>3.225806451612903</v>
      </c>
      <c r="U25" s="39">
        <f t="shared" si="14"/>
        <v>5.7142857142857144</v>
      </c>
      <c r="V25" s="39" t="e">
        <f t="shared" si="14"/>
        <v>#DIV/0!</v>
      </c>
      <c r="W25" s="39" t="e">
        <f t="shared" si="14"/>
        <v>#DIV/0!</v>
      </c>
      <c r="X25" s="39">
        <f t="shared" si="14"/>
        <v>0</v>
      </c>
      <c r="Y25" s="39">
        <f t="shared" si="14"/>
        <v>0.41981528127623846</v>
      </c>
      <c r="Z25" s="39">
        <f t="shared" si="14"/>
        <v>0</v>
      </c>
      <c r="AA25" s="39">
        <f t="shared" si="14"/>
        <v>4.8355899419729207</v>
      </c>
      <c r="AB25" s="39">
        <f t="shared" si="14"/>
        <v>10.000000000000005</v>
      </c>
      <c r="AC25" s="39" t="e">
        <f t="shared" si="14"/>
        <v>#DIV/0!</v>
      </c>
      <c r="AD25" s="39" t="e">
        <f t="shared" si="14"/>
        <v>#DIV/0!</v>
      </c>
      <c r="AE25" s="39" t="e">
        <f t="shared" si="14"/>
        <v>#DIV/0!</v>
      </c>
      <c r="AF25" s="39" t="e">
        <f t="shared" si="14"/>
        <v>#DIV/0!</v>
      </c>
      <c r="AG25" s="39" t="e">
        <f t="shared" si="14"/>
        <v>#DIV/0!</v>
      </c>
      <c r="AH25" s="39">
        <f t="shared" si="14"/>
        <v>0</v>
      </c>
      <c r="AI25" s="39">
        <f t="shared" si="14"/>
        <v>2.9411764705882351</v>
      </c>
      <c r="AJ25" s="39">
        <f t="shared" si="14"/>
        <v>5.5172413793103496</v>
      </c>
      <c r="AK25" s="39">
        <f t="shared" si="14"/>
        <v>3.278688524590164</v>
      </c>
      <c r="AL25" s="39">
        <f t="shared" si="14"/>
        <v>0.6666666666666643</v>
      </c>
      <c r="AM25" s="39">
        <f t="shared" si="14"/>
        <v>2.4561403508771904</v>
      </c>
      <c r="AN25" s="39">
        <f t="shared" si="14"/>
        <v>3.9370078740157481</v>
      </c>
      <c r="AO25" s="39">
        <f t="shared" si="14"/>
        <v>1.5000000000000013</v>
      </c>
      <c r="AP25" s="39">
        <f t="shared" si="14"/>
        <v>0</v>
      </c>
      <c r="AQ25" s="39">
        <f t="shared" si="14"/>
        <v>1.9230769230769162</v>
      </c>
      <c r="AR25" s="39">
        <f t="shared" si="14"/>
        <v>3.2967032967033045</v>
      </c>
      <c r="AS25" s="39">
        <f t="shared" si="14"/>
        <v>1.8604651162790715</v>
      </c>
      <c r="AT25" s="39">
        <f t="shared" si="14"/>
        <v>1.4084507042253596</v>
      </c>
      <c r="AU25" s="39">
        <f t="shared" si="14"/>
        <v>1.7391304347826104</v>
      </c>
      <c r="AV25" s="39">
        <f t="shared" si="14"/>
        <v>2.0270270270270196</v>
      </c>
      <c r="AW25" s="39">
        <f t="shared" si="14"/>
        <v>5.2380952380952319</v>
      </c>
      <c r="AX25" s="39">
        <f t="shared" si="14"/>
        <v>7.547169811320745</v>
      </c>
      <c r="AY25" s="39">
        <f t="shared" si="14"/>
        <v>11.111111111111107</v>
      </c>
      <c r="AZ25" s="39" t="e">
        <f t="shared" si="14"/>
        <v>#DIV/0!</v>
      </c>
      <c r="BA25" s="39" t="e">
        <f t="shared" si="14"/>
        <v>#DIV/0!</v>
      </c>
      <c r="BB25" s="39">
        <f t="shared" si="14"/>
        <v>10</v>
      </c>
      <c r="BC25" s="39" t="e">
        <f t="shared" si="14"/>
        <v>#DIV/0!</v>
      </c>
      <c r="BD25" s="39">
        <f t="shared" si="14"/>
        <v>14.285714285714283</v>
      </c>
      <c r="BE25" s="39">
        <f t="shared" si="14"/>
        <v>0</v>
      </c>
    </row>
    <row r="26" spans="1:57" s="8" customFormat="1" ht="15.5" x14ac:dyDescent="0.35">
      <c r="A26" s="2" t="s">
        <v>144</v>
      </c>
      <c r="B26" s="7">
        <f>((B23-B24)/B24)*100</f>
        <v>6.0120240480964211E-2</v>
      </c>
      <c r="C26" s="7">
        <f>((C23-C24)/C24)*100</f>
        <v>0.8699855002416611</v>
      </c>
      <c r="D26" s="7">
        <f>((D23-D24)/D24)*100</f>
        <v>-0.32206119162640218</v>
      </c>
      <c r="E26" s="7">
        <f>((E23-E24)/E24)*100</f>
        <v>1.8518518518518534</v>
      </c>
      <c r="F26" s="7">
        <f>((F23-F24)/F24)*100</f>
        <v>-7.4074074074074137</v>
      </c>
      <c r="G26" s="39">
        <f t="shared" ref="G26:BE26" si="15">((G23-G24)/G24)*100</f>
        <v>1.8633540372670632</v>
      </c>
      <c r="H26" s="39">
        <f t="shared" si="15"/>
        <v>-1.267605633802815</v>
      </c>
      <c r="I26" s="39">
        <f t="shared" si="15"/>
        <v>-1.2048192771084349</v>
      </c>
      <c r="J26" s="39">
        <f t="shared" si="15"/>
        <v>1.0452961672473877</v>
      </c>
      <c r="K26" s="39">
        <f t="shared" si="15"/>
        <v>-0.76335877862595491</v>
      </c>
      <c r="L26" s="39" t="e">
        <f t="shared" si="15"/>
        <v>#DIV/0!</v>
      </c>
      <c r="M26" s="39">
        <f t="shared" si="15"/>
        <v>81.818181818181799</v>
      </c>
      <c r="N26" s="39">
        <f t="shared" si="15"/>
        <v>15.38461538461538</v>
      </c>
      <c r="O26" s="39">
        <f t="shared" si="15"/>
        <v>-12.5</v>
      </c>
      <c r="P26" s="39" t="e">
        <f t="shared" si="15"/>
        <v>#DIV/0!</v>
      </c>
      <c r="Q26" s="39">
        <f t="shared" si="15"/>
        <v>-28.571428571428566</v>
      </c>
      <c r="R26" s="39" t="e">
        <f t="shared" si="15"/>
        <v>#DIV/0!</v>
      </c>
      <c r="S26" s="39" t="e">
        <f t="shared" si="15"/>
        <v>#DIV/0!</v>
      </c>
      <c r="T26" s="39">
        <f t="shared" si="15"/>
        <v>-3.225806451612903</v>
      </c>
      <c r="U26" s="39">
        <f t="shared" si="15"/>
        <v>-5.7142857142857144</v>
      </c>
      <c r="V26" s="39" t="e">
        <f t="shared" si="15"/>
        <v>#DIV/0!</v>
      </c>
      <c r="W26" s="39" t="e">
        <f t="shared" si="15"/>
        <v>#DIV/0!</v>
      </c>
      <c r="X26" s="39">
        <f t="shared" si="15"/>
        <v>0</v>
      </c>
      <c r="Y26" s="39">
        <f t="shared" si="15"/>
        <v>0.41981528127623846</v>
      </c>
      <c r="Z26" s="39">
        <f t="shared" si="15"/>
        <v>0</v>
      </c>
      <c r="AA26" s="39">
        <f t="shared" si="15"/>
        <v>4.8355899419729207</v>
      </c>
      <c r="AB26" s="39">
        <f t="shared" si="15"/>
        <v>10.000000000000005</v>
      </c>
      <c r="AC26" s="39" t="e">
        <f t="shared" si="15"/>
        <v>#DIV/0!</v>
      </c>
      <c r="AD26" s="39" t="e">
        <f t="shared" si="15"/>
        <v>#DIV/0!</v>
      </c>
      <c r="AE26" s="39" t="e">
        <f t="shared" si="15"/>
        <v>#DIV/0!</v>
      </c>
      <c r="AF26" s="39" t="e">
        <f t="shared" si="15"/>
        <v>#DIV/0!</v>
      </c>
      <c r="AG26" s="39" t="e">
        <f t="shared" si="15"/>
        <v>#DIV/0!</v>
      </c>
      <c r="AH26" s="39">
        <f t="shared" si="15"/>
        <v>0</v>
      </c>
      <c r="AI26" s="39">
        <f t="shared" si="15"/>
        <v>2.9411764705882351</v>
      </c>
      <c r="AJ26" s="39">
        <f t="shared" si="15"/>
        <v>5.5172413793103496</v>
      </c>
      <c r="AK26" s="39">
        <f t="shared" si="15"/>
        <v>3.278688524590164</v>
      </c>
      <c r="AL26" s="39">
        <f t="shared" si="15"/>
        <v>0.6666666666666643</v>
      </c>
      <c r="AM26" s="39">
        <f t="shared" si="15"/>
        <v>2.4561403508771904</v>
      </c>
      <c r="AN26" s="39">
        <f t="shared" si="15"/>
        <v>3.9370078740157481</v>
      </c>
      <c r="AO26" s="39">
        <f t="shared" si="15"/>
        <v>-1.5000000000000013</v>
      </c>
      <c r="AP26" s="39">
        <f t="shared" si="15"/>
        <v>0</v>
      </c>
      <c r="AQ26" s="39">
        <f t="shared" si="15"/>
        <v>1.9230769230769162</v>
      </c>
      <c r="AR26" s="39">
        <f t="shared" si="15"/>
        <v>3.2967032967033045</v>
      </c>
      <c r="AS26" s="39">
        <f t="shared" si="15"/>
        <v>1.8604651162790715</v>
      </c>
      <c r="AT26" s="39">
        <f t="shared" si="15"/>
        <v>1.4084507042253596</v>
      </c>
      <c r="AU26" s="39">
        <f t="shared" si="15"/>
        <v>-1.7391304347826104</v>
      </c>
      <c r="AV26" s="39">
        <f t="shared" si="15"/>
        <v>2.0270270270270196</v>
      </c>
      <c r="AW26" s="39">
        <f t="shared" si="15"/>
        <v>5.2380952380952319</v>
      </c>
      <c r="AX26" s="39">
        <f t="shared" si="15"/>
        <v>-7.547169811320745</v>
      </c>
      <c r="AY26" s="39">
        <f t="shared" si="15"/>
        <v>-11.111111111111107</v>
      </c>
      <c r="AZ26" s="39" t="e">
        <f t="shared" si="15"/>
        <v>#DIV/0!</v>
      </c>
      <c r="BA26" s="39" t="e">
        <f t="shared" si="15"/>
        <v>#DIV/0!</v>
      </c>
      <c r="BB26" s="39">
        <f t="shared" si="15"/>
        <v>-10</v>
      </c>
      <c r="BC26" s="39" t="e">
        <f t="shared" si="15"/>
        <v>#DIV/0!</v>
      </c>
      <c r="BD26" s="39">
        <f t="shared" si="15"/>
        <v>-14.285714285714283</v>
      </c>
      <c r="BE26" s="39">
        <f t="shared" si="15"/>
        <v>0</v>
      </c>
    </row>
    <row r="27" spans="1:57" x14ac:dyDescent="0.35">
      <c r="A27" s="9" t="s">
        <v>116</v>
      </c>
      <c r="B27" s="4">
        <v>47.95</v>
      </c>
      <c r="C27" s="4">
        <v>15.83</v>
      </c>
      <c r="D27" s="4">
        <v>11.4</v>
      </c>
      <c r="E27" s="4">
        <v>0.17</v>
      </c>
      <c r="F27" s="4">
        <v>9.4499999999999993</v>
      </c>
      <c r="G27" s="38">
        <v>13.4</v>
      </c>
      <c r="H27" s="38">
        <v>1.81</v>
      </c>
      <c r="I27" s="38">
        <v>0.01</v>
      </c>
      <c r="J27" s="38">
        <v>0.96</v>
      </c>
      <c r="K27" s="38">
        <v>0.03</v>
      </c>
      <c r="L27" s="38"/>
      <c r="M27" s="38">
        <v>43</v>
      </c>
      <c r="N27" s="38" t="s">
        <v>109</v>
      </c>
      <c r="O27" s="38">
        <v>338</v>
      </c>
      <c r="P27" s="38">
        <v>390</v>
      </c>
      <c r="Q27" s="38">
        <v>50</v>
      </c>
      <c r="R27" s="38">
        <v>170</v>
      </c>
      <c r="S27" s="38">
        <v>130</v>
      </c>
      <c r="T27" s="38">
        <v>70</v>
      </c>
      <c r="U27" s="38">
        <v>14</v>
      </c>
      <c r="V27" s="38"/>
      <c r="W27" s="38"/>
      <c r="X27" s="38"/>
      <c r="Y27" s="38">
        <v>109</v>
      </c>
      <c r="Z27" s="38">
        <v>15.1</v>
      </c>
      <c r="AA27" s="38">
        <v>13</v>
      </c>
      <c r="AB27" s="38">
        <v>0.8</v>
      </c>
      <c r="AC27" s="38"/>
      <c r="AD27" s="38"/>
      <c r="AE27" s="38"/>
      <c r="AF27" s="38"/>
      <c r="AG27" s="38">
        <v>0.5</v>
      </c>
      <c r="AH27" s="38"/>
      <c r="AI27" s="38">
        <v>9</v>
      </c>
      <c r="AJ27" s="38">
        <v>0.7</v>
      </c>
      <c r="AK27" s="38">
        <v>2.1</v>
      </c>
      <c r="AL27" s="38"/>
      <c r="AM27" s="38">
        <v>2.4</v>
      </c>
      <c r="AN27" s="38">
        <v>1.2</v>
      </c>
      <c r="AO27" s="38">
        <v>0.53</v>
      </c>
      <c r="AP27" s="38">
        <v>1.8</v>
      </c>
      <c r="AQ27" s="38"/>
      <c r="AR27" s="38"/>
      <c r="AS27" s="38"/>
      <c r="AT27" s="38"/>
      <c r="AU27" s="38"/>
      <c r="AV27" s="38">
        <v>1.7</v>
      </c>
      <c r="AW27" s="38">
        <v>0.27</v>
      </c>
      <c r="AX27" s="38">
        <v>0.6</v>
      </c>
      <c r="AY27" s="38"/>
      <c r="AZ27" s="38"/>
      <c r="BA27" s="38"/>
      <c r="BB27" s="38" t="s">
        <v>69</v>
      </c>
      <c r="BC27" s="38"/>
      <c r="BD27" s="38"/>
      <c r="BE27" s="38"/>
    </row>
    <row r="28" spans="1:57" x14ac:dyDescent="0.35">
      <c r="A28" s="9" t="s">
        <v>117</v>
      </c>
      <c r="B28" s="4">
        <v>47.96</v>
      </c>
      <c r="C28" s="4">
        <v>15.5</v>
      </c>
      <c r="D28" s="4">
        <v>11.3</v>
      </c>
      <c r="E28" s="4">
        <v>0.17499999999999999</v>
      </c>
      <c r="F28" s="4">
        <v>9.6999999999999993</v>
      </c>
      <c r="G28" s="38">
        <v>13.3</v>
      </c>
      <c r="H28" s="38">
        <v>1.82</v>
      </c>
      <c r="I28" s="38">
        <v>0.03</v>
      </c>
      <c r="J28" s="38">
        <v>0.96</v>
      </c>
      <c r="K28" s="38">
        <v>2.1000000000000001E-2</v>
      </c>
      <c r="L28" s="38"/>
      <c r="M28" s="38">
        <v>44</v>
      </c>
      <c r="N28" s="38">
        <v>0.57999999999999996</v>
      </c>
      <c r="O28" s="38">
        <v>310</v>
      </c>
      <c r="P28" s="38">
        <v>370</v>
      </c>
      <c r="Q28" s="38">
        <v>52</v>
      </c>
      <c r="R28" s="38">
        <v>170</v>
      </c>
      <c r="S28" s="38">
        <v>125</v>
      </c>
      <c r="T28" s="38">
        <v>70</v>
      </c>
      <c r="U28" s="38">
        <v>16</v>
      </c>
      <c r="V28" s="38"/>
      <c r="W28" s="38"/>
      <c r="X28" s="38"/>
      <c r="Y28" s="38">
        <v>110</v>
      </c>
      <c r="Z28" s="38">
        <v>16</v>
      </c>
      <c r="AA28" s="38">
        <v>18</v>
      </c>
      <c r="AB28" s="38">
        <v>0.6</v>
      </c>
      <c r="AC28" s="38"/>
      <c r="AD28" s="38"/>
      <c r="AE28" s="38"/>
      <c r="AF28" s="38"/>
      <c r="AG28" s="38">
        <v>0.57999999999999996</v>
      </c>
      <c r="AH28" s="38"/>
      <c r="AI28" s="38">
        <v>6</v>
      </c>
      <c r="AJ28" s="38">
        <v>0.63</v>
      </c>
      <c r="AK28" s="38">
        <v>1.9</v>
      </c>
      <c r="AL28" s="38"/>
      <c r="AM28" s="38">
        <v>2.5</v>
      </c>
      <c r="AN28" s="38">
        <v>1.1000000000000001</v>
      </c>
      <c r="AO28" s="38">
        <v>0.55000000000000004</v>
      </c>
      <c r="AP28" s="38">
        <v>2</v>
      </c>
      <c r="AQ28" s="38"/>
      <c r="AR28" s="38"/>
      <c r="AS28" s="38"/>
      <c r="AT28" s="38"/>
      <c r="AU28" s="38"/>
      <c r="AV28" s="38">
        <v>1.7</v>
      </c>
      <c r="AW28" s="38">
        <v>0.3</v>
      </c>
      <c r="AX28" s="38">
        <v>0.6</v>
      </c>
      <c r="AY28" s="38"/>
      <c r="AZ28" s="38"/>
      <c r="BA28" s="38"/>
      <c r="BB28" s="38">
        <v>3</v>
      </c>
      <c r="BC28" s="38"/>
      <c r="BD28" s="38"/>
      <c r="BE28" s="38"/>
    </row>
    <row r="29" spans="1:57" s="8" customFormat="1" ht="15.5" x14ac:dyDescent="0.35">
      <c r="A29" s="2" t="s">
        <v>143</v>
      </c>
      <c r="B29" s="7">
        <f xml:space="preserve"> ((ABS(B27 - B28))/B28)*100</f>
        <v>2.0850708924099272E-2</v>
      </c>
      <c r="C29" s="7">
        <f xml:space="preserve"> ((ABS(C27 - C28))/C28)*100</f>
        <v>2.1290322580645165</v>
      </c>
      <c r="D29" s="7">
        <f xml:space="preserve"> ((ABS(D27 - D28))/D28)*100</f>
        <v>0.8849557522123862</v>
      </c>
      <c r="E29" s="7">
        <f xml:space="preserve"> ((ABS(E27 - E28))/E28)*100</f>
        <v>2.8571428571428439</v>
      </c>
      <c r="F29" s="7">
        <f xml:space="preserve"> ((ABS(F27 - F28))/F28)*100</f>
        <v>2.5773195876288661</v>
      </c>
      <c r="G29" s="39">
        <f t="shared" ref="G29:BE29" si="16" xml:space="preserve"> ((ABS(G27 - G28))/G28)*100</f>
        <v>0.75187969924811759</v>
      </c>
      <c r="H29" s="39">
        <f t="shared" si="16"/>
        <v>0.54945054945054994</v>
      </c>
      <c r="I29" s="39">
        <f t="shared" si="16"/>
        <v>66.666666666666657</v>
      </c>
      <c r="J29" s="39">
        <f t="shared" si="16"/>
        <v>0</v>
      </c>
      <c r="K29" s="39">
        <f t="shared" si="16"/>
        <v>42.857142857142847</v>
      </c>
      <c r="L29" s="39" t="e">
        <f t="shared" si="16"/>
        <v>#DIV/0!</v>
      </c>
      <c r="M29" s="39">
        <f t="shared" si="16"/>
        <v>2.2727272727272729</v>
      </c>
      <c r="N29" s="39" t="e">
        <f t="shared" si="16"/>
        <v>#VALUE!</v>
      </c>
      <c r="O29" s="39">
        <f t="shared" si="16"/>
        <v>9.0322580645161281</v>
      </c>
      <c r="P29" s="39">
        <f t="shared" si="16"/>
        <v>5.4054054054054053</v>
      </c>
      <c r="Q29" s="39">
        <f t="shared" si="16"/>
        <v>3.8461538461538463</v>
      </c>
      <c r="R29" s="39">
        <f t="shared" si="16"/>
        <v>0</v>
      </c>
      <c r="S29" s="39">
        <f t="shared" si="16"/>
        <v>4</v>
      </c>
      <c r="T29" s="39">
        <f t="shared" si="16"/>
        <v>0</v>
      </c>
      <c r="U29" s="39">
        <f t="shared" si="16"/>
        <v>12.5</v>
      </c>
      <c r="V29" s="39" t="e">
        <f t="shared" si="16"/>
        <v>#DIV/0!</v>
      </c>
      <c r="W29" s="39" t="e">
        <f t="shared" si="16"/>
        <v>#DIV/0!</v>
      </c>
      <c r="X29" s="39" t="e">
        <f t="shared" si="16"/>
        <v>#DIV/0!</v>
      </c>
      <c r="Y29" s="39">
        <f t="shared" si="16"/>
        <v>0.90909090909090906</v>
      </c>
      <c r="Z29" s="39">
        <f t="shared" si="16"/>
        <v>5.6250000000000018</v>
      </c>
      <c r="AA29" s="39">
        <f t="shared" si="16"/>
        <v>27.777777777777779</v>
      </c>
      <c r="AB29" s="39">
        <f t="shared" si="16"/>
        <v>33.33333333333335</v>
      </c>
      <c r="AC29" s="39" t="e">
        <f t="shared" si="16"/>
        <v>#DIV/0!</v>
      </c>
      <c r="AD29" s="39" t="e">
        <f t="shared" si="16"/>
        <v>#DIV/0!</v>
      </c>
      <c r="AE29" s="39" t="e">
        <f t="shared" si="16"/>
        <v>#DIV/0!</v>
      </c>
      <c r="AF29" s="39" t="e">
        <f t="shared" si="16"/>
        <v>#DIV/0!</v>
      </c>
      <c r="AG29" s="39">
        <f t="shared" si="16"/>
        <v>13.793103448275856</v>
      </c>
      <c r="AH29" s="39" t="e">
        <f t="shared" si="16"/>
        <v>#DIV/0!</v>
      </c>
      <c r="AI29" s="39">
        <f t="shared" si="16"/>
        <v>50</v>
      </c>
      <c r="AJ29" s="39">
        <f t="shared" si="16"/>
        <v>11.111111111111104</v>
      </c>
      <c r="AK29" s="39">
        <f t="shared" si="16"/>
        <v>10.526315789473696</v>
      </c>
      <c r="AL29" s="39" t="e">
        <f t="shared" si="16"/>
        <v>#DIV/0!</v>
      </c>
      <c r="AM29" s="39">
        <f t="shared" si="16"/>
        <v>4.0000000000000036</v>
      </c>
      <c r="AN29" s="39">
        <f t="shared" si="16"/>
        <v>9.0909090909090793</v>
      </c>
      <c r="AO29" s="39">
        <f t="shared" si="16"/>
        <v>3.6363636363636389</v>
      </c>
      <c r="AP29" s="39">
        <f t="shared" si="16"/>
        <v>9.9999999999999982</v>
      </c>
      <c r="AQ29" s="39" t="e">
        <f t="shared" si="16"/>
        <v>#DIV/0!</v>
      </c>
      <c r="AR29" s="39" t="e">
        <f t="shared" si="16"/>
        <v>#DIV/0!</v>
      </c>
      <c r="AS29" s="39" t="e">
        <f t="shared" si="16"/>
        <v>#DIV/0!</v>
      </c>
      <c r="AT29" s="39" t="e">
        <f t="shared" si="16"/>
        <v>#DIV/0!</v>
      </c>
      <c r="AU29" s="39" t="e">
        <f t="shared" si="16"/>
        <v>#DIV/0!</v>
      </c>
      <c r="AV29" s="39">
        <f t="shared" si="16"/>
        <v>0</v>
      </c>
      <c r="AW29" s="39">
        <f t="shared" si="16"/>
        <v>9.9999999999999911</v>
      </c>
      <c r="AX29" s="39">
        <f t="shared" si="16"/>
        <v>0</v>
      </c>
      <c r="AY29" s="39" t="e">
        <f t="shared" si="16"/>
        <v>#DIV/0!</v>
      </c>
      <c r="AZ29" s="39" t="e">
        <f t="shared" si="16"/>
        <v>#DIV/0!</v>
      </c>
      <c r="BA29" s="39" t="e">
        <f t="shared" si="16"/>
        <v>#DIV/0!</v>
      </c>
      <c r="BB29" s="39" t="e">
        <f t="shared" si="16"/>
        <v>#VALUE!</v>
      </c>
      <c r="BC29" s="39" t="e">
        <f t="shared" si="16"/>
        <v>#DIV/0!</v>
      </c>
      <c r="BD29" s="39" t="e">
        <f t="shared" si="16"/>
        <v>#DIV/0!</v>
      </c>
      <c r="BE29" s="39" t="e">
        <f t="shared" si="16"/>
        <v>#DIV/0!</v>
      </c>
    </row>
    <row r="30" spans="1:57" s="8" customFormat="1" ht="15.5" x14ac:dyDescent="0.35">
      <c r="A30" s="2" t="s">
        <v>144</v>
      </c>
      <c r="B30" s="7">
        <f>((B27-B28)/B28)*100</f>
        <v>-2.0850708924099272E-2</v>
      </c>
      <c r="C30" s="7">
        <f>((C27-C28)/C28)*100</f>
        <v>2.1290322580645165</v>
      </c>
      <c r="D30" s="7">
        <f>((D27-D28)/D28)*100</f>
        <v>0.8849557522123862</v>
      </c>
      <c r="E30" s="7">
        <f>((E27-E28)/E28)*100</f>
        <v>-2.8571428571428439</v>
      </c>
      <c r="F30" s="7">
        <f>((F27-F28)/F28)*100</f>
        <v>-2.5773195876288661</v>
      </c>
      <c r="G30" s="39">
        <f t="shared" ref="G30:BE30" si="17">((G27-G28)/G28)*100</f>
        <v>0.75187969924811759</v>
      </c>
      <c r="H30" s="39">
        <f t="shared" si="17"/>
        <v>-0.54945054945054994</v>
      </c>
      <c r="I30" s="39">
        <f t="shared" si="17"/>
        <v>-66.666666666666657</v>
      </c>
      <c r="J30" s="39">
        <f t="shared" si="17"/>
        <v>0</v>
      </c>
      <c r="K30" s="39">
        <f t="shared" si="17"/>
        <v>42.857142857142847</v>
      </c>
      <c r="L30" s="39" t="e">
        <f t="shared" si="17"/>
        <v>#DIV/0!</v>
      </c>
      <c r="M30" s="39">
        <f t="shared" si="17"/>
        <v>-2.2727272727272729</v>
      </c>
      <c r="N30" s="39" t="e">
        <f t="shared" si="17"/>
        <v>#VALUE!</v>
      </c>
      <c r="O30" s="39">
        <f t="shared" si="17"/>
        <v>9.0322580645161281</v>
      </c>
      <c r="P30" s="39">
        <f t="shared" si="17"/>
        <v>5.4054054054054053</v>
      </c>
      <c r="Q30" s="39">
        <f t="shared" si="17"/>
        <v>-3.8461538461538463</v>
      </c>
      <c r="R30" s="39">
        <f t="shared" si="17"/>
        <v>0</v>
      </c>
      <c r="S30" s="39">
        <f t="shared" si="17"/>
        <v>4</v>
      </c>
      <c r="T30" s="39">
        <f t="shared" si="17"/>
        <v>0</v>
      </c>
      <c r="U30" s="39">
        <f t="shared" si="17"/>
        <v>-12.5</v>
      </c>
      <c r="V30" s="39" t="e">
        <f t="shared" si="17"/>
        <v>#DIV/0!</v>
      </c>
      <c r="W30" s="39" t="e">
        <f t="shared" si="17"/>
        <v>#DIV/0!</v>
      </c>
      <c r="X30" s="39" t="e">
        <f t="shared" si="17"/>
        <v>#DIV/0!</v>
      </c>
      <c r="Y30" s="39">
        <f t="shared" si="17"/>
        <v>-0.90909090909090906</v>
      </c>
      <c r="Z30" s="39">
        <f t="shared" si="17"/>
        <v>-5.6250000000000018</v>
      </c>
      <c r="AA30" s="39">
        <f t="shared" si="17"/>
        <v>-27.777777777777779</v>
      </c>
      <c r="AB30" s="39">
        <f t="shared" si="17"/>
        <v>33.33333333333335</v>
      </c>
      <c r="AC30" s="39" t="e">
        <f t="shared" si="17"/>
        <v>#DIV/0!</v>
      </c>
      <c r="AD30" s="39" t="e">
        <f t="shared" si="17"/>
        <v>#DIV/0!</v>
      </c>
      <c r="AE30" s="39" t="e">
        <f t="shared" si="17"/>
        <v>#DIV/0!</v>
      </c>
      <c r="AF30" s="39" t="e">
        <f t="shared" si="17"/>
        <v>#DIV/0!</v>
      </c>
      <c r="AG30" s="39">
        <f t="shared" si="17"/>
        <v>-13.793103448275856</v>
      </c>
      <c r="AH30" s="39" t="e">
        <f t="shared" si="17"/>
        <v>#DIV/0!</v>
      </c>
      <c r="AI30" s="39">
        <f t="shared" si="17"/>
        <v>50</v>
      </c>
      <c r="AJ30" s="39">
        <f t="shared" si="17"/>
        <v>11.111111111111104</v>
      </c>
      <c r="AK30" s="39">
        <f t="shared" si="17"/>
        <v>10.526315789473696</v>
      </c>
      <c r="AL30" s="39" t="e">
        <f t="shared" si="17"/>
        <v>#DIV/0!</v>
      </c>
      <c r="AM30" s="39">
        <f t="shared" si="17"/>
        <v>-4.0000000000000036</v>
      </c>
      <c r="AN30" s="39">
        <f t="shared" si="17"/>
        <v>9.0909090909090793</v>
      </c>
      <c r="AO30" s="39">
        <f t="shared" si="17"/>
        <v>-3.6363636363636389</v>
      </c>
      <c r="AP30" s="39">
        <f t="shared" si="17"/>
        <v>-9.9999999999999982</v>
      </c>
      <c r="AQ30" s="39" t="e">
        <f t="shared" si="17"/>
        <v>#DIV/0!</v>
      </c>
      <c r="AR30" s="39" t="e">
        <f t="shared" si="17"/>
        <v>#DIV/0!</v>
      </c>
      <c r="AS30" s="39" t="e">
        <f t="shared" si="17"/>
        <v>#DIV/0!</v>
      </c>
      <c r="AT30" s="39" t="e">
        <f t="shared" si="17"/>
        <v>#DIV/0!</v>
      </c>
      <c r="AU30" s="39" t="e">
        <f t="shared" si="17"/>
        <v>#DIV/0!</v>
      </c>
      <c r="AV30" s="39">
        <f t="shared" si="17"/>
        <v>0</v>
      </c>
      <c r="AW30" s="39">
        <f t="shared" si="17"/>
        <v>-9.9999999999999911</v>
      </c>
      <c r="AX30" s="39">
        <f t="shared" si="17"/>
        <v>0</v>
      </c>
      <c r="AY30" s="39" t="e">
        <f t="shared" si="17"/>
        <v>#DIV/0!</v>
      </c>
      <c r="AZ30" s="39" t="e">
        <f t="shared" si="17"/>
        <v>#DIV/0!</v>
      </c>
      <c r="BA30" s="39" t="e">
        <f t="shared" si="17"/>
        <v>#DIV/0!</v>
      </c>
      <c r="BB30" s="39" t="e">
        <f t="shared" si="17"/>
        <v>#VALUE!</v>
      </c>
      <c r="BC30" s="39" t="e">
        <f t="shared" si="17"/>
        <v>#DIV/0!</v>
      </c>
      <c r="BD30" s="39" t="e">
        <f t="shared" si="17"/>
        <v>#DIV/0!</v>
      </c>
      <c r="BE30" s="39" t="e">
        <f t="shared" si="17"/>
        <v>#DIV/0!</v>
      </c>
    </row>
    <row r="31" spans="1:57" x14ac:dyDescent="0.35">
      <c r="A31" s="9" t="s">
        <v>118</v>
      </c>
      <c r="B31" s="4"/>
      <c r="C31" s="4"/>
      <c r="D31" s="4"/>
      <c r="E31" s="4"/>
      <c r="F31" s="4"/>
      <c r="G31" s="38"/>
      <c r="H31" s="38"/>
      <c r="I31" s="38"/>
      <c r="J31" s="38"/>
      <c r="K31" s="38"/>
      <c r="L31" s="38"/>
      <c r="M31" s="38"/>
      <c r="N31" s="38"/>
      <c r="O31" s="38"/>
      <c r="P31" s="38">
        <v>60</v>
      </c>
      <c r="Q31" s="38"/>
      <c r="R31" s="38"/>
      <c r="S31" s="38"/>
      <c r="T31" s="38">
        <v>1020</v>
      </c>
      <c r="U31" s="38">
        <v>93</v>
      </c>
      <c r="V31" s="38"/>
      <c r="W31" s="38"/>
      <c r="X31" s="38" t="s">
        <v>119</v>
      </c>
      <c r="Y31" s="38"/>
      <c r="Z31" s="38"/>
      <c r="AA31" s="38"/>
      <c r="AB31" s="38"/>
      <c r="AC31" s="38"/>
      <c r="AD31" s="38"/>
      <c r="AE31" s="38"/>
      <c r="AF31" s="38" t="s">
        <v>119</v>
      </c>
      <c r="AG31" s="38">
        <v>4.3</v>
      </c>
      <c r="AH31" s="38">
        <v>270</v>
      </c>
      <c r="AI31" s="38"/>
      <c r="AJ31" s="38">
        <v>31.2</v>
      </c>
      <c r="AK31" s="38">
        <v>105</v>
      </c>
      <c r="AL31" s="38">
        <v>9.9</v>
      </c>
      <c r="AM31" s="38">
        <v>26.6</v>
      </c>
      <c r="AN31" s="38">
        <v>7.3</v>
      </c>
      <c r="AO31" s="38"/>
      <c r="AP31" s="38">
        <v>4.5999999999999996</v>
      </c>
      <c r="AQ31" s="38"/>
      <c r="AR31" s="38"/>
      <c r="AS31" s="38"/>
      <c r="AT31" s="38"/>
      <c r="AU31" s="38"/>
      <c r="AV31" s="38"/>
      <c r="AW31" s="38"/>
      <c r="AX31" s="38"/>
      <c r="AY31" s="38">
        <v>88.3</v>
      </c>
      <c r="AZ31" s="38">
        <v>317</v>
      </c>
      <c r="BA31" s="38">
        <v>36.1</v>
      </c>
      <c r="BB31" s="38"/>
      <c r="BC31" s="38"/>
      <c r="BD31" s="38"/>
      <c r="BE31" s="38">
        <v>19.5</v>
      </c>
    </row>
    <row r="32" spans="1:57" x14ac:dyDescent="0.35">
      <c r="A32" s="9" t="s">
        <v>120</v>
      </c>
      <c r="B32" s="4"/>
      <c r="C32" s="4"/>
      <c r="D32" s="4"/>
      <c r="E32" s="4"/>
      <c r="F32" s="4"/>
      <c r="G32" s="38"/>
      <c r="H32" s="38"/>
      <c r="I32" s="38"/>
      <c r="J32" s="38"/>
      <c r="K32" s="38"/>
      <c r="L32" s="38"/>
      <c r="M32" s="38"/>
      <c r="N32" s="38"/>
      <c r="O32" s="38"/>
      <c r="P32" s="38">
        <v>56</v>
      </c>
      <c r="Q32" s="38"/>
      <c r="R32" s="38"/>
      <c r="S32" s="38"/>
      <c r="T32" s="38">
        <v>1050</v>
      </c>
      <c r="U32" s="38">
        <v>99</v>
      </c>
      <c r="V32" s="38"/>
      <c r="W32" s="38"/>
      <c r="X32" s="38">
        <v>8500</v>
      </c>
      <c r="Y32" s="38"/>
      <c r="Z32" s="38"/>
      <c r="AA32" s="38"/>
      <c r="AB32" s="38"/>
      <c r="AC32" s="38"/>
      <c r="AD32" s="38"/>
      <c r="AE32" s="38"/>
      <c r="AF32" s="38">
        <v>1300</v>
      </c>
      <c r="AG32" s="38">
        <v>4.2</v>
      </c>
      <c r="AH32" s="38">
        <v>260</v>
      </c>
      <c r="AI32" s="38"/>
      <c r="AJ32" s="38">
        <v>30</v>
      </c>
      <c r="AK32" s="38">
        <v>97</v>
      </c>
      <c r="AL32" s="38">
        <v>9.5</v>
      </c>
      <c r="AM32" s="38">
        <v>25</v>
      </c>
      <c r="AN32" s="38">
        <v>6.6</v>
      </c>
      <c r="AO32" s="38"/>
      <c r="AP32" s="38">
        <v>4.7</v>
      </c>
      <c r="AQ32" s="38"/>
      <c r="AR32" s="38"/>
      <c r="AS32" s="38"/>
      <c r="AT32" s="38"/>
      <c r="AU32" s="38"/>
      <c r="AV32" s="38"/>
      <c r="AW32" s="38"/>
      <c r="AX32" s="38"/>
      <c r="AY32" s="38">
        <v>82</v>
      </c>
      <c r="AZ32" s="38">
        <v>320</v>
      </c>
      <c r="BA32" s="38">
        <v>34</v>
      </c>
      <c r="BB32" s="38"/>
      <c r="BC32" s="38"/>
      <c r="BD32" s="38"/>
      <c r="BE32" s="38">
        <v>20</v>
      </c>
    </row>
    <row r="33" spans="1:57" s="8" customFormat="1" ht="15.5" x14ac:dyDescent="0.35">
      <c r="A33" s="2" t="s">
        <v>143</v>
      </c>
      <c r="B33" s="7" t="e">
        <f xml:space="preserve"> ((ABS(B31 - B32))/B32)*100</f>
        <v>#DIV/0!</v>
      </c>
      <c r="C33" s="7" t="e">
        <f xml:space="preserve"> ((ABS(C31 - C32))/C32)*100</f>
        <v>#DIV/0!</v>
      </c>
      <c r="D33" s="7" t="e">
        <f xml:space="preserve"> ((ABS(D31 - D32))/D32)*100</f>
        <v>#DIV/0!</v>
      </c>
      <c r="E33" s="7" t="e">
        <f xml:space="preserve"> ((ABS(E31 - E32))/E32)*100</f>
        <v>#DIV/0!</v>
      </c>
      <c r="F33" s="7" t="e">
        <f xml:space="preserve"> ((ABS(F31 - F32))/F32)*100</f>
        <v>#DIV/0!</v>
      </c>
      <c r="G33" s="39" t="e">
        <f t="shared" ref="G33:BE33" si="18" xml:space="preserve"> ((ABS(G31 - G32))/G32)*100</f>
        <v>#DIV/0!</v>
      </c>
      <c r="H33" s="39" t="e">
        <f t="shared" si="18"/>
        <v>#DIV/0!</v>
      </c>
      <c r="I33" s="39" t="e">
        <f t="shared" si="18"/>
        <v>#DIV/0!</v>
      </c>
      <c r="J33" s="39" t="e">
        <f t="shared" si="18"/>
        <v>#DIV/0!</v>
      </c>
      <c r="K33" s="39" t="e">
        <f t="shared" si="18"/>
        <v>#DIV/0!</v>
      </c>
      <c r="L33" s="39" t="e">
        <f t="shared" si="18"/>
        <v>#DIV/0!</v>
      </c>
      <c r="M33" s="39" t="e">
        <f t="shared" si="18"/>
        <v>#DIV/0!</v>
      </c>
      <c r="N33" s="39" t="e">
        <f t="shared" si="18"/>
        <v>#DIV/0!</v>
      </c>
      <c r="O33" s="39" t="e">
        <f t="shared" si="18"/>
        <v>#DIV/0!</v>
      </c>
      <c r="P33" s="39">
        <f t="shared" si="18"/>
        <v>7.1428571428571423</v>
      </c>
      <c r="Q33" s="39" t="e">
        <f t="shared" si="18"/>
        <v>#DIV/0!</v>
      </c>
      <c r="R33" s="39" t="e">
        <f t="shared" si="18"/>
        <v>#DIV/0!</v>
      </c>
      <c r="S33" s="39" t="e">
        <f t="shared" si="18"/>
        <v>#DIV/0!</v>
      </c>
      <c r="T33" s="39">
        <f t="shared" si="18"/>
        <v>2.8571428571428572</v>
      </c>
      <c r="U33" s="39">
        <f t="shared" si="18"/>
        <v>6.0606060606060606</v>
      </c>
      <c r="V33" s="39" t="e">
        <f t="shared" si="18"/>
        <v>#DIV/0!</v>
      </c>
      <c r="W33" s="39" t="e">
        <f t="shared" si="18"/>
        <v>#DIV/0!</v>
      </c>
      <c r="X33" s="39" t="e">
        <f t="shared" si="18"/>
        <v>#VALUE!</v>
      </c>
      <c r="Y33" s="39" t="e">
        <f t="shared" si="18"/>
        <v>#DIV/0!</v>
      </c>
      <c r="Z33" s="39" t="e">
        <f t="shared" si="18"/>
        <v>#DIV/0!</v>
      </c>
      <c r="AA33" s="39" t="e">
        <f t="shared" si="18"/>
        <v>#DIV/0!</v>
      </c>
      <c r="AB33" s="39" t="e">
        <f t="shared" si="18"/>
        <v>#DIV/0!</v>
      </c>
      <c r="AC33" s="39" t="e">
        <f t="shared" si="18"/>
        <v>#DIV/0!</v>
      </c>
      <c r="AD33" s="39" t="e">
        <f t="shared" si="18"/>
        <v>#DIV/0!</v>
      </c>
      <c r="AE33" s="39" t="e">
        <f t="shared" si="18"/>
        <v>#DIV/0!</v>
      </c>
      <c r="AF33" s="39" t="e">
        <f t="shared" si="18"/>
        <v>#VALUE!</v>
      </c>
      <c r="AG33" s="39">
        <f t="shared" si="18"/>
        <v>2.3809523809523725</v>
      </c>
      <c r="AH33" s="39">
        <f t="shared" si="18"/>
        <v>3.8461538461538463</v>
      </c>
      <c r="AI33" s="39" t="e">
        <f t="shared" si="18"/>
        <v>#DIV/0!</v>
      </c>
      <c r="AJ33" s="39">
        <f t="shared" si="18"/>
        <v>3.9999999999999973</v>
      </c>
      <c r="AK33" s="39">
        <f t="shared" si="18"/>
        <v>8.2474226804123703</v>
      </c>
      <c r="AL33" s="39">
        <f t="shared" si="18"/>
        <v>4.2105263157894779</v>
      </c>
      <c r="AM33" s="39">
        <f t="shared" si="18"/>
        <v>6.4000000000000057</v>
      </c>
      <c r="AN33" s="39">
        <f t="shared" si="18"/>
        <v>10.606060606060609</v>
      </c>
      <c r="AO33" s="39" t="e">
        <f t="shared" si="18"/>
        <v>#DIV/0!</v>
      </c>
      <c r="AP33" s="39">
        <f t="shared" si="18"/>
        <v>2.1276595744680966</v>
      </c>
      <c r="AQ33" s="39" t="e">
        <f t="shared" si="18"/>
        <v>#DIV/0!</v>
      </c>
      <c r="AR33" s="39" t="e">
        <f t="shared" si="18"/>
        <v>#DIV/0!</v>
      </c>
      <c r="AS33" s="39" t="e">
        <f t="shared" si="18"/>
        <v>#DIV/0!</v>
      </c>
      <c r="AT33" s="39" t="e">
        <f t="shared" si="18"/>
        <v>#DIV/0!</v>
      </c>
      <c r="AU33" s="39" t="e">
        <f t="shared" si="18"/>
        <v>#DIV/0!</v>
      </c>
      <c r="AV33" s="39" t="e">
        <f t="shared" si="18"/>
        <v>#DIV/0!</v>
      </c>
      <c r="AW33" s="39" t="e">
        <f t="shared" si="18"/>
        <v>#DIV/0!</v>
      </c>
      <c r="AX33" s="39" t="e">
        <f t="shared" si="18"/>
        <v>#DIV/0!</v>
      </c>
      <c r="AY33" s="39">
        <f t="shared" si="18"/>
        <v>7.6829268292682897</v>
      </c>
      <c r="AZ33" s="39">
        <f t="shared" si="18"/>
        <v>0.9375</v>
      </c>
      <c r="BA33" s="39">
        <f t="shared" si="18"/>
        <v>6.1764705882352988</v>
      </c>
      <c r="BB33" s="39" t="e">
        <f t="shared" si="18"/>
        <v>#DIV/0!</v>
      </c>
      <c r="BC33" s="39" t="e">
        <f t="shared" si="18"/>
        <v>#DIV/0!</v>
      </c>
      <c r="BD33" s="39" t="e">
        <f t="shared" si="18"/>
        <v>#DIV/0!</v>
      </c>
      <c r="BE33" s="39">
        <f t="shared" si="18"/>
        <v>2.5</v>
      </c>
    </row>
    <row r="34" spans="1:57" s="8" customFormat="1" ht="15.5" x14ac:dyDescent="0.35">
      <c r="A34" s="2" t="s">
        <v>144</v>
      </c>
      <c r="B34" s="7" t="e">
        <f>((B31-B32)/B32)*100</f>
        <v>#DIV/0!</v>
      </c>
      <c r="C34" s="7" t="e">
        <f>((C31-C32)/C32)*100</f>
        <v>#DIV/0!</v>
      </c>
      <c r="D34" s="7" t="e">
        <f>((D31-D32)/D32)*100</f>
        <v>#DIV/0!</v>
      </c>
      <c r="E34" s="7" t="e">
        <f>((E31-E32)/E32)*100</f>
        <v>#DIV/0!</v>
      </c>
      <c r="F34" s="7" t="e">
        <f>((F31-F32)/F32)*100</f>
        <v>#DIV/0!</v>
      </c>
      <c r="G34" s="39" t="e">
        <f t="shared" ref="G34:BE34" si="19">((G31-G32)/G32)*100</f>
        <v>#DIV/0!</v>
      </c>
      <c r="H34" s="39" t="e">
        <f t="shared" si="19"/>
        <v>#DIV/0!</v>
      </c>
      <c r="I34" s="39" t="e">
        <f t="shared" si="19"/>
        <v>#DIV/0!</v>
      </c>
      <c r="J34" s="39" t="e">
        <f t="shared" si="19"/>
        <v>#DIV/0!</v>
      </c>
      <c r="K34" s="39" t="e">
        <f t="shared" si="19"/>
        <v>#DIV/0!</v>
      </c>
      <c r="L34" s="39" t="e">
        <f t="shared" si="19"/>
        <v>#DIV/0!</v>
      </c>
      <c r="M34" s="39" t="e">
        <f t="shared" si="19"/>
        <v>#DIV/0!</v>
      </c>
      <c r="N34" s="39" t="e">
        <f t="shared" si="19"/>
        <v>#DIV/0!</v>
      </c>
      <c r="O34" s="39" t="e">
        <f t="shared" si="19"/>
        <v>#DIV/0!</v>
      </c>
      <c r="P34" s="39">
        <f t="shared" si="19"/>
        <v>7.1428571428571423</v>
      </c>
      <c r="Q34" s="39" t="e">
        <f t="shared" si="19"/>
        <v>#DIV/0!</v>
      </c>
      <c r="R34" s="39" t="e">
        <f t="shared" si="19"/>
        <v>#DIV/0!</v>
      </c>
      <c r="S34" s="39" t="e">
        <f t="shared" si="19"/>
        <v>#DIV/0!</v>
      </c>
      <c r="T34" s="39">
        <f t="shared" si="19"/>
        <v>-2.8571428571428572</v>
      </c>
      <c r="U34" s="39">
        <f t="shared" si="19"/>
        <v>-6.0606060606060606</v>
      </c>
      <c r="V34" s="39" t="e">
        <f t="shared" si="19"/>
        <v>#DIV/0!</v>
      </c>
      <c r="W34" s="39" t="e">
        <f t="shared" si="19"/>
        <v>#DIV/0!</v>
      </c>
      <c r="X34" s="39" t="e">
        <f t="shared" si="19"/>
        <v>#VALUE!</v>
      </c>
      <c r="Y34" s="39" t="e">
        <f t="shared" si="19"/>
        <v>#DIV/0!</v>
      </c>
      <c r="Z34" s="39" t="e">
        <f t="shared" si="19"/>
        <v>#DIV/0!</v>
      </c>
      <c r="AA34" s="39" t="e">
        <f t="shared" si="19"/>
        <v>#DIV/0!</v>
      </c>
      <c r="AB34" s="39" t="e">
        <f t="shared" si="19"/>
        <v>#DIV/0!</v>
      </c>
      <c r="AC34" s="39" t="e">
        <f t="shared" si="19"/>
        <v>#DIV/0!</v>
      </c>
      <c r="AD34" s="39" t="e">
        <f t="shared" si="19"/>
        <v>#DIV/0!</v>
      </c>
      <c r="AE34" s="39" t="e">
        <f t="shared" si="19"/>
        <v>#DIV/0!</v>
      </c>
      <c r="AF34" s="39" t="e">
        <f t="shared" si="19"/>
        <v>#VALUE!</v>
      </c>
      <c r="AG34" s="39">
        <f t="shared" si="19"/>
        <v>2.3809523809523725</v>
      </c>
      <c r="AH34" s="39">
        <f t="shared" si="19"/>
        <v>3.8461538461538463</v>
      </c>
      <c r="AI34" s="39" t="e">
        <f t="shared" si="19"/>
        <v>#DIV/0!</v>
      </c>
      <c r="AJ34" s="39">
        <f t="shared" si="19"/>
        <v>3.9999999999999973</v>
      </c>
      <c r="AK34" s="39">
        <f t="shared" si="19"/>
        <v>8.2474226804123703</v>
      </c>
      <c r="AL34" s="39">
        <f t="shared" si="19"/>
        <v>4.2105263157894779</v>
      </c>
      <c r="AM34" s="39">
        <f t="shared" si="19"/>
        <v>6.4000000000000057</v>
      </c>
      <c r="AN34" s="39">
        <f t="shared" si="19"/>
        <v>10.606060606060609</v>
      </c>
      <c r="AO34" s="39" t="e">
        <f t="shared" si="19"/>
        <v>#DIV/0!</v>
      </c>
      <c r="AP34" s="39">
        <f t="shared" si="19"/>
        <v>-2.1276595744680966</v>
      </c>
      <c r="AQ34" s="39" t="e">
        <f t="shared" si="19"/>
        <v>#DIV/0!</v>
      </c>
      <c r="AR34" s="39" t="e">
        <f t="shared" si="19"/>
        <v>#DIV/0!</v>
      </c>
      <c r="AS34" s="39" t="e">
        <f t="shared" si="19"/>
        <v>#DIV/0!</v>
      </c>
      <c r="AT34" s="39" t="e">
        <f t="shared" si="19"/>
        <v>#DIV/0!</v>
      </c>
      <c r="AU34" s="39" t="e">
        <f t="shared" si="19"/>
        <v>#DIV/0!</v>
      </c>
      <c r="AV34" s="39" t="e">
        <f t="shared" si="19"/>
        <v>#DIV/0!</v>
      </c>
      <c r="AW34" s="39" t="e">
        <f t="shared" si="19"/>
        <v>#DIV/0!</v>
      </c>
      <c r="AX34" s="39" t="e">
        <f t="shared" si="19"/>
        <v>#DIV/0!</v>
      </c>
      <c r="AY34" s="39">
        <f t="shared" si="19"/>
        <v>7.6829268292682897</v>
      </c>
      <c r="AZ34" s="39">
        <f t="shared" si="19"/>
        <v>-0.9375</v>
      </c>
      <c r="BA34" s="39">
        <f t="shared" si="19"/>
        <v>6.1764705882352988</v>
      </c>
      <c r="BB34" s="39" t="e">
        <f t="shared" si="19"/>
        <v>#DIV/0!</v>
      </c>
      <c r="BC34" s="39" t="e">
        <f t="shared" si="19"/>
        <v>#DIV/0!</v>
      </c>
      <c r="BD34" s="39" t="e">
        <f t="shared" si="19"/>
        <v>#DIV/0!</v>
      </c>
      <c r="BE34" s="39">
        <f t="shared" si="19"/>
        <v>-2.5</v>
      </c>
    </row>
    <row r="35" spans="1:57" x14ac:dyDescent="0.35">
      <c r="A35" s="9" t="s">
        <v>121</v>
      </c>
      <c r="B35" s="4"/>
      <c r="C35" s="4"/>
      <c r="D35" s="4"/>
      <c r="E35" s="4"/>
      <c r="F35" s="4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>
        <v>44</v>
      </c>
      <c r="R35" s="38" t="s">
        <v>73</v>
      </c>
      <c r="S35" s="38">
        <v>420</v>
      </c>
      <c r="T35" s="38"/>
      <c r="U35" s="38"/>
      <c r="V35" s="38"/>
      <c r="W35" s="38"/>
      <c r="X35" s="38"/>
      <c r="Y35" s="38"/>
      <c r="Z35" s="38">
        <v>174</v>
      </c>
      <c r="AA35" s="38"/>
      <c r="AB35" s="38"/>
      <c r="AC35" s="38">
        <v>19</v>
      </c>
      <c r="AD35" s="38"/>
      <c r="AE35" s="38"/>
      <c r="AF35" s="38"/>
      <c r="AG35" s="38"/>
      <c r="AH35" s="38"/>
      <c r="AI35" s="38"/>
      <c r="AJ35" s="38">
        <v>811</v>
      </c>
      <c r="AK35" s="38">
        <v>1370</v>
      </c>
      <c r="AL35" s="38">
        <v>130</v>
      </c>
      <c r="AM35" s="38">
        <v>392</v>
      </c>
      <c r="AN35" s="38">
        <v>51</v>
      </c>
      <c r="AO35" s="38">
        <v>8.06</v>
      </c>
      <c r="AP35" s="38"/>
      <c r="AQ35" s="38">
        <v>5.21</v>
      </c>
      <c r="AR35" s="38">
        <v>32</v>
      </c>
      <c r="AS35" s="38">
        <v>6.37</v>
      </c>
      <c r="AT35" s="38">
        <v>19.3</v>
      </c>
      <c r="AU35" s="38">
        <v>2.82</v>
      </c>
      <c r="AV35" s="38">
        <v>18.3</v>
      </c>
      <c r="AW35" s="38">
        <v>2.75</v>
      </c>
      <c r="AX35" s="38"/>
      <c r="AY35" s="38"/>
      <c r="AZ35" s="38"/>
      <c r="BA35" s="38"/>
      <c r="BB35" s="38"/>
      <c r="BC35" s="38"/>
      <c r="BD35" s="38">
        <v>37.6</v>
      </c>
      <c r="BE35" s="38">
        <v>408</v>
      </c>
    </row>
    <row r="36" spans="1:57" x14ac:dyDescent="0.35">
      <c r="A36" s="9" t="s">
        <v>122</v>
      </c>
      <c r="B36" s="4"/>
      <c r="C36" s="4"/>
      <c r="D36" s="4"/>
      <c r="E36" s="4"/>
      <c r="F36" s="4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>
        <v>47</v>
      </c>
      <c r="R36" s="38">
        <v>9</v>
      </c>
      <c r="S36" s="38">
        <v>420</v>
      </c>
      <c r="T36" s="38"/>
      <c r="U36" s="38"/>
      <c r="V36" s="38"/>
      <c r="W36" s="38"/>
      <c r="X36" s="38"/>
      <c r="Y36" s="38"/>
      <c r="Z36" s="38">
        <v>178</v>
      </c>
      <c r="AA36" s="38"/>
      <c r="AB36" s="38"/>
      <c r="AC36" s="38">
        <v>21</v>
      </c>
      <c r="AD36" s="38"/>
      <c r="AE36" s="38"/>
      <c r="AF36" s="38"/>
      <c r="AG36" s="38"/>
      <c r="AH36" s="38"/>
      <c r="AI36" s="38"/>
      <c r="AJ36" s="38">
        <v>789</v>
      </c>
      <c r="AK36" s="38">
        <v>1331</v>
      </c>
      <c r="AL36" s="38">
        <v>127</v>
      </c>
      <c r="AM36" s="38">
        <v>378</v>
      </c>
      <c r="AN36" s="38">
        <v>48</v>
      </c>
      <c r="AO36" s="38">
        <v>7.77</v>
      </c>
      <c r="AP36" s="38"/>
      <c r="AQ36" s="38">
        <v>5.37</v>
      </c>
      <c r="AR36" s="38">
        <v>32.1</v>
      </c>
      <c r="AS36" s="38">
        <v>6.34</v>
      </c>
      <c r="AT36" s="38">
        <v>18.7</v>
      </c>
      <c r="AU36" s="38">
        <v>2.66</v>
      </c>
      <c r="AV36" s="38">
        <v>17.600000000000001</v>
      </c>
      <c r="AW36" s="38">
        <v>2.58</v>
      </c>
      <c r="AX36" s="38"/>
      <c r="AY36" s="38"/>
      <c r="AZ36" s="38"/>
      <c r="BA36" s="38"/>
      <c r="BB36" s="38"/>
      <c r="BC36" s="38"/>
      <c r="BD36" s="38">
        <v>37.1</v>
      </c>
      <c r="BE36" s="38">
        <v>396</v>
      </c>
    </row>
    <row r="37" spans="1:57" s="8" customFormat="1" ht="15.5" x14ac:dyDescent="0.35">
      <c r="A37" s="2" t="s">
        <v>143</v>
      </c>
      <c r="B37" s="7" t="e">
        <f xml:space="preserve"> ((ABS(B35 - B36))/B36)*100</f>
        <v>#DIV/0!</v>
      </c>
      <c r="C37" s="7" t="e">
        <f xml:space="preserve"> ((ABS(C35 - C36))/C36)*100</f>
        <v>#DIV/0!</v>
      </c>
      <c r="D37" s="7" t="e">
        <f xml:space="preserve"> ((ABS(D35 - D36))/D36)*100</f>
        <v>#DIV/0!</v>
      </c>
      <c r="E37" s="7" t="e">
        <f xml:space="preserve"> ((ABS(E35 - E36))/E36)*100</f>
        <v>#DIV/0!</v>
      </c>
      <c r="F37" s="7" t="e">
        <f xml:space="preserve"> ((ABS(F35 - F36))/F36)*100</f>
        <v>#DIV/0!</v>
      </c>
      <c r="G37" s="39" t="e">
        <f t="shared" ref="G37:BE37" si="20" xml:space="preserve"> ((ABS(G35 - G36))/G36)*100</f>
        <v>#DIV/0!</v>
      </c>
      <c r="H37" s="39" t="e">
        <f t="shared" si="20"/>
        <v>#DIV/0!</v>
      </c>
      <c r="I37" s="39" t="e">
        <f t="shared" si="20"/>
        <v>#DIV/0!</v>
      </c>
      <c r="J37" s="39" t="e">
        <f t="shared" si="20"/>
        <v>#DIV/0!</v>
      </c>
      <c r="K37" s="39" t="e">
        <f t="shared" si="20"/>
        <v>#DIV/0!</v>
      </c>
      <c r="L37" s="39" t="e">
        <f t="shared" si="20"/>
        <v>#DIV/0!</v>
      </c>
      <c r="M37" s="39" t="e">
        <f t="shared" si="20"/>
        <v>#DIV/0!</v>
      </c>
      <c r="N37" s="39" t="e">
        <f t="shared" si="20"/>
        <v>#DIV/0!</v>
      </c>
      <c r="O37" s="39" t="e">
        <f t="shared" si="20"/>
        <v>#DIV/0!</v>
      </c>
      <c r="P37" s="39" t="e">
        <f t="shared" si="20"/>
        <v>#DIV/0!</v>
      </c>
      <c r="Q37" s="39">
        <f t="shared" si="20"/>
        <v>6.3829787234042552</v>
      </c>
      <c r="R37" s="39" t="e">
        <f t="shared" si="20"/>
        <v>#VALUE!</v>
      </c>
      <c r="S37" s="39">
        <f t="shared" si="20"/>
        <v>0</v>
      </c>
      <c r="T37" s="39" t="e">
        <f t="shared" si="20"/>
        <v>#DIV/0!</v>
      </c>
      <c r="U37" s="39" t="e">
        <f t="shared" si="20"/>
        <v>#DIV/0!</v>
      </c>
      <c r="V37" s="39" t="e">
        <f t="shared" si="20"/>
        <v>#DIV/0!</v>
      </c>
      <c r="W37" s="39" t="e">
        <f t="shared" si="20"/>
        <v>#DIV/0!</v>
      </c>
      <c r="X37" s="39" t="e">
        <f t="shared" si="20"/>
        <v>#DIV/0!</v>
      </c>
      <c r="Y37" s="39" t="e">
        <f t="shared" si="20"/>
        <v>#DIV/0!</v>
      </c>
      <c r="Z37" s="39">
        <f t="shared" si="20"/>
        <v>2.2471910112359552</v>
      </c>
      <c r="AA37" s="39" t="e">
        <f t="shared" si="20"/>
        <v>#DIV/0!</v>
      </c>
      <c r="AB37" s="39" t="e">
        <f t="shared" si="20"/>
        <v>#DIV/0!</v>
      </c>
      <c r="AC37" s="39">
        <f t="shared" si="20"/>
        <v>9.5238095238095237</v>
      </c>
      <c r="AD37" s="39" t="e">
        <f t="shared" si="20"/>
        <v>#DIV/0!</v>
      </c>
      <c r="AE37" s="39" t="e">
        <f t="shared" si="20"/>
        <v>#DIV/0!</v>
      </c>
      <c r="AF37" s="39" t="e">
        <f t="shared" si="20"/>
        <v>#DIV/0!</v>
      </c>
      <c r="AG37" s="39" t="e">
        <f t="shared" si="20"/>
        <v>#DIV/0!</v>
      </c>
      <c r="AH37" s="39" t="e">
        <f t="shared" si="20"/>
        <v>#DIV/0!</v>
      </c>
      <c r="AI37" s="39" t="e">
        <f t="shared" si="20"/>
        <v>#DIV/0!</v>
      </c>
      <c r="AJ37" s="39">
        <f t="shared" si="20"/>
        <v>2.788339670468948</v>
      </c>
      <c r="AK37" s="39">
        <f t="shared" si="20"/>
        <v>2.9301277235161534</v>
      </c>
      <c r="AL37" s="39">
        <f t="shared" si="20"/>
        <v>2.3622047244094486</v>
      </c>
      <c r="AM37" s="39">
        <f t="shared" si="20"/>
        <v>3.7037037037037033</v>
      </c>
      <c r="AN37" s="39">
        <f t="shared" si="20"/>
        <v>6.25</v>
      </c>
      <c r="AO37" s="39">
        <f t="shared" si="20"/>
        <v>3.7323037323037447</v>
      </c>
      <c r="AP37" s="39" t="e">
        <f t="shared" si="20"/>
        <v>#DIV/0!</v>
      </c>
      <c r="AQ37" s="39">
        <f t="shared" si="20"/>
        <v>2.9795158286778425</v>
      </c>
      <c r="AR37" s="39">
        <f t="shared" si="20"/>
        <v>0.31152647975078324</v>
      </c>
      <c r="AS37" s="39">
        <f t="shared" si="20"/>
        <v>0.47318611987382092</v>
      </c>
      <c r="AT37" s="39">
        <f t="shared" si="20"/>
        <v>3.2085561497326283</v>
      </c>
      <c r="AU37" s="39">
        <f t="shared" si="20"/>
        <v>6.0150375939849514</v>
      </c>
      <c r="AV37" s="39">
        <f t="shared" si="20"/>
        <v>3.9772727272727231</v>
      </c>
      <c r="AW37" s="39">
        <f t="shared" si="20"/>
        <v>6.589147286821702</v>
      </c>
      <c r="AX37" s="39" t="e">
        <f t="shared" si="20"/>
        <v>#DIV/0!</v>
      </c>
      <c r="AY37" s="39" t="e">
        <f t="shared" si="20"/>
        <v>#DIV/0!</v>
      </c>
      <c r="AZ37" s="39" t="e">
        <f t="shared" si="20"/>
        <v>#DIV/0!</v>
      </c>
      <c r="BA37" s="39" t="e">
        <f t="shared" si="20"/>
        <v>#DIV/0!</v>
      </c>
      <c r="BB37" s="39" t="e">
        <f t="shared" si="20"/>
        <v>#DIV/0!</v>
      </c>
      <c r="BC37" s="39" t="e">
        <f t="shared" si="20"/>
        <v>#DIV/0!</v>
      </c>
      <c r="BD37" s="39">
        <f t="shared" si="20"/>
        <v>1.3477088948787062</v>
      </c>
      <c r="BE37" s="39">
        <f t="shared" si="20"/>
        <v>3.0303030303030303</v>
      </c>
    </row>
    <row r="38" spans="1:57" s="8" customFormat="1" ht="15.5" x14ac:dyDescent="0.35">
      <c r="A38" s="2" t="s">
        <v>144</v>
      </c>
      <c r="B38" s="7" t="e">
        <f>((B35-B36)/B36)*100</f>
        <v>#DIV/0!</v>
      </c>
      <c r="C38" s="7" t="e">
        <f>((C35-C36)/C36)*100</f>
        <v>#DIV/0!</v>
      </c>
      <c r="D38" s="7" t="e">
        <f>((D35-D36)/D36)*100</f>
        <v>#DIV/0!</v>
      </c>
      <c r="E38" s="7" t="e">
        <f>((E35-E36)/E36)*100</f>
        <v>#DIV/0!</v>
      </c>
      <c r="F38" s="7" t="e">
        <f>((F35-F36)/F36)*100</f>
        <v>#DIV/0!</v>
      </c>
      <c r="G38" s="39" t="e">
        <f t="shared" ref="G38:BE38" si="21">((G35-G36)/G36)*100</f>
        <v>#DIV/0!</v>
      </c>
      <c r="H38" s="39" t="e">
        <f t="shared" si="21"/>
        <v>#DIV/0!</v>
      </c>
      <c r="I38" s="39" t="e">
        <f t="shared" si="21"/>
        <v>#DIV/0!</v>
      </c>
      <c r="J38" s="39" t="e">
        <f t="shared" si="21"/>
        <v>#DIV/0!</v>
      </c>
      <c r="K38" s="39" t="e">
        <f t="shared" si="21"/>
        <v>#DIV/0!</v>
      </c>
      <c r="L38" s="39" t="e">
        <f t="shared" si="21"/>
        <v>#DIV/0!</v>
      </c>
      <c r="M38" s="39" t="e">
        <f t="shared" si="21"/>
        <v>#DIV/0!</v>
      </c>
      <c r="N38" s="39" t="e">
        <f t="shared" si="21"/>
        <v>#DIV/0!</v>
      </c>
      <c r="O38" s="39" t="e">
        <f t="shared" si="21"/>
        <v>#DIV/0!</v>
      </c>
      <c r="P38" s="39" t="e">
        <f t="shared" si="21"/>
        <v>#DIV/0!</v>
      </c>
      <c r="Q38" s="39">
        <f t="shared" si="21"/>
        <v>-6.3829787234042552</v>
      </c>
      <c r="R38" s="39" t="e">
        <f t="shared" si="21"/>
        <v>#VALUE!</v>
      </c>
      <c r="S38" s="39">
        <f t="shared" si="21"/>
        <v>0</v>
      </c>
      <c r="T38" s="39" t="e">
        <f t="shared" si="21"/>
        <v>#DIV/0!</v>
      </c>
      <c r="U38" s="39" t="e">
        <f t="shared" si="21"/>
        <v>#DIV/0!</v>
      </c>
      <c r="V38" s="39" t="e">
        <f t="shared" si="21"/>
        <v>#DIV/0!</v>
      </c>
      <c r="W38" s="39" t="e">
        <f t="shared" si="21"/>
        <v>#DIV/0!</v>
      </c>
      <c r="X38" s="39" t="e">
        <f t="shared" si="21"/>
        <v>#DIV/0!</v>
      </c>
      <c r="Y38" s="39" t="e">
        <f t="shared" si="21"/>
        <v>#DIV/0!</v>
      </c>
      <c r="Z38" s="39">
        <f t="shared" si="21"/>
        <v>-2.2471910112359552</v>
      </c>
      <c r="AA38" s="39" t="e">
        <f t="shared" si="21"/>
        <v>#DIV/0!</v>
      </c>
      <c r="AB38" s="39" t="e">
        <f t="shared" si="21"/>
        <v>#DIV/0!</v>
      </c>
      <c r="AC38" s="39">
        <f t="shared" si="21"/>
        <v>-9.5238095238095237</v>
      </c>
      <c r="AD38" s="39" t="e">
        <f t="shared" si="21"/>
        <v>#DIV/0!</v>
      </c>
      <c r="AE38" s="39" t="e">
        <f t="shared" si="21"/>
        <v>#DIV/0!</v>
      </c>
      <c r="AF38" s="39" t="e">
        <f t="shared" si="21"/>
        <v>#DIV/0!</v>
      </c>
      <c r="AG38" s="39" t="e">
        <f t="shared" si="21"/>
        <v>#DIV/0!</v>
      </c>
      <c r="AH38" s="39" t="e">
        <f t="shared" si="21"/>
        <v>#DIV/0!</v>
      </c>
      <c r="AI38" s="39" t="e">
        <f t="shared" si="21"/>
        <v>#DIV/0!</v>
      </c>
      <c r="AJ38" s="39">
        <f t="shared" si="21"/>
        <v>2.788339670468948</v>
      </c>
      <c r="AK38" s="39">
        <f t="shared" si="21"/>
        <v>2.9301277235161534</v>
      </c>
      <c r="AL38" s="39">
        <f t="shared" si="21"/>
        <v>2.3622047244094486</v>
      </c>
      <c r="AM38" s="39">
        <f t="shared" si="21"/>
        <v>3.7037037037037033</v>
      </c>
      <c r="AN38" s="39">
        <f t="shared" si="21"/>
        <v>6.25</v>
      </c>
      <c r="AO38" s="39">
        <f t="shared" si="21"/>
        <v>3.7323037323037447</v>
      </c>
      <c r="AP38" s="39" t="e">
        <f t="shared" si="21"/>
        <v>#DIV/0!</v>
      </c>
      <c r="AQ38" s="39">
        <f t="shared" si="21"/>
        <v>-2.9795158286778425</v>
      </c>
      <c r="AR38" s="39">
        <f t="shared" si="21"/>
        <v>-0.31152647975078324</v>
      </c>
      <c r="AS38" s="39">
        <f t="shared" si="21"/>
        <v>0.47318611987382092</v>
      </c>
      <c r="AT38" s="39">
        <f t="shared" si="21"/>
        <v>3.2085561497326283</v>
      </c>
      <c r="AU38" s="39">
        <f t="shared" si="21"/>
        <v>6.0150375939849514</v>
      </c>
      <c r="AV38" s="39">
        <f t="shared" si="21"/>
        <v>3.9772727272727231</v>
      </c>
      <c r="AW38" s="39">
        <f t="shared" si="21"/>
        <v>6.589147286821702</v>
      </c>
      <c r="AX38" s="39" t="e">
        <f t="shared" si="21"/>
        <v>#DIV/0!</v>
      </c>
      <c r="AY38" s="39" t="e">
        <f t="shared" si="21"/>
        <v>#DIV/0!</v>
      </c>
      <c r="AZ38" s="39" t="e">
        <f t="shared" si="21"/>
        <v>#DIV/0!</v>
      </c>
      <c r="BA38" s="39" t="e">
        <f t="shared" si="21"/>
        <v>#DIV/0!</v>
      </c>
      <c r="BB38" s="39" t="e">
        <f t="shared" si="21"/>
        <v>#DIV/0!</v>
      </c>
      <c r="BC38" s="39" t="e">
        <f t="shared" si="21"/>
        <v>#DIV/0!</v>
      </c>
      <c r="BD38" s="39">
        <f t="shared" si="21"/>
        <v>1.3477088948787062</v>
      </c>
      <c r="BE38" s="39">
        <f t="shared" si="21"/>
        <v>3.0303030303030303</v>
      </c>
    </row>
    <row r="39" spans="1:57" x14ac:dyDescent="0.35">
      <c r="A39" s="9" t="s">
        <v>123</v>
      </c>
      <c r="B39" s="4"/>
      <c r="C39" s="4"/>
      <c r="D39" s="4"/>
      <c r="E39" s="4"/>
      <c r="F39" s="4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>
        <v>395</v>
      </c>
      <c r="Y39" s="38"/>
      <c r="Z39" s="38" t="s">
        <v>112</v>
      </c>
      <c r="AA39" s="38"/>
      <c r="AB39" s="38"/>
      <c r="AC39" s="38"/>
      <c r="AD39" s="38"/>
      <c r="AE39" s="38"/>
      <c r="AF39" s="38"/>
      <c r="AG39" s="38"/>
      <c r="AH39" s="38">
        <v>11.6</v>
      </c>
      <c r="AI39" s="38"/>
      <c r="AJ39" s="38" t="s">
        <v>124</v>
      </c>
      <c r="AK39" s="38">
        <v>431</v>
      </c>
      <c r="AL39" s="38">
        <v>744</v>
      </c>
      <c r="AM39" s="38" t="s">
        <v>124</v>
      </c>
      <c r="AN39" s="38" t="s">
        <v>119</v>
      </c>
      <c r="AO39" s="38">
        <v>19.7</v>
      </c>
      <c r="AP39" s="38" t="s">
        <v>119</v>
      </c>
      <c r="AQ39" s="38">
        <v>506</v>
      </c>
      <c r="AR39" s="38" t="s">
        <v>119</v>
      </c>
      <c r="AS39" s="38">
        <v>602</v>
      </c>
      <c r="AT39" s="38" t="s">
        <v>119</v>
      </c>
      <c r="AU39" s="38">
        <v>282</v>
      </c>
      <c r="AV39" s="38" t="s">
        <v>119</v>
      </c>
      <c r="AW39" s="38">
        <v>269</v>
      </c>
      <c r="AX39" s="38"/>
      <c r="AY39" s="38"/>
      <c r="AZ39" s="38"/>
      <c r="BA39" s="38"/>
      <c r="BB39" s="38"/>
      <c r="BC39" s="38"/>
      <c r="BD39" s="38">
        <v>69.599999999999994</v>
      </c>
      <c r="BE39" s="38"/>
    </row>
    <row r="40" spans="1:57" x14ac:dyDescent="0.35">
      <c r="A40" s="9" t="s">
        <v>125</v>
      </c>
      <c r="B40" s="4"/>
      <c r="C40" s="4"/>
      <c r="D40" s="4"/>
      <c r="E40" s="4"/>
      <c r="F40" s="4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>
        <v>369.42</v>
      </c>
      <c r="Y40" s="38"/>
      <c r="Z40" s="38">
        <v>17008</v>
      </c>
      <c r="AA40" s="38"/>
      <c r="AB40" s="38"/>
      <c r="AC40" s="38"/>
      <c r="AD40" s="38"/>
      <c r="AE40" s="38"/>
      <c r="AF40" s="38"/>
      <c r="AG40" s="38"/>
      <c r="AH40" s="38">
        <v>11.88</v>
      </c>
      <c r="AI40" s="38"/>
      <c r="AJ40" s="38">
        <v>1960</v>
      </c>
      <c r="AK40" s="38">
        <v>432</v>
      </c>
      <c r="AL40" s="38">
        <v>737</v>
      </c>
      <c r="AM40" s="38">
        <v>3429</v>
      </c>
      <c r="AN40" s="38">
        <v>1725</v>
      </c>
      <c r="AO40" s="38">
        <v>18.91</v>
      </c>
      <c r="AP40" s="38">
        <v>2168</v>
      </c>
      <c r="AQ40" s="38">
        <v>468</v>
      </c>
      <c r="AR40" s="38">
        <v>3224</v>
      </c>
      <c r="AS40" s="38">
        <v>560</v>
      </c>
      <c r="AT40" s="38">
        <v>1750</v>
      </c>
      <c r="AU40" s="38">
        <v>271</v>
      </c>
      <c r="AV40" s="38">
        <v>1844</v>
      </c>
      <c r="AW40" s="38">
        <v>264</v>
      </c>
      <c r="AX40" s="38"/>
      <c r="AY40" s="38"/>
      <c r="AZ40" s="38"/>
      <c r="BA40" s="38"/>
      <c r="BB40" s="38"/>
      <c r="BC40" s="38"/>
      <c r="BD40" s="38">
        <v>67</v>
      </c>
      <c r="BE40" s="38"/>
    </row>
    <row r="41" spans="1:57" s="8" customFormat="1" ht="15.5" x14ac:dyDescent="0.35">
      <c r="A41" s="2" t="s">
        <v>143</v>
      </c>
      <c r="B41" s="7" t="e">
        <f xml:space="preserve"> ((ABS(B39 - B40))/B40)*100</f>
        <v>#DIV/0!</v>
      </c>
      <c r="C41" s="7" t="e">
        <f xml:space="preserve"> ((ABS(C39 - C40))/C40)*100</f>
        <v>#DIV/0!</v>
      </c>
      <c r="D41" s="7" t="e">
        <f xml:space="preserve"> ((ABS(D39 - D40))/D40)*100</f>
        <v>#DIV/0!</v>
      </c>
      <c r="E41" s="7" t="e">
        <f xml:space="preserve"> ((ABS(E39 - E40))/E40)*100</f>
        <v>#DIV/0!</v>
      </c>
      <c r="F41" s="7" t="e">
        <f xml:space="preserve"> ((ABS(F39 - F40))/F40)*100</f>
        <v>#DIV/0!</v>
      </c>
      <c r="G41" s="39" t="e">
        <f t="shared" ref="G41:BE41" si="22" xml:space="preserve"> ((ABS(G39 - G40))/G40)*100</f>
        <v>#DIV/0!</v>
      </c>
      <c r="H41" s="39" t="e">
        <f t="shared" si="22"/>
        <v>#DIV/0!</v>
      </c>
      <c r="I41" s="39" t="e">
        <f t="shared" si="22"/>
        <v>#DIV/0!</v>
      </c>
      <c r="J41" s="39" t="e">
        <f t="shared" si="22"/>
        <v>#DIV/0!</v>
      </c>
      <c r="K41" s="39" t="e">
        <f t="shared" si="22"/>
        <v>#DIV/0!</v>
      </c>
      <c r="L41" s="39" t="e">
        <f t="shared" si="22"/>
        <v>#DIV/0!</v>
      </c>
      <c r="M41" s="39" t="e">
        <f t="shared" si="22"/>
        <v>#DIV/0!</v>
      </c>
      <c r="N41" s="39" t="e">
        <f t="shared" si="22"/>
        <v>#DIV/0!</v>
      </c>
      <c r="O41" s="39" t="e">
        <f t="shared" si="22"/>
        <v>#DIV/0!</v>
      </c>
      <c r="P41" s="39" t="e">
        <f t="shared" si="22"/>
        <v>#DIV/0!</v>
      </c>
      <c r="Q41" s="39" t="e">
        <f t="shared" si="22"/>
        <v>#DIV/0!</v>
      </c>
      <c r="R41" s="39" t="e">
        <f t="shared" si="22"/>
        <v>#DIV/0!</v>
      </c>
      <c r="S41" s="39" t="e">
        <f t="shared" si="22"/>
        <v>#DIV/0!</v>
      </c>
      <c r="T41" s="39" t="e">
        <f t="shared" si="22"/>
        <v>#DIV/0!</v>
      </c>
      <c r="U41" s="39" t="e">
        <f t="shared" si="22"/>
        <v>#DIV/0!</v>
      </c>
      <c r="V41" s="39" t="e">
        <f t="shared" si="22"/>
        <v>#DIV/0!</v>
      </c>
      <c r="W41" s="39" t="e">
        <f t="shared" si="22"/>
        <v>#DIV/0!</v>
      </c>
      <c r="X41" s="39">
        <f t="shared" si="22"/>
        <v>6.9243679281035089</v>
      </c>
      <c r="Y41" s="39" t="e">
        <f t="shared" si="22"/>
        <v>#DIV/0!</v>
      </c>
      <c r="Z41" s="39" t="e">
        <f t="shared" si="22"/>
        <v>#VALUE!</v>
      </c>
      <c r="AA41" s="39" t="e">
        <f t="shared" si="22"/>
        <v>#DIV/0!</v>
      </c>
      <c r="AB41" s="39" t="e">
        <f t="shared" si="22"/>
        <v>#DIV/0!</v>
      </c>
      <c r="AC41" s="39" t="e">
        <f t="shared" si="22"/>
        <v>#DIV/0!</v>
      </c>
      <c r="AD41" s="39" t="e">
        <f t="shared" si="22"/>
        <v>#DIV/0!</v>
      </c>
      <c r="AE41" s="39" t="e">
        <f t="shared" si="22"/>
        <v>#DIV/0!</v>
      </c>
      <c r="AF41" s="39" t="e">
        <f t="shared" si="22"/>
        <v>#DIV/0!</v>
      </c>
      <c r="AG41" s="39" t="e">
        <f t="shared" si="22"/>
        <v>#DIV/0!</v>
      </c>
      <c r="AH41" s="39">
        <f t="shared" si="22"/>
        <v>2.3569023569023662</v>
      </c>
      <c r="AI41" s="39" t="e">
        <f t="shared" si="22"/>
        <v>#DIV/0!</v>
      </c>
      <c r="AJ41" s="39" t="e">
        <f t="shared" si="22"/>
        <v>#VALUE!</v>
      </c>
      <c r="AK41" s="39">
        <f t="shared" si="22"/>
        <v>0.23148148148148145</v>
      </c>
      <c r="AL41" s="39">
        <f t="shared" si="22"/>
        <v>0.94979647218453189</v>
      </c>
      <c r="AM41" s="39" t="e">
        <f t="shared" si="22"/>
        <v>#VALUE!</v>
      </c>
      <c r="AN41" s="39" t="e">
        <f t="shared" si="22"/>
        <v>#VALUE!</v>
      </c>
      <c r="AO41" s="39">
        <f t="shared" si="22"/>
        <v>4.1776837652035912</v>
      </c>
      <c r="AP41" s="39" t="e">
        <f t="shared" si="22"/>
        <v>#VALUE!</v>
      </c>
      <c r="AQ41" s="39">
        <f t="shared" si="22"/>
        <v>8.1196581196581192</v>
      </c>
      <c r="AR41" s="39" t="e">
        <f t="shared" si="22"/>
        <v>#VALUE!</v>
      </c>
      <c r="AS41" s="39">
        <f t="shared" si="22"/>
        <v>7.5</v>
      </c>
      <c r="AT41" s="39" t="e">
        <f t="shared" si="22"/>
        <v>#VALUE!</v>
      </c>
      <c r="AU41" s="39">
        <f t="shared" si="22"/>
        <v>4.0590405904059041</v>
      </c>
      <c r="AV41" s="39" t="e">
        <f t="shared" si="22"/>
        <v>#VALUE!</v>
      </c>
      <c r="AW41" s="39">
        <f t="shared" si="22"/>
        <v>1.893939393939394</v>
      </c>
      <c r="AX41" s="39" t="e">
        <f t="shared" si="22"/>
        <v>#DIV/0!</v>
      </c>
      <c r="AY41" s="39" t="e">
        <f t="shared" si="22"/>
        <v>#DIV/0!</v>
      </c>
      <c r="AZ41" s="39" t="e">
        <f t="shared" si="22"/>
        <v>#DIV/0!</v>
      </c>
      <c r="BA41" s="39" t="e">
        <f t="shared" si="22"/>
        <v>#DIV/0!</v>
      </c>
      <c r="BB41" s="39" t="e">
        <f t="shared" si="22"/>
        <v>#DIV/0!</v>
      </c>
      <c r="BC41" s="39" t="e">
        <f t="shared" si="22"/>
        <v>#DIV/0!</v>
      </c>
      <c r="BD41" s="39">
        <f t="shared" si="22"/>
        <v>3.8805970149253648</v>
      </c>
      <c r="BE41" s="39" t="e">
        <f t="shared" si="22"/>
        <v>#DIV/0!</v>
      </c>
    </row>
    <row r="42" spans="1:57" s="8" customFormat="1" ht="15.5" x14ac:dyDescent="0.35">
      <c r="A42" s="2" t="s">
        <v>144</v>
      </c>
      <c r="B42" s="7" t="e">
        <f>((B39-B40)/B40)*100</f>
        <v>#DIV/0!</v>
      </c>
      <c r="C42" s="7" t="e">
        <f>((C39-C40)/C40)*100</f>
        <v>#DIV/0!</v>
      </c>
      <c r="D42" s="7" t="e">
        <f>((D39-D40)/D40)*100</f>
        <v>#DIV/0!</v>
      </c>
      <c r="E42" s="7" t="e">
        <f>((E39-E40)/E40)*100</f>
        <v>#DIV/0!</v>
      </c>
      <c r="F42" s="7" t="e">
        <f>((F39-F40)/F40)*100</f>
        <v>#DIV/0!</v>
      </c>
      <c r="G42" s="39" t="e">
        <f t="shared" ref="G42:BE42" si="23">((G39-G40)/G40)*100</f>
        <v>#DIV/0!</v>
      </c>
      <c r="H42" s="39" t="e">
        <f t="shared" si="23"/>
        <v>#DIV/0!</v>
      </c>
      <c r="I42" s="39" t="e">
        <f t="shared" si="23"/>
        <v>#DIV/0!</v>
      </c>
      <c r="J42" s="39" t="e">
        <f t="shared" si="23"/>
        <v>#DIV/0!</v>
      </c>
      <c r="K42" s="39" t="e">
        <f t="shared" si="23"/>
        <v>#DIV/0!</v>
      </c>
      <c r="L42" s="39" t="e">
        <f t="shared" si="23"/>
        <v>#DIV/0!</v>
      </c>
      <c r="M42" s="39" t="e">
        <f t="shared" si="23"/>
        <v>#DIV/0!</v>
      </c>
      <c r="N42" s="39" t="e">
        <f t="shared" si="23"/>
        <v>#DIV/0!</v>
      </c>
      <c r="O42" s="39" t="e">
        <f t="shared" si="23"/>
        <v>#DIV/0!</v>
      </c>
      <c r="P42" s="39" t="e">
        <f t="shared" si="23"/>
        <v>#DIV/0!</v>
      </c>
      <c r="Q42" s="39" t="e">
        <f t="shared" si="23"/>
        <v>#DIV/0!</v>
      </c>
      <c r="R42" s="39" t="e">
        <f t="shared" si="23"/>
        <v>#DIV/0!</v>
      </c>
      <c r="S42" s="39" t="e">
        <f t="shared" si="23"/>
        <v>#DIV/0!</v>
      </c>
      <c r="T42" s="39" t="e">
        <f t="shared" si="23"/>
        <v>#DIV/0!</v>
      </c>
      <c r="U42" s="39" t="e">
        <f t="shared" si="23"/>
        <v>#DIV/0!</v>
      </c>
      <c r="V42" s="39" t="e">
        <f t="shared" si="23"/>
        <v>#DIV/0!</v>
      </c>
      <c r="W42" s="39" t="e">
        <f t="shared" si="23"/>
        <v>#DIV/0!</v>
      </c>
      <c r="X42" s="39">
        <f t="shared" si="23"/>
        <v>6.9243679281035089</v>
      </c>
      <c r="Y42" s="39" t="e">
        <f t="shared" si="23"/>
        <v>#DIV/0!</v>
      </c>
      <c r="Z42" s="39" t="e">
        <f t="shared" si="23"/>
        <v>#VALUE!</v>
      </c>
      <c r="AA42" s="39" t="e">
        <f t="shared" si="23"/>
        <v>#DIV/0!</v>
      </c>
      <c r="AB42" s="39" t="e">
        <f t="shared" si="23"/>
        <v>#DIV/0!</v>
      </c>
      <c r="AC42" s="39" t="e">
        <f t="shared" si="23"/>
        <v>#DIV/0!</v>
      </c>
      <c r="AD42" s="39" t="e">
        <f t="shared" si="23"/>
        <v>#DIV/0!</v>
      </c>
      <c r="AE42" s="39" t="e">
        <f t="shared" si="23"/>
        <v>#DIV/0!</v>
      </c>
      <c r="AF42" s="39" t="e">
        <f t="shared" si="23"/>
        <v>#DIV/0!</v>
      </c>
      <c r="AG42" s="39" t="e">
        <f t="shared" si="23"/>
        <v>#DIV/0!</v>
      </c>
      <c r="AH42" s="39">
        <f t="shared" si="23"/>
        <v>-2.3569023569023662</v>
      </c>
      <c r="AI42" s="39" t="e">
        <f t="shared" si="23"/>
        <v>#DIV/0!</v>
      </c>
      <c r="AJ42" s="39" t="e">
        <f t="shared" si="23"/>
        <v>#VALUE!</v>
      </c>
      <c r="AK42" s="39">
        <f t="shared" si="23"/>
        <v>-0.23148148148148145</v>
      </c>
      <c r="AL42" s="39">
        <f t="shared" si="23"/>
        <v>0.94979647218453189</v>
      </c>
      <c r="AM42" s="39" t="e">
        <f t="shared" si="23"/>
        <v>#VALUE!</v>
      </c>
      <c r="AN42" s="39" t="e">
        <f t="shared" si="23"/>
        <v>#VALUE!</v>
      </c>
      <c r="AO42" s="39">
        <f t="shared" si="23"/>
        <v>4.1776837652035912</v>
      </c>
      <c r="AP42" s="39" t="e">
        <f t="shared" si="23"/>
        <v>#VALUE!</v>
      </c>
      <c r="AQ42" s="39">
        <f t="shared" si="23"/>
        <v>8.1196581196581192</v>
      </c>
      <c r="AR42" s="39" t="e">
        <f t="shared" si="23"/>
        <v>#VALUE!</v>
      </c>
      <c r="AS42" s="39">
        <f t="shared" si="23"/>
        <v>7.5</v>
      </c>
      <c r="AT42" s="39" t="e">
        <f t="shared" si="23"/>
        <v>#VALUE!</v>
      </c>
      <c r="AU42" s="39">
        <f t="shared" si="23"/>
        <v>4.0590405904059041</v>
      </c>
      <c r="AV42" s="39" t="e">
        <f t="shared" si="23"/>
        <v>#VALUE!</v>
      </c>
      <c r="AW42" s="39">
        <f t="shared" si="23"/>
        <v>1.893939393939394</v>
      </c>
      <c r="AX42" s="39" t="e">
        <f t="shared" si="23"/>
        <v>#DIV/0!</v>
      </c>
      <c r="AY42" s="39" t="e">
        <f t="shared" si="23"/>
        <v>#DIV/0!</v>
      </c>
      <c r="AZ42" s="39" t="e">
        <f t="shared" si="23"/>
        <v>#DIV/0!</v>
      </c>
      <c r="BA42" s="39" t="e">
        <f t="shared" si="23"/>
        <v>#DIV/0!</v>
      </c>
      <c r="BB42" s="39" t="e">
        <f t="shared" si="23"/>
        <v>#DIV/0!</v>
      </c>
      <c r="BC42" s="39" t="e">
        <f t="shared" si="23"/>
        <v>#DIV/0!</v>
      </c>
      <c r="BD42" s="39">
        <f t="shared" si="23"/>
        <v>3.8805970149253648</v>
      </c>
      <c r="BE42" s="39" t="e">
        <f t="shared" si="23"/>
        <v>#DIV/0!</v>
      </c>
    </row>
    <row r="43" spans="1:57" x14ac:dyDescent="0.35">
      <c r="A43" s="9" t="s">
        <v>126</v>
      </c>
      <c r="B43" s="4"/>
      <c r="C43" s="4"/>
      <c r="D43" s="4"/>
      <c r="E43" s="4"/>
      <c r="F43" s="4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>
        <v>964</v>
      </c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</row>
    <row r="44" spans="1:57" x14ac:dyDescent="0.35">
      <c r="A44" s="9" t="s">
        <v>127</v>
      </c>
      <c r="B44" s="4"/>
      <c r="C44" s="4"/>
      <c r="D44" s="4"/>
      <c r="E44" s="4"/>
      <c r="F44" s="4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>
        <v>978</v>
      </c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</row>
    <row r="45" spans="1:57" s="8" customFormat="1" ht="15.5" x14ac:dyDescent="0.35">
      <c r="A45" s="2" t="s">
        <v>143</v>
      </c>
      <c r="B45" s="7" t="e">
        <f xml:space="preserve"> ((ABS(B43 - B44))/B44)*100</f>
        <v>#DIV/0!</v>
      </c>
      <c r="C45" s="7" t="e">
        <f xml:space="preserve"> ((ABS(C43 - C44))/C44)*100</f>
        <v>#DIV/0!</v>
      </c>
      <c r="D45" s="7" t="e">
        <f xml:space="preserve"> ((ABS(D43 - D44))/D44)*100</f>
        <v>#DIV/0!</v>
      </c>
      <c r="E45" s="7" t="e">
        <f xml:space="preserve"> ((ABS(E43 - E44))/E44)*100</f>
        <v>#DIV/0!</v>
      </c>
      <c r="F45" s="7" t="e">
        <f xml:space="preserve"> ((ABS(F43 - F44))/F44)*100</f>
        <v>#DIV/0!</v>
      </c>
      <c r="G45" s="39" t="e">
        <f t="shared" ref="G45:BE45" si="24" xml:space="preserve"> ((ABS(G43 - G44))/G44)*100</f>
        <v>#DIV/0!</v>
      </c>
      <c r="H45" s="39" t="e">
        <f t="shared" si="24"/>
        <v>#DIV/0!</v>
      </c>
      <c r="I45" s="39" t="e">
        <f t="shared" si="24"/>
        <v>#DIV/0!</v>
      </c>
      <c r="J45" s="39" t="e">
        <f t="shared" si="24"/>
        <v>#DIV/0!</v>
      </c>
      <c r="K45" s="39" t="e">
        <f t="shared" si="24"/>
        <v>#DIV/0!</v>
      </c>
      <c r="L45" s="39" t="e">
        <f t="shared" si="24"/>
        <v>#DIV/0!</v>
      </c>
      <c r="M45" s="39" t="e">
        <f t="shared" si="24"/>
        <v>#DIV/0!</v>
      </c>
      <c r="N45" s="39" t="e">
        <f t="shared" si="24"/>
        <v>#DIV/0!</v>
      </c>
      <c r="O45" s="39" t="e">
        <f t="shared" si="24"/>
        <v>#DIV/0!</v>
      </c>
      <c r="P45" s="39" t="e">
        <f t="shared" si="24"/>
        <v>#DIV/0!</v>
      </c>
      <c r="Q45" s="39" t="e">
        <f t="shared" si="24"/>
        <v>#DIV/0!</v>
      </c>
      <c r="R45" s="39" t="e">
        <f t="shared" si="24"/>
        <v>#DIV/0!</v>
      </c>
      <c r="S45" s="39" t="e">
        <f t="shared" si="24"/>
        <v>#DIV/0!</v>
      </c>
      <c r="T45" s="39" t="e">
        <f t="shared" si="24"/>
        <v>#DIV/0!</v>
      </c>
      <c r="U45" s="39" t="e">
        <f t="shared" si="24"/>
        <v>#DIV/0!</v>
      </c>
      <c r="V45" s="39" t="e">
        <f t="shared" si="24"/>
        <v>#DIV/0!</v>
      </c>
      <c r="W45" s="39" t="e">
        <f t="shared" si="24"/>
        <v>#DIV/0!</v>
      </c>
      <c r="X45" s="39" t="e">
        <f t="shared" si="24"/>
        <v>#DIV/0!</v>
      </c>
      <c r="Y45" s="39" t="e">
        <f t="shared" si="24"/>
        <v>#DIV/0!</v>
      </c>
      <c r="Z45" s="39" t="e">
        <f t="shared" si="24"/>
        <v>#DIV/0!</v>
      </c>
      <c r="AA45" s="39" t="e">
        <f t="shared" si="24"/>
        <v>#DIV/0!</v>
      </c>
      <c r="AB45" s="39">
        <f t="shared" si="24"/>
        <v>1.4314928425357873</v>
      </c>
      <c r="AC45" s="39" t="e">
        <f t="shared" si="24"/>
        <v>#DIV/0!</v>
      </c>
      <c r="AD45" s="39" t="e">
        <f t="shared" si="24"/>
        <v>#DIV/0!</v>
      </c>
      <c r="AE45" s="39" t="e">
        <f t="shared" si="24"/>
        <v>#DIV/0!</v>
      </c>
      <c r="AF45" s="39" t="e">
        <f t="shared" si="24"/>
        <v>#DIV/0!</v>
      </c>
      <c r="AG45" s="39" t="e">
        <f t="shared" si="24"/>
        <v>#DIV/0!</v>
      </c>
      <c r="AH45" s="39" t="e">
        <f t="shared" si="24"/>
        <v>#DIV/0!</v>
      </c>
      <c r="AI45" s="39" t="e">
        <f t="shared" si="24"/>
        <v>#DIV/0!</v>
      </c>
      <c r="AJ45" s="39" t="e">
        <f t="shared" si="24"/>
        <v>#DIV/0!</v>
      </c>
      <c r="AK45" s="39" t="e">
        <f t="shared" si="24"/>
        <v>#DIV/0!</v>
      </c>
      <c r="AL45" s="39" t="e">
        <f t="shared" si="24"/>
        <v>#DIV/0!</v>
      </c>
      <c r="AM45" s="39" t="e">
        <f t="shared" si="24"/>
        <v>#DIV/0!</v>
      </c>
      <c r="AN45" s="39" t="e">
        <f t="shared" si="24"/>
        <v>#DIV/0!</v>
      </c>
      <c r="AO45" s="39" t="e">
        <f t="shared" si="24"/>
        <v>#DIV/0!</v>
      </c>
      <c r="AP45" s="39" t="e">
        <f t="shared" si="24"/>
        <v>#DIV/0!</v>
      </c>
      <c r="AQ45" s="39" t="e">
        <f t="shared" si="24"/>
        <v>#DIV/0!</v>
      </c>
      <c r="AR45" s="39" t="e">
        <f t="shared" si="24"/>
        <v>#DIV/0!</v>
      </c>
      <c r="AS45" s="39" t="e">
        <f t="shared" si="24"/>
        <v>#DIV/0!</v>
      </c>
      <c r="AT45" s="39" t="e">
        <f t="shared" si="24"/>
        <v>#DIV/0!</v>
      </c>
      <c r="AU45" s="39" t="e">
        <f t="shared" si="24"/>
        <v>#DIV/0!</v>
      </c>
      <c r="AV45" s="39" t="e">
        <f t="shared" si="24"/>
        <v>#DIV/0!</v>
      </c>
      <c r="AW45" s="39" t="e">
        <f t="shared" si="24"/>
        <v>#DIV/0!</v>
      </c>
      <c r="AX45" s="39" t="e">
        <f t="shared" si="24"/>
        <v>#DIV/0!</v>
      </c>
      <c r="AY45" s="39" t="e">
        <f t="shared" si="24"/>
        <v>#DIV/0!</v>
      </c>
      <c r="AZ45" s="39" t="e">
        <f t="shared" si="24"/>
        <v>#DIV/0!</v>
      </c>
      <c r="BA45" s="39" t="e">
        <f t="shared" si="24"/>
        <v>#DIV/0!</v>
      </c>
      <c r="BB45" s="39" t="e">
        <f t="shared" si="24"/>
        <v>#DIV/0!</v>
      </c>
      <c r="BC45" s="39" t="e">
        <f t="shared" si="24"/>
        <v>#DIV/0!</v>
      </c>
      <c r="BD45" s="39" t="e">
        <f t="shared" si="24"/>
        <v>#DIV/0!</v>
      </c>
      <c r="BE45" s="39" t="e">
        <f t="shared" si="24"/>
        <v>#DIV/0!</v>
      </c>
    </row>
    <row r="46" spans="1:57" s="8" customFormat="1" ht="15.5" x14ac:dyDescent="0.35">
      <c r="A46" s="2" t="s">
        <v>144</v>
      </c>
      <c r="B46" s="7" t="e">
        <f>((B43-B44)/B44)*100</f>
        <v>#DIV/0!</v>
      </c>
      <c r="C46" s="7" t="e">
        <f>((C43-C44)/C44)*100</f>
        <v>#DIV/0!</v>
      </c>
      <c r="D46" s="7" t="e">
        <f>((D43-D44)/D44)*100</f>
        <v>#DIV/0!</v>
      </c>
      <c r="E46" s="7" t="e">
        <f>((E43-E44)/E44)*100</f>
        <v>#DIV/0!</v>
      </c>
      <c r="F46" s="7" t="e">
        <f>((F43-F44)/F44)*100</f>
        <v>#DIV/0!</v>
      </c>
      <c r="G46" s="39" t="e">
        <f t="shared" ref="G46:BE46" si="25">((G43-G44)/G44)*100</f>
        <v>#DIV/0!</v>
      </c>
      <c r="H46" s="39" t="e">
        <f t="shared" si="25"/>
        <v>#DIV/0!</v>
      </c>
      <c r="I46" s="39" t="e">
        <f t="shared" si="25"/>
        <v>#DIV/0!</v>
      </c>
      <c r="J46" s="39" t="e">
        <f t="shared" si="25"/>
        <v>#DIV/0!</v>
      </c>
      <c r="K46" s="39" t="e">
        <f t="shared" si="25"/>
        <v>#DIV/0!</v>
      </c>
      <c r="L46" s="39" t="e">
        <f t="shared" si="25"/>
        <v>#DIV/0!</v>
      </c>
      <c r="M46" s="39" t="e">
        <f t="shared" si="25"/>
        <v>#DIV/0!</v>
      </c>
      <c r="N46" s="39" t="e">
        <f t="shared" si="25"/>
        <v>#DIV/0!</v>
      </c>
      <c r="O46" s="39" t="e">
        <f t="shared" si="25"/>
        <v>#DIV/0!</v>
      </c>
      <c r="P46" s="39" t="e">
        <f t="shared" si="25"/>
        <v>#DIV/0!</v>
      </c>
      <c r="Q46" s="39" t="e">
        <f t="shared" si="25"/>
        <v>#DIV/0!</v>
      </c>
      <c r="R46" s="39" t="e">
        <f t="shared" si="25"/>
        <v>#DIV/0!</v>
      </c>
      <c r="S46" s="39" t="e">
        <f t="shared" si="25"/>
        <v>#DIV/0!</v>
      </c>
      <c r="T46" s="39" t="e">
        <f t="shared" si="25"/>
        <v>#DIV/0!</v>
      </c>
      <c r="U46" s="39" t="e">
        <f t="shared" si="25"/>
        <v>#DIV/0!</v>
      </c>
      <c r="V46" s="39" t="e">
        <f t="shared" si="25"/>
        <v>#DIV/0!</v>
      </c>
      <c r="W46" s="39" t="e">
        <f t="shared" si="25"/>
        <v>#DIV/0!</v>
      </c>
      <c r="X46" s="39" t="e">
        <f t="shared" si="25"/>
        <v>#DIV/0!</v>
      </c>
      <c r="Y46" s="39" t="e">
        <f t="shared" si="25"/>
        <v>#DIV/0!</v>
      </c>
      <c r="Z46" s="39" t="e">
        <f t="shared" si="25"/>
        <v>#DIV/0!</v>
      </c>
      <c r="AA46" s="39" t="e">
        <f t="shared" si="25"/>
        <v>#DIV/0!</v>
      </c>
      <c r="AB46" s="39">
        <f t="shared" si="25"/>
        <v>-1.4314928425357873</v>
      </c>
      <c r="AC46" s="39" t="e">
        <f t="shared" si="25"/>
        <v>#DIV/0!</v>
      </c>
      <c r="AD46" s="39" t="e">
        <f t="shared" si="25"/>
        <v>#DIV/0!</v>
      </c>
      <c r="AE46" s="39" t="e">
        <f t="shared" si="25"/>
        <v>#DIV/0!</v>
      </c>
      <c r="AF46" s="39" t="e">
        <f t="shared" si="25"/>
        <v>#DIV/0!</v>
      </c>
      <c r="AG46" s="39" t="e">
        <f t="shared" si="25"/>
        <v>#DIV/0!</v>
      </c>
      <c r="AH46" s="39" t="e">
        <f t="shared" si="25"/>
        <v>#DIV/0!</v>
      </c>
      <c r="AI46" s="39" t="e">
        <f t="shared" si="25"/>
        <v>#DIV/0!</v>
      </c>
      <c r="AJ46" s="39" t="e">
        <f t="shared" si="25"/>
        <v>#DIV/0!</v>
      </c>
      <c r="AK46" s="39" t="e">
        <f t="shared" si="25"/>
        <v>#DIV/0!</v>
      </c>
      <c r="AL46" s="39" t="e">
        <f t="shared" si="25"/>
        <v>#DIV/0!</v>
      </c>
      <c r="AM46" s="39" t="e">
        <f t="shared" si="25"/>
        <v>#DIV/0!</v>
      </c>
      <c r="AN46" s="39" t="e">
        <f t="shared" si="25"/>
        <v>#DIV/0!</v>
      </c>
      <c r="AO46" s="39" t="e">
        <f t="shared" si="25"/>
        <v>#DIV/0!</v>
      </c>
      <c r="AP46" s="39" t="e">
        <f t="shared" si="25"/>
        <v>#DIV/0!</v>
      </c>
      <c r="AQ46" s="39" t="e">
        <f t="shared" si="25"/>
        <v>#DIV/0!</v>
      </c>
      <c r="AR46" s="39" t="e">
        <f t="shared" si="25"/>
        <v>#DIV/0!</v>
      </c>
      <c r="AS46" s="39" t="e">
        <f t="shared" si="25"/>
        <v>#DIV/0!</v>
      </c>
      <c r="AT46" s="39" t="e">
        <f t="shared" si="25"/>
        <v>#DIV/0!</v>
      </c>
      <c r="AU46" s="39" t="e">
        <f t="shared" si="25"/>
        <v>#DIV/0!</v>
      </c>
      <c r="AV46" s="39" t="e">
        <f t="shared" si="25"/>
        <v>#DIV/0!</v>
      </c>
      <c r="AW46" s="39" t="e">
        <f t="shared" si="25"/>
        <v>#DIV/0!</v>
      </c>
      <c r="AX46" s="39" t="e">
        <f t="shared" si="25"/>
        <v>#DIV/0!</v>
      </c>
      <c r="AY46" s="39" t="e">
        <f t="shared" si="25"/>
        <v>#DIV/0!</v>
      </c>
      <c r="AZ46" s="39" t="e">
        <f t="shared" si="25"/>
        <v>#DIV/0!</v>
      </c>
      <c r="BA46" s="39" t="e">
        <f t="shared" si="25"/>
        <v>#DIV/0!</v>
      </c>
      <c r="BB46" s="39" t="e">
        <f t="shared" si="25"/>
        <v>#DIV/0!</v>
      </c>
      <c r="BC46" s="39" t="e">
        <f t="shared" si="25"/>
        <v>#DIV/0!</v>
      </c>
      <c r="BD46" s="39" t="e">
        <f t="shared" si="25"/>
        <v>#DIV/0!</v>
      </c>
      <c r="BE46" s="39" t="e">
        <f t="shared" si="25"/>
        <v>#DIV/0!</v>
      </c>
    </row>
    <row r="47" spans="1:57" x14ac:dyDescent="0.35">
      <c r="A47" s="9" t="s">
        <v>128</v>
      </c>
      <c r="B47" s="4"/>
      <c r="C47" s="4"/>
      <c r="D47" s="4"/>
      <c r="E47" s="4"/>
      <c r="F47" s="4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>
        <v>4</v>
      </c>
      <c r="R47" s="38" t="s">
        <v>73</v>
      </c>
      <c r="S47" s="38">
        <v>20</v>
      </c>
      <c r="T47" s="38">
        <v>460</v>
      </c>
      <c r="U47" s="38"/>
      <c r="V47" s="38"/>
      <c r="W47" s="38"/>
      <c r="X47" s="38">
        <v>66</v>
      </c>
      <c r="Y47" s="38"/>
      <c r="Z47" s="38">
        <v>167</v>
      </c>
      <c r="AA47" s="38"/>
      <c r="AB47" s="38">
        <v>36</v>
      </c>
      <c r="AC47" s="38">
        <v>35</v>
      </c>
      <c r="AD47" s="38"/>
      <c r="AE47" s="38"/>
      <c r="AF47" s="38"/>
      <c r="AG47" s="38"/>
      <c r="AH47" s="38"/>
      <c r="AI47" s="38"/>
      <c r="AJ47" s="38" t="s">
        <v>124</v>
      </c>
      <c r="AK47" s="38" t="s">
        <v>129</v>
      </c>
      <c r="AL47" s="38" t="s">
        <v>119</v>
      </c>
      <c r="AM47" s="38" t="s">
        <v>124</v>
      </c>
      <c r="AN47" s="38">
        <v>530</v>
      </c>
      <c r="AO47" s="38">
        <v>89</v>
      </c>
      <c r="AP47" s="38"/>
      <c r="AQ47" s="38"/>
      <c r="AR47" s="38"/>
      <c r="AS47" s="38"/>
      <c r="AT47" s="38"/>
      <c r="AU47" s="38"/>
      <c r="AV47" s="38">
        <v>17.8</v>
      </c>
      <c r="AW47" s="38"/>
      <c r="AX47" s="38"/>
      <c r="AY47" s="38"/>
      <c r="AZ47" s="38"/>
      <c r="BA47" s="38"/>
      <c r="BB47" s="38">
        <v>1680</v>
      </c>
      <c r="BC47" s="38"/>
      <c r="BD47" s="38">
        <v>934</v>
      </c>
      <c r="BE47" s="38"/>
    </row>
    <row r="48" spans="1:57" x14ac:dyDescent="0.35">
      <c r="A48" s="9" t="s">
        <v>130</v>
      </c>
      <c r="B48" s="4"/>
      <c r="C48" s="4"/>
      <c r="D48" s="4"/>
      <c r="E48" s="4"/>
      <c r="F48" s="4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>
        <v>7.89</v>
      </c>
      <c r="R48" s="38">
        <v>13.18</v>
      </c>
      <c r="S48" s="38">
        <v>27.37</v>
      </c>
      <c r="T48" s="38">
        <v>469</v>
      </c>
      <c r="U48" s="38"/>
      <c r="V48" s="38"/>
      <c r="W48" s="38"/>
      <c r="X48" s="38">
        <v>67.12</v>
      </c>
      <c r="Y48" s="38"/>
      <c r="Z48" s="38">
        <v>167</v>
      </c>
      <c r="AA48" s="38"/>
      <c r="AB48" s="38">
        <v>31</v>
      </c>
      <c r="AC48" s="38">
        <v>34.4</v>
      </c>
      <c r="AD48" s="38"/>
      <c r="AE48" s="38"/>
      <c r="AF48" s="38"/>
      <c r="AG48" s="38"/>
      <c r="AH48" s="38"/>
      <c r="AI48" s="38"/>
      <c r="AJ48" s="38">
        <v>21100</v>
      </c>
      <c r="AK48" s="38">
        <v>27600</v>
      </c>
      <c r="AL48" s="38">
        <v>2300</v>
      </c>
      <c r="AM48" s="38">
        <v>6500</v>
      </c>
      <c r="AN48" s="38">
        <v>539</v>
      </c>
      <c r="AO48" s="38">
        <v>87.22</v>
      </c>
      <c r="AP48" s="38"/>
      <c r="AQ48" s="38"/>
      <c r="AR48" s="38"/>
      <c r="AS48" s="38"/>
      <c r="AT48" s="38"/>
      <c r="AU48" s="38"/>
      <c r="AV48" s="38">
        <v>17.850000000000001</v>
      </c>
      <c r="AW48" s="38"/>
      <c r="AX48" s="38"/>
      <c r="AY48" s="38"/>
      <c r="AZ48" s="38"/>
      <c r="BA48" s="38"/>
      <c r="BB48" s="38">
        <v>1600</v>
      </c>
      <c r="BC48" s="38"/>
      <c r="BD48" s="38">
        <v>946</v>
      </c>
      <c r="BE48" s="38"/>
    </row>
    <row r="49" spans="1:57" s="8" customFormat="1" ht="15.5" x14ac:dyDescent="0.35">
      <c r="A49" s="2" t="s">
        <v>143</v>
      </c>
      <c r="B49" s="7" t="e">
        <f xml:space="preserve"> ((ABS(B47 - B48))/B48)*100</f>
        <v>#DIV/0!</v>
      </c>
      <c r="C49" s="7" t="e">
        <f xml:space="preserve"> ((ABS(C47 - C48))/C48)*100</f>
        <v>#DIV/0!</v>
      </c>
      <c r="D49" s="7" t="e">
        <f xml:space="preserve"> ((ABS(D47 - D48))/D48)*100</f>
        <v>#DIV/0!</v>
      </c>
      <c r="E49" s="7" t="e">
        <f xml:space="preserve"> ((ABS(E47 - E48))/E48)*100</f>
        <v>#DIV/0!</v>
      </c>
      <c r="F49" s="7" t="e">
        <f xml:space="preserve"> ((ABS(F47 - F48))/F48)*100</f>
        <v>#DIV/0!</v>
      </c>
      <c r="G49" s="39" t="e">
        <f t="shared" ref="G49:BE49" si="26" xml:space="preserve"> ((ABS(G47 - G48))/G48)*100</f>
        <v>#DIV/0!</v>
      </c>
      <c r="H49" s="39" t="e">
        <f t="shared" si="26"/>
        <v>#DIV/0!</v>
      </c>
      <c r="I49" s="39" t="e">
        <f t="shared" si="26"/>
        <v>#DIV/0!</v>
      </c>
      <c r="J49" s="39" t="e">
        <f t="shared" si="26"/>
        <v>#DIV/0!</v>
      </c>
      <c r="K49" s="39" t="e">
        <f t="shared" si="26"/>
        <v>#DIV/0!</v>
      </c>
      <c r="L49" s="39" t="e">
        <f t="shared" si="26"/>
        <v>#DIV/0!</v>
      </c>
      <c r="M49" s="39" t="e">
        <f t="shared" si="26"/>
        <v>#DIV/0!</v>
      </c>
      <c r="N49" s="39" t="e">
        <f t="shared" si="26"/>
        <v>#DIV/0!</v>
      </c>
      <c r="O49" s="39" t="e">
        <f t="shared" si="26"/>
        <v>#DIV/0!</v>
      </c>
      <c r="P49" s="39" t="e">
        <f t="shared" si="26"/>
        <v>#DIV/0!</v>
      </c>
      <c r="Q49" s="39">
        <f t="shared" si="26"/>
        <v>49.302915082382761</v>
      </c>
      <c r="R49" s="39" t="e">
        <f t="shared" si="26"/>
        <v>#VALUE!</v>
      </c>
      <c r="S49" s="39">
        <f t="shared" si="26"/>
        <v>26.927292656192915</v>
      </c>
      <c r="T49" s="39">
        <f t="shared" si="26"/>
        <v>1.9189765458422177</v>
      </c>
      <c r="U49" s="39" t="e">
        <f t="shared" si="26"/>
        <v>#DIV/0!</v>
      </c>
      <c r="V49" s="39" t="e">
        <f t="shared" si="26"/>
        <v>#DIV/0!</v>
      </c>
      <c r="W49" s="39" t="e">
        <f t="shared" si="26"/>
        <v>#DIV/0!</v>
      </c>
      <c r="X49" s="39">
        <f t="shared" si="26"/>
        <v>1.6686531585220568</v>
      </c>
      <c r="Y49" s="39" t="e">
        <f t="shared" si="26"/>
        <v>#DIV/0!</v>
      </c>
      <c r="Z49" s="39">
        <f t="shared" si="26"/>
        <v>0</v>
      </c>
      <c r="AA49" s="39" t="e">
        <f t="shared" si="26"/>
        <v>#DIV/0!</v>
      </c>
      <c r="AB49" s="39">
        <f t="shared" si="26"/>
        <v>16.129032258064516</v>
      </c>
      <c r="AC49" s="39">
        <f t="shared" si="26"/>
        <v>1.7441860465116321</v>
      </c>
      <c r="AD49" s="39" t="e">
        <f t="shared" si="26"/>
        <v>#DIV/0!</v>
      </c>
      <c r="AE49" s="39" t="e">
        <f t="shared" si="26"/>
        <v>#DIV/0!</v>
      </c>
      <c r="AF49" s="39" t="e">
        <f t="shared" si="26"/>
        <v>#DIV/0!</v>
      </c>
      <c r="AG49" s="39" t="e">
        <f t="shared" si="26"/>
        <v>#DIV/0!</v>
      </c>
      <c r="AH49" s="39" t="e">
        <f t="shared" si="26"/>
        <v>#DIV/0!</v>
      </c>
      <c r="AI49" s="39" t="e">
        <f t="shared" si="26"/>
        <v>#DIV/0!</v>
      </c>
      <c r="AJ49" s="39" t="e">
        <f t="shared" si="26"/>
        <v>#VALUE!</v>
      </c>
      <c r="AK49" s="39" t="e">
        <f t="shared" si="26"/>
        <v>#VALUE!</v>
      </c>
      <c r="AL49" s="39" t="e">
        <f t="shared" si="26"/>
        <v>#VALUE!</v>
      </c>
      <c r="AM49" s="39" t="e">
        <f t="shared" si="26"/>
        <v>#VALUE!</v>
      </c>
      <c r="AN49" s="39">
        <f t="shared" si="26"/>
        <v>1.6697588126159555</v>
      </c>
      <c r="AO49" s="39">
        <f t="shared" si="26"/>
        <v>2.0408163265306136</v>
      </c>
      <c r="AP49" s="39" t="e">
        <f t="shared" si="26"/>
        <v>#DIV/0!</v>
      </c>
      <c r="AQ49" s="39" t="e">
        <f t="shared" si="26"/>
        <v>#DIV/0!</v>
      </c>
      <c r="AR49" s="39" t="e">
        <f t="shared" si="26"/>
        <v>#DIV/0!</v>
      </c>
      <c r="AS49" s="39" t="e">
        <f t="shared" si="26"/>
        <v>#DIV/0!</v>
      </c>
      <c r="AT49" s="39" t="e">
        <f t="shared" si="26"/>
        <v>#DIV/0!</v>
      </c>
      <c r="AU49" s="39" t="e">
        <f t="shared" si="26"/>
        <v>#DIV/0!</v>
      </c>
      <c r="AV49" s="39">
        <f t="shared" si="26"/>
        <v>0.28011204481793112</v>
      </c>
      <c r="AW49" s="39" t="e">
        <f t="shared" si="26"/>
        <v>#DIV/0!</v>
      </c>
      <c r="AX49" s="39" t="e">
        <f t="shared" si="26"/>
        <v>#DIV/0!</v>
      </c>
      <c r="AY49" s="39" t="e">
        <f t="shared" si="26"/>
        <v>#DIV/0!</v>
      </c>
      <c r="AZ49" s="39" t="e">
        <f t="shared" si="26"/>
        <v>#DIV/0!</v>
      </c>
      <c r="BA49" s="39" t="e">
        <f t="shared" si="26"/>
        <v>#DIV/0!</v>
      </c>
      <c r="BB49" s="39">
        <f t="shared" si="26"/>
        <v>5</v>
      </c>
      <c r="BC49" s="39" t="e">
        <f t="shared" si="26"/>
        <v>#DIV/0!</v>
      </c>
      <c r="BD49" s="39">
        <f t="shared" si="26"/>
        <v>1.2684989429175475</v>
      </c>
      <c r="BE49" s="39" t="e">
        <f t="shared" si="26"/>
        <v>#DIV/0!</v>
      </c>
    </row>
    <row r="50" spans="1:57" s="8" customFormat="1" ht="15.5" x14ac:dyDescent="0.35">
      <c r="A50" s="2" t="s">
        <v>144</v>
      </c>
      <c r="B50" s="7" t="e">
        <f>((B47-B48)/B48)*100</f>
        <v>#DIV/0!</v>
      </c>
      <c r="C50" s="7" t="e">
        <f>((C47-C48)/C48)*100</f>
        <v>#DIV/0!</v>
      </c>
      <c r="D50" s="7" t="e">
        <f>((D47-D48)/D48)*100</f>
        <v>#DIV/0!</v>
      </c>
      <c r="E50" s="7" t="e">
        <f>((E47-E48)/E48)*100</f>
        <v>#DIV/0!</v>
      </c>
      <c r="F50" s="7" t="e">
        <f>((F47-F48)/F48)*100</f>
        <v>#DIV/0!</v>
      </c>
      <c r="G50" s="39" t="e">
        <f t="shared" ref="G50:BE50" si="27">((G47-G48)/G48)*100</f>
        <v>#DIV/0!</v>
      </c>
      <c r="H50" s="39" t="e">
        <f t="shared" si="27"/>
        <v>#DIV/0!</v>
      </c>
      <c r="I50" s="39" t="e">
        <f t="shared" si="27"/>
        <v>#DIV/0!</v>
      </c>
      <c r="J50" s="39" t="e">
        <f t="shared" si="27"/>
        <v>#DIV/0!</v>
      </c>
      <c r="K50" s="39" t="e">
        <f t="shared" si="27"/>
        <v>#DIV/0!</v>
      </c>
      <c r="L50" s="39" t="e">
        <f t="shared" si="27"/>
        <v>#DIV/0!</v>
      </c>
      <c r="M50" s="39" t="e">
        <f t="shared" si="27"/>
        <v>#DIV/0!</v>
      </c>
      <c r="N50" s="39" t="e">
        <f t="shared" si="27"/>
        <v>#DIV/0!</v>
      </c>
      <c r="O50" s="39" t="e">
        <f t="shared" si="27"/>
        <v>#DIV/0!</v>
      </c>
      <c r="P50" s="39" t="e">
        <f t="shared" si="27"/>
        <v>#DIV/0!</v>
      </c>
      <c r="Q50" s="39">
        <f t="shared" si="27"/>
        <v>-49.302915082382761</v>
      </c>
      <c r="R50" s="39" t="e">
        <f t="shared" si="27"/>
        <v>#VALUE!</v>
      </c>
      <c r="S50" s="39">
        <f t="shared" si="27"/>
        <v>-26.927292656192915</v>
      </c>
      <c r="T50" s="39">
        <f t="shared" si="27"/>
        <v>-1.9189765458422177</v>
      </c>
      <c r="U50" s="39" t="e">
        <f t="shared" si="27"/>
        <v>#DIV/0!</v>
      </c>
      <c r="V50" s="39" t="e">
        <f t="shared" si="27"/>
        <v>#DIV/0!</v>
      </c>
      <c r="W50" s="39" t="e">
        <f t="shared" si="27"/>
        <v>#DIV/0!</v>
      </c>
      <c r="X50" s="39">
        <f t="shared" si="27"/>
        <v>-1.6686531585220568</v>
      </c>
      <c r="Y50" s="39" t="e">
        <f t="shared" si="27"/>
        <v>#DIV/0!</v>
      </c>
      <c r="Z50" s="39">
        <f t="shared" si="27"/>
        <v>0</v>
      </c>
      <c r="AA50" s="39" t="e">
        <f t="shared" si="27"/>
        <v>#DIV/0!</v>
      </c>
      <c r="AB50" s="39">
        <f t="shared" si="27"/>
        <v>16.129032258064516</v>
      </c>
      <c r="AC50" s="39">
        <f t="shared" si="27"/>
        <v>1.7441860465116321</v>
      </c>
      <c r="AD50" s="39" t="e">
        <f t="shared" si="27"/>
        <v>#DIV/0!</v>
      </c>
      <c r="AE50" s="39" t="e">
        <f t="shared" si="27"/>
        <v>#DIV/0!</v>
      </c>
      <c r="AF50" s="39" t="e">
        <f t="shared" si="27"/>
        <v>#DIV/0!</v>
      </c>
      <c r="AG50" s="39" t="e">
        <f t="shared" si="27"/>
        <v>#DIV/0!</v>
      </c>
      <c r="AH50" s="39" t="e">
        <f t="shared" si="27"/>
        <v>#DIV/0!</v>
      </c>
      <c r="AI50" s="39" t="e">
        <f t="shared" si="27"/>
        <v>#DIV/0!</v>
      </c>
      <c r="AJ50" s="39" t="e">
        <f t="shared" si="27"/>
        <v>#VALUE!</v>
      </c>
      <c r="AK50" s="39" t="e">
        <f t="shared" si="27"/>
        <v>#VALUE!</v>
      </c>
      <c r="AL50" s="39" t="e">
        <f t="shared" si="27"/>
        <v>#VALUE!</v>
      </c>
      <c r="AM50" s="39" t="e">
        <f t="shared" si="27"/>
        <v>#VALUE!</v>
      </c>
      <c r="AN50" s="39">
        <f t="shared" si="27"/>
        <v>-1.6697588126159555</v>
      </c>
      <c r="AO50" s="39">
        <f t="shared" si="27"/>
        <v>2.0408163265306136</v>
      </c>
      <c r="AP50" s="39" t="e">
        <f t="shared" si="27"/>
        <v>#DIV/0!</v>
      </c>
      <c r="AQ50" s="39" t="e">
        <f t="shared" si="27"/>
        <v>#DIV/0!</v>
      </c>
      <c r="AR50" s="39" t="e">
        <f t="shared" si="27"/>
        <v>#DIV/0!</v>
      </c>
      <c r="AS50" s="39" t="e">
        <f t="shared" si="27"/>
        <v>#DIV/0!</v>
      </c>
      <c r="AT50" s="39" t="e">
        <f t="shared" si="27"/>
        <v>#DIV/0!</v>
      </c>
      <c r="AU50" s="39" t="e">
        <f t="shared" si="27"/>
        <v>#DIV/0!</v>
      </c>
      <c r="AV50" s="39">
        <f t="shared" si="27"/>
        <v>-0.28011204481793112</v>
      </c>
      <c r="AW50" s="39" t="e">
        <f t="shared" si="27"/>
        <v>#DIV/0!</v>
      </c>
      <c r="AX50" s="39" t="e">
        <f t="shared" si="27"/>
        <v>#DIV/0!</v>
      </c>
      <c r="AY50" s="39" t="e">
        <f t="shared" si="27"/>
        <v>#DIV/0!</v>
      </c>
      <c r="AZ50" s="39" t="e">
        <f t="shared" si="27"/>
        <v>#DIV/0!</v>
      </c>
      <c r="BA50" s="39" t="e">
        <f t="shared" si="27"/>
        <v>#DIV/0!</v>
      </c>
      <c r="BB50" s="39">
        <f t="shared" si="27"/>
        <v>5</v>
      </c>
      <c r="BC50" s="39" t="e">
        <f t="shared" si="27"/>
        <v>#DIV/0!</v>
      </c>
      <c r="BD50" s="39">
        <f t="shared" si="27"/>
        <v>-1.2684989429175475</v>
      </c>
      <c r="BE50" s="39" t="e">
        <f t="shared" si="27"/>
        <v>#DIV/0!</v>
      </c>
    </row>
    <row r="51" spans="1:57" x14ac:dyDescent="0.35">
      <c r="A51" s="9" t="s">
        <v>131</v>
      </c>
      <c r="B51" s="4"/>
      <c r="C51" s="4"/>
      <c r="D51" s="4"/>
      <c r="E51" s="4"/>
      <c r="F51" s="4"/>
      <c r="G51" s="38"/>
      <c r="H51" s="38"/>
      <c r="I51" s="38"/>
      <c r="J51" s="38"/>
      <c r="K51" s="38"/>
      <c r="L51" s="38"/>
      <c r="M51" s="38"/>
      <c r="N51" s="38"/>
      <c r="O51" s="38"/>
      <c r="P51" s="38">
        <v>290</v>
      </c>
      <c r="Q51" s="38">
        <v>1</v>
      </c>
      <c r="R51" s="38">
        <v>20</v>
      </c>
      <c r="S51" s="38">
        <v>80</v>
      </c>
      <c r="T51" s="38"/>
      <c r="U51" s="38"/>
      <c r="V51" s="38"/>
      <c r="W51" s="38">
        <v>123</v>
      </c>
      <c r="X51" s="38" t="s">
        <v>119</v>
      </c>
      <c r="Y51" s="38"/>
      <c r="Z51" s="38">
        <v>5700</v>
      </c>
      <c r="AA51" s="38"/>
      <c r="AB51" s="38"/>
      <c r="AC51" s="38"/>
      <c r="AD51" s="38"/>
      <c r="AE51" s="38"/>
      <c r="AF51" s="38">
        <v>528</v>
      </c>
      <c r="AG51" s="38"/>
      <c r="AH51" s="38">
        <v>1.1000000000000001</v>
      </c>
      <c r="AI51" s="38"/>
      <c r="AJ51" s="38">
        <v>1710</v>
      </c>
      <c r="AK51" s="38" t="s">
        <v>129</v>
      </c>
      <c r="AL51" s="38">
        <v>451</v>
      </c>
      <c r="AM51" s="38">
        <v>1530</v>
      </c>
      <c r="AN51" s="38">
        <v>414</v>
      </c>
      <c r="AO51" s="38">
        <v>25.2</v>
      </c>
      <c r="AP51" s="38">
        <v>437</v>
      </c>
      <c r="AQ51" s="38">
        <v>114</v>
      </c>
      <c r="AR51" s="38">
        <v>912</v>
      </c>
      <c r="AS51" s="38">
        <v>218</v>
      </c>
      <c r="AT51" s="38">
        <v>736</v>
      </c>
      <c r="AU51" s="38">
        <v>116</v>
      </c>
      <c r="AV51" s="38">
        <v>732</v>
      </c>
      <c r="AW51" s="38"/>
      <c r="AX51" s="38">
        <v>483</v>
      </c>
      <c r="AY51" s="38"/>
      <c r="AZ51" s="38"/>
      <c r="BA51" s="38"/>
      <c r="BB51" s="38"/>
      <c r="BC51" s="38"/>
      <c r="BD51" s="38">
        <v>785</v>
      </c>
      <c r="BE51" s="38">
        <v>146</v>
      </c>
    </row>
    <row r="52" spans="1:57" x14ac:dyDescent="0.35">
      <c r="A52" s="9" t="s">
        <v>132</v>
      </c>
      <c r="B52" s="4"/>
      <c r="C52" s="4"/>
      <c r="D52" s="4"/>
      <c r="E52" s="4"/>
      <c r="F52" s="4"/>
      <c r="G52" s="38"/>
      <c r="H52" s="38"/>
      <c r="I52" s="38"/>
      <c r="J52" s="38"/>
      <c r="K52" s="38"/>
      <c r="L52" s="38"/>
      <c r="M52" s="38"/>
      <c r="N52" s="38"/>
      <c r="O52" s="38"/>
      <c r="P52" s="38">
        <v>277</v>
      </c>
      <c r="Q52" s="38">
        <v>1.58</v>
      </c>
      <c r="R52" s="38">
        <v>24.7</v>
      </c>
      <c r="S52" s="38">
        <v>79.7</v>
      </c>
      <c r="T52" s="38"/>
      <c r="U52" s="38"/>
      <c r="V52" s="38"/>
      <c r="W52" s="38">
        <v>124</v>
      </c>
      <c r="X52" s="38">
        <v>1050</v>
      </c>
      <c r="Y52" s="38"/>
      <c r="Z52" s="38">
        <v>5480</v>
      </c>
      <c r="AA52" s="38"/>
      <c r="AB52" s="38"/>
      <c r="AC52" s="38"/>
      <c r="AD52" s="38"/>
      <c r="AE52" s="38"/>
      <c r="AF52" s="38">
        <v>498</v>
      </c>
      <c r="AG52" s="38"/>
      <c r="AH52" s="38">
        <v>1.07</v>
      </c>
      <c r="AI52" s="38"/>
      <c r="AJ52" s="38">
        <v>1661</v>
      </c>
      <c r="AK52" s="38">
        <v>3960</v>
      </c>
      <c r="AL52" s="38">
        <v>435</v>
      </c>
      <c r="AM52" s="38">
        <v>1456</v>
      </c>
      <c r="AN52" s="38">
        <v>381</v>
      </c>
      <c r="AO52" s="38">
        <v>23.5</v>
      </c>
      <c r="AP52" s="38">
        <v>433</v>
      </c>
      <c r="AQ52" s="38">
        <v>106</v>
      </c>
      <c r="AR52" s="38">
        <v>847</v>
      </c>
      <c r="AS52" s="38">
        <v>208</v>
      </c>
      <c r="AT52" s="38">
        <v>701</v>
      </c>
      <c r="AU52" s="38">
        <v>106</v>
      </c>
      <c r="AV52" s="38">
        <v>678</v>
      </c>
      <c r="AW52" s="38"/>
      <c r="AX52" s="38">
        <v>479</v>
      </c>
      <c r="AY52" s="38"/>
      <c r="AZ52" s="38"/>
      <c r="BA52" s="38"/>
      <c r="BB52" s="38"/>
      <c r="BC52" s="38"/>
      <c r="BD52" s="38">
        <v>719</v>
      </c>
      <c r="BE52" s="38">
        <v>137</v>
      </c>
    </row>
    <row r="53" spans="1:57" s="8" customFormat="1" ht="15.5" x14ac:dyDescent="0.35">
      <c r="A53" s="2" t="s">
        <v>143</v>
      </c>
      <c r="B53" s="7" t="e">
        <f xml:space="preserve"> ((ABS(B51 - B52))/B52)*100</f>
        <v>#DIV/0!</v>
      </c>
      <c r="C53" s="7" t="e">
        <f xml:space="preserve"> ((ABS(C51 - C52))/C52)*100</f>
        <v>#DIV/0!</v>
      </c>
      <c r="D53" s="7" t="e">
        <f xml:space="preserve"> ((ABS(D51 - D52))/D52)*100</f>
        <v>#DIV/0!</v>
      </c>
      <c r="E53" s="7" t="e">
        <f xml:space="preserve"> ((ABS(E51 - E52))/E52)*100</f>
        <v>#DIV/0!</v>
      </c>
      <c r="F53" s="7" t="e">
        <f xml:space="preserve"> ((ABS(F51 - F52))/F52)*100</f>
        <v>#DIV/0!</v>
      </c>
      <c r="G53" s="39" t="e">
        <f t="shared" ref="G53:BE53" si="28" xml:space="preserve"> ((ABS(G51 - G52))/G52)*100</f>
        <v>#DIV/0!</v>
      </c>
      <c r="H53" s="39" t="e">
        <f t="shared" si="28"/>
        <v>#DIV/0!</v>
      </c>
      <c r="I53" s="39" t="e">
        <f t="shared" si="28"/>
        <v>#DIV/0!</v>
      </c>
      <c r="J53" s="39" t="e">
        <f t="shared" si="28"/>
        <v>#DIV/0!</v>
      </c>
      <c r="K53" s="39" t="e">
        <f t="shared" si="28"/>
        <v>#DIV/0!</v>
      </c>
      <c r="L53" s="39" t="e">
        <f t="shared" si="28"/>
        <v>#DIV/0!</v>
      </c>
      <c r="M53" s="39" t="e">
        <f t="shared" si="28"/>
        <v>#DIV/0!</v>
      </c>
      <c r="N53" s="39" t="e">
        <f t="shared" si="28"/>
        <v>#DIV/0!</v>
      </c>
      <c r="O53" s="39" t="e">
        <f t="shared" si="28"/>
        <v>#DIV/0!</v>
      </c>
      <c r="P53" s="39">
        <f t="shared" si="28"/>
        <v>4.6931407942238268</v>
      </c>
      <c r="Q53" s="39">
        <f t="shared" si="28"/>
        <v>36.708860759493675</v>
      </c>
      <c r="R53" s="39">
        <f t="shared" si="28"/>
        <v>19.028340080971656</v>
      </c>
      <c r="S53" s="39">
        <f t="shared" si="28"/>
        <v>0.3764115432873239</v>
      </c>
      <c r="T53" s="39" t="e">
        <f t="shared" si="28"/>
        <v>#DIV/0!</v>
      </c>
      <c r="U53" s="39" t="e">
        <f t="shared" si="28"/>
        <v>#DIV/0!</v>
      </c>
      <c r="V53" s="39" t="e">
        <f t="shared" si="28"/>
        <v>#DIV/0!</v>
      </c>
      <c r="W53" s="39">
        <f t="shared" si="28"/>
        <v>0.80645161290322576</v>
      </c>
      <c r="X53" s="39" t="e">
        <f t="shared" si="28"/>
        <v>#VALUE!</v>
      </c>
      <c r="Y53" s="39" t="e">
        <f t="shared" si="28"/>
        <v>#DIV/0!</v>
      </c>
      <c r="Z53" s="39">
        <f t="shared" si="28"/>
        <v>4.0145985401459852</v>
      </c>
      <c r="AA53" s="39" t="e">
        <f t="shared" si="28"/>
        <v>#DIV/0!</v>
      </c>
      <c r="AB53" s="39" t="e">
        <f t="shared" si="28"/>
        <v>#DIV/0!</v>
      </c>
      <c r="AC53" s="39" t="e">
        <f t="shared" si="28"/>
        <v>#DIV/0!</v>
      </c>
      <c r="AD53" s="39" t="e">
        <f t="shared" si="28"/>
        <v>#DIV/0!</v>
      </c>
      <c r="AE53" s="39" t="e">
        <f t="shared" si="28"/>
        <v>#DIV/0!</v>
      </c>
      <c r="AF53" s="39">
        <f t="shared" si="28"/>
        <v>6.024096385542169</v>
      </c>
      <c r="AG53" s="39" t="e">
        <f t="shared" si="28"/>
        <v>#DIV/0!</v>
      </c>
      <c r="AH53" s="39">
        <f t="shared" si="28"/>
        <v>2.8037383177570119</v>
      </c>
      <c r="AI53" s="39" t="e">
        <f t="shared" si="28"/>
        <v>#DIV/0!</v>
      </c>
      <c r="AJ53" s="39">
        <f t="shared" si="28"/>
        <v>2.9500301023479834</v>
      </c>
      <c r="AK53" s="39" t="e">
        <f t="shared" si="28"/>
        <v>#VALUE!</v>
      </c>
      <c r="AL53" s="39">
        <f t="shared" si="28"/>
        <v>3.6781609195402298</v>
      </c>
      <c r="AM53" s="39">
        <f t="shared" si="28"/>
        <v>5.0824175824175821</v>
      </c>
      <c r="AN53" s="39">
        <f t="shared" si="28"/>
        <v>8.6614173228346463</v>
      </c>
      <c r="AO53" s="39">
        <f t="shared" si="28"/>
        <v>7.234042553191486</v>
      </c>
      <c r="AP53" s="39">
        <f t="shared" si="28"/>
        <v>0.92378752886836024</v>
      </c>
      <c r="AQ53" s="39">
        <f t="shared" si="28"/>
        <v>7.5471698113207548</v>
      </c>
      <c r="AR53" s="39">
        <f t="shared" si="28"/>
        <v>7.674144037780402</v>
      </c>
      <c r="AS53" s="39">
        <f t="shared" si="28"/>
        <v>4.8076923076923084</v>
      </c>
      <c r="AT53" s="39">
        <f t="shared" si="28"/>
        <v>4.9928673323823105</v>
      </c>
      <c r="AU53" s="39">
        <f t="shared" si="28"/>
        <v>9.433962264150944</v>
      </c>
      <c r="AV53" s="39">
        <f t="shared" si="28"/>
        <v>7.9646017699115044</v>
      </c>
      <c r="AW53" s="39" t="e">
        <f t="shared" si="28"/>
        <v>#DIV/0!</v>
      </c>
      <c r="AX53" s="39">
        <f t="shared" si="28"/>
        <v>0.83507306889352806</v>
      </c>
      <c r="AY53" s="39" t="e">
        <f t="shared" si="28"/>
        <v>#DIV/0!</v>
      </c>
      <c r="AZ53" s="39" t="e">
        <f t="shared" si="28"/>
        <v>#DIV/0!</v>
      </c>
      <c r="BA53" s="39" t="e">
        <f t="shared" si="28"/>
        <v>#DIV/0!</v>
      </c>
      <c r="BB53" s="39" t="e">
        <f t="shared" si="28"/>
        <v>#DIV/0!</v>
      </c>
      <c r="BC53" s="39" t="e">
        <f t="shared" si="28"/>
        <v>#DIV/0!</v>
      </c>
      <c r="BD53" s="39">
        <f t="shared" si="28"/>
        <v>9.1794158553546605</v>
      </c>
      <c r="BE53" s="39">
        <f t="shared" si="28"/>
        <v>6.5693430656934311</v>
      </c>
    </row>
    <row r="54" spans="1:57" s="8" customFormat="1" ht="15.5" x14ac:dyDescent="0.35">
      <c r="A54" s="2" t="s">
        <v>144</v>
      </c>
      <c r="B54" s="7" t="e">
        <f>((B51-B52)/B52)*100</f>
        <v>#DIV/0!</v>
      </c>
      <c r="C54" s="7" t="e">
        <f>((C51-C52)/C52)*100</f>
        <v>#DIV/0!</v>
      </c>
      <c r="D54" s="7" t="e">
        <f>((D51-D52)/D52)*100</f>
        <v>#DIV/0!</v>
      </c>
      <c r="E54" s="7" t="e">
        <f>((E51-E52)/E52)*100</f>
        <v>#DIV/0!</v>
      </c>
      <c r="F54" s="7" t="e">
        <f>((F51-F52)/F52)*100</f>
        <v>#DIV/0!</v>
      </c>
      <c r="G54" s="39" t="e">
        <f t="shared" ref="G54:BE54" si="29">((G51-G52)/G52)*100</f>
        <v>#DIV/0!</v>
      </c>
      <c r="H54" s="39" t="e">
        <f t="shared" si="29"/>
        <v>#DIV/0!</v>
      </c>
      <c r="I54" s="39" t="e">
        <f t="shared" si="29"/>
        <v>#DIV/0!</v>
      </c>
      <c r="J54" s="39" t="e">
        <f t="shared" si="29"/>
        <v>#DIV/0!</v>
      </c>
      <c r="K54" s="39" t="e">
        <f t="shared" si="29"/>
        <v>#DIV/0!</v>
      </c>
      <c r="L54" s="39" t="e">
        <f t="shared" si="29"/>
        <v>#DIV/0!</v>
      </c>
      <c r="M54" s="39" t="e">
        <f t="shared" si="29"/>
        <v>#DIV/0!</v>
      </c>
      <c r="N54" s="39" t="e">
        <f t="shared" si="29"/>
        <v>#DIV/0!</v>
      </c>
      <c r="O54" s="39" t="e">
        <f t="shared" si="29"/>
        <v>#DIV/0!</v>
      </c>
      <c r="P54" s="39">
        <f t="shared" si="29"/>
        <v>4.6931407942238268</v>
      </c>
      <c r="Q54" s="39">
        <f t="shared" si="29"/>
        <v>-36.708860759493675</v>
      </c>
      <c r="R54" s="39">
        <f t="shared" si="29"/>
        <v>-19.028340080971656</v>
      </c>
      <c r="S54" s="39">
        <f t="shared" si="29"/>
        <v>0.3764115432873239</v>
      </c>
      <c r="T54" s="39" t="e">
        <f t="shared" si="29"/>
        <v>#DIV/0!</v>
      </c>
      <c r="U54" s="39" t="e">
        <f t="shared" si="29"/>
        <v>#DIV/0!</v>
      </c>
      <c r="V54" s="39" t="e">
        <f t="shared" si="29"/>
        <v>#DIV/0!</v>
      </c>
      <c r="W54" s="39">
        <f t="shared" si="29"/>
        <v>-0.80645161290322576</v>
      </c>
      <c r="X54" s="39" t="e">
        <f t="shared" si="29"/>
        <v>#VALUE!</v>
      </c>
      <c r="Y54" s="39" t="e">
        <f t="shared" si="29"/>
        <v>#DIV/0!</v>
      </c>
      <c r="Z54" s="39">
        <f t="shared" si="29"/>
        <v>4.0145985401459852</v>
      </c>
      <c r="AA54" s="39" t="e">
        <f t="shared" si="29"/>
        <v>#DIV/0!</v>
      </c>
      <c r="AB54" s="39" t="e">
        <f t="shared" si="29"/>
        <v>#DIV/0!</v>
      </c>
      <c r="AC54" s="39" t="e">
        <f t="shared" si="29"/>
        <v>#DIV/0!</v>
      </c>
      <c r="AD54" s="39" t="e">
        <f t="shared" si="29"/>
        <v>#DIV/0!</v>
      </c>
      <c r="AE54" s="39" t="e">
        <f t="shared" si="29"/>
        <v>#DIV/0!</v>
      </c>
      <c r="AF54" s="39">
        <f t="shared" si="29"/>
        <v>6.024096385542169</v>
      </c>
      <c r="AG54" s="39" t="e">
        <f t="shared" si="29"/>
        <v>#DIV/0!</v>
      </c>
      <c r="AH54" s="39">
        <f t="shared" si="29"/>
        <v>2.8037383177570119</v>
      </c>
      <c r="AI54" s="39" t="e">
        <f t="shared" si="29"/>
        <v>#DIV/0!</v>
      </c>
      <c r="AJ54" s="39">
        <f t="shared" si="29"/>
        <v>2.9500301023479834</v>
      </c>
      <c r="AK54" s="39" t="e">
        <f t="shared" si="29"/>
        <v>#VALUE!</v>
      </c>
      <c r="AL54" s="39">
        <f t="shared" si="29"/>
        <v>3.6781609195402298</v>
      </c>
      <c r="AM54" s="39">
        <f t="shared" si="29"/>
        <v>5.0824175824175821</v>
      </c>
      <c r="AN54" s="39">
        <f t="shared" si="29"/>
        <v>8.6614173228346463</v>
      </c>
      <c r="AO54" s="39">
        <f t="shared" si="29"/>
        <v>7.234042553191486</v>
      </c>
      <c r="AP54" s="39">
        <f t="shared" si="29"/>
        <v>0.92378752886836024</v>
      </c>
      <c r="AQ54" s="39">
        <f t="shared" si="29"/>
        <v>7.5471698113207548</v>
      </c>
      <c r="AR54" s="39">
        <f t="shared" si="29"/>
        <v>7.674144037780402</v>
      </c>
      <c r="AS54" s="39">
        <f t="shared" si="29"/>
        <v>4.8076923076923084</v>
      </c>
      <c r="AT54" s="39">
        <f t="shared" si="29"/>
        <v>4.9928673323823105</v>
      </c>
      <c r="AU54" s="39">
        <f t="shared" si="29"/>
        <v>9.433962264150944</v>
      </c>
      <c r="AV54" s="39">
        <f t="shared" si="29"/>
        <v>7.9646017699115044</v>
      </c>
      <c r="AW54" s="39" t="e">
        <f t="shared" si="29"/>
        <v>#DIV/0!</v>
      </c>
      <c r="AX54" s="39">
        <f t="shared" si="29"/>
        <v>0.83507306889352806</v>
      </c>
      <c r="AY54" s="39" t="e">
        <f t="shared" si="29"/>
        <v>#DIV/0!</v>
      </c>
      <c r="AZ54" s="39" t="e">
        <f t="shared" si="29"/>
        <v>#DIV/0!</v>
      </c>
      <c r="BA54" s="39" t="e">
        <f t="shared" si="29"/>
        <v>#DIV/0!</v>
      </c>
      <c r="BB54" s="39" t="e">
        <f t="shared" si="29"/>
        <v>#DIV/0!</v>
      </c>
      <c r="BC54" s="39" t="e">
        <f t="shared" si="29"/>
        <v>#DIV/0!</v>
      </c>
      <c r="BD54" s="39">
        <f t="shared" si="29"/>
        <v>9.1794158553546605</v>
      </c>
      <c r="BE54" s="39">
        <f t="shared" si="29"/>
        <v>6.5693430656934311</v>
      </c>
    </row>
    <row r="55" spans="1:57" x14ac:dyDescent="0.35">
      <c r="A55" s="9" t="s">
        <v>133</v>
      </c>
      <c r="B55" s="4">
        <v>57.96</v>
      </c>
      <c r="C55" s="4">
        <v>16.670000000000002</v>
      </c>
      <c r="D55" s="4">
        <v>5.81</v>
      </c>
      <c r="E55" s="4">
        <v>0.124</v>
      </c>
      <c r="F55" s="4">
        <v>2.5</v>
      </c>
      <c r="G55" s="38">
        <v>6.91</v>
      </c>
      <c r="H55" s="38">
        <v>3.48</v>
      </c>
      <c r="I55" s="38">
        <v>2.9</v>
      </c>
      <c r="J55" s="38">
        <v>0.97399999999999998</v>
      </c>
      <c r="K55" s="38">
        <v>0.57999999999999996</v>
      </c>
      <c r="L55" s="38">
        <v>100.1</v>
      </c>
      <c r="M55" s="38">
        <v>17</v>
      </c>
      <c r="N55" s="38">
        <v>2</v>
      </c>
      <c r="O55" s="38">
        <v>164</v>
      </c>
      <c r="P55" s="38">
        <v>150</v>
      </c>
      <c r="Q55" s="38">
        <v>16</v>
      </c>
      <c r="R55" s="38">
        <v>30</v>
      </c>
      <c r="S55" s="38">
        <v>20</v>
      </c>
      <c r="T55" s="38">
        <v>70</v>
      </c>
      <c r="U55" s="38">
        <v>18</v>
      </c>
      <c r="V55" s="38">
        <v>1.3</v>
      </c>
      <c r="W55" s="38" t="s">
        <v>69</v>
      </c>
      <c r="X55" s="38">
        <v>79</v>
      </c>
      <c r="Y55" s="38">
        <v>796</v>
      </c>
      <c r="Z55" s="38">
        <v>20</v>
      </c>
      <c r="AA55" s="38">
        <v>163</v>
      </c>
      <c r="AB55" s="38">
        <v>11.9</v>
      </c>
      <c r="AC55" s="38">
        <v>2</v>
      </c>
      <c r="AD55" s="38" t="s">
        <v>70</v>
      </c>
      <c r="AE55" s="38">
        <v>0.1</v>
      </c>
      <c r="AF55" s="38">
        <v>1</v>
      </c>
      <c r="AG55" s="38">
        <v>0.7</v>
      </c>
      <c r="AH55" s="38">
        <v>3.6</v>
      </c>
      <c r="AI55" s="38">
        <v>1360</v>
      </c>
      <c r="AJ55" s="38">
        <v>32.9</v>
      </c>
      <c r="AK55" s="38">
        <v>62.5</v>
      </c>
      <c r="AL55" s="38">
        <v>7.42</v>
      </c>
      <c r="AM55" s="38">
        <v>29.2</v>
      </c>
      <c r="AN55" s="38">
        <v>5.62</v>
      </c>
      <c r="AO55" s="38">
        <v>1.55</v>
      </c>
      <c r="AP55" s="38">
        <v>4.37</v>
      </c>
      <c r="AQ55" s="38">
        <v>0.63</v>
      </c>
      <c r="AR55" s="38">
        <v>3.58</v>
      </c>
      <c r="AS55" s="38">
        <v>0.66</v>
      </c>
      <c r="AT55" s="38">
        <v>1.86</v>
      </c>
      <c r="AU55" s="38">
        <v>0.27100000000000002</v>
      </c>
      <c r="AV55" s="38">
        <v>1.71</v>
      </c>
      <c r="AW55" s="38">
        <v>0.32400000000000001</v>
      </c>
      <c r="AX55" s="38">
        <v>3.7</v>
      </c>
      <c r="AY55" s="38">
        <v>0.7</v>
      </c>
      <c r="AZ55" s="38">
        <v>0.9</v>
      </c>
      <c r="BA55" s="38">
        <v>0.34</v>
      </c>
      <c r="BB55" s="38">
        <v>18</v>
      </c>
      <c r="BC55" s="38">
        <v>0.1</v>
      </c>
      <c r="BD55" s="38">
        <v>7.26</v>
      </c>
      <c r="BE55" s="38">
        <v>3.9</v>
      </c>
    </row>
    <row r="56" spans="1:57" x14ac:dyDescent="0.35">
      <c r="A56" s="9" t="s">
        <v>134</v>
      </c>
      <c r="B56" s="4">
        <v>58.31</v>
      </c>
      <c r="C56" s="4">
        <v>16.75</v>
      </c>
      <c r="D56" s="4">
        <v>5.84</v>
      </c>
      <c r="E56" s="4">
        <v>0.125</v>
      </c>
      <c r="F56" s="4">
        <v>2.5</v>
      </c>
      <c r="G56" s="38">
        <v>6.92</v>
      </c>
      <c r="H56" s="38">
        <v>3.5</v>
      </c>
      <c r="I56" s="38">
        <v>2.93</v>
      </c>
      <c r="J56" s="38">
        <v>0.97899999999999998</v>
      </c>
      <c r="K56" s="38">
        <v>0.59</v>
      </c>
      <c r="L56" s="38">
        <v>100.6</v>
      </c>
      <c r="M56" s="38">
        <v>17</v>
      </c>
      <c r="N56" s="38">
        <v>2</v>
      </c>
      <c r="O56" s="38">
        <v>166</v>
      </c>
      <c r="P56" s="38">
        <v>140</v>
      </c>
      <c r="Q56" s="38">
        <v>16</v>
      </c>
      <c r="R56" s="38">
        <v>30</v>
      </c>
      <c r="S56" s="38">
        <v>20</v>
      </c>
      <c r="T56" s="38">
        <v>70</v>
      </c>
      <c r="U56" s="38">
        <v>18</v>
      </c>
      <c r="V56" s="38">
        <v>1.2</v>
      </c>
      <c r="W56" s="38" t="s">
        <v>69</v>
      </c>
      <c r="X56" s="38">
        <v>78</v>
      </c>
      <c r="Y56" s="38">
        <v>799</v>
      </c>
      <c r="Z56" s="38">
        <v>19.399999999999999</v>
      </c>
      <c r="AA56" s="38">
        <v>161</v>
      </c>
      <c r="AB56" s="38">
        <v>12.1</v>
      </c>
      <c r="AC56" s="38">
        <v>3</v>
      </c>
      <c r="AD56" s="38" t="s">
        <v>70</v>
      </c>
      <c r="AE56" s="38">
        <v>0.1</v>
      </c>
      <c r="AF56" s="38">
        <v>1</v>
      </c>
      <c r="AG56" s="38">
        <v>0.3</v>
      </c>
      <c r="AH56" s="38">
        <v>3.4</v>
      </c>
      <c r="AI56" s="38">
        <v>1366</v>
      </c>
      <c r="AJ56" s="38">
        <v>31.9</v>
      </c>
      <c r="AK56" s="38">
        <v>61.6</v>
      </c>
      <c r="AL56" s="38">
        <v>7.38</v>
      </c>
      <c r="AM56" s="38">
        <v>28.8</v>
      </c>
      <c r="AN56" s="38">
        <v>5.6</v>
      </c>
      <c r="AO56" s="38">
        <v>1.56</v>
      </c>
      <c r="AP56" s="38">
        <v>4.17</v>
      </c>
      <c r="AQ56" s="38">
        <v>0.62</v>
      </c>
      <c r="AR56" s="38">
        <v>3.47</v>
      </c>
      <c r="AS56" s="38">
        <v>0.63</v>
      </c>
      <c r="AT56" s="38">
        <v>1.8</v>
      </c>
      <c r="AU56" s="38">
        <v>0.254</v>
      </c>
      <c r="AV56" s="38">
        <v>1.77</v>
      </c>
      <c r="AW56" s="38">
        <v>0.26400000000000001</v>
      </c>
      <c r="AX56" s="38">
        <v>3.8</v>
      </c>
      <c r="AY56" s="38">
        <v>0.69</v>
      </c>
      <c r="AZ56" s="38">
        <v>0.8</v>
      </c>
      <c r="BA56" s="38">
        <v>0.37</v>
      </c>
      <c r="BB56" s="38">
        <v>19</v>
      </c>
      <c r="BC56" s="38">
        <v>0.1</v>
      </c>
      <c r="BD56" s="38">
        <v>7.23</v>
      </c>
      <c r="BE56" s="38">
        <v>3.96</v>
      </c>
    </row>
    <row r="57" spans="1:57" s="8" customFormat="1" ht="15.5" x14ac:dyDescent="0.35">
      <c r="A57" s="2"/>
      <c r="B57" s="7"/>
      <c r="C57" s="7"/>
      <c r="D57" s="7"/>
      <c r="E57" s="7"/>
      <c r="F57" s="7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</row>
    <row r="58" spans="1:57" s="8" customFormat="1" ht="15.5" x14ac:dyDescent="0.35">
      <c r="A58" s="2"/>
      <c r="B58" s="7"/>
      <c r="C58" s="7"/>
      <c r="D58" s="7"/>
      <c r="E58" s="7"/>
      <c r="F58" s="7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</row>
    <row r="59" spans="1:57" x14ac:dyDescent="0.35">
      <c r="A59" s="9" t="s">
        <v>135</v>
      </c>
      <c r="B59" s="4">
        <v>52.18</v>
      </c>
      <c r="C59" s="4">
        <v>15.03</v>
      </c>
      <c r="D59" s="4">
        <v>13.05</v>
      </c>
      <c r="E59" s="4">
        <v>0.22800000000000001</v>
      </c>
      <c r="F59" s="4">
        <v>6.07</v>
      </c>
      <c r="G59" s="38">
        <v>1.41</v>
      </c>
      <c r="H59" s="38">
        <v>2.2799999999999998</v>
      </c>
      <c r="I59" s="38">
        <v>1.1499999999999999</v>
      </c>
      <c r="J59" s="38">
        <v>1.7909999999999999</v>
      </c>
      <c r="K59" s="38">
        <v>0.28000000000000003</v>
      </c>
      <c r="L59" s="38">
        <v>100.2</v>
      </c>
      <c r="M59" s="38">
        <v>31</v>
      </c>
      <c r="N59" s="38">
        <v>1</v>
      </c>
      <c r="O59" s="38">
        <v>215</v>
      </c>
      <c r="P59" s="38">
        <v>370</v>
      </c>
      <c r="Q59" s="38">
        <v>52</v>
      </c>
      <c r="R59" s="38">
        <v>230</v>
      </c>
      <c r="S59" s="38">
        <v>170</v>
      </c>
      <c r="T59" s="38">
        <v>360</v>
      </c>
      <c r="U59" s="38">
        <v>17</v>
      </c>
      <c r="V59" s="38">
        <v>1.7</v>
      </c>
      <c r="W59" s="38">
        <v>51</v>
      </c>
      <c r="X59" s="38">
        <v>41</v>
      </c>
      <c r="Y59" s="38">
        <v>104</v>
      </c>
      <c r="Z59" s="38">
        <v>28.7</v>
      </c>
      <c r="AA59" s="38">
        <v>112</v>
      </c>
      <c r="AB59" s="38">
        <v>21.6</v>
      </c>
      <c r="AC59" s="38" t="s">
        <v>77</v>
      </c>
      <c r="AD59" s="38">
        <v>1.9</v>
      </c>
      <c r="AE59" s="38">
        <v>0.1</v>
      </c>
      <c r="AF59" s="38">
        <v>1</v>
      </c>
      <c r="AG59" s="38">
        <v>13.5</v>
      </c>
      <c r="AH59" s="38">
        <v>1.7</v>
      </c>
      <c r="AI59" s="38">
        <v>911</v>
      </c>
      <c r="AJ59" s="38">
        <v>26.4</v>
      </c>
      <c r="AK59" s="38">
        <v>50.6</v>
      </c>
      <c r="AL59" s="38">
        <v>6.48</v>
      </c>
      <c r="AM59" s="38">
        <v>27.6</v>
      </c>
      <c r="AN59" s="38">
        <v>6</v>
      </c>
      <c r="AO59" s="38">
        <v>1.97</v>
      </c>
      <c r="AP59" s="38">
        <v>5.87</v>
      </c>
      <c r="AQ59" s="38">
        <v>0.89</v>
      </c>
      <c r="AR59" s="38">
        <v>5.22</v>
      </c>
      <c r="AS59" s="38">
        <v>0.96</v>
      </c>
      <c r="AT59" s="38">
        <v>2.6</v>
      </c>
      <c r="AU59" s="38">
        <v>0.35299999999999998</v>
      </c>
      <c r="AV59" s="38">
        <v>2.2599999999999998</v>
      </c>
      <c r="AW59" s="38">
        <v>0.34100000000000003</v>
      </c>
      <c r="AX59" s="38">
        <v>2.9</v>
      </c>
      <c r="AY59" s="38">
        <v>1.4</v>
      </c>
      <c r="AZ59" s="38">
        <v>1.9</v>
      </c>
      <c r="BA59" s="38">
        <v>0.43</v>
      </c>
      <c r="BB59" s="38">
        <v>219</v>
      </c>
      <c r="BC59" s="38">
        <v>0.2</v>
      </c>
      <c r="BD59" s="38">
        <v>5.58</v>
      </c>
      <c r="BE59" s="38">
        <v>1.24</v>
      </c>
    </row>
    <row r="60" spans="1:57" x14ac:dyDescent="0.35">
      <c r="A60" s="9" t="s">
        <v>136</v>
      </c>
      <c r="B60" s="4">
        <v>52.55</v>
      </c>
      <c r="C60" s="4">
        <v>14.73</v>
      </c>
      <c r="D60" s="4">
        <v>12.9</v>
      </c>
      <c r="E60" s="4">
        <v>0.22500000000000001</v>
      </c>
      <c r="F60" s="4">
        <v>5.97</v>
      </c>
      <c r="G60" s="38">
        <v>1.41</v>
      </c>
      <c r="H60" s="38">
        <v>2.2599999999999998</v>
      </c>
      <c r="I60" s="38">
        <v>1.1399999999999999</v>
      </c>
      <c r="J60" s="38">
        <v>1.7330000000000001</v>
      </c>
      <c r="K60" s="38">
        <v>0.27</v>
      </c>
      <c r="L60" s="38">
        <v>99.92</v>
      </c>
      <c r="M60" s="38">
        <v>31</v>
      </c>
      <c r="N60" s="38">
        <v>1</v>
      </c>
      <c r="O60" s="38">
        <v>214</v>
      </c>
      <c r="P60" s="38">
        <v>380</v>
      </c>
      <c r="Q60" s="38">
        <v>52</v>
      </c>
      <c r="R60" s="38">
        <v>230</v>
      </c>
      <c r="S60" s="38">
        <v>180</v>
      </c>
      <c r="T60" s="38">
        <v>370</v>
      </c>
      <c r="U60" s="38">
        <v>18</v>
      </c>
      <c r="V60" s="38">
        <v>1.7</v>
      </c>
      <c r="W60" s="38">
        <v>60</v>
      </c>
      <c r="X60" s="38">
        <v>40</v>
      </c>
      <c r="Y60" s="38">
        <v>103</v>
      </c>
      <c r="Z60" s="38">
        <v>29.2</v>
      </c>
      <c r="AA60" s="38">
        <v>108</v>
      </c>
      <c r="AB60" s="38">
        <v>20.8</v>
      </c>
      <c r="AC60" s="38" t="s">
        <v>77</v>
      </c>
      <c r="AD60" s="38">
        <v>2</v>
      </c>
      <c r="AE60" s="38">
        <v>0.1</v>
      </c>
      <c r="AF60" s="38">
        <v>1</v>
      </c>
      <c r="AG60" s="38">
        <v>14.4</v>
      </c>
      <c r="AH60" s="38">
        <v>1.8</v>
      </c>
      <c r="AI60" s="38">
        <v>906</v>
      </c>
      <c r="AJ60" s="38">
        <v>27.2</v>
      </c>
      <c r="AK60" s="38">
        <v>51.6</v>
      </c>
      <c r="AL60" s="38">
        <v>6.49</v>
      </c>
      <c r="AM60" s="38">
        <v>27.8</v>
      </c>
      <c r="AN60" s="38">
        <v>6.3</v>
      </c>
      <c r="AO60" s="38">
        <v>1.93</v>
      </c>
      <c r="AP60" s="38">
        <v>6.03</v>
      </c>
      <c r="AQ60" s="38">
        <v>0.93</v>
      </c>
      <c r="AR60" s="38">
        <v>5.14</v>
      </c>
      <c r="AS60" s="38">
        <v>0.99</v>
      </c>
      <c r="AT60" s="38">
        <v>2.62</v>
      </c>
      <c r="AU60" s="38">
        <v>0.35499999999999998</v>
      </c>
      <c r="AV60" s="38">
        <v>2.27</v>
      </c>
      <c r="AW60" s="38">
        <v>0.32700000000000001</v>
      </c>
      <c r="AX60" s="38">
        <v>2.8</v>
      </c>
      <c r="AY60" s="38">
        <v>1.38</v>
      </c>
      <c r="AZ60" s="38">
        <v>2.9</v>
      </c>
      <c r="BA60" s="38">
        <v>0.46</v>
      </c>
      <c r="BB60" s="38">
        <v>237</v>
      </c>
      <c r="BC60" s="38">
        <v>0.2</v>
      </c>
      <c r="BD60" s="38">
        <v>5.61</v>
      </c>
      <c r="BE60" s="38">
        <v>1.27</v>
      </c>
    </row>
    <row r="61" spans="1:57" s="8" customFormat="1" ht="15.5" x14ac:dyDescent="0.35">
      <c r="A61" s="2"/>
      <c r="B61" s="7"/>
      <c r="C61" s="7"/>
      <c r="D61" s="7"/>
      <c r="E61" s="7"/>
      <c r="F61" s="7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</row>
    <row r="62" spans="1:57" s="8" customFormat="1" ht="15.5" x14ac:dyDescent="0.35">
      <c r="A62" s="2"/>
      <c r="B62" s="7"/>
      <c r="C62" s="7"/>
      <c r="D62" s="7"/>
      <c r="E62" s="7"/>
      <c r="F62" s="7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</row>
    <row r="63" spans="1:57" x14ac:dyDescent="0.35">
      <c r="A63" s="9" t="s">
        <v>137</v>
      </c>
      <c r="B63" s="4" t="s">
        <v>138</v>
      </c>
      <c r="C63" s="4" t="s">
        <v>138</v>
      </c>
      <c r="D63" s="4" t="s">
        <v>138</v>
      </c>
      <c r="E63" s="4">
        <v>3.0000000000000001E-3</v>
      </c>
      <c r="F63" s="4" t="s">
        <v>138</v>
      </c>
      <c r="G63" s="38" t="s">
        <v>138</v>
      </c>
      <c r="H63" s="38" t="s">
        <v>138</v>
      </c>
      <c r="I63" s="38" t="s">
        <v>138</v>
      </c>
      <c r="J63" s="38" t="s">
        <v>139</v>
      </c>
      <c r="K63" s="38">
        <v>0.01</v>
      </c>
      <c r="L63" s="38"/>
      <c r="M63" s="38" t="s">
        <v>109</v>
      </c>
      <c r="N63" s="38" t="s">
        <v>109</v>
      </c>
      <c r="O63" s="38" t="s">
        <v>69</v>
      </c>
      <c r="P63" s="38" t="s">
        <v>73</v>
      </c>
      <c r="Q63" s="38" t="s">
        <v>109</v>
      </c>
      <c r="R63" s="38" t="s">
        <v>73</v>
      </c>
      <c r="S63" s="38" t="s">
        <v>89</v>
      </c>
      <c r="T63" s="38" t="s">
        <v>140</v>
      </c>
      <c r="U63" s="38" t="s">
        <v>109</v>
      </c>
      <c r="V63" s="38" t="s">
        <v>70</v>
      </c>
      <c r="W63" s="38" t="s">
        <v>69</v>
      </c>
      <c r="X63" s="38" t="s">
        <v>109</v>
      </c>
      <c r="Y63" s="38" t="s">
        <v>77</v>
      </c>
      <c r="Z63" s="38" t="s">
        <v>70</v>
      </c>
      <c r="AA63" s="38">
        <v>2</v>
      </c>
      <c r="AB63" s="38" t="s">
        <v>74</v>
      </c>
      <c r="AC63" s="38" t="s">
        <v>77</v>
      </c>
      <c r="AD63" s="38" t="s">
        <v>70</v>
      </c>
      <c r="AE63" s="38" t="s">
        <v>71</v>
      </c>
      <c r="AF63" s="38" t="s">
        <v>109</v>
      </c>
      <c r="AG63" s="38" t="s">
        <v>74</v>
      </c>
      <c r="AH63" s="38" t="s">
        <v>71</v>
      </c>
      <c r="AI63" s="38">
        <v>2</v>
      </c>
      <c r="AJ63" s="38" t="s">
        <v>87</v>
      </c>
      <c r="AK63" s="38" t="s">
        <v>87</v>
      </c>
      <c r="AL63" s="38" t="s">
        <v>138</v>
      </c>
      <c r="AM63" s="38" t="s">
        <v>87</v>
      </c>
      <c r="AN63" s="38" t="s">
        <v>138</v>
      </c>
      <c r="AO63" s="38" t="s">
        <v>141</v>
      </c>
      <c r="AP63" s="38" t="s">
        <v>138</v>
      </c>
      <c r="AQ63" s="38" t="s">
        <v>138</v>
      </c>
      <c r="AR63" s="38" t="s">
        <v>138</v>
      </c>
      <c r="AS63" s="38" t="s">
        <v>138</v>
      </c>
      <c r="AT63" s="38" t="s">
        <v>138</v>
      </c>
      <c r="AU63" s="38" t="s">
        <v>141</v>
      </c>
      <c r="AV63" s="38" t="s">
        <v>138</v>
      </c>
      <c r="AW63" s="38" t="s">
        <v>142</v>
      </c>
      <c r="AX63" s="38" t="s">
        <v>71</v>
      </c>
      <c r="AY63" s="38" t="s">
        <v>138</v>
      </c>
      <c r="AZ63" s="38" t="s">
        <v>70</v>
      </c>
      <c r="BA63" s="38" t="s">
        <v>87</v>
      </c>
      <c r="BB63" s="38" t="s">
        <v>69</v>
      </c>
      <c r="BC63" s="38" t="s">
        <v>71</v>
      </c>
      <c r="BD63" s="38" t="s">
        <v>87</v>
      </c>
      <c r="BE63" s="38" t="s">
        <v>138</v>
      </c>
    </row>
    <row r="64" spans="1:57" x14ac:dyDescent="0.35">
      <c r="A64" s="9" t="s">
        <v>137</v>
      </c>
      <c r="B64" s="4">
        <v>0.01</v>
      </c>
      <c r="C64" s="4" t="s">
        <v>138</v>
      </c>
      <c r="D64" s="4" t="s">
        <v>138</v>
      </c>
      <c r="E64" s="4">
        <v>2E-3</v>
      </c>
      <c r="F64" s="4" t="s">
        <v>138</v>
      </c>
      <c r="G64" s="38" t="s">
        <v>138</v>
      </c>
      <c r="H64" s="38" t="s">
        <v>138</v>
      </c>
      <c r="I64" s="38" t="s">
        <v>138</v>
      </c>
      <c r="J64" s="38" t="s">
        <v>139</v>
      </c>
      <c r="K64" s="38" t="s">
        <v>138</v>
      </c>
      <c r="L64" s="38"/>
      <c r="M64" s="38" t="s">
        <v>109</v>
      </c>
      <c r="N64" s="38" t="s">
        <v>109</v>
      </c>
      <c r="O64" s="38" t="s">
        <v>69</v>
      </c>
      <c r="P64" s="38"/>
      <c r="Q64" s="38"/>
      <c r="R64" s="38"/>
      <c r="S64" s="38"/>
      <c r="T64" s="38"/>
      <c r="U64" s="38"/>
      <c r="V64" s="38"/>
      <c r="W64" s="38"/>
      <c r="X64" s="38"/>
      <c r="Y64" s="38" t="s">
        <v>77</v>
      </c>
      <c r="Z64" s="38"/>
      <c r="AA64" s="38">
        <v>2</v>
      </c>
      <c r="AB64" s="38"/>
      <c r="AC64" s="38"/>
      <c r="AD64" s="38"/>
      <c r="AE64" s="38"/>
      <c r="AF64" s="38"/>
      <c r="AG64" s="38"/>
      <c r="AH64" s="38"/>
      <c r="AI64" s="38" t="s">
        <v>77</v>
      </c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</row>
    <row r="65" spans="1:57" s="8" customFormat="1" ht="15.5" x14ac:dyDescent="0.35">
      <c r="A65" s="2"/>
      <c r="B65" s="7"/>
      <c r="C65" s="7"/>
      <c r="D65" s="7"/>
      <c r="E65" s="7"/>
      <c r="F65" s="7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</row>
    <row r="66" spans="1:57" s="8" customFormat="1" ht="15.5" x14ac:dyDescent="0.35">
      <c r="A66" s="2"/>
      <c r="B66" s="7"/>
      <c r="C66" s="7"/>
      <c r="D66" s="7"/>
      <c r="E66" s="7"/>
      <c r="F66" s="7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</row>
    <row r="67" spans="1:57" x14ac:dyDescent="0.35">
      <c r="A67" s="10"/>
    </row>
    <row r="68" spans="1:57" x14ac:dyDescent="0.35">
      <c r="A68" s="10"/>
    </row>
    <row r="69" spans="1:57" x14ac:dyDescent="0.35">
      <c r="A69" s="10"/>
    </row>
    <row r="70" spans="1:57" x14ac:dyDescent="0.35">
      <c r="A70" s="10"/>
    </row>
    <row r="71" spans="1:57" x14ac:dyDescent="0.35">
      <c r="A71" s="10"/>
    </row>
    <row r="72" spans="1:57" x14ac:dyDescent="0.35">
      <c r="A72" s="10"/>
    </row>
    <row r="73" spans="1:57" x14ac:dyDescent="0.35">
      <c r="A73" s="10"/>
    </row>
  </sheetData>
  <sheetProtection formatCells="0" formatColumns="0" formatRows="0" insertColumns="0" insertRows="0" insertHyperlinks="0" deleteColumns="0" deleteRows="0" sort="0" autoFilter="0" pivotTables="0"/>
  <autoFilter ref="A1:BE66" xr:uid="{E0434565-F4DE-2B49-9BD6-B7631EF4AEAB}"/>
  <conditionalFormatting sqref="B9:XFD10">
    <cfRule type="cellIs" dxfId="244" priority="75" operator="greaterThan">
      <formula>5</formula>
    </cfRule>
  </conditionalFormatting>
  <conditionalFormatting sqref="B9:XFD10">
    <cfRule type="cellIs" dxfId="243" priority="74" operator="lessThan">
      <formula>-5</formula>
    </cfRule>
  </conditionalFormatting>
  <conditionalFormatting sqref="B9:XFD10">
    <cfRule type="cellIs" dxfId="242" priority="73" operator="greaterThan">
      <formula>10</formula>
    </cfRule>
  </conditionalFormatting>
  <conditionalFormatting sqref="B9:XFD10">
    <cfRule type="cellIs" dxfId="241" priority="72" operator="lessThan">
      <formula>-10</formula>
    </cfRule>
  </conditionalFormatting>
  <conditionalFormatting sqref="A9:XFD10">
    <cfRule type="containsErrors" dxfId="240" priority="71">
      <formula>ISERROR(A9)</formula>
    </cfRule>
  </conditionalFormatting>
  <conditionalFormatting sqref="B13:XFD14">
    <cfRule type="cellIs" dxfId="239" priority="70" operator="greaterThan">
      <formula>5</formula>
    </cfRule>
  </conditionalFormatting>
  <conditionalFormatting sqref="B13:XFD14">
    <cfRule type="cellIs" dxfId="238" priority="69" operator="lessThan">
      <formula>-5</formula>
    </cfRule>
  </conditionalFormatting>
  <conditionalFormatting sqref="B13:XFD14">
    <cfRule type="cellIs" dxfId="237" priority="68" operator="greaterThan">
      <formula>10</formula>
    </cfRule>
  </conditionalFormatting>
  <conditionalFormatting sqref="B13:XFD14">
    <cfRule type="cellIs" dxfId="236" priority="67" operator="lessThan">
      <formula>-10</formula>
    </cfRule>
  </conditionalFormatting>
  <conditionalFormatting sqref="A13:XFD14">
    <cfRule type="containsErrors" dxfId="235" priority="66">
      <formula>ISERROR(A13)</formula>
    </cfRule>
  </conditionalFormatting>
  <conditionalFormatting sqref="B17:XFD18">
    <cfRule type="cellIs" dxfId="234" priority="65" operator="greaterThan">
      <formula>5</formula>
    </cfRule>
  </conditionalFormatting>
  <conditionalFormatting sqref="B17:XFD18">
    <cfRule type="cellIs" dxfId="233" priority="64" operator="lessThan">
      <formula>-5</formula>
    </cfRule>
  </conditionalFormatting>
  <conditionalFormatting sqref="B17:XFD18">
    <cfRule type="cellIs" dxfId="232" priority="63" operator="greaterThan">
      <formula>10</formula>
    </cfRule>
  </conditionalFormatting>
  <conditionalFormatting sqref="B17:XFD18">
    <cfRule type="cellIs" dxfId="231" priority="62" operator="lessThan">
      <formula>-10</formula>
    </cfRule>
  </conditionalFormatting>
  <conditionalFormatting sqref="A17:XFD18">
    <cfRule type="containsErrors" dxfId="230" priority="61">
      <formula>ISERROR(A17)</formula>
    </cfRule>
  </conditionalFormatting>
  <conditionalFormatting sqref="B21:XFD22">
    <cfRule type="cellIs" dxfId="229" priority="60" operator="greaterThan">
      <formula>5</formula>
    </cfRule>
  </conditionalFormatting>
  <conditionalFormatting sqref="B21:XFD22">
    <cfRule type="cellIs" dxfId="228" priority="59" operator="lessThan">
      <formula>-5</formula>
    </cfRule>
  </conditionalFormatting>
  <conditionalFormatting sqref="B21:XFD22">
    <cfRule type="cellIs" dxfId="227" priority="58" operator="greaterThan">
      <formula>10</formula>
    </cfRule>
  </conditionalFormatting>
  <conditionalFormatting sqref="B21:XFD22">
    <cfRule type="cellIs" dxfId="226" priority="57" operator="lessThan">
      <formula>-10</formula>
    </cfRule>
  </conditionalFormatting>
  <conditionalFormatting sqref="A21:XFD22">
    <cfRule type="containsErrors" dxfId="225" priority="56">
      <formula>ISERROR(A21)</formula>
    </cfRule>
  </conditionalFormatting>
  <conditionalFormatting sqref="B25:XFD26">
    <cfRule type="cellIs" dxfId="224" priority="55" operator="greaterThan">
      <formula>5</formula>
    </cfRule>
  </conditionalFormatting>
  <conditionalFormatting sqref="B25:XFD26">
    <cfRule type="cellIs" dxfId="223" priority="54" operator="lessThan">
      <formula>-5</formula>
    </cfRule>
  </conditionalFormatting>
  <conditionalFormatting sqref="B25:XFD26">
    <cfRule type="cellIs" dxfId="222" priority="53" operator="greaterThan">
      <formula>10</formula>
    </cfRule>
  </conditionalFormatting>
  <conditionalFormatting sqref="B25:XFD26">
    <cfRule type="cellIs" dxfId="221" priority="52" operator="lessThan">
      <formula>-10</formula>
    </cfRule>
  </conditionalFormatting>
  <conditionalFormatting sqref="A25:XFD26">
    <cfRule type="containsErrors" dxfId="220" priority="51">
      <formula>ISERROR(A25)</formula>
    </cfRule>
  </conditionalFormatting>
  <conditionalFormatting sqref="B29:XFD30">
    <cfRule type="cellIs" dxfId="219" priority="50" operator="greaterThan">
      <formula>5</formula>
    </cfRule>
  </conditionalFormatting>
  <conditionalFormatting sqref="B29:XFD30">
    <cfRule type="cellIs" dxfId="218" priority="49" operator="lessThan">
      <formula>-5</formula>
    </cfRule>
  </conditionalFormatting>
  <conditionalFormatting sqref="B29:XFD30">
    <cfRule type="cellIs" dxfId="217" priority="48" operator="greaterThan">
      <formula>10</formula>
    </cfRule>
  </conditionalFormatting>
  <conditionalFormatting sqref="B29:XFD30">
    <cfRule type="cellIs" dxfId="216" priority="47" operator="lessThan">
      <formula>-10</formula>
    </cfRule>
  </conditionalFormatting>
  <conditionalFormatting sqref="A29:XFD30">
    <cfRule type="containsErrors" dxfId="215" priority="46">
      <formula>ISERROR(A29)</formula>
    </cfRule>
  </conditionalFormatting>
  <conditionalFormatting sqref="B33:XFD34">
    <cfRule type="cellIs" dxfId="214" priority="45" operator="greaterThan">
      <formula>5</formula>
    </cfRule>
  </conditionalFormatting>
  <conditionalFormatting sqref="B33:XFD34">
    <cfRule type="cellIs" dxfId="213" priority="44" operator="lessThan">
      <formula>-5</formula>
    </cfRule>
  </conditionalFormatting>
  <conditionalFormatting sqref="B33:XFD34">
    <cfRule type="cellIs" dxfId="212" priority="43" operator="greaterThan">
      <formula>10</formula>
    </cfRule>
  </conditionalFormatting>
  <conditionalFormatting sqref="B33:XFD34">
    <cfRule type="cellIs" dxfId="211" priority="42" operator="lessThan">
      <formula>-10</formula>
    </cfRule>
  </conditionalFormatting>
  <conditionalFormatting sqref="A33:XFD34">
    <cfRule type="containsErrors" dxfId="210" priority="41">
      <formula>ISERROR(A33)</formula>
    </cfRule>
  </conditionalFormatting>
  <conditionalFormatting sqref="B37:XFD38">
    <cfRule type="cellIs" dxfId="209" priority="40" operator="greaterThan">
      <formula>5</formula>
    </cfRule>
  </conditionalFormatting>
  <conditionalFormatting sqref="B37:XFD38">
    <cfRule type="cellIs" dxfId="208" priority="39" operator="lessThan">
      <formula>-5</formula>
    </cfRule>
  </conditionalFormatting>
  <conditionalFormatting sqref="B37:XFD38">
    <cfRule type="cellIs" dxfId="207" priority="38" operator="greaterThan">
      <formula>10</formula>
    </cfRule>
  </conditionalFormatting>
  <conditionalFormatting sqref="B37:XFD38">
    <cfRule type="cellIs" dxfId="206" priority="37" operator="lessThan">
      <formula>-10</formula>
    </cfRule>
  </conditionalFormatting>
  <conditionalFormatting sqref="A37:XFD38">
    <cfRule type="containsErrors" dxfId="205" priority="36">
      <formula>ISERROR(A37)</formula>
    </cfRule>
  </conditionalFormatting>
  <conditionalFormatting sqref="B41:XFD42">
    <cfRule type="cellIs" dxfId="204" priority="35" operator="greaterThan">
      <formula>5</formula>
    </cfRule>
  </conditionalFormatting>
  <conditionalFormatting sqref="B41:XFD42">
    <cfRule type="cellIs" dxfId="203" priority="34" operator="lessThan">
      <formula>-5</formula>
    </cfRule>
  </conditionalFormatting>
  <conditionalFormatting sqref="B41:XFD42">
    <cfRule type="cellIs" dxfId="202" priority="33" operator="greaterThan">
      <formula>10</formula>
    </cfRule>
  </conditionalFormatting>
  <conditionalFormatting sqref="B41:XFD42">
    <cfRule type="cellIs" dxfId="201" priority="32" operator="lessThan">
      <formula>-10</formula>
    </cfRule>
  </conditionalFormatting>
  <conditionalFormatting sqref="A41:XFD42">
    <cfRule type="containsErrors" dxfId="200" priority="31">
      <formula>ISERROR(A41)</formula>
    </cfRule>
  </conditionalFormatting>
  <conditionalFormatting sqref="B45:XFD46">
    <cfRule type="cellIs" dxfId="199" priority="30" operator="greaterThan">
      <formula>5</formula>
    </cfRule>
  </conditionalFormatting>
  <conditionalFormatting sqref="B45:XFD46">
    <cfRule type="cellIs" dxfId="198" priority="29" operator="lessThan">
      <formula>-5</formula>
    </cfRule>
  </conditionalFormatting>
  <conditionalFormatting sqref="B45:XFD46">
    <cfRule type="cellIs" dxfId="197" priority="28" operator="greaterThan">
      <formula>10</formula>
    </cfRule>
  </conditionalFormatting>
  <conditionalFormatting sqref="B45:XFD46">
    <cfRule type="cellIs" dxfId="196" priority="27" operator="lessThan">
      <formula>-10</formula>
    </cfRule>
  </conditionalFormatting>
  <conditionalFormatting sqref="A45:XFD46">
    <cfRule type="containsErrors" dxfId="195" priority="26">
      <formula>ISERROR(A45)</formula>
    </cfRule>
  </conditionalFormatting>
  <conditionalFormatting sqref="B49:XFD50">
    <cfRule type="cellIs" dxfId="194" priority="25" operator="greaterThan">
      <formula>5</formula>
    </cfRule>
  </conditionalFormatting>
  <conditionalFormatting sqref="B49:XFD50">
    <cfRule type="cellIs" dxfId="193" priority="24" operator="lessThan">
      <formula>-5</formula>
    </cfRule>
  </conditionalFormatting>
  <conditionalFormatting sqref="B49:XFD50">
    <cfRule type="cellIs" dxfId="192" priority="23" operator="greaterThan">
      <formula>10</formula>
    </cfRule>
  </conditionalFormatting>
  <conditionalFormatting sqref="B49:XFD50">
    <cfRule type="cellIs" dxfId="191" priority="22" operator="lessThan">
      <formula>-10</formula>
    </cfRule>
  </conditionalFormatting>
  <conditionalFormatting sqref="A49:XFD50">
    <cfRule type="containsErrors" dxfId="190" priority="21">
      <formula>ISERROR(A49)</formula>
    </cfRule>
  </conditionalFormatting>
  <conditionalFormatting sqref="B53:XFD54">
    <cfRule type="cellIs" dxfId="189" priority="20" operator="greaterThan">
      <formula>5</formula>
    </cfRule>
  </conditionalFormatting>
  <conditionalFormatting sqref="B53:XFD54">
    <cfRule type="cellIs" dxfId="188" priority="19" operator="lessThan">
      <formula>-5</formula>
    </cfRule>
  </conditionalFormatting>
  <conditionalFormatting sqref="B53:XFD54">
    <cfRule type="cellIs" dxfId="187" priority="18" operator="greaterThan">
      <formula>10</formula>
    </cfRule>
  </conditionalFormatting>
  <conditionalFormatting sqref="B53:XFD54">
    <cfRule type="cellIs" dxfId="186" priority="17" operator="lessThan">
      <formula>-10</formula>
    </cfRule>
  </conditionalFormatting>
  <conditionalFormatting sqref="A53:XFD54">
    <cfRule type="containsErrors" dxfId="185" priority="16">
      <formula>ISERROR(A53)</formula>
    </cfRule>
  </conditionalFormatting>
  <conditionalFormatting sqref="B57:XFD58">
    <cfRule type="cellIs" dxfId="184" priority="15" operator="greaterThan">
      <formula>5</formula>
    </cfRule>
  </conditionalFormatting>
  <conditionalFormatting sqref="B57:XFD58">
    <cfRule type="cellIs" dxfId="183" priority="14" operator="lessThan">
      <formula>-5</formula>
    </cfRule>
  </conditionalFormatting>
  <conditionalFormatting sqref="B57:XFD58">
    <cfRule type="cellIs" dxfId="182" priority="13" operator="greaterThan">
      <formula>10</formula>
    </cfRule>
  </conditionalFormatting>
  <conditionalFormatting sqref="B57:XFD58">
    <cfRule type="cellIs" dxfId="181" priority="12" operator="lessThan">
      <formula>-10</formula>
    </cfRule>
  </conditionalFormatting>
  <conditionalFormatting sqref="A57:XFD58">
    <cfRule type="containsErrors" dxfId="180" priority="11">
      <formula>ISERROR(A57)</formula>
    </cfRule>
  </conditionalFormatting>
  <conditionalFormatting sqref="B61:XFD62">
    <cfRule type="cellIs" dxfId="179" priority="10" operator="greaterThan">
      <formula>5</formula>
    </cfRule>
  </conditionalFormatting>
  <conditionalFormatting sqref="B61:XFD62">
    <cfRule type="cellIs" dxfId="178" priority="9" operator="lessThan">
      <formula>-5</formula>
    </cfRule>
  </conditionalFormatting>
  <conditionalFormatting sqref="B61:XFD62">
    <cfRule type="cellIs" dxfId="177" priority="8" operator="greaterThan">
      <formula>10</formula>
    </cfRule>
  </conditionalFormatting>
  <conditionalFormatting sqref="B61:XFD62">
    <cfRule type="cellIs" dxfId="176" priority="7" operator="lessThan">
      <formula>-10</formula>
    </cfRule>
  </conditionalFormatting>
  <conditionalFormatting sqref="A61:XFD62">
    <cfRule type="containsErrors" dxfId="175" priority="6">
      <formula>ISERROR(A61)</formula>
    </cfRule>
  </conditionalFormatting>
  <conditionalFormatting sqref="B65:XFD66">
    <cfRule type="cellIs" dxfId="174" priority="5" operator="greaterThan">
      <formula>5</formula>
    </cfRule>
  </conditionalFormatting>
  <conditionalFormatting sqref="B65:XFD66">
    <cfRule type="cellIs" dxfId="173" priority="4" operator="lessThan">
      <formula>-5</formula>
    </cfRule>
  </conditionalFormatting>
  <conditionalFormatting sqref="B65:XFD66">
    <cfRule type="cellIs" dxfId="172" priority="3" operator="greaterThan">
      <formula>10</formula>
    </cfRule>
  </conditionalFormatting>
  <conditionalFormatting sqref="B65:XFD66">
    <cfRule type="cellIs" dxfId="171" priority="2" operator="lessThan">
      <formula>-10</formula>
    </cfRule>
  </conditionalFormatting>
  <conditionalFormatting sqref="A65:XFD66">
    <cfRule type="containsErrors" dxfId="170" priority="1">
      <formula>ISERROR(A65)</formula>
    </cfRule>
  </conditionalFormatting>
  <pageMargins left="0.51" right="0.51" top="0.51" bottom="0.51" header="0.3" footer="0.3"/>
  <pageSetup orientation="landscape"/>
  <headerFooter>
    <oddHeader>&amp;12&amp;BFinal Report
Activation LaboratoriesFinal Report
Activation Laboratories</oddHeader>
    <oddFooter>&amp;C&amp;"Arial,Normal"Page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D7570-0DD7-134A-AC74-9DDE6BD51445}">
  <dimension ref="A1:BE160"/>
  <sheetViews>
    <sheetView zoomScale="60" zoomScaleNormal="60" workbookViewId="0">
      <pane xSplit="1" ySplit="6" topLeftCell="G7" activePane="bottomRight" state="frozen"/>
      <selection pane="topRight"/>
      <selection pane="bottomLeft"/>
      <selection pane="bottomRight" activeCell="H24" sqref="H24"/>
    </sheetView>
  </sheetViews>
  <sheetFormatPr defaultColWidth="8.81640625" defaultRowHeight="14.5" x14ac:dyDescent="0.35"/>
  <cols>
    <col min="1" max="1" width="25.453125" style="37" bestFit="1" customWidth="1"/>
    <col min="2" max="57" width="19" style="30" customWidth="1"/>
    <col min="58" max="16384" width="8.81640625" style="12"/>
  </cols>
  <sheetData>
    <row r="1" spans="1:57" x14ac:dyDescent="0.35">
      <c r="A1" s="29" t="s">
        <v>0</v>
      </c>
    </row>
    <row r="2" spans="1:57" x14ac:dyDescent="0.35">
      <c r="A2" s="11" t="s">
        <v>1</v>
      </c>
    </row>
    <row r="3" spans="1:57" ht="15.5" x14ac:dyDescent="0.35">
      <c r="A3" s="29" t="s">
        <v>2</v>
      </c>
      <c r="B3" s="19" t="s">
        <v>3</v>
      </c>
      <c r="C3" s="19" t="s">
        <v>4</v>
      </c>
      <c r="D3" s="19" t="s">
        <v>5</v>
      </c>
      <c r="E3" s="19" t="s">
        <v>6</v>
      </c>
      <c r="F3" s="19" t="s">
        <v>7</v>
      </c>
      <c r="G3" s="19" t="s">
        <v>8</v>
      </c>
      <c r="H3" s="19" t="s">
        <v>9</v>
      </c>
      <c r="I3" s="19" t="s">
        <v>10</v>
      </c>
      <c r="J3" s="19" t="s">
        <v>11</v>
      </c>
      <c r="K3" s="19" t="s">
        <v>12</v>
      </c>
      <c r="L3" s="19" t="s">
        <v>14</v>
      </c>
      <c r="M3" s="21" t="s">
        <v>15</v>
      </c>
      <c r="N3" s="21" t="s">
        <v>16</v>
      </c>
      <c r="O3" s="21" t="s">
        <v>17</v>
      </c>
      <c r="P3" s="21" t="s">
        <v>18</v>
      </c>
      <c r="Q3" s="21" t="s">
        <v>19</v>
      </c>
      <c r="R3" s="21" t="s">
        <v>20</v>
      </c>
      <c r="S3" s="21" t="s">
        <v>21</v>
      </c>
      <c r="T3" s="21" t="s">
        <v>22</v>
      </c>
      <c r="U3" s="21" t="s">
        <v>23</v>
      </c>
      <c r="V3" s="21" t="s">
        <v>24</v>
      </c>
      <c r="W3" s="21" t="s">
        <v>25</v>
      </c>
      <c r="X3" s="21" t="s">
        <v>26</v>
      </c>
      <c r="Y3" s="21" t="s">
        <v>27</v>
      </c>
      <c r="Z3" s="21" t="s">
        <v>28</v>
      </c>
      <c r="AA3" s="21" t="s">
        <v>29</v>
      </c>
      <c r="AB3" s="21" t="s">
        <v>30</v>
      </c>
      <c r="AC3" s="21" t="s">
        <v>31</v>
      </c>
      <c r="AD3" s="21" t="s">
        <v>32</v>
      </c>
      <c r="AE3" s="21" t="s">
        <v>33</v>
      </c>
      <c r="AF3" s="21" t="s">
        <v>34</v>
      </c>
      <c r="AG3" s="21" t="s">
        <v>35</v>
      </c>
      <c r="AH3" s="21" t="s">
        <v>36</v>
      </c>
      <c r="AI3" s="21" t="s">
        <v>37</v>
      </c>
      <c r="AJ3" s="27" t="s">
        <v>38</v>
      </c>
      <c r="AK3" s="27" t="s">
        <v>39</v>
      </c>
      <c r="AL3" s="27" t="s">
        <v>40</v>
      </c>
      <c r="AM3" s="27" t="s">
        <v>41</v>
      </c>
      <c r="AN3" s="27" t="s">
        <v>42</v>
      </c>
      <c r="AO3" s="27" t="s">
        <v>43</v>
      </c>
      <c r="AP3" s="27" t="s">
        <v>44</v>
      </c>
      <c r="AQ3" s="27" t="s">
        <v>45</v>
      </c>
      <c r="AR3" s="27" t="s">
        <v>46</v>
      </c>
      <c r="AS3" s="27" t="s">
        <v>47</v>
      </c>
      <c r="AT3" s="27" t="s">
        <v>48</v>
      </c>
      <c r="AU3" s="27" t="s">
        <v>49</v>
      </c>
      <c r="AV3" s="27" t="s">
        <v>50</v>
      </c>
      <c r="AW3" s="27" t="s">
        <v>51</v>
      </c>
      <c r="AX3" s="21" t="s">
        <v>52</v>
      </c>
      <c r="AY3" s="21" t="s">
        <v>53</v>
      </c>
      <c r="AZ3" s="21" t="s">
        <v>54</v>
      </c>
      <c r="BA3" s="21" t="s">
        <v>55</v>
      </c>
      <c r="BB3" s="21" t="s">
        <v>56</v>
      </c>
      <c r="BC3" s="21" t="s">
        <v>57</v>
      </c>
      <c r="BD3" s="21" t="s">
        <v>58</v>
      </c>
      <c r="BE3" s="21" t="s">
        <v>59</v>
      </c>
    </row>
    <row r="4" spans="1:57" x14ac:dyDescent="0.35">
      <c r="A4" s="29" t="s">
        <v>60</v>
      </c>
      <c r="B4" s="11" t="s">
        <v>61</v>
      </c>
      <c r="C4" s="11" t="s">
        <v>61</v>
      </c>
      <c r="D4" s="11" t="s">
        <v>61</v>
      </c>
      <c r="E4" s="11" t="s">
        <v>61</v>
      </c>
      <c r="F4" s="11" t="s">
        <v>61</v>
      </c>
      <c r="G4" s="11" t="s">
        <v>61</v>
      </c>
      <c r="H4" s="11" t="s">
        <v>61</v>
      </c>
      <c r="I4" s="11" t="s">
        <v>61</v>
      </c>
      <c r="J4" s="11" t="s">
        <v>61</v>
      </c>
      <c r="K4" s="11" t="s">
        <v>61</v>
      </c>
      <c r="L4" s="11" t="s">
        <v>61</v>
      </c>
      <c r="M4" s="11" t="s">
        <v>62</v>
      </c>
      <c r="N4" s="11" t="s">
        <v>62</v>
      </c>
      <c r="O4" s="11" t="s">
        <v>62</v>
      </c>
      <c r="P4" s="11" t="s">
        <v>62</v>
      </c>
      <c r="Q4" s="11" t="s">
        <v>62</v>
      </c>
      <c r="R4" s="11" t="s">
        <v>62</v>
      </c>
      <c r="S4" s="11" t="s">
        <v>62</v>
      </c>
      <c r="T4" s="11" t="s">
        <v>62</v>
      </c>
      <c r="U4" s="11" t="s">
        <v>62</v>
      </c>
      <c r="V4" s="11" t="s">
        <v>62</v>
      </c>
      <c r="W4" s="11" t="s">
        <v>62</v>
      </c>
      <c r="X4" s="11" t="s">
        <v>62</v>
      </c>
      <c r="Y4" s="11" t="s">
        <v>62</v>
      </c>
      <c r="Z4" s="11" t="s">
        <v>62</v>
      </c>
      <c r="AA4" s="11" t="s">
        <v>62</v>
      </c>
      <c r="AB4" s="11" t="s">
        <v>62</v>
      </c>
      <c r="AC4" s="11" t="s">
        <v>62</v>
      </c>
      <c r="AD4" s="11" t="s">
        <v>62</v>
      </c>
      <c r="AE4" s="11" t="s">
        <v>62</v>
      </c>
      <c r="AF4" s="11" t="s">
        <v>62</v>
      </c>
      <c r="AG4" s="11" t="s">
        <v>62</v>
      </c>
      <c r="AH4" s="11" t="s">
        <v>62</v>
      </c>
      <c r="AI4" s="11" t="s">
        <v>62</v>
      </c>
      <c r="AJ4" s="11" t="s">
        <v>62</v>
      </c>
      <c r="AK4" s="11" t="s">
        <v>62</v>
      </c>
      <c r="AL4" s="11" t="s">
        <v>62</v>
      </c>
      <c r="AM4" s="11" t="s">
        <v>62</v>
      </c>
      <c r="AN4" s="11" t="s">
        <v>62</v>
      </c>
      <c r="AO4" s="11" t="s">
        <v>62</v>
      </c>
      <c r="AP4" s="11" t="s">
        <v>62</v>
      </c>
      <c r="AQ4" s="11" t="s">
        <v>62</v>
      </c>
      <c r="AR4" s="11" t="s">
        <v>62</v>
      </c>
      <c r="AS4" s="11" t="s">
        <v>62</v>
      </c>
      <c r="AT4" s="11" t="s">
        <v>62</v>
      </c>
      <c r="AU4" s="11" t="s">
        <v>62</v>
      </c>
      <c r="AV4" s="11" t="s">
        <v>62</v>
      </c>
      <c r="AW4" s="11" t="s">
        <v>62</v>
      </c>
      <c r="AX4" s="11" t="s">
        <v>62</v>
      </c>
      <c r="AY4" s="11" t="s">
        <v>62</v>
      </c>
      <c r="AZ4" s="11" t="s">
        <v>62</v>
      </c>
      <c r="BA4" s="11" t="s">
        <v>62</v>
      </c>
      <c r="BB4" s="11" t="s">
        <v>62</v>
      </c>
      <c r="BC4" s="11" t="s">
        <v>62</v>
      </c>
      <c r="BD4" s="11" t="s">
        <v>62</v>
      </c>
      <c r="BE4" s="11" t="s">
        <v>62</v>
      </c>
    </row>
    <row r="5" spans="1:57" x14ac:dyDescent="0.35">
      <c r="A5" s="29" t="s">
        <v>63</v>
      </c>
      <c r="B5" s="11">
        <v>0.01</v>
      </c>
      <c r="C5" s="11">
        <v>0.01</v>
      </c>
      <c r="D5" s="11">
        <v>0.01</v>
      </c>
      <c r="E5" s="11">
        <v>1E-3</v>
      </c>
      <c r="F5" s="11">
        <v>0.01</v>
      </c>
      <c r="G5" s="11">
        <v>0.01</v>
      </c>
      <c r="H5" s="11">
        <v>0.01</v>
      </c>
      <c r="I5" s="11">
        <v>0.01</v>
      </c>
      <c r="J5" s="11">
        <v>1E-3</v>
      </c>
      <c r="K5" s="11">
        <v>0.01</v>
      </c>
      <c r="L5" s="11">
        <v>0.01</v>
      </c>
      <c r="M5" s="11">
        <v>1</v>
      </c>
      <c r="N5" s="11">
        <v>1</v>
      </c>
      <c r="O5" s="11">
        <v>5</v>
      </c>
      <c r="P5" s="11">
        <v>20</v>
      </c>
      <c r="Q5" s="11">
        <v>1</v>
      </c>
      <c r="R5" s="11">
        <v>20</v>
      </c>
      <c r="S5" s="11">
        <v>10</v>
      </c>
      <c r="T5" s="11">
        <v>30</v>
      </c>
      <c r="U5" s="11">
        <v>1</v>
      </c>
      <c r="V5" s="11">
        <v>0.5</v>
      </c>
      <c r="W5" s="11">
        <v>5</v>
      </c>
      <c r="X5" s="11">
        <v>1</v>
      </c>
      <c r="Y5" s="11">
        <v>2</v>
      </c>
      <c r="Z5" s="11">
        <v>0.5</v>
      </c>
      <c r="AA5" s="11">
        <v>1</v>
      </c>
      <c r="AB5" s="11">
        <v>0.2</v>
      </c>
      <c r="AC5" s="11">
        <v>2</v>
      </c>
      <c r="AD5" s="11">
        <v>0.5</v>
      </c>
      <c r="AE5" s="11">
        <v>0.1</v>
      </c>
      <c r="AF5" s="11">
        <v>1</v>
      </c>
      <c r="AG5" s="11">
        <v>0.2</v>
      </c>
      <c r="AH5" s="11">
        <v>0.1</v>
      </c>
      <c r="AI5" s="11">
        <v>2</v>
      </c>
      <c r="AJ5" s="11">
        <v>0.05</v>
      </c>
      <c r="AK5" s="11">
        <v>0.05</v>
      </c>
      <c r="AL5" s="11">
        <v>0.01</v>
      </c>
      <c r="AM5" s="11">
        <v>0.05</v>
      </c>
      <c r="AN5" s="11">
        <v>0.01</v>
      </c>
      <c r="AO5" s="11">
        <v>5.0000000000000001E-3</v>
      </c>
      <c r="AP5" s="11">
        <v>0.01</v>
      </c>
      <c r="AQ5" s="11">
        <v>0.01</v>
      </c>
      <c r="AR5" s="11">
        <v>0.01</v>
      </c>
      <c r="AS5" s="11">
        <v>0.01</v>
      </c>
      <c r="AT5" s="11">
        <v>0.01</v>
      </c>
      <c r="AU5" s="11">
        <v>5.0000000000000001E-3</v>
      </c>
      <c r="AV5" s="11">
        <v>0.01</v>
      </c>
      <c r="AW5" s="11">
        <v>2E-3</v>
      </c>
      <c r="AX5" s="11">
        <v>0.1</v>
      </c>
      <c r="AY5" s="11">
        <v>0.01</v>
      </c>
      <c r="AZ5" s="11">
        <v>0.5</v>
      </c>
      <c r="BA5" s="11">
        <v>0.05</v>
      </c>
      <c r="BB5" s="11">
        <v>5</v>
      </c>
      <c r="BC5" s="11">
        <v>0.1</v>
      </c>
      <c r="BD5" s="11">
        <v>0.05</v>
      </c>
      <c r="BE5" s="11">
        <v>0.01</v>
      </c>
    </row>
    <row r="6" spans="1:57" ht="15" thickBot="1" x14ac:dyDescent="0.4">
      <c r="A6" s="31" t="s">
        <v>64</v>
      </c>
      <c r="B6" s="32" t="s">
        <v>65</v>
      </c>
      <c r="C6" s="32" t="s">
        <v>65</v>
      </c>
      <c r="D6" s="32" t="s">
        <v>65</v>
      </c>
      <c r="E6" s="32" t="s">
        <v>65</v>
      </c>
      <c r="F6" s="32" t="s">
        <v>65</v>
      </c>
      <c r="G6" s="32" t="s">
        <v>65</v>
      </c>
      <c r="H6" s="32" t="s">
        <v>65</v>
      </c>
      <c r="I6" s="32" t="s">
        <v>65</v>
      </c>
      <c r="J6" s="32" t="s">
        <v>65</v>
      </c>
      <c r="K6" s="32" t="s">
        <v>65</v>
      </c>
      <c r="L6" s="32" t="s">
        <v>65</v>
      </c>
      <c r="M6" s="32" t="s">
        <v>65</v>
      </c>
      <c r="N6" s="32" t="s">
        <v>65</v>
      </c>
      <c r="O6" s="32" t="s">
        <v>65</v>
      </c>
      <c r="P6" s="32" t="s">
        <v>67</v>
      </c>
      <c r="Q6" s="32" t="s">
        <v>67</v>
      </c>
      <c r="R6" s="32" t="s">
        <v>67</v>
      </c>
      <c r="S6" s="32" t="s">
        <v>67</v>
      </c>
      <c r="T6" s="32" t="s">
        <v>67</v>
      </c>
      <c r="U6" s="32" t="s">
        <v>67</v>
      </c>
      <c r="V6" s="32" t="s">
        <v>67</v>
      </c>
      <c r="W6" s="32" t="s">
        <v>67</v>
      </c>
      <c r="X6" s="32" t="s">
        <v>67</v>
      </c>
      <c r="Y6" s="32" t="s">
        <v>65</v>
      </c>
      <c r="Z6" s="32" t="s">
        <v>67</v>
      </c>
      <c r="AA6" s="32" t="s">
        <v>65</v>
      </c>
      <c r="AB6" s="32" t="s">
        <v>67</v>
      </c>
      <c r="AC6" s="32" t="s">
        <v>67</v>
      </c>
      <c r="AD6" s="32" t="s">
        <v>67</v>
      </c>
      <c r="AE6" s="32" t="s">
        <v>67</v>
      </c>
      <c r="AF6" s="32" t="s">
        <v>67</v>
      </c>
      <c r="AG6" s="32" t="s">
        <v>67</v>
      </c>
      <c r="AH6" s="32" t="s">
        <v>67</v>
      </c>
      <c r="AI6" s="32" t="s">
        <v>65</v>
      </c>
      <c r="AJ6" s="32" t="s">
        <v>67</v>
      </c>
      <c r="AK6" s="32" t="s">
        <v>67</v>
      </c>
      <c r="AL6" s="32" t="s">
        <v>67</v>
      </c>
      <c r="AM6" s="32" t="s">
        <v>67</v>
      </c>
      <c r="AN6" s="32" t="s">
        <v>67</v>
      </c>
      <c r="AO6" s="32" t="s">
        <v>67</v>
      </c>
      <c r="AP6" s="32" t="s">
        <v>67</v>
      </c>
      <c r="AQ6" s="32" t="s">
        <v>67</v>
      </c>
      <c r="AR6" s="32" t="s">
        <v>67</v>
      </c>
      <c r="AS6" s="32" t="s">
        <v>67</v>
      </c>
      <c r="AT6" s="32" t="s">
        <v>67</v>
      </c>
      <c r="AU6" s="32" t="s">
        <v>67</v>
      </c>
      <c r="AV6" s="32" t="s">
        <v>67</v>
      </c>
      <c r="AW6" s="32" t="s">
        <v>67</v>
      </c>
      <c r="AX6" s="32" t="s">
        <v>67</v>
      </c>
      <c r="AY6" s="32" t="s">
        <v>67</v>
      </c>
      <c r="AZ6" s="32" t="s">
        <v>67</v>
      </c>
      <c r="BA6" s="32" t="s">
        <v>67</v>
      </c>
      <c r="BB6" s="32" t="s">
        <v>67</v>
      </c>
      <c r="BC6" s="32" t="s">
        <v>67</v>
      </c>
      <c r="BD6" s="32" t="s">
        <v>67</v>
      </c>
      <c r="BE6" s="32" t="s">
        <v>67</v>
      </c>
    </row>
    <row r="7" spans="1:57" ht="15" thickTop="1" x14ac:dyDescent="0.35">
      <c r="A7" s="33" t="s">
        <v>104</v>
      </c>
      <c r="B7" s="11">
        <v>11.5</v>
      </c>
      <c r="C7" s="11">
        <v>1.91</v>
      </c>
      <c r="D7" s="11">
        <v>0.73</v>
      </c>
      <c r="E7" s="11">
        <v>0.01</v>
      </c>
      <c r="F7" s="11">
        <v>0.33</v>
      </c>
      <c r="G7" s="11">
        <v>42.81</v>
      </c>
      <c r="H7" s="11">
        <v>0.88</v>
      </c>
      <c r="I7" s="11">
        <v>0.55000000000000004</v>
      </c>
      <c r="J7" s="11">
        <v>0.12</v>
      </c>
      <c r="K7" s="11">
        <v>30.21</v>
      </c>
      <c r="L7" s="11"/>
      <c r="M7" s="11"/>
      <c r="N7" s="11"/>
      <c r="O7" s="11">
        <v>1654</v>
      </c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</row>
    <row r="8" spans="1:57" x14ac:dyDescent="0.35">
      <c r="A8" s="33" t="s">
        <v>105</v>
      </c>
      <c r="B8" s="11">
        <v>11.2</v>
      </c>
      <c r="C8" s="11">
        <v>1.8</v>
      </c>
      <c r="D8" s="11">
        <v>0.79</v>
      </c>
      <c r="E8" s="11">
        <v>1.1599999999999999E-2</v>
      </c>
      <c r="F8" s="11">
        <v>0.33</v>
      </c>
      <c r="G8" s="11">
        <v>43.6</v>
      </c>
      <c r="H8" s="11">
        <v>0.86</v>
      </c>
      <c r="I8" s="11">
        <v>0.51</v>
      </c>
      <c r="J8" s="11">
        <v>0.11</v>
      </c>
      <c r="K8" s="11">
        <v>30.2</v>
      </c>
      <c r="L8" s="11"/>
      <c r="M8" s="11"/>
      <c r="N8" s="11"/>
      <c r="O8" s="11">
        <v>1740</v>
      </c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</row>
    <row r="9" spans="1:57" x14ac:dyDescent="0.35">
      <c r="A9" s="29">
        <v>0.2</v>
      </c>
      <c r="B9" s="11">
        <f>B8*0.2</f>
        <v>2.2399999999999998</v>
      </c>
      <c r="C9" s="11">
        <f t="shared" ref="C9:BE9" si="0">C8*0.2</f>
        <v>0.36000000000000004</v>
      </c>
      <c r="D9" s="11">
        <f t="shared" si="0"/>
        <v>0.15800000000000003</v>
      </c>
      <c r="E9" s="11">
        <f t="shared" si="0"/>
        <v>2.32E-3</v>
      </c>
      <c r="F9" s="11">
        <f t="shared" si="0"/>
        <v>6.6000000000000003E-2</v>
      </c>
      <c r="G9" s="11">
        <f t="shared" si="0"/>
        <v>8.7200000000000006</v>
      </c>
      <c r="H9" s="11">
        <f t="shared" si="0"/>
        <v>0.17200000000000001</v>
      </c>
      <c r="I9" s="11">
        <f t="shared" si="0"/>
        <v>0.10200000000000001</v>
      </c>
      <c r="J9" s="11">
        <f t="shared" si="0"/>
        <v>2.2000000000000002E-2</v>
      </c>
      <c r="K9" s="11">
        <f t="shared" si="0"/>
        <v>6.04</v>
      </c>
      <c r="L9" s="11">
        <f t="shared" si="0"/>
        <v>0</v>
      </c>
      <c r="M9" s="11">
        <f t="shared" si="0"/>
        <v>0</v>
      </c>
      <c r="N9" s="11">
        <f t="shared" si="0"/>
        <v>0</v>
      </c>
      <c r="O9" s="11">
        <f t="shared" si="0"/>
        <v>348</v>
      </c>
      <c r="P9" s="11">
        <f t="shared" si="0"/>
        <v>0</v>
      </c>
      <c r="Q9" s="11">
        <f t="shared" si="0"/>
        <v>0</v>
      </c>
      <c r="R9" s="11">
        <f t="shared" si="0"/>
        <v>0</v>
      </c>
      <c r="S9" s="11">
        <f t="shared" si="0"/>
        <v>0</v>
      </c>
      <c r="T9" s="11">
        <f t="shared" si="0"/>
        <v>0</v>
      </c>
      <c r="U9" s="11">
        <f t="shared" si="0"/>
        <v>0</v>
      </c>
      <c r="V9" s="11">
        <f t="shared" si="0"/>
        <v>0</v>
      </c>
      <c r="W9" s="11">
        <f t="shared" si="0"/>
        <v>0</v>
      </c>
      <c r="X9" s="11">
        <f t="shared" si="0"/>
        <v>0</v>
      </c>
      <c r="Y9" s="11">
        <f t="shared" si="0"/>
        <v>0</v>
      </c>
      <c r="Z9" s="11">
        <f t="shared" si="0"/>
        <v>0</v>
      </c>
      <c r="AA9" s="11">
        <f t="shared" si="0"/>
        <v>0</v>
      </c>
      <c r="AB9" s="11">
        <f t="shared" si="0"/>
        <v>0</v>
      </c>
      <c r="AC9" s="11">
        <f t="shared" si="0"/>
        <v>0</v>
      </c>
      <c r="AD9" s="11">
        <f t="shared" si="0"/>
        <v>0</v>
      </c>
      <c r="AE9" s="11">
        <f t="shared" si="0"/>
        <v>0</v>
      </c>
      <c r="AF9" s="11">
        <f t="shared" si="0"/>
        <v>0</v>
      </c>
      <c r="AG9" s="11">
        <f t="shared" si="0"/>
        <v>0</v>
      </c>
      <c r="AH9" s="11">
        <f t="shared" si="0"/>
        <v>0</v>
      </c>
      <c r="AI9" s="11">
        <f t="shared" si="0"/>
        <v>0</v>
      </c>
      <c r="AJ9" s="11">
        <f t="shared" si="0"/>
        <v>0</v>
      </c>
      <c r="AK9" s="11">
        <f t="shared" si="0"/>
        <v>0</v>
      </c>
      <c r="AL9" s="11">
        <f t="shared" si="0"/>
        <v>0</v>
      </c>
      <c r="AM9" s="11">
        <f t="shared" si="0"/>
        <v>0</v>
      </c>
      <c r="AN9" s="11">
        <f t="shared" si="0"/>
        <v>0</v>
      </c>
      <c r="AO9" s="11">
        <f t="shared" si="0"/>
        <v>0</v>
      </c>
      <c r="AP9" s="11">
        <f t="shared" si="0"/>
        <v>0</v>
      </c>
      <c r="AQ9" s="11">
        <f t="shared" si="0"/>
        <v>0</v>
      </c>
      <c r="AR9" s="11">
        <f t="shared" si="0"/>
        <v>0</v>
      </c>
      <c r="AS9" s="11">
        <f t="shared" si="0"/>
        <v>0</v>
      </c>
      <c r="AT9" s="11">
        <f t="shared" si="0"/>
        <v>0</v>
      </c>
      <c r="AU9" s="11">
        <f t="shared" si="0"/>
        <v>0</v>
      </c>
      <c r="AV9" s="11">
        <f t="shared" si="0"/>
        <v>0</v>
      </c>
      <c r="AW9" s="11">
        <f t="shared" si="0"/>
        <v>0</v>
      </c>
      <c r="AX9" s="11">
        <f t="shared" si="0"/>
        <v>0</v>
      </c>
      <c r="AY9" s="11">
        <f t="shared" si="0"/>
        <v>0</v>
      </c>
      <c r="AZ9" s="11">
        <f t="shared" si="0"/>
        <v>0</v>
      </c>
      <c r="BA9" s="11">
        <f t="shared" si="0"/>
        <v>0</v>
      </c>
      <c r="BB9" s="11">
        <f t="shared" si="0"/>
        <v>0</v>
      </c>
      <c r="BC9" s="11">
        <f t="shared" si="0"/>
        <v>0</v>
      </c>
      <c r="BD9" s="11">
        <f t="shared" si="0"/>
        <v>0</v>
      </c>
      <c r="BE9" s="11">
        <f t="shared" si="0"/>
        <v>0</v>
      </c>
    </row>
    <row r="10" spans="1:57" x14ac:dyDescent="0.35">
      <c r="A10" s="29" t="s">
        <v>145</v>
      </c>
      <c r="B10" s="11">
        <f>B8+B9</f>
        <v>13.44</v>
      </c>
      <c r="C10" s="11">
        <f>C8+C9</f>
        <v>2.16</v>
      </c>
      <c r="D10" s="11">
        <f t="shared" ref="D10:L10" si="1">D8+D9</f>
        <v>0.94800000000000006</v>
      </c>
      <c r="E10" s="11">
        <f t="shared" si="1"/>
        <v>1.3919999999999998E-2</v>
      </c>
      <c r="F10" s="11">
        <f t="shared" si="1"/>
        <v>0.39600000000000002</v>
      </c>
      <c r="G10" s="11">
        <f t="shared" si="1"/>
        <v>52.32</v>
      </c>
      <c r="H10" s="11">
        <f t="shared" si="1"/>
        <v>1.032</v>
      </c>
      <c r="I10" s="11">
        <f t="shared" si="1"/>
        <v>0.61199999999999999</v>
      </c>
      <c r="J10" s="11">
        <f t="shared" si="1"/>
        <v>0.13200000000000001</v>
      </c>
      <c r="K10" s="11">
        <f t="shared" si="1"/>
        <v>36.24</v>
      </c>
      <c r="L10" s="11">
        <f t="shared" si="1"/>
        <v>0</v>
      </c>
      <c r="M10" s="11">
        <f t="shared" ref="M10" si="2">M8+M9</f>
        <v>0</v>
      </c>
      <c r="N10" s="11">
        <f t="shared" ref="N10" si="3">N8+N9</f>
        <v>0</v>
      </c>
      <c r="O10" s="11">
        <f t="shared" ref="O10" si="4">O8+O9</f>
        <v>2088</v>
      </c>
      <c r="P10" s="11">
        <f t="shared" ref="P10" si="5">P8+P9</f>
        <v>0</v>
      </c>
      <c r="Q10" s="11">
        <f t="shared" ref="Q10" si="6">Q8+Q9</f>
        <v>0</v>
      </c>
      <c r="R10" s="11">
        <f t="shared" ref="R10" si="7">R8+R9</f>
        <v>0</v>
      </c>
      <c r="S10" s="11">
        <f t="shared" ref="S10" si="8">S8+S9</f>
        <v>0</v>
      </c>
      <c r="T10" s="11">
        <f t="shared" ref="T10" si="9">T8+T9</f>
        <v>0</v>
      </c>
      <c r="U10" s="11">
        <f t="shared" ref="U10" si="10">U8+U9</f>
        <v>0</v>
      </c>
      <c r="V10" s="11">
        <f t="shared" ref="V10" si="11">V8+V9</f>
        <v>0</v>
      </c>
      <c r="W10" s="11">
        <f t="shared" ref="W10" si="12">W8+W9</f>
        <v>0</v>
      </c>
      <c r="X10" s="11">
        <f t="shared" ref="X10" si="13">X8+X9</f>
        <v>0</v>
      </c>
      <c r="Y10" s="11">
        <f t="shared" ref="Y10" si="14">Y8+Y9</f>
        <v>0</v>
      </c>
      <c r="Z10" s="11">
        <f t="shared" ref="Z10" si="15">Z8+Z9</f>
        <v>0</v>
      </c>
      <c r="AA10" s="11">
        <f t="shared" ref="AA10" si="16">AA8+AA9</f>
        <v>0</v>
      </c>
      <c r="AB10" s="11">
        <f t="shared" ref="AB10" si="17">AB8+AB9</f>
        <v>0</v>
      </c>
      <c r="AC10" s="11">
        <f t="shared" ref="AC10" si="18">AC8+AC9</f>
        <v>0</v>
      </c>
      <c r="AD10" s="11">
        <f t="shared" ref="AD10" si="19">AD8+AD9</f>
        <v>0</v>
      </c>
      <c r="AE10" s="11">
        <f t="shared" ref="AE10" si="20">AE8+AE9</f>
        <v>0</v>
      </c>
      <c r="AF10" s="11">
        <f t="shared" ref="AF10" si="21">AF8+AF9</f>
        <v>0</v>
      </c>
      <c r="AG10" s="11">
        <f t="shared" ref="AG10" si="22">AG8+AG9</f>
        <v>0</v>
      </c>
      <c r="AH10" s="11">
        <f t="shared" ref="AH10" si="23">AH8+AH9</f>
        <v>0</v>
      </c>
      <c r="AI10" s="11">
        <f t="shared" ref="AI10" si="24">AI8+AI9</f>
        <v>0</v>
      </c>
      <c r="AJ10" s="11">
        <f t="shared" ref="AJ10" si="25">AJ8+AJ9</f>
        <v>0</v>
      </c>
      <c r="AK10" s="11">
        <f t="shared" ref="AK10" si="26">AK8+AK9</f>
        <v>0</v>
      </c>
      <c r="AL10" s="11">
        <f t="shared" ref="AL10" si="27">AL8+AL9</f>
        <v>0</v>
      </c>
      <c r="AM10" s="11">
        <f t="shared" ref="AM10" si="28">AM8+AM9</f>
        <v>0</v>
      </c>
      <c r="AN10" s="11">
        <f t="shared" ref="AN10" si="29">AN8+AN9</f>
        <v>0</v>
      </c>
      <c r="AO10" s="11">
        <f t="shared" ref="AO10" si="30">AO8+AO9</f>
        <v>0</v>
      </c>
      <c r="AP10" s="11">
        <f t="shared" ref="AP10" si="31">AP8+AP9</f>
        <v>0</v>
      </c>
      <c r="AQ10" s="11">
        <f t="shared" ref="AQ10" si="32">AQ8+AQ9</f>
        <v>0</v>
      </c>
      <c r="AR10" s="11">
        <f t="shared" ref="AR10" si="33">AR8+AR9</f>
        <v>0</v>
      </c>
      <c r="AS10" s="11">
        <f t="shared" ref="AS10" si="34">AS8+AS9</f>
        <v>0</v>
      </c>
      <c r="AT10" s="11">
        <f t="shared" ref="AT10" si="35">AT8+AT9</f>
        <v>0</v>
      </c>
      <c r="AU10" s="11">
        <f t="shared" ref="AU10" si="36">AU8+AU9</f>
        <v>0</v>
      </c>
      <c r="AV10" s="11">
        <f t="shared" ref="AV10" si="37">AV8+AV9</f>
        <v>0</v>
      </c>
      <c r="AW10" s="11">
        <f t="shared" ref="AW10" si="38">AW8+AW9</f>
        <v>0</v>
      </c>
      <c r="AX10" s="11">
        <f t="shared" ref="AX10" si="39">AX8+AX9</f>
        <v>0</v>
      </c>
      <c r="AY10" s="11">
        <f t="shared" ref="AY10" si="40">AY8+AY9</f>
        <v>0</v>
      </c>
      <c r="AZ10" s="11">
        <f t="shared" ref="AZ10" si="41">AZ8+AZ9</f>
        <v>0</v>
      </c>
      <c r="BA10" s="11">
        <f t="shared" ref="BA10" si="42">BA8+BA9</f>
        <v>0</v>
      </c>
      <c r="BB10" s="11">
        <f t="shared" ref="BB10" si="43">BB8+BB9</f>
        <v>0</v>
      </c>
      <c r="BC10" s="11">
        <f t="shared" ref="BC10" si="44">BC8+BC9</f>
        <v>0</v>
      </c>
      <c r="BD10" s="11">
        <f t="shared" ref="BD10" si="45">BD8+BD9</f>
        <v>0</v>
      </c>
      <c r="BE10" s="11">
        <f t="shared" ref="BE10" si="46">BE8+BE9</f>
        <v>0</v>
      </c>
    </row>
    <row r="11" spans="1:57" x14ac:dyDescent="0.35">
      <c r="A11" s="29" t="s">
        <v>146</v>
      </c>
      <c r="B11" s="11">
        <f>B8-B9</f>
        <v>8.9599999999999991</v>
      </c>
      <c r="C11" s="11">
        <f>C8-C9</f>
        <v>1.44</v>
      </c>
      <c r="D11" s="11">
        <f t="shared" ref="D11:K11" si="47">D8-D9</f>
        <v>0.63200000000000001</v>
      </c>
      <c r="E11" s="11">
        <f t="shared" si="47"/>
        <v>9.2800000000000001E-3</v>
      </c>
      <c r="F11" s="11">
        <f t="shared" si="47"/>
        <v>0.26400000000000001</v>
      </c>
      <c r="G11" s="11">
        <f t="shared" si="47"/>
        <v>34.880000000000003</v>
      </c>
      <c r="H11" s="11">
        <f t="shared" si="47"/>
        <v>0.68799999999999994</v>
      </c>
      <c r="I11" s="11">
        <f t="shared" si="47"/>
        <v>0.40800000000000003</v>
      </c>
      <c r="J11" s="11">
        <f t="shared" si="47"/>
        <v>8.7999999999999995E-2</v>
      </c>
      <c r="K11" s="11">
        <f t="shared" si="47"/>
        <v>24.16</v>
      </c>
      <c r="L11" s="11">
        <f t="shared" ref="L11:M11" si="48">L8-L9</f>
        <v>0</v>
      </c>
      <c r="M11" s="11">
        <f t="shared" si="48"/>
        <v>0</v>
      </c>
      <c r="N11" s="11">
        <f t="shared" ref="N11:BE11" si="49">N8-N9</f>
        <v>0</v>
      </c>
      <c r="O11" s="11">
        <f t="shared" si="49"/>
        <v>1392</v>
      </c>
      <c r="P11" s="11">
        <f t="shared" si="49"/>
        <v>0</v>
      </c>
      <c r="Q11" s="11">
        <f t="shared" si="49"/>
        <v>0</v>
      </c>
      <c r="R11" s="11">
        <f t="shared" si="49"/>
        <v>0</v>
      </c>
      <c r="S11" s="11">
        <f t="shared" si="49"/>
        <v>0</v>
      </c>
      <c r="T11" s="11">
        <f t="shared" si="49"/>
        <v>0</v>
      </c>
      <c r="U11" s="11">
        <f t="shared" si="49"/>
        <v>0</v>
      </c>
      <c r="V11" s="11">
        <f t="shared" si="49"/>
        <v>0</v>
      </c>
      <c r="W11" s="11">
        <f t="shared" si="49"/>
        <v>0</v>
      </c>
      <c r="X11" s="11">
        <f t="shared" si="49"/>
        <v>0</v>
      </c>
      <c r="Y11" s="11">
        <f t="shared" si="49"/>
        <v>0</v>
      </c>
      <c r="Z11" s="11">
        <f t="shared" si="49"/>
        <v>0</v>
      </c>
      <c r="AA11" s="11">
        <f t="shared" si="49"/>
        <v>0</v>
      </c>
      <c r="AB11" s="11">
        <f t="shared" si="49"/>
        <v>0</v>
      </c>
      <c r="AC11" s="11">
        <f t="shared" si="49"/>
        <v>0</v>
      </c>
      <c r="AD11" s="11">
        <f t="shared" si="49"/>
        <v>0</v>
      </c>
      <c r="AE11" s="11">
        <f t="shared" si="49"/>
        <v>0</v>
      </c>
      <c r="AF11" s="11">
        <f t="shared" si="49"/>
        <v>0</v>
      </c>
      <c r="AG11" s="11">
        <f t="shared" si="49"/>
        <v>0</v>
      </c>
      <c r="AH11" s="11">
        <f t="shared" si="49"/>
        <v>0</v>
      </c>
      <c r="AI11" s="11">
        <f t="shared" si="49"/>
        <v>0</v>
      </c>
      <c r="AJ11" s="11">
        <f t="shared" si="49"/>
        <v>0</v>
      </c>
      <c r="AK11" s="11">
        <f t="shared" si="49"/>
        <v>0</v>
      </c>
      <c r="AL11" s="11">
        <f t="shared" si="49"/>
        <v>0</v>
      </c>
      <c r="AM11" s="11">
        <f t="shared" si="49"/>
        <v>0</v>
      </c>
      <c r="AN11" s="11">
        <f t="shared" si="49"/>
        <v>0</v>
      </c>
      <c r="AO11" s="11">
        <f t="shared" si="49"/>
        <v>0</v>
      </c>
      <c r="AP11" s="11">
        <f t="shared" si="49"/>
        <v>0</v>
      </c>
      <c r="AQ11" s="11">
        <f t="shared" si="49"/>
        <v>0</v>
      </c>
      <c r="AR11" s="11">
        <f t="shared" si="49"/>
        <v>0</v>
      </c>
      <c r="AS11" s="11">
        <f t="shared" si="49"/>
        <v>0</v>
      </c>
      <c r="AT11" s="11">
        <f t="shared" si="49"/>
        <v>0</v>
      </c>
      <c r="AU11" s="11">
        <f t="shared" si="49"/>
        <v>0</v>
      </c>
      <c r="AV11" s="11">
        <f t="shared" si="49"/>
        <v>0</v>
      </c>
      <c r="AW11" s="11">
        <f t="shared" si="49"/>
        <v>0</v>
      </c>
      <c r="AX11" s="11">
        <f t="shared" si="49"/>
        <v>0</v>
      </c>
      <c r="AY11" s="11">
        <f t="shared" si="49"/>
        <v>0</v>
      </c>
      <c r="AZ11" s="11">
        <f t="shared" si="49"/>
        <v>0</v>
      </c>
      <c r="BA11" s="11">
        <f t="shared" si="49"/>
        <v>0</v>
      </c>
      <c r="BB11" s="11">
        <f t="shared" si="49"/>
        <v>0</v>
      </c>
      <c r="BC11" s="11">
        <f t="shared" si="49"/>
        <v>0</v>
      </c>
      <c r="BD11" s="11">
        <f t="shared" si="49"/>
        <v>0</v>
      </c>
      <c r="BE11" s="11">
        <f t="shared" si="49"/>
        <v>0</v>
      </c>
    </row>
    <row r="12" spans="1:57" x14ac:dyDescent="0.35">
      <c r="A12" s="29">
        <v>0.1</v>
      </c>
      <c r="B12" s="11">
        <f>B8*0.1</f>
        <v>1.1199999999999999</v>
      </c>
      <c r="C12" s="11">
        <f>C8*0.1</f>
        <v>0.18000000000000002</v>
      </c>
      <c r="D12" s="11">
        <f t="shared" ref="D12:K12" si="50">D8*0.1</f>
        <v>7.9000000000000015E-2</v>
      </c>
      <c r="E12" s="11">
        <f t="shared" si="50"/>
        <v>1.16E-3</v>
      </c>
      <c r="F12" s="11">
        <f t="shared" si="50"/>
        <v>3.3000000000000002E-2</v>
      </c>
      <c r="G12" s="11">
        <f t="shared" si="50"/>
        <v>4.3600000000000003</v>
      </c>
      <c r="H12" s="11">
        <f t="shared" si="50"/>
        <v>8.6000000000000007E-2</v>
      </c>
      <c r="I12" s="11">
        <f t="shared" si="50"/>
        <v>5.1000000000000004E-2</v>
      </c>
      <c r="J12" s="11">
        <f t="shared" si="50"/>
        <v>1.1000000000000001E-2</v>
      </c>
      <c r="K12" s="11">
        <f t="shared" si="50"/>
        <v>3.02</v>
      </c>
      <c r="L12" s="11">
        <f t="shared" ref="L12:M12" si="51">L8*0.1</f>
        <v>0</v>
      </c>
      <c r="M12" s="11">
        <f t="shared" si="51"/>
        <v>0</v>
      </c>
      <c r="N12" s="11">
        <f t="shared" ref="N12:BE12" si="52">N8*0.1</f>
        <v>0</v>
      </c>
      <c r="O12" s="11">
        <f t="shared" si="52"/>
        <v>174</v>
      </c>
      <c r="P12" s="11">
        <f t="shared" si="52"/>
        <v>0</v>
      </c>
      <c r="Q12" s="11">
        <f t="shared" si="52"/>
        <v>0</v>
      </c>
      <c r="R12" s="11">
        <f t="shared" si="52"/>
        <v>0</v>
      </c>
      <c r="S12" s="11">
        <f t="shared" si="52"/>
        <v>0</v>
      </c>
      <c r="T12" s="11">
        <f t="shared" si="52"/>
        <v>0</v>
      </c>
      <c r="U12" s="11">
        <f t="shared" si="52"/>
        <v>0</v>
      </c>
      <c r="V12" s="11">
        <f t="shared" si="52"/>
        <v>0</v>
      </c>
      <c r="W12" s="11">
        <f t="shared" si="52"/>
        <v>0</v>
      </c>
      <c r="X12" s="11">
        <f t="shared" si="52"/>
        <v>0</v>
      </c>
      <c r="Y12" s="11">
        <f t="shared" si="52"/>
        <v>0</v>
      </c>
      <c r="Z12" s="11">
        <f t="shared" si="52"/>
        <v>0</v>
      </c>
      <c r="AA12" s="11">
        <f t="shared" si="52"/>
        <v>0</v>
      </c>
      <c r="AB12" s="11">
        <f t="shared" si="52"/>
        <v>0</v>
      </c>
      <c r="AC12" s="11">
        <f t="shared" si="52"/>
        <v>0</v>
      </c>
      <c r="AD12" s="11">
        <f t="shared" si="52"/>
        <v>0</v>
      </c>
      <c r="AE12" s="11">
        <f t="shared" si="52"/>
        <v>0</v>
      </c>
      <c r="AF12" s="11">
        <f t="shared" si="52"/>
        <v>0</v>
      </c>
      <c r="AG12" s="11">
        <f t="shared" si="52"/>
        <v>0</v>
      </c>
      <c r="AH12" s="11">
        <f t="shared" si="52"/>
        <v>0</v>
      </c>
      <c r="AI12" s="11">
        <f t="shared" si="52"/>
        <v>0</v>
      </c>
      <c r="AJ12" s="11">
        <f t="shared" si="52"/>
        <v>0</v>
      </c>
      <c r="AK12" s="11">
        <f t="shared" si="52"/>
        <v>0</v>
      </c>
      <c r="AL12" s="11">
        <f t="shared" si="52"/>
        <v>0</v>
      </c>
      <c r="AM12" s="11">
        <f t="shared" si="52"/>
        <v>0</v>
      </c>
      <c r="AN12" s="11">
        <f t="shared" si="52"/>
        <v>0</v>
      </c>
      <c r="AO12" s="11">
        <f t="shared" si="52"/>
        <v>0</v>
      </c>
      <c r="AP12" s="11">
        <f t="shared" si="52"/>
        <v>0</v>
      </c>
      <c r="AQ12" s="11">
        <f t="shared" si="52"/>
        <v>0</v>
      </c>
      <c r="AR12" s="11">
        <f t="shared" si="52"/>
        <v>0</v>
      </c>
      <c r="AS12" s="11">
        <f t="shared" si="52"/>
        <v>0</v>
      </c>
      <c r="AT12" s="11">
        <f t="shared" si="52"/>
        <v>0</v>
      </c>
      <c r="AU12" s="11">
        <f t="shared" si="52"/>
        <v>0</v>
      </c>
      <c r="AV12" s="11">
        <f t="shared" si="52"/>
        <v>0</v>
      </c>
      <c r="AW12" s="11">
        <f t="shared" si="52"/>
        <v>0</v>
      </c>
      <c r="AX12" s="11">
        <f t="shared" si="52"/>
        <v>0</v>
      </c>
      <c r="AY12" s="11">
        <f t="shared" si="52"/>
        <v>0</v>
      </c>
      <c r="AZ12" s="11">
        <f t="shared" si="52"/>
        <v>0</v>
      </c>
      <c r="BA12" s="11">
        <f t="shared" si="52"/>
        <v>0</v>
      </c>
      <c r="BB12" s="11">
        <f t="shared" si="52"/>
        <v>0</v>
      </c>
      <c r="BC12" s="11">
        <f t="shared" si="52"/>
        <v>0</v>
      </c>
      <c r="BD12" s="11">
        <f t="shared" si="52"/>
        <v>0</v>
      </c>
      <c r="BE12" s="11">
        <f t="shared" si="52"/>
        <v>0</v>
      </c>
    </row>
    <row r="13" spans="1:57" x14ac:dyDescent="0.35">
      <c r="A13" s="29" t="s">
        <v>145</v>
      </c>
      <c r="B13" s="11">
        <f>B8+B12</f>
        <v>12.319999999999999</v>
      </c>
      <c r="C13" s="11">
        <f>C8+C12</f>
        <v>1.98</v>
      </c>
      <c r="D13" s="11">
        <f t="shared" ref="D13:L13" si="53">D8+D12</f>
        <v>0.86899999999999999</v>
      </c>
      <c r="E13" s="11">
        <f t="shared" si="53"/>
        <v>1.2759999999999999E-2</v>
      </c>
      <c r="F13" s="11">
        <f t="shared" si="53"/>
        <v>0.36299999999999999</v>
      </c>
      <c r="G13" s="11">
        <f t="shared" si="53"/>
        <v>47.96</v>
      </c>
      <c r="H13" s="11">
        <f t="shared" si="53"/>
        <v>0.94599999999999995</v>
      </c>
      <c r="I13" s="11">
        <f t="shared" si="53"/>
        <v>0.56100000000000005</v>
      </c>
      <c r="J13" s="11">
        <f t="shared" si="53"/>
        <v>0.121</v>
      </c>
      <c r="K13" s="11">
        <f t="shared" si="53"/>
        <v>33.22</v>
      </c>
      <c r="L13" s="11">
        <f t="shared" si="53"/>
        <v>0</v>
      </c>
      <c r="M13" s="11">
        <f t="shared" ref="M13" si="54">M8+M12</f>
        <v>0</v>
      </c>
      <c r="N13" s="11">
        <f t="shared" ref="N13" si="55">N8+N12</f>
        <v>0</v>
      </c>
      <c r="O13" s="11">
        <f t="shared" ref="O13" si="56">O8+O12</f>
        <v>1914</v>
      </c>
      <c r="P13" s="11">
        <f t="shared" ref="P13" si="57">P8+P12</f>
        <v>0</v>
      </c>
      <c r="Q13" s="11">
        <f t="shared" ref="Q13" si="58">Q8+Q12</f>
        <v>0</v>
      </c>
      <c r="R13" s="11">
        <f t="shared" ref="R13" si="59">R8+R12</f>
        <v>0</v>
      </c>
      <c r="S13" s="11">
        <f t="shared" ref="S13" si="60">S8+S12</f>
        <v>0</v>
      </c>
      <c r="T13" s="11">
        <f t="shared" ref="T13" si="61">T8+T12</f>
        <v>0</v>
      </c>
      <c r="U13" s="11">
        <f t="shared" ref="U13" si="62">U8+U12</f>
        <v>0</v>
      </c>
      <c r="V13" s="11">
        <f t="shared" ref="V13" si="63">V8+V12</f>
        <v>0</v>
      </c>
      <c r="W13" s="11">
        <f t="shared" ref="W13" si="64">W8+W12</f>
        <v>0</v>
      </c>
      <c r="X13" s="11">
        <f t="shared" ref="X13" si="65">X8+X12</f>
        <v>0</v>
      </c>
      <c r="Y13" s="11">
        <f t="shared" ref="Y13" si="66">Y8+Y12</f>
        <v>0</v>
      </c>
      <c r="Z13" s="11">
        <f t="shared" ref="Z13" si="67">Z8+Z12</f>
        <v>0</v>
      </c>
      <c r="AA13" s="11">
        <f t="shared" ref="AA13" si="68">AA8+AA12</f>
        <v>0</v>
      </c>
      <c r="AB13" s="11">
        <f t="shared" ref="AB13" si="69">AB8+AB12</f>
        <v>0</v>
      </c>
      <c r="AC13" s="11">
        <f t="shared" ref="AC13" si="70">AC8+AC12</f>
        <v>0</v>
      </c>
      <c r="AD13" s="11">
        <f t="shared" ref="AD13" si="71">AD8+AD12</f>
        <v>0</v>
      </c>
      <c r="AE13" s="11">
        <f t="shared" ref="AE13" si="72">AE8+AE12</f>
        <v>0</v>
      </c>
      <c r="AF13" s="11">
        <f t="shared" ref="AF13" si="73">AF8+AF12</f>
        <v>0</v>
      </c>
      <c r="AG13" s="11">
        <f t="shared" ref="AG13" si="74">AG8+AG12</f>
        <v>0</v>
      </c>
      <c r="AH13" s="11">
        <f t="shared" ref="AH13" si="75">AH8+AH12</f>
        <v>0</v>
      </c>
      <c r="AI13" s="11">
        <f t="shared" ref="AI13" si="76">AI8+AI12</f>
        <v>0</v>
      </c>
      <c r="AJ13" s="11">
        <f t="shared" ref="AJ13" si="77">AJ8+AJ12</f>
        <v>0</v>
      </c>
      <c r="AK13" s="11">
        <f t="shared" ref="AK13" si="78">AK8+AK12</f>
        <v>0</v>
      </c>
      <c r="AL13" s="11">
        <f t="shared" ref="AL13" si="79">AL8+AL12</f>
        <v>0</v>
      </c>
      <c r="AM13" s="11">
        <f t="shared" ref="AM13" si="80">AM8+AM12</f>
        <v>0</v>
      </c>
      <c r="AN13" s="11">
        <f t="shared" ref="AN13" si="81">AN8+AN12</f>
        <v>0</v>
      </c>
      <c r="AO13" s="11">
        <f t="shared" ref="AO13" si="82">AO8+AO12</f>
        <v>0</v>
      </c>
      <c r="AP13" s="11">
        <f t="shared" ref="AP13" si="83">AP8+AP12</f>
        <v>0</v>
      </c>
      <c r="AQ13" s="11">
        <f t="shared" ref="AQ13" si="84">AQ8+AQ12</f>
        <v>0</v>
      </c>
      <c r="AR13" s="11">
        <f t="shared" ref="AR13" si="85">AR8+AR12</f>
        <v>0</v>
      </c>
      <c r="AS13" s="11">
        <f t="shared" ref="AS13" si="86">AS8+AS12</f>
        <v>0</v>
      </c>
      <c r="AT13" s="11">
        <f t="shared" ref="AT13" si="87">AT8+AT12</f>
        <v>0</v>
      </c>
      <c r="AU13" s="11">
        <f t="shared" ref="AU13" si="88">AU8+AU12</f>
        <v>0</v>
      </c>
      <c r="AV13" s="11">
        <f t="shared" ref="AV13" si="89">AV8+AV12</f>
        <v>0</v>
      </c>
      <c r="AW13" s="11">
        <f t="shared" ref="AW13" si="90">AW8+AW12</f>
        <v>0</v>
      </c>
      <c r="AX13" s="11">
        <f t="shared" ref="AX13" si="91">AX8+AX12</f>
        <v>0</v>
      </c>
      <c r="AY13" s="11">
        <f t="shared" ref="AY13" si="92">AY8+AY12</f>
        <v>0</v>
      </c>
      <c r="AZ13" s="11">
        <f t="shared" ref="AZ13" si="93">AZ8+AZ12</f>
        <v>0</v>
      </c>
      <c r="BA13" s="11">
        <f t="shared" ref="BA13" si="94">BA8+BA12</f>
        <v>0</v>
      </c>
      <c r="BB13" s="11">
        <f t="shared" ref="BB13" si="95">BB8+BB12</f>
        <v>0</v>
      </c>
      <c r="BC13" s="11">
        <f t="shared" ref="BC13" si="96">BC8+BC12</f>
        <v>0</v>
      </c>
      <c r="BD13" s="11">
        <f t="shared" ref="BD13" si="97">BD8+BD12</f>
        <v>0</v>
      </c>
      <c r="BE13" s="11">
        <f t="shared" ref="BE13" si="98">BE8+BE12</f>
        <v>0</v>
      </c>
    </row>
    <row r="14" spans="1:57" x14ac:dyDescent="0.35">
      <c r="A14" s="29" t="s">
        <v>146</v>
      </c>
      <c r="B14" s="11">
        <f>B8-B12</f>
        <v>10.08</v>
      </c>
      <c r="C14" s="11">
        <f>C8-C12</f>
        <v>1.62</v>
      </c>
      <c r="D14" s="11">
        <f t="shared" ref="D14:K14" si="99">D8-D12</f>
        <v>0.71100000000000008</v>
      </c>
      <c r="E14" s="11">
        <f t="shared" si="99"/>
        <v>1.044E-2</v>
      </c>
      <c r="F14" s="11">
        <f t="shared" si="99"/>
        <v>0.29700000000000004</v>
      </c>
      <c r="G14" s="11">
        <f t="shared" si="99"/>
        <v>39.24</v>
      </c>
      <c r="H14" s="11">
        <f t="shared" si="99"/>
        <v>0.77400000000000002</v>
      </c>
      <c r="I14" s="11">
        <f t="shared" si="99"/>
        <v>0.45900000000000002</v>
      </c>
      <c r="J14" s="11">
        <f t="shared" si="99"/>
        <v>9.9000000000000005E-2</v>
      </c>
      <c r="K14" s="11">
        <f t="shared" si="99"/>
        <v>27.18</v>
      </c>
      <c r="L14" s="11">
        <f t="shared" ref="L14:M14" si="100">L8-L12</f>
        <v>0</v>
      </c>
      <c r="M14" s="11">
        <f t="shared" si="100"/>
        <v>0</v>
      </c>
      <c r="N14" s="11">
        <f t="shared" ref="N14:BE14" si="101">N8-N12</f>
        <v>0</v>
      </c>
      <c r="O14" s="11">
        <f t="shared" si="101"/>
        <v>1566</v>
      </c>
      <c r="P14" s="11">
        <f t="shared" si="101"/>
        <v>0</v>
      </c>
      <c r="Q14" s="11">
        <f t="shared" si="101"/>
        <v>0</v>
      </c>
      <c r="R14" s="11">
        <f t="shared" si="101"/>
        <v>0</v>
      </c>
      <c r="S14" s="11">
        <f t="shared" si="101"/>
        <v>0</v>
      </c>
      <c r="T14" s="11">
        <f t="shared" si="101"/>
        <v>0</v>
      </c>
      <c r="U14" s="11">
        <f t="shared" si="101"/>
        <v>0</v>
      </c>
      <c r="V14" s="11">
        <f t="shared" si="101"/>
        <v>0</v>
      </c>
      <c r="W14" s="11">
        <f t="shared" si="101"/>
        <v>0</v>
      </c>
      <c r="X14" s="11">
        <f t="shared" si="101"/>
        <v>0</v>
      </c>
      <c r="Y14" s="11">
        <f t="shared" si="101"/>
        <v>0</v>
      </c>
      <c r="Z14" s="11">
        <f t="shared" si="101"/>
        <v>0</v>
      </c>
      <c r="AA14" s="11">
        <f t="shared" si="101"/>
        <v>0</v>
      </c>
      <c r="AB14" s="11">
        <f t="shared" si="101"/>
        <v>0</v>
      </c>
      <c r="AC14" s="11">
        <f t="shared" si="101"/>
        <v>0</v>
      </c>
      <c r="AD14" s="11">
        <f t="shared" si="101"/>
        <v>0</v>
      </c>
      <c r="AE14" s="11">
        <f t="shared" si="101"/>
        <v>0</v>
      </c>
      <c r="AF14" s="11">
        <f t="shared" si="101"/>
        <v>0</v>
      </c>
      <c r="AG14" s="11">
        <f t="shared" si="101"/>
        <v>0</v>
      </c>
      <c r="AH14" s="11">
        <f t="shared" si="101"/>
        <v>0</v>
      </c>
      <c r="AI14" s="11">
        <f t="shared" si="101"/>
        <v>0</v>
      </c>
      <c r="AJ14" s="11">
        <f t="shared" si="101"/>
        <v>0</v>
      </c>
      <c r="AK14" s="11">
        <f t="shared" si="101"/>
        <v>0</v>
      </c>
      <c r="AL14" s="11">
        <f t="shared" si="101"/>
        <v>0</v>
      </c>
      <c r="AM14" s="11">
        <f t="shared" si="101"/>
        <v>0</v>
      </c>
      <c r="AN14" s="11">
        <f t="shared" si="101"/>
        <v>0</v>
      </c>
      <c r="AO14" s="11">
        <f t="shared" si="101"/>
        <v>0</v>
      </c>
      <c r="AP14" s="11">
        <f t="shared" si="101"/>
        <v>0</v>
      </c>
      <c r="AQ14" s="11">
        <f t="shared" si="101"/>
        <v>0</v>
      </c>
      <c r="AR14" s="11">
        <f t="shared" si="101"/>
        <v>0</v>
      </c>
      <c r="AS14" s="11">
        <f t="shared" si="101"/>
        <v>0</v>
      </c>
      <c r="AT14" s="11">
        <f t="shared" si="101"/>
        <v>0</v>
      </c>
      <c r="AU14" s="11">
        <f t="shared" si="101"/>
        <v>0</v>
      </c>
      <c r="AV14" s="11">
        <f t="shared" si="101"/>
        <v>0</v>
      </c>
      <c r="AW14" s="11">
        <f t="shared" si="101"/>
        <v>0</v>
      </c>
      <c r="AX14" s="11">
        <f t="shared" si="101"/>
        <v>0</v>
      </c>
      <c r="AY14" s="11">
        <f t="shared" si="101"/>
        <v>0</v>
      </c>
      <c r="AZ14" s="11">
        <f t="shared" si="101"/>
        <v>0</v>
      </c>
      <c r="BA14" s="11">
        <f t="shared" si="101"/>
        <v>0</v>
      </c>
      <c r="BB14" s="11">
        <f t="shared" si="101"/>
        <v>0</v>
      </c>
      <c r="BC14" s="11">
        <f t="shared" si="101"/>
        <v>0</v>
      </c>
      <c r="BD14" s="11">
        <f t="shared" si="101"/>
        <v>0</v>
      </c>
      <c r="BE14" s="11">
        <f t="shared" si="101"/>
        <v>0</v>
      </c>
    </row>
    <row r="15" spans="1:57" s="35" customFormat="1" ht="15.5" x14ac:dyDescent="0.35">
      <c r="A15" s="29" t="s">
        <v>143</v>
      </c>
      <c r="B15" s="34">
        <f t="shared" ref="B15:AG15" si="102" xml:space="preserve"> ((ABS(B7 - B8))/B8)*100</f>
        <v>2.678571428571435</v>
      </c>
      <c r="C15" s="34">
        <f t="shared" si="102"/>
        <v>6.1111111111111036</v>
      </c>
      <c r="D15" s="34">
        <f t="shared" si="102"/>
        <v>7.5949367088607653</v>
      </c>
      <c r="E15" s="34">
        <f t="shared" si="102"/>
        <v>13.793103448275854</v>
      </c>
      <c r="F15" s="34">
        <f t="shared" si="102"/>
        <v>0</v>
      </c>
      <c r="G15" s="34">
        <f t="shared" si="102"/>
        <v>1.8119266055045853</v>
      </c>
      <c r="H15" s="34">
        <f t="shared" si="102"/>
        <v>2.3255813953488391</v>
      </c>
      <c r="I15" s="34">
        <f t="shared" si="102"/>
        <v>7.8431372549019676</v>
      </c>
      <c r="J15" s="34">
        <f t="shared" si="102"/>
        <v>9.0909090909090864</v>
      </c>
      <c r="K15" s="34">
        <f t="shared" si="102"/>
        <v>3.3112582781462133E-2</v>
      </c>
      <c r="L15" s="34" t="e">
        <f t="shared" si="102"/>
        <v>#DIV/0!</v>
      </c>
      <c r="M15" s="34" t="e">
        <f t="shared" si="102"/>
        <v>#DIV/0!</v>
      </c>
      <c r="N15" s="34" t="e">
        <f t="shared" si="102"/>
        <v>#DIV/0!</v>
      </c>
      <c r="O15" s="34">
        <f t="shared" si="102"/>
        <v>4.9425287356321839</v>
      </c>
      <c r="P15" s="34" t="e">
        <f t="shared" si="102"/>
        <v>#DIV/0!</v>
      </c>
      <c r="Q15" s="34" t="e">
        <f t="shared" si="102"/>
        <v>#DIV/0!</v>
      </c>
      <c r="R15" s="34" t="e">
        <f t="shared" si="102"/>
        <v>#DIV/0!</v>
      </c>
      <c r="S15" s="34" t="e">
        <f t="shared" si="102"/>
        <v>#DIV/0!</v>
      </c>
      <c r="T15" s="34" t="e">
        <f t="shared" si="102"/>
        <v>#DIV/0!</v>
      </c>
      <c r="U15" s="34" t="e">
        <f t="shared" si="102"/>
        <v>#DIV/0!</v>
      </c>
      <c r="V15" s="34" t="e">
        <f t="shared" si="102"/>
        <v>#DIV/0!</v>
      </c>
      <c r="W15" s="34" t="e">
        <f t="shared" si="102"/>
        <v>#DIV/0!</v>
      </c>
      <c r="X15" s="34" t="e">
        <f t="shared" si="102"/>
        <v>#DIV/0!</v>
      </c>
      <c r="Y15" s="34" t="e">
        <f t="shared" si="102"/>
        <v>#DIV/0!</v>
      </c>
      <c r="Z15" s="34" t="e">
        <f t="shared" si="102"/>
        <v>#DIV/0!</v>
      </c>
      <c r="AA15" s="34" t="e">
        <f t="shared" si="102"/>
        <v>#DIV/0!</v>
      </c>
      <c r="AB15" s="34" t="e">
        <f t="shared" si="102"/>
        <v>#DIV/0!</v>
      </c>
      <c r="AC15" s="34" t="e">
        <f t="shared" si="102"/>
        <v>#DIV/0!</v>
      </c>
      <c r="AD15" s="34" t="e">
        <f t="shared" si="102"/>
        <v>#DIV/0!</v>
      </c>
      <c r="AE15" s="34" t="e">
        <f t="shared" si="102"/>
        <v>#DIV/0!</v>
      </c>
      <c r="AF15" s="34" t="e">
        <f t="shared" si="102"/>
        <v>#DIV/0!</v>
      </c>
      <c r="AG15" s="34" t="e">
        <f t="shared" si="102"/>
        <v>#DIV/0!</v>
      </c>
      <c r="AH15" s="34" t="e">
        <f t="shared" ref="AH15:BE15" si="103" xml:space="preserve"> ((ABS(AH7 - AH8))/AH8)*100</f>
        <v>#DIV/0!</v>
      </c>
      <c r="AI15" s="34" t="e">
        <f t="shared" si="103"/>
        <v>#DIV/0!</v>
      </c>
      <c r="AJ15" s="34" t="e">
        <f t="shared" si="103"/>
        <v>#DIV/0!</v>
      </c>
      <c r="AK15" s="34" t="e">
        <f t="shared" si="103"/>
        <v>#DIV/0!</v>
      </c>
      <c r="AL15" s="34" t="e">
        <f t="shared" si="103"/>
        <v>#DIV/0!</v>
      </c>
      <c r="AM15" s="34" t="e">
        <f t="shared" si="103"/>
        <v>#DIV/0!</v>
      </c>
      <c r="AN15" s="34" t="e">
        <f t="shared" si="103"/>
        <v>#DIV/0!</v>
      </c>
      <c r="AO15" s="34" t="e">
        <f t="shared" si="103"/>
        <v>#DIV/0!</v>
      </c>
      <c r="AP15" s="34" t="e">
        <f t="shared" si="103"/>
        <v>#DIV/0!</v>
      </c>
      <c r="AQ15" s="34" t="e">
        <f t="shared" si="103"/>
        <v>#DIV/0!</v>
      </c>
      <c r="AR15" s="34" t="e">
        <f t="shared" si="103"/>
        <v>#DIV/0!</v>
      </c>
      <c r="AS15" s="34" t="e">
        <f t="shared" si="103"/>
        <v>#DIV/0!</v>
      </c>
      <c r="AT15" s="34" t="e">
        <f t="shared" si="103"/>
        <v>#DIV/0!</v>
      </c>
      <c r="AU15" s="34" t="e">
        <f t="shared" si="103"/>
        <v>#DIV/0!</v>
      </c>
      <c r="AV15" s="34" t="e">
        <f t="shared" si="103"/>
        <v>#DIV/0!</v>
      </c>
      <c r="AW15" s="34" t="e">
        <f t="shared" si="103"/>
        <v>#DIV/0!</v>
      </c>
      <c r="AX15" s="34" t="e">
        <f t="shared" si="103"/>
        <v>#DIV/0!</v>
      </c>
      <c r="AY15" s="34" t="e">
        <f t="shared" si="103"/>
        <v>#DIV/0!</v>
      </c>
      <c r="AZ15" s="34" t="e">
        <f t="shared" si="103"/>
        <v>#DIV/0!</v>
      </c>
      <c r="BA15" s="34" t="e">
        <f t="shared" si="103"/>
        <v>#DIV/0!</v>
      </c>
      <c r="BB15" s="34" t="e">
        <f t="shared" si="103"/>
        <v>#DIV/0!</v>
      </c>
      <c r="BC15" s="34" t="e">
        <f t="shared" si="103"/>
        <v>#DIV/0!</v>
      </c>
      <c r="BD15" s="34" t="e">
        <f t="shared" si="103"/>
        <v>#DIV/0!</v>
      </c>
      <c r="BE15" s="34" t="e">
        <f t="shared" si="103"/>
        <v>#DIV/0!</v>
      </c>
    </row>
    <row r="16" spans="1:57" s="35" customFormat="1" ht="15.5" x14ac:dyDescent="0.35">
      <c r="A16" s="29" t="s">
        <v>144</v>
      </c>
      <c r="B16" s="34">
        <f t="shared" ref="B16:AG16" si="104">((B7-B8)/B8)*100</f>
        <v>2.678571428571435</v>
      </c>
      <c r="C16" s="34">
        <f t="shared" si="104"/>
        <v>6.1111111111111036</v>
      </c>
      <c r="D16" s="34">
        <f t="shared" si="104"/>
        <v>-7.5949367088607653</v>
      </c>
      <c r="E16" s="34">
        <f t="shared" si="104"/>
        <v>-13.793103448275854</v>
      </c>
      <c r="F16" s="34">
        <f t="shared" si="104"/>
        <v>0</v>
      </c>
      <c r="G16" s="34">
        <f t="shared" si="104"/>
        <v>-1.8119266055045853</v>
      </c>
      <c r="H16" s="34">
        <f t="shared" si="104"/>
        <v>2.3255813953488391</v>
      </c>
      <c r="I16" s="34">
        <f t="shared" si="104"/>
        <v>7.8431372549019676</v>
      </c>
      <c r="J16" s="34">
        <f t="shared" si="104"/>
        <v>9.0909090909090864</v>
      </c>
      <c r="K16" s="34">
        <f t="shared" si="104"/>
        <v>3.3112582781462133E-2</v>
      </c>
      <c r="L16" s="34" t="e">
        <f t="shared" si="104"/>
        <v>#DIV/0!</v>
      </c>
      <c r="M16" s="34" t="e">
        <f t="shared" si="104"/>
        <v>#DIV/0!</v>
      </c>
      <c r="N16" s="34" t="e">
        <f t="shared" si="104"/>
        <v>#DIV/0!</v>
      </c>
      <c r="O16" s="34">
        <f t="shared" si="104"/>
        <v>-4.9425287356321839</v>
      </c>
      <c r="P16" s="34" t="e">
        <f t="shared" si="104"/>
        <v>#DIV/0!</v>
      </c>
      <c r="Q16" s="34" t="e">
        <f t="shared" si="104"/>
        <v>#DIV/0!</v>
      </c>
      <c r="R16" s="34" t="e">
        <f t="shared" si="104"/>
        <v>#DIV/0!</v>
      </c>
      <c r="S16" s="34" t="e">
        <f t="shared" si="104"/>
        <v>#DIV/0!</v>
      </c>
      <c r="T16" s="34" t="e">
        <f t="shared" si="104"/>
        <v>#DIV/0!</v>
      </c>
      <c r="U16" s="34" t="e">
        <f t="shared" si="104"/>
        <v>#DIV/0!</v>
      </c>
      <c r="V16" s="34" t="e">
        <f t="shared" si="104"/>
        <v>#DIV/0!</v>
      </c>
      <c r="W16" s="34" t="e">
        <f t="shared" si="104"/>
        <v>#DIV/0!</v>
      </c>
      <c r="X16" s="34" t="e">
        <f t="shared" si="104"/>
        <v>#DIV/0!</v>
      </c>
      <c r="Y16" s="34" t="e">
        <f t="shared" si="104"/>
        <v>#DIV/0!</v>
      </c>
      <c r="Z16" s="34" t="e">
        <f t="shared" si="104"/>
        <v>#DIV/0!</v>
      </c>
      <c r="AA16" s="34" t="e">
        <f t="shared" si="104"/>
        <v>#DIV/0!</v>
      </c>
      <c r="AB16" s="34" t="e">
        <f t="shared" si="104"/>
        <v>#DIV/0!</v>
      </c>
      <c r="AC16" s="34" t="e">
        <f t="shared" si="104"/>
        <v>#DIV/0!</v>
      </c>
      <c r="AD16" s="34" t="e">
        <f t="shared" si="104"/>
        <v>#DIV/0!</v>
      </c>
      <c r="AE16" s="34" t="e">
        <f t="shared" si="104"/>
        <v>#DIV/0!</v>
      </c>
      <c r="AF16" s="34" t="e">
        <f t="shared" si="104"/>
        <v>#DIV/0!</v>
      </c>
      <c r="AG16" s="34" t="e">
        <f t="shared" si="104"/>
        <v>#DIV/0!</v>
      </c>
      <c r="AH16" s="34" t="e">
        <f t="shared" ref="AH16:BE16" si="105">((AH7-AH8)/AH8)*100</f>
        <v>#DIV/0!</v>
      </c>
      <c r="AI16" s="34" t="e">
        <f t="shared" si="105"/>
        <v>#DIV/0!</v>
      </c>
      <c r="AJ16" s="34" t="e">
        <f t="shared" si="105"/>
        <v>#DIV/0!</v>
      </c>
      <c r="AK16" s="34" t="e">
        <f t="shared" si="105"/>
        <v>#DIV/0!</v>
      </c>
      <c r="AL16" s="34" t="e">
        <f t="shared" si="105"/>
        <v>#DIV/0!</v>
      </c>
      <c r="AM16" s="34" t="e">
        <f t="shared" si="105"/>
        <v>#DIV/0!</v>
      </c>
      <c r="AN16" s="34" t="e">
        <f t="shared" si="105"/>
        <v>#DIV/0!</v>
      </c>
      <c r="AO16" s="34" t="e">
        <f t="shared" si="105"/>
        <v>#DIV/0!</v>
      </c>
      <c r="AP16" s="34" t="e">
        <f t="shared" si="105"/>
        <v>#DIV/0!</v>
      </c>
      <c r="AQ16" s="34" t="e">
        <f t="shared" si="105"/>
        <v>#DIV/0!</v>
      </c>
      <c r="AR16" s="34" t="e">
        <f t="shared" si="105"/>
        <v>#DIV/0!</v>
      </c>
      <c r="AS16" s="34" t="e">
        <f t="shared" si="105"/>
        <v>#DIV/0!</v>
      </c>
      <c r="AT16" s="34" t="e">
        <f t="shared" si="105"/>
        <v>#DIV/0!</v>
      </c>
      <c r="AU16" s="34" t="e">
        <f t="shared" si="105"/>
        <v>#DIV/0!</v>
      </c>
      <c r="AV16" s="34" t="e">
        <f t="shared" si="105"/>
        <v>#DIV/0!</v>
      </c>
      <c r="AW16" s="34" t="e">
        <f t="shared" si="105"/>
        <v>#DIV/0!</v>
      </c>
      <c r="AX16" s="34" t="e">
        <f t="shared" si="105"/>
        <v>#DIV/0!</v>
      </c>
      <c r="AY16" s="34" t="e">
        <f t="shared" si="105"/>
        <v>#DIV/0!</v>
      </c>
      <c r="AZ16" s="34" t="e">
        <f t="shared" si="105"/>
        <v>#DIV/0!</v>
      </c>
      <c r="BA16" s="34" t="e">
        <f t="shared" si="105"/>
        <v>#DIV/0!</v>
      </c>
      <c r="BB16" s="34" t="e">
        <f t="shared" si="105"/>
        <v>#DIV/0!</v>
      </c>
      <c r="BC16" s="34" t="e">
        <f t="shared" si="105"/>
        <v>#DIV/0!</v>
      </c>
      <c r="BD16" s="34" t="e">
        <f t="shared" si="105"/>
        <v>#DIV/0!</v>
      </c>
      <c r="BE16" s="34" t="e">
        <f t="shared" si="105"/>
        <v>#DIV/0!</v>
      </c>
    </row>
    <row r="17" spans="1:57" x14ac:dyDescent="0.3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</row>
    <row r="18" spans="1:57" x14ac:dyDescent="0.35">
      <c r="A18" s="33" t="s">
        <v>106</v>
      </c>
      <c r="B18" s="11">
        <v>47.74</v>
      </c>
      <c r="C18" s="11">
        <v>18.739999999999998</v>
      </c>
      <c r="D18" s="11">
        <v>10.08</v>
      </c>
      <c r="E18" s="11">
        <v>0.15</v>
      </c>
      <c r="F18" s="11">
        <v>10.050000000000001</v>
      </c>
      <c r="G18" s="11">
        <v>11.59</v>
      </c>
      <c r="H18" s="11">
        <v>1.9</v>
      </c>
      <c r="I18" s="11">
        <v>0.22</v>
      </c>
      <c r="J18" s="11">
        <v>0.48</v>
      </c>
      <c r="K18" s="11">
        <v>7.0000000000000007E-2</v>
      </c>
      <c r="L18" s="11"/>
      <c r="M18" s="11">
        <v>31</v>
      </c>
      <c r="N18" s="11"/>
      <c r="O18" s="11">
        <v>157</v>
      </c>
      <c r="P18" s="11"/>
      <c r="Q18" s="11"/>
      <c r="R18" s="11"/>
      <c r="S18" s="11"/>
      <c r="T18" s="11"/>
      <c r="U18" s="11"/>
      <c r="V18" s="11"/>
      <c r="W18" s="11"/>
      <c r="X18" s="11"/>
      <c r="Y18" s="11">
        <v>144</v>
      </c>
      <c r="Z18" s="11"/>
      <c r="AA18" s="11">
        <v>31</v>
      </c>
      <c r="AB18" s="11"/>
      <c r="AC18" s="11"/>
      <c r="AD18" s="11"/>
      <c r="AE18" s="11"/>
      <c r="AF18" s="11"/>
      <c r="AG18" s="11"/>
      <c r="AH18" s="11"/>
      <c r="AI18" s="11">
        <v>107</v>
      </c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</row>
    <row r="19" spans="1:57" x14ac:dyDescent="0.35">
      <c r="A19" s="33" t="s">
        <v>107</v>
      </c>
      <c r="B19" s="11">
        <v>47.15</v>
      </c>
      <c r="C19" s="11">
        <v>18.34</v>
      </c>
      <c r="D19" s="11">
        <v>9.9700000000000006</v>
      </c>
      <c r="E19" s="11">
        <v>0.15</v>
      </c>
      <c r="F19" s="11">
        <v>10.130000000000001</v>
      </c>
      <c r="G19" s="11">
        <v>11.49</v>
      </c>
      <c r="H19" s="11">
        <v>1.89</v>
      </c>
      <c r="I19" s="11">
        <v>0.23400000000000001</v>
      </c>
      <c r="J19" s="11">
        <v>0.48</v>
      </c>
      <c r="K19" s="11">
        <v>7.0000000000000007E-2</v>
      </c>
      <c r="L19" s="11"/>
      <c r="M19" s="11">
        <v>31</v>
      </c>
      <c r="N19" s="11"/>
      <c r="O19" s="11">
        <v>148</v>
      </c>
      <c r="P19" s="11"/>
      <c r="Q19" s="11"/>
      <c r="R19" s="11"/>
      <c r="S19" s="11"/>
      <c r="T19" s="11"/>
      <c r="U19" s="11"/>
      <c r="V19" s="11"/>
      <c r="W19" s="11"/>
      <c r="X19" s="11"/>
      <c r="Y19" s="11">
        <v>144</v>
      </c>
      <c r="Z19" s="11"/>
      <c r="AA19" s="11">
        <v>38</v>
      </c>
      <c r="AB19" s="11"/>
      <c r="AC19" s="11"/>
      <c r="AD19" s="11"/>
      <c r="AE19" s="11"/>
      <c r="AF19" s="11"/>
      <c r="AG19" s="11"/>
      <c r="AH19" s="11"/>
      <c r="AI19" s="11">
        <v>118</v>
      </c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</row>
    <row r="20" spans="1:57" x14ac:dyDescent="0.35">
      <c r="A20" s="29">
        <v>0.2</v>
      </c>
      <c r="B20" s="11">
        <f>B19*0.2</f>
        <v>9.43</v>
      </c>
      <c r="C20" s="11">
        <f t="shared" ref="C20" si="106">C19*0.2</f>
        <v>3.6680000000000001</v>
      </c>
      <c r="D20" s="11">
        <f t="shared" ref="D20" si="107">D19*0.2</f>
        <v>1.9940000000000002</v>
      </c>
      <c r="E20" s="11">
        <f t="shared" ref="E20" si="108">E19*0.2</f>
        <v>0.03</v>
      </c>
      <c r="F20" s="11">
        <f t="shared" ref="F20" si="109">F19*0.2</f>
        <v>2.0260000000000002</v>
      </c>
      <c r="G20" s="11">
        <f t="shared" ref="G20" si="110">G19*0.2</f>
        <v>2.298</v>
      </c>
      <c r="H20" s="11">
        <f t="shared" ref="H20" si="111">H19*0.2</f>
        <v>0.378</v>
      </c>
      <c r="I20" s="11">
        <f t="shared" ref="I20" si="112">I19*0.2</f>
        <v>4.6800000000000008E-2</v>
      </c>
      <c r="J20" s="11">
        <f t="shared" ref="J20" si="113">J19*0.2</f>
        <v>9.6000000000000002E-2</v>
      </c>
      <c r="K20" s="11">
        <f t="shared" ref="K20" si="114">K19*0.2</f>
        <v>1.4000000000000002E-2</v>
      </c>
      <c r="L20" s="11">
        <f t="shared" ref="L20" si="115">L19*0.2</f>
        <v>0</v>
      </c>
      <c r="M20" s="11">
        <f t="shared" ref="M20" si="116">M19*0.2</f>
        <v>6.2</v>
      </c>
      <c r="N20" s="11">
        <f t="shared" ref="N20" si="117">N19*0.2</f>
        <v>0</v>
      </c>
      <c r="O20" s="11">
        <f t="shared" ref="O20" si="118">O19*0.2</f>
        <v>29.6</v>
      </c>
      <c r="P20" s="11">
        <f t="shared" ref="P20" si="119">P19*0.2</f>
        <v>0</v>
      </c>
      <c r="Q20" s="11">
        <f t="shared" ref="Q20" si="120">Q19*0.2</f>
        <v>0</v>
      </c>
      <c r="R20" s="11">
        <f t="shared" ref="R20" si="121">R19*0.2</f>
        <v>0</v>
      </c>
      <c r="S20" s="11">
        <f t="shared" ref="S20" si="122">S19*0.2</f>
        <v>0</v>
      </c>
      <c r="T20" s="11">
        <f t="shared" ref="T20" si="123">T19*0.2</f>
        <v>0</v>
      </c>
      <c r="U20" s="11">
        <f t="shared" ref="U20" si="124">U19*0.2</f>
        <v>0</v>
      </c>
      <c r="V20" s="11">
        <f t="shared" ref="V20" si="125">V19*0.2</f>
        <v>0</v>
      </c>
      <c r="W20" s="11">
        <f t="shared" ref="W20" si="126">W19*0.2</f>
        <v>0</v>
      </c>
      <c r="X20" s="11">
        <f t="shared" ref="X20" si="127">X19*0.2</f>
        <v>0</v>
      </c>
      <c r="Y20" s="11">
        <f t="shared" ref="Y20" si="128">Y19*0.2</f>
        <v>28.8</v>
      </c>
      <c r="Z20" s="11">
        <f t="shared" ref="Z20" si="129">Z19*0.2</f>
        <v>0</v>
      </c>
      <c r="AA20" s="11">
        <f t="shared" ref="AA20" si="130">AA19*0.2</f>
        <v>7.6000000000000005</v>
      </c>
      <c r="AB20" s="11">
        <f t="shared" ref="AB20" si="131">AB19*0.2</f>
        <v>0</v>
      </c>
      <c r="AC20" s="11">
        <f t="shared" ref="AC20" si="132">AC19*0.2</f>
        <v>0</v>
      </c>
      <c r="AD20" s="11">
        <f t="shared" ref="AD20" si="133">AD19*0.2</f>
        <v>0</v>
      </c>
      <c r="AE20" s="11">
        <f t="shared" ref="AE20" si="134">AE19*0.2</f>
        <v>0</v>
      </c>
      <c r="AF20" s="11">
        <f t="shared" ref="AF20" si="135">AF19*0.2</f>
        <v>0</v>
      </c>
      <c r="AG20" s="11">
        <f t="shared" ref="AG20" si="136">AG19*0.2</f>
        <v>0</v>
      </c>
      <c r="AH20" s="11">
        <f t="shared" ref="AH20" si="137">AH19*0.2</f>
        <v>0</v>
      </c>
      <c r="AI20" s="11">
        <f t="shared" ref="AI20" si="138">AI19*0.2</f>
        <v>23.6</v>
      </c>
      <c r="AJ20" s="11">
        <f t="shared" ref="AJ20" si="139">AJ19*0.2</f>
        <v>0</v>
      </c>
      <c r="AK20" s="11">
        <f t="shared" ref="AK20" si="140">AK19*0.2</f>
        <v>0</v>
      </c>
      <c r="AL20" s="11">
        <f t="shared" ref="AL20" si="141">AL19*0.2</f>
        <v>0</v>
      </c>
      <c r="AM20" s="11">
        <f t="shared" ref="AM20" si="142">AM19*0.2</f>
        <v>0</v>
      </c>
      <c r="AN20" s="11">
        <f t="shared" ref="AN20" si="143">AN19*0.2</f>
        <v>0</v>
      </c>
      <c r="AO20" s="11">
        <f t="shared" ref="AO20" si="144">AO19*0.2</f>
        <v>0</v>
      </c>
      <c r="AP20" s="11">
        <f t="shared" ref="AP20" si="145">AP19*0.2</f>
        <v>0</v>
      </c>
      <c r="AQ20" s="11">
        <f t="shared" ref="AQ20" si="146">AQ19*0.2</f>
        <v>0</v>
      </c>
      <c r="AR20" s="11">
        <f t="shared" ref="AR20" si="147">AR19*0.2</f>
        <v>0</v>
      </c>
      <c r="AS20" s="11">
        <f t="shared" ref="AS20" si="148">AS19*0.2</f>
        <v>0</v>
      </c>
      <c r="AT20" s="11">
        <f t="shared" ref="AT20" si="149">AT19*0.2</f>
        <v>0</v>
      </c>
      <c r="AU20" s="11">
        <f t="shared" ref="AU20" si="150">AU19*0.2</f>
        <v>0</v>
      </c>
      <c r="AV20" s="11">
        <f t="shared" ref="AV20" si="151">AV19*0.2</f>
        <v>0</v>
      </c>
      <c r="AW20" s="11">
        <f t="shared" ref="AW20" si="152">AW19*0.2</f>
        <v>0</v>
      </c>
      <c r="AX20" s="11">
        <f t="shared" ref="AX20" si="153">AX19*0.2</f>
        <v>0</v>
      </c>
      <c r="AY20" s="11">
        <f t="shared" ref="AY20" si="154">AY19*0.2</f>
        <v>0</v>
      </c>
      <c r="AZ20" s="11">
        <f t="shared" ref="AZ20" si="155">AZ19*0.2</f>
        <v>0</v>
      </c>
      <c r="BA20" s="11">
        <f t="shared" ref="BA20" si="156">BA19*0.2</f>
        <v>0</v>
      </c>
      <c r="BB20" s="11">
        <f t="shared" ref="BB20" si="157">BB19*0.2</f>
        <v>0</v>
      </c>
      <c r="BC20" s="11">
        <f t="shared" ref="BC20" si="158">BC19*0.2</f>
        <v>0</v>
      </c>
      <c r="BD20" s="11">
        <f t="shared" ref="BD20" si="159">BD19*0.2</f>
        <v>0</v>
      </c>
      <c r="BE20" s="11">
        <f t="shared" ref="BE20" si="160">BE19*0.2</f>
        <v>0</v>
      </c>
    </row>
    <row r="21" spans="1:57" x14ac:dyDescent="0.35">
      <c r="A21" s="29" t="s">
        <v>145</v>
      </c>
      <c r="B21" s="11">
        <f>B19+B20</f>
        <v>56.58</v>
      </c>
      <c r="C21" s="11">
        <f>C19+C20</f>
        <v>22.007999999999999</v>
      </c>
      <c r="D21" s="11">
        <f t="shared" ref="D21:BE21" si="161">D19+D20</f>
        <v>11.964</v>
      </c>
      <c r="E21" s="11">
        <f t="shared" si="161"/>
        <v>0.18</v>
      </c>
      <c r="F21" s="11">
        <f t="shared" si="161"/>
        <v>12.156000000000001</v>
      </c>
      <c r="G21" s="11">
        <f t="shared" si="161"/>
        <v>13.788</v>
      </c>
      <c r="H21" s="11">
        <f t="shared" si="161"/>
        <v>2.2679999999999998</v>
      </c>
      <c r="I21" s="11">
        <f t="shared" si="161"/>
        <v>0.28080000000000005</v>
      </c>
      <c r="J21" s="11">
        <f t="shared" si="161"/>
        <v>0.57599999999999996</v>
      </c>
      <c r="K21" s="11">
        <f t="shared" si="161"/>
        <v>8.4000000000000005E-2</v>
      </c>
      <c r="L21" s="11">
        <f t="shared" si="161"/>
        <v>0</v>
      </c>
      <c r="M21" s="11">
        <f t="shared" si="161"/>
        <v>37.200000000000003</v>
      </c>
      <c r="N21" s="11">
        <f t="shared" si="161"/>
        <v>0</v>
      </c>
      <c r="O21" s="11">
        <f t="shared" si="161"/>
        <v>177.6</v>
      </c>
      <c r="P21" s="11">
        <f t="shared" si="161"/>
        <v>0</v>
      </c>
      <c r="Q21" s="11">
        <f t="shared" si="161"/>
        <v>0</v>
      </c>
      <c r="R21" s="11">
        <f t="shared" si="161"/>
        <v>0</v>
      </c>
      <c r="S21" s="11">
        <f t="shared" si="161"/>
        <v>0</v>
      </c>
      <c r="T21" s="11">
        <f t="shared" si="161"/>
        <v>0</v>
      </c>
      <c r="U21" s="11">
        <f t="shared" si="161"/>
        <v>0</v>
      </c>
      <c r="V21" s="11">
        <f t="shared" si="161"/>
        <v>0</v>
      </c>
      <c r="W21" s="11">
        <f t="shared" si="161"/>
        <v>0</v>
      </c>
      <c r="X21" s="11">
        <f t="shared" si="161"/>
        <v>0</v>
      </c>
      <c r="Y21" s="11">
        <f t="shared" si="161"/>
        <v>172.8</v>
      </c>
      <c r="Z21" s="11">
        <f t="shared" si="161"/>
        <v>0</v>
      </c>
      <c r="AA21" s="11">
        <f t="shared" si="161"/>
        <v>45.6</v>
      </c>
      <c r="AB21" s="11">
        <f t="shared" si="161"/>
        <v>0</v>
      </c>
      <c r="AC21" s="11">
        <f t="shared" si="161"/>
        <v>0</v>
      </c>
      <c r="AD21" s="11">
        <f t="shared" si="161"/>
        <v>0</v>
      </c>
      <c r="AE21" s="11">
        <f t="shared" si="161"/>
        <v>0</v>
      </c>
      <c r="AF21" s="11">
        <f t="shared" si="161"/>
        <v>0</v>
      </c>
      <c r="AG21" s="11">
        <f t="shared" si="161"/>
        <v>0</v>
      </c>
      <c r="AH21" s="11">
        <f t="shared" si="161"/>
        <v>0</v>
      </c>
      <c r="AI21" s="11">
        <f t="shared" si="161"/>
        <v>141.6</v>
      </c>
      <c r="AJ21" s="11">
        <f t="shared" si="161"/>
        <v>0</v>
      </c>
      <c r="AK21" s="11">
        <f t="shared" si="161"/>
        <v>0</v>
      </c>
      <c r="AL21" s="11">
        <f t="shared" si="161"/>
        <v>0</v>
      </c>
      <c r="AM21" s="11">
        <f t="shared" si="161"/>
        <v>0</v>
      </c>
      <c r="AN21" s="11">
        <f t="shared" si="161"/>
        <v>0</v>
      </c>
      <c r="AO21" s="11">
        <f t="shared" si="161"/>
        <v>0</v>
      </c>
      <c r="AP21" s="11">
        <f t="shared" si="161"/>
        <v>0</v>
      </c>
      <c r="AQ21" s="11">
        <f t="shared" si="161"/>
        <v>0</v>
      </c>
      <c r="AR21" s="11">
        <f t="shared" si="161"/>
        <v>0</v>
      </c>
      <c r="AS21" s="11">
        <f t="shared" si="161"/>
        <v>0</v>
      </c>
      <c r="AT21" s="11">
        <f t="shared" si="161"/>
        <v>0</v>
      </c>
      <c r="AU21" s="11">
        <f t="shared" si="161"/>
        <v>0</v>
      </c>
      <c r="AV21" s="11">
        <f t="shared" si="161"/>
        <v>0</v>
      </c>
      <c r="AW21" s="11">
        <f t="shared" si="161"/>
        <v>0</v>
      </c>
      <c r="AX21" s="11">
        <f t="shared" si="161"/>
        <v>0</v>
      </c>
      <c r="AY21" s="11">
        <f t="shared" si="161"/>
        <v>0</v>
      </c>
      <c r="AZ21" s="11">
        <f t="shared" si="161"/>
        <v>0</v>
      </c>
      <c r="BA21" s="11">
        <f t="shared" si="161"/>
        <v>0</v>
      </c>
      <c r="BB21" s="11">
        <f t="shared" si="161"/>
        <v>0</v>
      </c>
      <c r="BC21" s="11">
        <f t="shared" si="161"/>
        <v>0</v>
      </c>
      <c r="BD21" s="11">
        <f t="shared" si="161"/>
        <v>0</v>
      </c>
      <c r="BE21" s="11">
        <f t="shared" si="161"/>
        <v>0</v>
      </c>
    </row>
    <row r="22" spans="1:57" x14ac:dyDescent="0.35">
      <c r="A22" s="29" t="s">
        <v>146</v>
      </c>
      <c r="B22" s="11">
        <f>B19-B20</f>
        <v>37.72</v>
      </c>
      <c r="C22" s="11">
        <f>C19-C20</f>
        <v>14.672000000000001</v>
      </c>
      <c r="D22" s="11">
        <f t="shared" ref="D22:BE22" si="162">D19-D20</f>
        <v>7.9760000000000009</v>
      </c>
      <c r="E22" s="11">
        <f t="shared" si="162"/>
        <v>0.12</v>
      </c>
      <c r="F22" s="11">
        <f t="shared" si="162"/>
        <v>8.104000000000001</v>
      </c>
      <c r="G22" s="11">
        <f t="shared" si="162"/>
        <v>9.1920000000000002</v>
      </c>
      <c r="H22" s="11">
        <f t="shared" si="162"/>
        <v>1.512</v>
      </c>
      <c r="I22" s="11">
        <f t="shared" si="162"/>
        <v>0.18720000000000001</v>
      </c>
      <c r="J22" s="11">
        <f t="shared" si="162"/>
        <v>0.38400000000000001</v>
      </c>
      <c r="K22" s="11">
        <f t="shared" si="162"/>
        <v>5.6000000000000008E-2</v>
      </c>
      <c r="L22" s="11">
        <f t="shared" si="162"/>
        <v>0</v>
      </c>
      <c r="M22" s="11">
        <f t="shared" si="162"/>
        <v>24.8</v>
      </c>
      <c r="N22" s="11">
        <f t="shared" si="162"/>
        <v>0</v>
      </c>
      <c r="O22" s="11">
        <f t="shared" si="162"/>
        <v>118.4</v>
      </c>
      <c r="P22" s="11">
        <f t="shared" si="162"/>
        <v>0</v>
      </c>
      <c r="Q22" s="11">
        <f t="shared" si="162"/>
        <v>0</v>
      </c>
      <c r="R22" s="11">
        <f t="shared" si="162"/>
        <v>0</v>
      </c>
      <c r="S22" s="11">
        <f t="shared" si="162"/>
        <v>0</v>
      </c>
      <c r="T22" s="11">
        <f t="shared" si="162"/>
        <v>0</v>
      </c>
      <c r="U22" s="11">
        <f t="shared" si="162"/>
        <v>0</v>
      </c>
      <c r="V22" s="11">
        <f t="shared" si="162"/>
        <v>0</v>
      </c>
      <c r="W22" s="11">
        <f t="shared" si="162"/>
        <v>0</v>
      </c>
      <c r="X22" s="11">
        <f t="shared" si="162"/>
        <v>0</v>
      </c>
      <c r="Y22" s="11">
        <f t="shared" si="162"/>
        <v>115.2</v>
      </c>
      <c r="Z22" s="11">
        <f t="shared" si="162"/>
        <v>0</v>
      </c>
      <c r="AA22" s="11">
        <f t="shared" si="162"/>
        <v>30.4</v>
      </c>
      <c r="AB22" s="11">
        <f t="shared" si="162"/>
        <v>0</v>
      </c>
      <c r="AC22" s="11">
        <f t="shared" si="162"/>
        <v>0</v>
      </c>
      <c r="AD22" s="11">
        <f t="shared" si="162"/>
        <v>0</v>
      </c>
      <c r="AE22" s="11">
        <f t="shared" si="162"/>
        <v>0</v>
      </c>
      <c r="AF22" s="11">
        <f t="shared" si="162"/>
        <v>0</v>
      </c>
      <c r="AG22" s="11">
        <f t="shared" si="162"/>
        <v>0</v>
      </c>
      <c r="AH22" s="11">
        <f t="shared" si="162"/>
        <v>0</v>
      </c>
      <c r="AI22" s="11">
        <f t="shared" si="162"/>
        <v>94.4</v>
      </c>
      <c r="AJ22" s="11">
        <f t="shared" si="162"/>
        <v>0</v>
      </c>
      <c r="AK22" s="11">
        <f t="shared" si="162"/>
        <v>0</v>
      </c>
      <c r="AL22" s="11">
        <f t="shared" si="162"/>
        <v>0</v>
      </c>
      <c r="AM22" s="11">
        <f t="shared" si="162"/>
        <v>0</v>
      </c>
      <c r="AN22" s="11">
        <f t="shared" si="162"/>
        <v>0</v>
      </c>
      <c r="AO22" s="11">
        <f t="shared" si="162"/>
        <v>0</v>
      </c>
      <c r="AP22" s="11">
        <f t="shared" si="162"/>
        <v>0</v>
      </c>
      <c r="AQ22" s="11">
        <f t="shared" si="162"/>
        <v>0</v>
      </c>
      <c r="AR22" s="11">
        <f t="shared" si="162"/>
        <v>0</v>
      </c>
      <c r="AS22" s="11">
        <f t="shared" si="162"/>
        <v>0</v>
      </c>
      <c r="AT22" s="11">
        <f t="shared" si="162"/>
        <v>0</v>
      </c>
      <c r="AU22" s="11">
        <f t="shared" si="162"/>
        <v>0</v>
      </c>
      <c r="AV22" s="11">
        <f t="shared" si="162"/>
        <v>0</v>
      </c>
      <c r="AW22" s="11">
        <f t="shared" si="162"/>
        <v>0</v>
      </c>
      <c r="AX22" s="11">
        <f t="shared" si="162"/>
        <v>0</v>
      </c>
      <c r="AY22" s="11">
        <f t="shared" si="162"/>
        <v>0</v>
      </c>
      <c r="AZ22" s="11">
        <f t="shared" si="162"/>
        <v>0</v>
      </c>
      <c r="BA22" s="11">
        <f t="shared" si="162"/>
        <v>0</v>
      </c>
      <c r="BB22" s="11">
        <f t="shared" si="162"/>
        <v>0</v>
      </c>
      <c r="BC22" s="11">
        <f t="shared" si="162"/>
        <v>0</v>
      </c>
      <c r="BD22" s="11">
        <f t="shared" si="162"/>
        <v>0</v>
      </c>
      <c r="BE22" s="11">
        <f t="shared" si="162"/>
        <v>0</v>
      </c>
    </row>
    <row r="23" spans="1:57" x14ac:dyDescent="0.35">
      <c r="A23" s="29">
        <v>0.1</v>
      </c>
      <c r="B23" s="11">
        <f>B19*0.1</f>
        <v>4.7149999999999999</v>
      </c>
      <c r="C23" s="11">
        <f>C19*0.1</f>
        <v>1.8340000000000001</v>
      </c>
      <c r="D23" s="11">
        <f t="shared" ref="D23:BE23" si="163">D19*0.1</f>
        <v>0.99700000000000011</v>
      </c>
      <c r="E23" s="11">
        <f t="shared" si="163"/>
        <v>1.4999999999999999E-2</v>
      </c>
      <c r="F23" s="11">
        <f t="shared" si="163"/>
        <v>1.0130000000000001</v>
      </c>
      <c r="G23" s="11">
        <f t="shared" si="163"/>
        <v>1.149</v>
      </c>
      <c r="H23" s="11">
        <f t="shared" si="163"/>
        <v>0.189</v>
      </c>
      <c r="I23" s="11">
        <f t="shared" si="163"/>
        <v>2.3400000000000004E-2</v>
      </c>
      <c r="J23" s="11">
        <f t="shared" si="163"/>
        <v>4.8000000000000001E-2</v>
      </c>
      <c r="K23" s="11">
        <f t="shared" si="163"/>
        <v>7.000000000000001E-3</v>
      </c>
      <c r="L23" s="11">
        <f t="shared" si="163"/>
        <v>0</v>
      </c>
      <c r="M23" s="11">
        <f t="shared" si="163"/>
        <v>3.1</v>
      </c>
      <c r="N23" s="11">
        <f t="shared" si="163"/>
        <v>0</v>
      </c>
      <c r="O23" s="11">
        <f t="shared" si="163"/>
        <v>14.8</v>
      </c>
      <c r="P23" s="11">
        <f t="shared" si="163"/>
        <v>0</v>
      </c>
      <c r="Q23" s="11">
        <f t="shared" si="163"/>
        <v>0</v>
      </c>
      <c r="R23" s="11">
        <f t="shared" si="163"/>
        <v>0</v>
      </c>
      <c r="S23" s="11">
        <f t="shared" si="163"/>
        <v>0</v>
      </c>
      <c r="T23" s="11">
        <f t="shared" si="163"/>
        <v>0</v>
      </c>
      <c r="U23" s="11">
        <f t="shared" si="163"/>
        <v>0</v>
      </c>
      <c r="V23" s="11">
        <f t="shared" si="163"/>
        <v>0</v>
      </c>
      <c r="W23" s="11">
        <f t="shared" si="163"/>
        <v>0</v>
      </c>
      <c r="X23" s="11">
        <f t="shared" si="163"/>
        <v>0</v>
      </c>
      <c r="Y23" s="11">
        <f t="shared" si="163"/>
        <v>14.4</v>
      </c>
      <c r="Z23" s="11">
        <f t="shared" si="163"/>
        <v>0</v>
      </c>
      <c r="AA23" s="11">
        <f t="shared" si="163"/>
        <v>3.8000000000000003</v>
      </c>
      <c r="AB23" s="11">
        <f t="shared" si="163"/>
        <v>0</v>
      </c>
      <c r="AC23" s="11">
        <f t="shared" si="163"/>
        <v>0</v>
      </c>
      <c r="AD23" s="11">
        <f t="shared" si="163"/>
        <v>0</v>
      </c>
      <c r="AE23" s="11">
        <f t="shared" si="163"/>
        <v>0</v>
      </c>
      <c r="AF23" s="11">
        <f t="shared" si="163"/>
        <v>0</v>
      </c>
      <c r="AG23" s="11">
        <f t="shared" si="163"/>
        <v>0</v>
      </c>
      <c r="AH23" s="11">
        <f t="shared" si="163"/>
        <v>0</v>
      </c>
      <c r="AI23" s="11">
        <f t="shared" si="163"/>
        <v>11.8</v>
      </c>
      <c r="AJ23" s="11">
        <f t="shared" si="163"/>
        <v>0</v>
      </c>
      <c r="AK23" s="11">
        <f t="shared" si="163"/>
        <v>0</v>
      </c>
      <c r="AL23" s="11">
        <f t="shared" si="163"/>
        <v>0</v>
      </c>
      <c r="AM23" s="11">
        <f t="shared" si="163"/>
        <v>0</v>
      </c>
      <c r="AN23" s="11">
        <f t="shared" si="163"/>
        <v>0</v>
      </c>
      <c r="AO23" s="11">
        <f t="shared" si="163"/>
        <v>0</v>
      </c>
      <c r="AP23" s="11">
        <f t="shared" si="163"/>
        <v>0</v>
      </c>
      <c r="AQ23" s="11">
        <f t="shared" si="163"/>
        <v>0</v>
      </c>
      <c r="AR23" s="11">
        <f t="shared" si="163"/>
        <v>0</v>
      </c>
      <c r="AS23" s="11">
        <f t="shared" si="163"/>
        <v>0</v>
      </c>
      <c r="AT23" s="11">
        <f t="shared" si="163"/>
        <v>0</v>
      </c>
      <c r="AU23" s="11">
        <f t="shared" si="163"/>
        <v>0</v>
      </c>
      <c r="AV23" s="11">
        <f t="shared" si="163"/>
        <v>0</v>
      </c>
      <c r="AW23" s="11">
        <f t="shared" si="163"/>
        <v>0</v>
      </c>
      <c r="AX23" s="11">
        <f t="shared" si="163"/>
        <v>0</v>
      </c>
      <c r="AY23" s="11">
        <f t="shared" si="163"/>
        <v>0</v>
      </c>
      <c r="AZ23" s="11">
        <f t="shared" si="163"/>
        <v>0</v>
      </c>
      <c r="BA23" s="11">
        <f t="shared" si="163"/>
        <v>0</v>
      </c>
      <c r="BB23" s="11">
        <f t="shared" si="163"/>
        <v>0</v>
      </c>
      <c r="BC23" s="11">
        <f t="shared" si="163"/>
        <v>0</v>
      </c>
      <c r="BD23" s="11">
        <f t="shared" si="163"/>
        <v>0</v>
      </c>
      <c r="BE23" s="11">
        <f t="shared" si="163"/>
        <v>0</v>
      </c>
    </row>
    <row r="24" spans="1:57" x14ac:dyDescent="0.35">
      <c r="A24" s="29" t="s">
        <v>145</v>
      </c>
      <c r="B24" s="11">
        <f>B19+B23</f>
        <v>51.864999999999995</v>
      </c>
      <c r="C24" s="11">
        <f>C19+C23</f>
        <v>20.173999999999999</v>
      </c>
      <c r="D24" s="11">
        <f t="shared" ref="D24:BE24" si="164">D19+D23</f>
        <v>10.967000000000001</v>
      </c>
      <c r="E24" s="11">
        <f t="shared" si="164"/>
        <v>0.16499999999999998</v>
      </c>
      <c r="F24" s="11">
        <f t="shared" si="164"/>
        <v>11.143000000000001</v>
      </c>
      <c r="G24" s="11">
        <f t="shared" si="164"/>
        <v>12.638999999999999</v>
      </c>
      <c r="H24" s="11">
        <f t="shared" si="164"/>
        <v>2.0789999999999997</v>
      </c>
      <c r="I24" s="11">
        <f t="shared" si="164"/>
        <v>0.25740000000000002</v>
      </c>
      <c r="J24" s="11">
        <f t="shared" si="164"/>
        <v>0.52800000000000002</v>
      </c>
      <c r="K24" s="11">
        <f t="shared" si="164"/>
        <v>7.7000000000000013E-2</v>
      </c>
      <c r="L24" s="11">
        <f t="shared" si="164"/>
        <v>0</v>
      </c>
      <c r="M24" s="11">
        <f t="shared" si="164"/>
        <v>34.1</v>
      </c>
      <c r="N24" s="11">
        <f t="shared" si="164"/>
        <v>0</v>
      </c>
      <c r="O24" s="11">
        <f t="shared" si="164"/>
        <v>162.80000000000001</v>
      </c>
      <c r="P24" s="11">
        <f t="shared" si="164"/>
        <v>0</v>
      </c>
      <c r="Q24" s="11">
        <f t="shared" si="164"/>
        <v>0</v>
      </c>
      <c r="R24" s="11">
        <f t="shared" si="164"/>
        <v>0</v>
      </c>
      <c r="S24" s="11">
        <f t="shared" si="164"/>
        <v>0</v>
      </c>
      <c r="T24" s="11">
        <f t="shared" si="164"/>
        <v>0</v>
      </c>
      <c r="U24" s="11">
        <f t="shared" si="164"/>
        <v>0</v>
      </c>
      <c r="V24" s="11">
        <f t="shared" si="164"/>
        <v>0</v>
      </c>
      <c r="W24" s="11">
        <f t="shared" si="164"/>
        <v>0</v>
      </c>
      <c r="X24" s="11">
        <f t="shared" si="164"/>
        <v>0</v>
      </c>
      <c r="Y24" s="11">
        <f t="shared" si="164"/>
        <v>158.4</v>
      </c>
      <c r="Z24" s="11">
        <f t="shared" si="164"/>
        <v>0</v>
      </c>
      <c r="AA24" s="11">
        <f t="shared" si="164"/>
        <v>41.8</v>
      </c>
      <c r="AB24" s="11">
        <f t="shared" si="164"/>
        <v>0</v>
      </c>
      <c r="AC24" s="11">
        <f t="shared" si="164"/>
        <v>0</v>
      </c>
      <c r="AD24" s="11">
        <f t="shared" si="164"/>
        <v>0</v>
      </c>
      <c r="AE24" s="11">
        <f t="shared" si="164"/>
        <v>0</v>
      </c>
      <c r="AF24" s="11">
        <f t="shared" si="164"/>
        <v>0</v>
      </c>
      <c r="AG24" s="11">
        <f t="shared" si="164"/>
        <v>0</v>
      </c>
      <c r="AH24" s="11">
        <f t="shared" si="164"/>
        <v>0</v>
      </c>
      <c r="AI24" s="11">
        <f t="shared" si="164"/>
        <v>129.80000000000001</v>
      </c>
      <c r="AJ24" s="11">
        <f t="shared" si="164"/>
        <v>0</v>
      </c>
      <c r="AK24" s="11">
        <f t="shared" si="164"/>
        <v>0</v>
      </c>
      <c r="AL24" s="11">
        <f t="shared" si="164"/>
        <v>0</v>
      </c>
      <c r="AM24" s="11">
        <f t="shared" si="164"/>
        <v>0</v>
      </c>
      <c r="AN24" s="11">
        <f t="shared" si="164"/>
        <v>0</v>
      </c>
      <c r="AO24" s="11">
        <f t="shared" si="164"/>
        <v>0</v>
      </c>
      <c r="AP24" s="11">
        <f t="shared" si="164"/>
        <v>0</v>
      </c>
      <c r="AQ24" s="11">
        <f t="shared" si="164"/>
        <v>0</v>
      </c>
      <c r="AR24" s="11">
        <f t="shared" si="164"/>
        <v>0</v>
      </c>
      <c r="AS24" s="11">
        <f t="shared" si="164"/>
        <v>0</v>
      </c>
      <c r="AT24" s="11">
        <f t="shared" si="164"/>
        <v>0</v>
      </c>
      <c r="AU24" s="11">
        <f t="shared" si="164"/>
        <v>0</v>
      </c>
      <c r="AV24" s="11">
        <f t="shared" si="164"/>
        <v>0</v>
      </c>
      <c r="AW24" s="11">
        <f t="shared" si="164"/>
        <v>0</v>
      </c>
      <c r="AX24" s="11">
        <f t="shared" si="164"/>
        <v>0</v>
      </c>
      <c r="AY24" s="11">
        <f t="shared" si="164"/>
        <v>0</v>
      </c>
      <c r="AZ24" s="11">
        <f t="shared" si="164"/>
        <v>0</v>
      </c>
      <c r="BA24" s="11">
        <f t="shared" si="164"/>
        <v>0</v>
      </c>
      <c r="BB24" s="11">
        <f t="shared" si="164"/>
        <v>0</v>
      </c>
      <c r="BC24" s="11">
        <f t="shared" si="164"/>
        <v>0</v>
      </c>
      <c r="BD24" s="11">
        <f t="shared" si="164"/>
        <v>0</v>
      </c>
      <c r="BE24" s="11">
        <f t="shared" si="164"/>
        <v>0</v>
      </c>
    </row>
    <row r="25" spans="1:57" x14ac:dyDescent="0.35">
      <c r="A25" s="29" t="s">
        <v>146</v>
      </c>
      <c r="B25" s="11">
        <f>B19-B23</f>
        <v>42.435000000000002</v>
      </c>
      <c r="C25" s="11">
        <f>C19-C23</f>
        <v>16.506</v>
      </c>
      <c r="D25" s="11">
        <f t="shared" ref="D25:BE25" si="165">D19-D23</f>
        <v>8.9730000000000008</v>
      </c>
      <c r="E25" s="11">
        <f t="shared" si="165"/>
        <v>0.13500000000000001</v>
      </c>
      <c r="F25" s="11">
        <f t="shared" si="165"/>
        <v>9.1170000000000009</v>
      </c>
      <c r="G25" s="11">
        <f t="shared" si="165"/>
        <v>10.341000000000001</v>
      </c>
      <c r="H25" s="11">
        <f t="shared" si="165"/>
        <v>1.7009999999999998</v>
      </c>
      <c r="I25" s="11">
        <f t="shared" si="165"/>
        <v>0.21060000000000001</v>
      </c>
      <c r="J25" s="11">
        <f t="shared" si="165"/>
        <v>0.432</v>
      </c>
      <c r="K25" s="11">
        <f t="shared" si="165"/>
        <v>6.3E-2</v>
      </c>
      <c r="L25" s="11">
        <f t="shared" si="165"/>
        <v>0</v>
      </c>
      <c r="M25" s="11">
        <f t="shared" si="165"/>
        <v>27.9</v>
      </c>
      <c r="N25" s="11">
        <f t="shared" si="165"/>
        <v>0</v>
      </c>
      <c r="O25" s="11">
        <f t="shared" si="165"/>
        <v>133.19999999999999</v>
      </c>
      <c r="P25" s="11">
        <f t="shared" si="165"/>
        <v>0</v>
      </c>
      <c r="Q25" s="11">
        <f t="shared" si="165"/>
        <v>0</v>
      </c>
      <c r="R25" s="11">
        <f t="shared" si="165"/>
        <v>0</v>
      </c>
      <c r="S25" s="11">
        <f t="shared" si="165"/>
        <v>0</v>
      </c>
      <c r="T25" s="11">
        <f t="shared" si="165"/>
        <v>0</v>
      </c>
      <c r="U25" s="11">
        <f t="shared" si="165"/>
        <v>0</v>
      </c>
      <c r="V25" s="11">
        <f t="shared" si="165"/>
        <v>0</v>
      </c>
      <c r="W25" s="11">
        <f t="shared" si="165"/>
        <v>0</v>
      </c>
      <c r="X25" s="11">
        <f t="shared" si="165"/>
        <v>0</v>
      </c>
      <c r="Y25" s="11">
        <f t="shared" si="165"/>
        <v>129.6</v>
      </c>
      <c r="Z25" s="11">
        <f t="shared" si="165"/>
        <v>0</v>
      </c>
      <c r="AA25" s="11">
        <f t="shared" si="165"/>
        <v>34.200000000000003</v>
      </c>
      <c r="AB25" s="11">
        <f t="shared" si="165"/>
        <v>0</v>
      </c>
      <c r="AC25" s="11">
        <f t="shared" si="165"/>
        <v>0</v>
      </c>
      <c r="AD25" s="11">
        <f t="shared" si="165"/>
        <v>0</v>
      </c>
      <c r="AE25" s="11">
        <f t="shared" si="165"/>
        <v>0</v>
      </c>
      <c r="AF25" s="11">
        <f t="shared" si="165"/>
        <v>0</v>
      </c>
      <c r="AG25" s="11">
        <f t="shared" si="165"/>
        <v>0</v>
      </c>
      <c r="AH25" s="11">
        <f t="shared" si="165"/>
        <v>0</v>
      </c>
      <c r="AI25" s="11">
        <f t="shared" si="165"/>
        <v>106.2</v>
      </c>
      <c r="AJ25" s="11">
        <f t="shared" si="165"/>
        <v>0</v>
      </c>
      <c r="AK25" s="11">
        <f t="shared" si="165"/>
        <v>0</v>
      </c>
      <c r="AL25" s="11">
        <f t="shared" si="165"/>
        <v>0</v>
      </c>
      <c r="AM25" s="11">
        <f t="shared" si="165"/>
        <v>0</v>
      </c>
      <c r="AN25" s="11">
        <f t="shared" si="165"/>
        <v>0</v>
      </c>
      <c r="AO25" s="11">
        <f t="shared" si="165"/>
        <v>0</v>
      </c>
      <c r="AP25" s="11">
        <f t="shared" si="165"/>
        <v>0</v>
      </c>
      <c r="AQ25" s="11">
        <f t="shared" si="165"/>
        <v>0</v>
      </c>
      <c r="AR25" s="11">
        <f t="shared" si="165"/>
        <v>0</v>
      </c>
      <c r="AS25" s="11">
        <f t="shared" si="165"/>
        <v>0</v>
      </c>
      <c r="AT25" s="11">
        <f t="shared" si="165"/>
        <v>0</v>
      </c>
      <c r="AU25" s="11">
        <f t="shared" si="165"/>
        <v>0</v>
      </c>
      <c r="AV25" s="11">
        <f t="shared" si="165"/>
        <v>0</v>
      </c>
      <c r="AW25" s="11">
        <f t="shared" si="165"/>
        <v>0</v>
      </c>
      <c r="AX25" s="11">
        <f t="shared" si="165"/>
        <v>0</v>
      </c>
      <c r="AY25" s="11">
        <f t="shared" si="165"/>
        <v>0</v>
      </c>
      <c r="AZ25" s="11">
        <f t="shared" si="165"/>
        <v>0</v>
      </c>
      <c r="BA25" s="11">
        <f t="shared" si="165"/>
        <v>0</v>
      </c>
      <c r="BB25" s="11">
        <f t="shared" si="165"/>
        <v>0</v>
      </c>
      <c r="BC25" s="11">
        <f t="shared" si="165"/>
        <v>0</v>
      </c>
      <c r="BD25" s="11">
        <f t="shared" si="165"/>
        <v>0</v>
      </c>
      <c r="BE25" s="11">
        <f t="shared" si="165"/>
        <v>0</v>
      </c>
    </row>
    <row r="26" spans="1:57" s="35" customFormat="1" ht="15.5" x14ac:dyDescent="0.35">
      <c r="A26" s="29" t="s">
        <v>143</v>
      </c>
      <c r="B26" s="34">
        <f t="shared" ref="B26:AG26" si="166" xml:space="preserve"> ((ABS(B18 - B19))/B19)*100</f>
        <v>1.2513255567338355</v>
      </c>
      <c r="C26" s="34">
        <f t="shared" si="166"/>
        <v>2.1810250817884329</v>
      </c>
      <c r="D26" s="34">
        <f t="shared" si="166"/>
        <v>1.1033099297893625</v>
      </c>
      <c r="E26" s="34">
        <f t="shared" si="166"/>
        <v>0</v>
      </c>
      <c r="F26" s="34">
        <f t="shared" si="166"/>
        <v>0.78973346495557817</v>
      </c>
      <c r="G26" s="34">
        <f t="shared" si="166"/>
        <v>0.87032201914708129</v>
      </c>
      <c r="H26" s="34">
        <f t="shared" si="166"/>
        <v>0.52910052910052963</v>
      </c>
      <c r="I26" s="34">
        <f t="shared" si="166"/>
        <v>5.9829059829059883</v>
      </c>
      <c r="J26" s="34">
        <f t="shared" si="166"/>
        <v>0</v>
      </c>
      <c r="K26" s="34">
        <f t="shared" si="166"/>
        <v>0</v>
      </c>
      <c r="L26" s="34" t="e">
        <f t="shared" si="166"/>
        <v>#DIV/0!</v>
      </c>
      <c r="M26" s="34">
        <f t="shared" si="166"/>
        <v>0</v>
      </c>
      <c r="N26" s="34" t="e">
        <f t="shared" si="166"/>
        <v>#DIV/0!</v>
      </c>
      <c r="O26" s="34">
        <f t="shared" si="166"/>
        <v>6.0810810810810816</v>
      </c>
      <c r="P26" s="34" t="e">
        <f t="shared" si="166"/>
        <v>#DIV/0!</v>
      </c>
      <c r="Q26" s="34" t="e">
        <f t="shared" si="166"/>
        <v>#DIV/0!</v>
      </c>
      <c r="R26" s="34" t="e">
        <f t="shared" si="166"/>
        <v>#DIV/0!</v>
      </c>
      <c r="S26" s="34" t="e">
        <f t="shared" si="166"/>
        <v>#DIV/0!</v>
      </c>
      <c r="T26" s="34" t="e">
        <f t="shared" si="166"/>
        <v>#DIV/0!</v>
      </c>
      <c r="U26" s="34" t="e">
        <f t="shared" si="166"/>
        <v>#DIV/0!</v>
      </c>
      <c r="V26" s="34" t="e">
        <f t="shared" si="166"/>
        <v>#DIV/0!</v>
      </c>
      <c r="W26" s="34" t="e">
        <f t="shared" si="166"/>
        <v>#DIV/0!</v>
      </c>
      <c r="X26" s="34" t="e">
        <f t="shared" si="166"/>
        <v>#DIV/0!</v>
      </c>
      <c r="Y26" s="34">
        <f t="shared" si="166"/>
        <v>0</v>
      </c>
      <c r="Z26" s="34" t="e">
        <f t="shared" si="166"/>
        <v>#DIV/0!</v>
      </c>
      <c r="AA26" s="34">
        <f t="shared" si="166"/>
        <v>18.421052631578945</v>
      </c>
      <c r="AB26" s="34" t="e">
        <f t="shared" si="166"/>
        <v>#DIV/0!</v>
      </c>
      <c r="AC26" s="34" t="e">
        <f t="shared" si="166"/>
        <v>#DIV/0!</v>
      </c>
      <c r="AD26" s="34" t="e">
        <f t="shared" si="166"/>
        <v>#DIV/0!</v>
      </c>
      <c r="AE26" s="34" t="e">
        <f t="shared" si="166"/>
        <v>#DIV/0!</v>
      </c>
      <c r="AF26" s="34" t="e">
        <f t="shared" si="166"/>
        <v>#DIV/0!</v>
      </c>
      <c r="AG26" s="34" t="e">
        <f t="shared" si="166"/>
        <v>#DIV/0!</v>
      </c>
      <c r="AH26" s="34" t="e">
        <f t="shared" ref="AH26:BE26" si="167" xml:space="preserve"> ((ABS(AH18 - AH19))/AH19)*100</f>
        <v>#DIV/0!</v>
      </c>
      <c r="AI26" s="34">
        <f t="shared" si="167"/>
        <v>9.3220338983050848</v>
      </c>
      <c r="AJ26" s="34" t="e">
        <f t="shared" si="167"/>
        <v>#DIV/0!</v>
      </c>
      <c r="AK26" s="34" t="e">
        <f t="shared" si="167"/>
        <v>#DIV/0!</v>
      </c>
      <c r="AL26" s="34" t="e">
        <f t="shared" si="167"/>
        <v>#DIV/0!</v>
      </c>
      <c r="AM26" s="34" t="e">
        <f t="shared" si="167"/>
        <v>#DIV/0!</v>
      </c>
      <c r="AN26" s="34" t="e">
        <f t="shared" si="167"/>
        <v>#DIV/0!</v>
      </c>
      <c r="AO26" s="34" t="e">
        <f t="shared" si="167"/>
        <v>#DIV/0!</v>
      </c>
      <c r="AP26" s="34" t="e">
        <f t="shared" si="167"/>
        <v>#DIV/0!</v>
      </c>
      <c r="AQ26" s="34" t="e">
        <f t="shared" si="167"/>
        <v>#DIV/0!</v>
      </c>
      <c r="AR26" s="34" t="e">
        <f t="shared" si="167"/>
        <v>#DIV/0!</v>
      </c>
      <c r="AS26" s="34" t="e">
        <f t="shared" si="167"/>
        <v>#DIV/0!</v>
      </c>
      <c r="AT26" s="34" t="e">
        <f t="shared" si="167"/>
        <v>#DIV/0!</v>
      </c>
      <c r="AU26" s="34" t="e">
        <f t="shared" si="167"/>
        <v>#DIV/0!</v>
      </c>
      <c r="AV26" s="34" t="e">
        <f t="shared" si="167"/>
        <v>#DIV/0!</v>
      </c>
      <c r="AW26" s="34" t="e">
        <f t="shared" si="167"/>
        <v>#DIV/0!</v>
      </c>
      <c r="AX26" s="34" t="e">
        <f t="shared" si="167"/>
        <v>#DIV/0!</v>
      </c>
      <c r="AY26" s="34" t="e">
        <f t="shared" si="167"/>
        <v>#DIV/0!</v>
      </c>
      <c r="AZ26" s="34" t="e">
        <f t="shared" si="167"/>
        <v>#DIV/0!</v>
      </c>
      <c r="BA26" s="34" t="e">
        <f t="shared" si="167"/>
        <v>#DIV/0!</v>
      </c>
      <c r="BB26" s="34" t="e">
        <f t="shared" si="167"/>
        <v>#DIV/0!</v>
      </c>
      <c r="BC26" s="34" t="e">
        <f t="shared" si="167"/>
        <v>#DIV/0!</v>
      </c>
      <c r="BD26" s="34" t="e">
        <f t="shared" si="167"/>
        <v>#DIV/0!</v>
      </c>
      <c r="BE26" s="34" t="e">
        <f t="shared" si="167"/>
        <v>#DIV/0!</v>
      </c>
    </row>
    <row r="27" spans="1:57" s="35" customFormat="1" ht="15.5" x14ac:dyDescent="0.35">
      <c r="A27" s="29" t="s">
        <v>144</v>
      </c>
      <c r="B27" s="34">
        <f t="shared" ref="B27:AG27" si="168">((B18-B19)/B19)*100</f>
        <v>1.2513255567338355</v>
      </c>
      <c r="C27" s="34">
        <f t="shared" si="168"/>
        <v>2.1810250817884329</v>
      </c>
      <c r="D27" s="34">
        <f t="shared" si="168"/>
        <v>1.1033099297893625</v>
      </c>
      <c r="E27" s="34">
        <f t="shared" si="168"/>
        <v>0</v>
      </c>
      <c r="F27" s="34">
        <f t="shared" si="168"/>
        <v>-0.78973346495557817</v>
      </c>
      <c r="G27" s="34">
        <f t="shared" si="168"/>
        <v>0.87032201914708129</v>
      </c>
      <c r="H27" s="34">
        <f t="shared" si="168"/>
        <v>0.52910052910052963</v>
      </c>
      <c r="I27" s="34">
        <f t="shared" si="168"/>
        <v>-5.9829059829059883</v>
      </c>
      <c r="J27" s="34">
        <f t="shared" si="168"/>
        <v>0</v>
      </c>
      <c r="K27" s="34">
        <f t="shared" si="168"/>
        <v>0</v>
      </c>
      <c r="L27" s="34" t="e">
        <f t="shared" si="168"/>
        <v>#DIV/0!</v>
      </c>
      <c r="M27" s="34">
        <f t="shared" si="168"/>
        <v>0</v>
      </c>
      <c r="N27" s="34" t="e">
        <f t="shared" si="168"/>
        <v>#DIV/0!</v>
      </c>
      <c r="O27" s="34">
        <f t="shared" si="168"/>
        <v>6.0810810810810816</v>
      </c>
      <c r="P27" s="34" t="e">
        <f t="shared" si="168"/>
        <v>#DIV/0!</v>
      </c>
      <c r="Q27" s="34" t="e">
        <f t="shared" si="168"/>
        <v>#DIV/0!</v>
      </c>
      <c r="R27" s="34" t="e">
        <f t="shared" si="168"/>
        <v>#DIV/0!</v>
      </c>
      <c r="S27" s="34" t="e">
        <f t="shared" si="168"/>
        <v>#DIV/0!</v>
      </c>
      <c r="T27" s="34" t="e">
        <f t="shared" si="168"/>
        <v>#DIV/0!</v>
      </c>
      <c r="U27" s="34" t="e">
        <f t="shared" si="168"/>
        <v>#DIV/0!</v>
      </c>
      <c r="V27" s="34" t="e">
        <f t="shared" si="168"/>
        <v>#DIV/0!</v>
      </c>
      <c r="W27" s="34" t="e">
        <f t="shared" si="168"/>
        <v>#DIV/0!</v>
      </c>
      <c r="X27" s="34" t="e">
        <f t="shared" si="168"/>
        <v>#DIV/0!</v>
      </c>
      <c r="Y27" s="34">
        <f t="shared" si="168"/>
        <v>0</v>
      </c>
      <c r="Z27" s="34" t="e">
        <f t="shared" si="168"/>
        <v>#DIV/0!</v>
      </c>
      <c r="AA27" s="34">
        <f t="shared" si="168"/>
        <v>-18.421052631578945</v>
      </c>
      <c r="AB27" s="34" t="e">
        <f t="shared" si="168"/>
        <v>#DIV/0!</v>
      </c>
      <c r="AC27" s="34" t="e">
        <f t="shared" si="168"/>
        <v>#DIV/0!</v>
      </c>
      <c r="AD27" s="34" t="e">
        <f t="shared" si="168"/>
        <v>#DIV/0!</v>
      </c>
      <c r="AE27" s="34" t="e">
        <f t="shared" si="168"/>
        <v>#DIV/0!</v>
      </c>
      <c r="AF27" s="34" t="e">
        <f t="shared" si="168"/>
        <v>#DIV/0!</v>
      </c>
      <c r="AG27" s="34" t="e">
        <f t="shared" si="168"/>
        <v>#DIV/0!</v>
      </c>
      <c r="AH27" s="34" t="e">
        <f t="shared" ref="AH27:BE27" si="169">((AH18-AH19)/AH19)*100</f>
        <v>#DIV/0!</v>
      </c>
      <c r="AI27" s="34">
        <f t="shared" si="169"/>
        <v>-9.3220338983050848</v>
      </c>
      <c r="AJ27" s="34" t="e">
        <f t="shared" si="169"/>
        <v>#DIV/0!</v>
      </c>
      <c r="AK27" s="34" t="e">
        <f t="shared" si="169"/>
        <v>#DIV/0!</v>
      </c>
      <c r="AL27" s="34" t="e">
        <f t="shared" si="169"/>
        <v>#DIV/0!</v>
      </c>
      <c r="AM27" s="34" t="e">
        <f t="shared" si="169"/>
        <v>#DIV/0!</v>
      </c>
      <c r="AN27" s="34" t="e">
        <f t="shared" si="169"/>
        <v>#DIV/0!</v>
      </c>
      <c r="AO27" s="34" t="e">
        <f t="shared" si="169"/>
        <v>#DIV/0!</v>
      </c>
      <c r="AP27" s="34" t="e">
        <f t="shared" si="169"/>
        <v>#DIV/0!</v>
      </c>
      <c r="AQ27" s="34" t="e">
        <f t="shared" si="169"/>
        <v>#DIV/0!</v>
      </c>
      <c r="AR27" s="34" t="e">
        <f t="shared" si="169"/>
        <v>#DIV/0!</v>
      </c>
      <c r="AS27" s="34" t="e">
        <f t="shared" si="169"/>
        <v>#DIV/0!</v>
      </c>
      <c r="AT27" s="34" t="e">
        <f t="shared" si="169"/>
        <v>#DIV/0!</v>
      </c>
      <c r="AU27" s="34" t="e">
        <f t="shared" si="169"/>
        <v>#DIV/0!</v>
      </c>
      <c r="AV27" s="34" t="e">
        <f t="shared" si="169"/>
        <v>#DIV/0!</v>
      </c>
      <c r="AW27" s="34" t="e">
        <f t="shared" si="169"/>
        <v>#DIV/0!</v>
      </c>
      <c r="AX27" s="34" t="e">
        <f t="shared" si="169"/>
        <v>#DIV/0!</v>
      </c>
      <c r="AY27" s="34" t="e">
        <f t="shared" si="169"/>
        <v>#DIV/0!</v>
      </c>
      <c r="AZ27" s="34" t="e">
        <f t="shared" si="169"/>
        <v>#DIV/0!</v>
      </c>
      <c r="BA27" s="34" t="e">
        <f t="shared" si="169"/>
        <v>#DIV/0!</v>
      </c>
      <c r="BB27" s="34" t="e">
        <f t="shared" si="169"/>
        <v>#DIV/0!</v>
      </c>
      <c r="BC27" s="34" t="e">
        <f t="shared" si="169"/>
        <v>#DIV/0!</v>
      </c>
      <c r="BD27" s="34" t="e">
        <f t="shared" si="169"/>
        <v>#DIV/0!</v>
      </c>
      <c r="BE27" s="34" t="e">
        <f t="shared" si="169"/>
        <v>#DIV/0!</v>
      </c>
    </row>
    <row r="28" spans="1:57" x14ac:dyDescent="0.3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</row>
    <row r="29" spans="1:57" x14ac:dyDescent="0.35">
      <c r="A29" s="33" t="s">
        <v>108</v>
      </c>
      <c r="B29" s="11">
        <v>52.19</v>
      </c>
      <c r="C29" s="11">
        <v>15.35</v>
      </c>
      <c r="D29" s="11">
        <v>10.73</v>
      </c>
      <c r="E29" s="11">
        <v>0.17</v>
      </c>
      <c r="F29" s="11">
        <v>6.14</v>
      </c>
      <c r="G29" s="11">
        <v>11.1</v>
      </c>
      <c r="H29" s="11">
        <v>2.21</v>
      </c>
      <c r="I29" s="11">
        <v>0.62</v>
      </c>
      <c r="J29" s="11">
        <v>1.05</v>
      </c>
      <c r="K29" s="11">
        <v>0.13</v>
      </c>
      <c r="L29" s="11"/>
      <c r="M29" s="11">
        <v>35</v>
      </c>
      <c r="N29" s="11" t="s">
        <v>109</v>
      </c>
      <c r="O29" s="11">
        <v>280</v>
      </c>
      <c r="P29" s="11">
        <v>90</v>
      </c>
      <c r="Q29" s="11">
        <v>42</v>
      </c>
      <c r="R29" s="11">
        <v>70</v>
      </c>
      <c r="S29" s="11">
        <v>110</v>
      </c>
      <c r="T29" s="11">
        <v>80</v>
      </c>
      <c r="U29" s="11">
        <v>16</v>
      </c>
      <c r="V29" s="11">
        <v>1.4</v>
      </c>
      <c r="W29" s="11"/>
      <c r="X29" s="11">
        <v>20</v>
      </c>
      <c r="Y29" s="11">
        <v>195</v>
      </c>
      <c r="Z29" s="11"/>
      <c r="AA29" s="11">
        <v>78</v>
      </c>
      <c r="AB29" s="11">
        <v>7.8</v>
      </c>
      <c r="AC29" s="11" t="s">
        <v>77</v>
      </c>
      <c r="AD29" s="11"/>
      <c r="AE29" s="11"/>
      <c r="AF29" s="11"/>
      <c r="AG29" s="11">
        <v>0.8</v>
      </c>
      <c r="AH29" s="11">
        <v>0.9</v>
      </c>
      <c r="AI29" s="11">
        <v>177</v>
      </c>
      <c r="AJ29" s="11">
        <v>11</v>
      </c>
      <c r="AK29" s="11">
        <v>23.7</v>
      </c>
      <c r="AL29" s="11"/>
      <c r="AM29" s="11">
        <v>13.1</v>
      </c>
      <c r="AN29" s="11">
        <v>3.4</v>
      </c>
      <c r="AO29" s="11"/>
      <c r="AP29" s="11"/>
      <c r="AQ29" s="11">
        <v>0.62</v>
      </c>
      <c r="AR29" s="11">
        <v>3.9</v>
      </c>
      <c r="AS29" s="11">
        <v>0.79</v>
      </c>
      <c r="AT29" s="11">
        <v>2.2999999999999998</v>
      </c>
      <c r="AU29" s="11">
        <v>0.34</v>
      </c>
      <c r="AV29" s="11">
        <v>2.1</v>
      </c>
      <c r="AW29" s="11">
        <v>0.33</v>
      </c>
      <c r="AX29" s="11">
        <v>2.4</v>
      </c>
      <c r="AY29" s="11">
        <v>0.4</v>
      </c>
      <c r="AZ29" s="11" t="s">
        <v>70</v>
      </c>
      <c r="BA29" s="11">
        <v>0.08</v>
      </c>
      <c r="BB29" s="11">
        <v>8</v>
      </c>
      <c r="BC29" s="11" t="s">
        <v>71</v>
      </c>
      <c r="BD29" s="11">
        <v>2.2000000000000002</v>
      </c>
      <c r="BE29" s="11">
        <v>0.52</v>
      </c>
    </row>
    <row r="30" spans="1:57" x14ac:dyDescent="0.35">
      <c r="A30" s="33" t="s">
        <v>110</v>
      </c>
      <c r="B30" s="11">
        <v>52.4</v>
      </c>
      <c r="C30" s="11">
        <v>15.4</v>
      </c>
      <c r="D30" s="11">
        <v>10.7</v>
      </c>
      <c r="E30" s="11">
        <v>0.16300000000000001</v>
      </c>
      <c r="F30" s="11">
        <v>6.37</v>
      </c>
      <c r="G30" s="11">
        <v>10.9</v>
      </c>
      <c r="H30" s="11">
        <v>2.14</v>
      </c>
      <c r="I30" s="11">
        <v>0.626</v>
      </c>
      <c r="J30" s="11">
        <v>1.06</v>
      </c>
      <c r="K30" s="11">
        <v>0.14000000000000001</v>
      </c>
      <c r="L30" s="11"/>
      <c r="M30" s="11">
        <v>36</v>
      </c>
      <c r="N30" s="11">
        <v>1.3</v>
      </c>
      <c r="O30" s="11">
        <v>262</v>
      </c>
      <c r="P30" s="11">
        <v>92</v>
      </c>
      <c r="Q30" s="11">
        <v>43</v>
      </c>
      <c r="R30" s="11">
        <v>70</v>
      </c>
      <c r="S30" s="11">
        <v>110</v>
      </c>
      <c r="T30" s="11">
        <v>80</v>
      </c>
      <c r="U30" s="11">
        <v>17</v>
      </c>
      <c r="V30" s="11">
        <v>1</v>
      </c>
      <c r="W30" s="11"/>
      <c r="X30" s="11">
        <v>21</v>
      </c>
      <c r="Y30" s="11">
        <v>190</v>
      </c>
      <c r="Z30" s="11"/>
      <c r="AA30" s="11">
        <v>94</v>
      </c>
      <c r="AB30" s="11">
        <v>7.9</v>
      </c>
      <c r="AC30" s="11">
        <v>0.6</v>
      </c>
      <c r="AD30" s="11"/>
      <c r="AE30" s="11"/>
      <c r="AF30" s="11"/>
      <c r="AG30" s="11">
        <v>0.79</v>
      </c>
      <c r="AH30" s="11">
        <v>0.99</v>
      </c>
      <c r="AI30" s="11">
        <v>182</v>
      </c>
      <c r="AJ30" s="11">
        <v>10</v>
      </c>
      <c r="AK30" s="11">
        <v>23</v>
      </c>
      <c r="AL30" s="11"/>
      <c r="AM30" s="11">
        <v>13</v>
      </c>
      <c r="AN30" s="11">
        <v>3.3</v>
      </c>
      <c r="AO30" s="11"/>
      <c r="AP30" s="11"/>
      <c r="AQ30" s="11">
        <v>0.63</v>
      </c>
      <c r="AR30" s="11">
        <v>3.6</v>
      </c>
      <c r="AS30" s="11">
        <v>0.76</v>
      </c>
      <c r="AT30" s="11">
        <v>2.5</v>
      </c>
      <c r="AU30" s="11">
        <v>0.38</v>
      </c>
      <c r="AV30" s="11">
        <v>2.1</v>
      </c>
      <c r="AW30" s="11">
        <v>0.33</v>
      </c>
      <c r="AX30" s="11">
        <v>2.6</v>
      </c>
      <c r="AY30" s="11">
        <v>0.5</v>
      </c>
      <c r="AZ30" s="11">
        <v>0.3</v>
      </c>
      <c r="BA30" s="11">
        <v>0.2</v>
      </c>
      <c r="BB30" s="11">
        <v>9.3000000000000007</v>
      </c>
      <c r="BC30" s="11">
        <v>0.03</v>
      </c>
      <c r="BD30" s="11">
        <v>2.4</v>
      </c>
      <c r="BE30" s="11">
        <v>0.53</v>
      </c>
    </row>
    <row r="31" spans="1:57" x14ac:dyDescent="0.35">
      <c r="A31" s="29">
        <v>0.2</v>
      </c>
      <c r="B31" s="11">
        <f>B30*0.2</f>
        <v>10.48</v>
      </c>
      <c r="C31" s="11">
        <f t="shared" ref="C31" si="170">C30*0.2</f>
        <v>3.08</v>
      </c>
      <c r="D31" s="11">
        <f t="shared" ref="D31" si="171">D30*0.2</f>
        <v>2.14</v>
      </c>
      <c r="E31" s="11">
        <f t="shared" ref="E31" si="172">E30*0.2</f>
        <v>3.2600000000000004E-2</v>
      </c>
      <c r="F31" s="11">
        <f t="shared" ref="F31" si="173">F30*0.2</f>
        <v>1.274</v>
      </c>
      <c r="G31" s="11">
        <f t="shared" ref="G31" si="174">G30*0.2</f>
        <v>2.1800000000000002</v>
      </c>
      <c r="H31" s="11">
        <f t="shared" ref="H31" si="175">H30*0.2</f>
        <v>0.42800000000000005</v>
      </c>
      <c r="I31" s="11">
        <f t="shared" ref="I31" si="176">I30*0.2</f>
        <v>0.12520000000000001</v>
      </c>
      <c r="J31" s="11">
        <f t="shared" ref="J31" si="177">J30*0.2</f>
        <v>0.21200000000000002</v>
      </c>
      <c r="K31" s="11">
        <f t="shared" ref="K31" si="178">K30*0.2</f>
        <v>2.8000000000000004E-2</v>
      </c>
      <c r="L31" s="11">
        <f t="shared" ref="L31" si="179">L30*0.2</f>
        <v>0</v>
      </c>
      <c r="M31" s="11">
        <f t="shared" ref="M31" si="180">M30*0.2</f>
        <v>7.2</v>
      </c>
      <c r="N31" s="11">
        <f t="shared" ref="N31" si="181">N30*0.2</f>
        <v>0.26</v>
      </c>
      <c r="O31" s="11">
        <f t="shared" ref="O31" si="182">O30*0.2</f>
        <v>52.400000000000006</v>
      </c>
      <c r="P31" s="11">
        <f t="shared" ref="P31" si="183">P30*0.2</f>
        <v>18.400000000000002</v>
      </c>
      <c r="Q31" s="11">
        <f t="shared" ref="Q31" si="184">Q30*0.2</f>
        <v>8.6</v>
      </c>
      <c r="R31" s="11">
        <f t="shared" ref="R31" si="185">R30*0.2</f>
        <v>14</v>
      </c>
      <c r="S31" s="11">
        <f t="shared" ref="S31" si="186">S30*0.2</f>
        <v>22</v>
      </c>
      <c r="T31" s="11">
        <f t="shared" ref="T31" si="187">T30*0.2</f>
        <v>16</v>
      </c>
      <c r="U31" s="11">
        <f t="shared" ref="U31" si="188">U30*0.2</f>
        <v>3.4000000000000004</v>
      </c>
      <c r="V31" s="11">
        <f t="shared" ref="V31" si="189">V30*0.2</f>
        <v>0.2</v>
      </c>
      <c r="W31" s="11">
        <f t="shared" ref="W31" si="190">W30*0.2</f>
        <v>0</v>
      </c>
      <c r="X31" s="11">
        <f t="shared" ref="X31" si="191">X30*0.2</f>
        <v>4.2</v>
      </c>
      <c r="Y31" s="11">
        <f t="shared" ref="Y31" si="192">Y30*0.2</f>
        <v>38</v>
      </c>
      <c r="Z31" s="11">
        <f t="shared" ref="Z31" si="193">Z30*0.2</f>
        <v>0</v>
      </c>
      <c r="AA31" s="11">
        <f t="shared" ref="AA31" si="194">AA30*0.2</f>
        <v>18.8</v>
      </c>
      <c r="AB31" s="11">
        <f t="shared" ref="AB31" si="195">AB30*0.2</f>
        <v>1.58</v>
      </c>
      <c r="AC31" s="11">
        <f t="shared" ref="AC31" si="196">AC30*0.2</f>
        <v>0.12</v>
      </c>
      <c r="AD31" s="11">
        <f t="shared" ref="AD31" si="197">AD30*0.2</f>
        <v>0</v>
      </c>
      <c r="AE31" s="11">
        <f t="shared" ref="AE31" si="198">AE30*0.2</f>
        <v>0</v>
      </c>
      <c r="AF31" s="11">
        <f t="shared" ref="AF31" si="199">AF30*0.2</f>
        <v>0</v>
      </c>
      <c r="AG31" s="11">
        <f t="shared" ref="AG31" si="200">AG30*0.2</f>
        <v>0.15800000000000003</v>
      </c>
      <c r="AH31" s="11">
        <f t="shared" ref="AH31" si="201">AH30*0.2</f>
        <v>0.19800000000000001</v>
      </c>
      <c r="AI31" s="11">
        <f t="shared" ref="AI31" si="202">AI30*0.2</f>
        <v>36.4</v>
      </c>
      <c r="AJ31" s="11">
        <f t="shared" ref="AJ31" si="203">AJ30*0.2</f>
        <v>2</v>
      </c>
      <c r="AK31" s="11">
        <f t="shared" ref="AK31" si="204">AK30*0.2</f>
        <v>4.6000000000000005</v>
      </c>
      <c r="AL31" s="11">
        <f t="shared" ref="AL31" si="205">AL30*0.2</f>
        <v>0</v>
      </c>
      <c r="AM31" s="11">
        <f t="shared" ref="AM31" si="206">AM30*0.2</f>
        <v>2.6</v>
      </c>
      <c r="AN31" s="11">
        <f t="shared" ref="AN31" si="207">AN30*0.2</f>
        <v>0.66</v>
      </c>
      <c r="AO31" s="11">
        <f t="shared" ref="AO31" si="208">AO30*0.2</f>
        <v>0</v>
      </c>
      <c r="AP31" s="11">
        <f t="shared" ref="AP31" si="209">AP30*0.2</f>
        <v>0</v>
      </c>
      <c r="AQ31" s="11">
        <f t="shared" ref="AQ31" si="210">AQ30*0.2</f>
        <v>0.126</v>
      </c>
      <c r="AR31" s="11">
        <f t="shared" ref="AR31" si="211">AR30*0.2</f>
        <v>0.72000000000000008</v>
      </c>
      <c r="AS31" s="11">
        <f t="shared" ref="AS31" si="212">AS30*0.2</f>
        <v>0.15200000000000002</v>
      </c>
      <c r="AT31" s="11">
        <f t="shared" ref="AT31" si="213">AT30*0.2</f>
        <v>0.5</v>
      </c>
      <c r="AU31" s="11">
        <f t="shared" ref="AU31" si="214">AU30*0.2</f>
        <v>7.6000000000000012E-2</v>
      </c>
      <c r="AV31" s="11">
        <f t="shared" ref="AV31" si="215">AV30*0.2</f>
        <v>0.42000000000000004</v>
      </c>
      <c r="AW31" s="11">
        <f t="shared" ref="AW31" si="216">AW30*0.2</f>
        <v>6.6000000000000003E-2</v>
      </c>
      <c r="AX31" s="11">
        <f t="shared" ref="AX31" si="217">AX30*0.2</f>
        <v>0.52</v>
      </c>
      <c r="AY31" s="11">
        <f t="shared" ref="AY31" si="218">AY30*0.2</f>
        <v>0.1</v>
      </c>
      <c r="AZ31" s="11">
        <f t="shared" ref="AZ31" si="219">AZ30*0.2</f>
        <v>0.06</v>
      </c>
      <c r="BA31" s="11">
        <f t="shared" ref="BA31" si="220">BA30*0.2</f>
        <v>4.0000000000000008E-2</v>
      </c>
      <c r="BB31" s="11">
        <f t="shared" ref="BB31" si="221">BB30*0.2</f>
        <v>1.8600000000000003</v>
      </c>
      <c r="BC31" s="11">
        <f t="shared" ref="BC31" si="222">BC30*0.2</f>
        <v>6.0000000000000001E-3</v>
      </c>
      <c r="BD31" s="11">
        <f t="shared" ref="BD31" si="223">BD30*0.2</f>
        <v>0.48</v>
      </c>
      <c r="BE31" s="11">
        <f t="shared" ref="BE31" si="224">BE30*0.2</f>
        <v>0.10600000000000001</v>
      </c>
    </row>
    <row r="32" spans="1:57" x14ac:dyDescent="0.35">
      <c r="A32" s="29" t="s">
        <v>145</v>
      </c>
      <c r="B32" s="11">
        <f>B30+B31</f>
        <v>62.879999999999995</v>
      </c>
      <c r="C32" s="11">
        <f>C30+C31</f>
        <v>18.48</v>
      </c>
      <c r="D32" s="11">
        <f t="shared" ref="D32" si="225">D30+D31</f>
        <v>12.84</v>
      </c>
      <c r="E32" s="11">
        <f t="shared" ref="E32" si="226">E30+E31</f>
        <v>0.1956</v>
      </c>
      <c r="F32" s="11">
        <f t="shared" ref="F32" si="227">F30+F31</f>
        <v>7.6440000000000001</v>
      </c>
      <c r="G32" s="11">
        <f t="shared" ref="G32" si="228">G30+G31</f>
        <v>13.08</v>
      </c>
      <c r="H32" s="11">
        <f t="shared" ref="H32" si="229">H30+H31</f>
        <v>2.5680000000000001</v>
      </c>
      <c r="I32" s="11">
        <f t="shared" ref="I32" si="230">I30+I31</f>
        <v>0.75119999999999998</v>
      </c>
      <c r="J32" s="11">
        <f t="shared" ref="J32" si="231">J30+J31</f>
        <v>1.272</v>
      </c>
      <c r="K32" s="11">
        <f t="shared" ref="K32" si="232">K30+K31</f>
        <v>0.16800000000000001</v>
      </c>
      <c r="L32" s="11">
        <f t="shared" ref="L32" si="233">L30+L31</f>
        <v>0</v>
      </c>
      <c r="M32" s="11">
        <f t="shared" ref="M32" si="234">M30+M31</f>
        <v>43.2</v>
      </c>
      <c r="N32" s="11">
        <f t="shared" ref="N32" si="235">N30+N31</f>
        <v>1.56</v>
      </c>
      <c r="O32" s="11">
        <f t="shared" ref="O32" si="236">O30+O31</f>
        <v>314.39999999999998</v>
      </c>
      <c r="P32" s="11">
        <f t="shared" ref="P32" si="237">P30+P31</f>
        <v>110.4</v>
      </c>
      <c r="Q32" s="11">
        <f t="shared" ref="Q32" si="238">Q30+Q31</f>
        <v>51.6</v>
      </c>
      <c r="R32" s="11">
        <f t="shared" ref="R32" si="239">R30+R31</f>
        <v>84</v>
      </c>
      <c r="S32" s="11">
        <f t="shared" ref="S32" si="240">S30+S31</f>
        <v>132</v>
      </c>
      <c r="T32" s="11">
        <f t="shared" ref="T32" si="241">T30+T31</f>
        <v>96</v>
      </c>
      <c r="U32" s="11">
        <f t="shared" ref="U32" si="242">U30+U31</f>
        <v>20.399999999999999</v>
      </c>
      <c r="V32" s="11">
        <f t="shared" ref="V32" si="243">V30+V31</f>
        <v>1.2</v>
      </c>
      <c r="W32" s="11">
        <f t="shared" ref="W32" si="244">W30+W31</f>
        <v>0</v>
      </c>
      <c r="X32" s="11">
        <f t="shared" ref="X32" si="245">X30+X31</f>
        <v>25.2</v>
      </c>
      <c r="Y32" s="11">
        <f t="shared" ref="Y32" si="246">Y30+Y31</f>
        <v>228</v>
      </c>
      <c r="Z32" s="11">
        <f t="shared" ref="Z32" si="247">Z30+Z31</f>
        <v>0</v>
      </c>
      <c r="AA32" s="11">
        <f t="shared" ref="AA32" si="248">AA30+AA31</f>
        <v>112.8</v>
      </c>
      <c r="AB32" s="11">
        <f t="shared" ref="AB32" si="249">AB30+AB31</f>
        <v>9.48</v>
      </c>
      <c r="AC32" s="11">
        <f t="shared" ref="AC32" si="250">AC30+AC31</f>
        <v>0.72</v>
      </c>
      <c r="AD32" s="11">
        <f t="shared" ref="AD32" si="251">AD30+AD31</f>
        <v>0</v>
      </c>
      <c r="AE32" s="11">
        <f t="shared" ref="AE32" si="252">AE30+AE31</f>
        <v>0</v>
      </c>
      <c r="AF32" s="11">
        <f t="shared" ref="AF32" si="253">AF30+AF31</f>
        <v>0</v>
      </c>
      <c r="AG32" s="11">
        <f t="shared" ref="AG32" si="254">AG30+AG31</f>
        <v>0.94800000000000006</v>
      </c>
      <c r="AH32" s="11">
        <f t="shared" ref="AH32" si="255">AH30+AH31</f>
        <v>1.1879999999999999</v>
      </c>
      <c r="AI32" s="11">
        <f t="shared" ref="AI32" si="256">AI30+AI31</f>
        <v>218.4</v>
      </c>
      <c r="AJ32" s="11">
        <f t="shared" ref="AJ32" si="257">AJ30+AJ31</f>
        <v>12</v>
      </c>
      <c r="AK32" s="11">
        <f t="shared" ref="AK32" si="258">AK30+AK31</f>
        <v>27.6</v>
      </c>
      <c r="AL32" s="11">
        <f t="shared" ref="AL32" si="259">AL30+AL31</f>
        <v>0</v>
      </c>
      <c r="AM32" s="11">
        <f t="shared" ref="AM32" si="260">AM30+AM31</f>
        <v>15.6</v>
      </c>
      <c r="AN32" s="11">
        <f t="shared" ref="AN32" si="261">AN30+AN31</f>
        <v>3.96</v>
      </c>
      <c r="AO32" s="11">
        <f t="shared" ref="AO32" si="262">AO30+AO31</f>
        <v>0</v>
      </c>
      <c r="AP32" s="11">
        <f t="shared" ref="AP32" si="263">AP30+AP31</f>
        <v>0</v>
      </c>
      <c r="AQ32" s="11">
        <f t="shared" ref="AQ32" si="264">AQ30+AQ31</f>
        <v>0.75600000000000001</v>
      </c>
      <c r="AR32" s="11">
        <f t="shared" ref="AR32" si="265">AR30+AR31</f>
        <v>4.32</v>
      </c>
      <c r="AS32" s="11">
        <f t="shared" ref="AS32" si="266">AS30+AS31</f>
        <v>0.91200000000000003</v>
      </c>
      <c r="AT32" s="11">
        <f t="shared" ref="AT32" si="267">AT30+AT31</f>
        <v>3</v>
      </c>
      <c r="AU32" s="11">
        <f t="shared" ref="AU32" si="268">AU30+AU31</f>
        <v>0.45600000000000002</v>
      </c>
      <c r="AV32" s="11">
        <f t="shared" ref="AV32" si="269">AV30+AV31</f>
        <v>2.52</v>
      </c>
      <c r="AW32" s="11">
        <f t="shared" ref="AW32" si="270">AW30+AW31</f>
        <v>0.39600000000000002</v>
      </c>
      <c r="AX32" s="11">
        <f t="shared" ref="AX32" si="271">AX30+AX31</f>
        <v>3.12</v>
      </c>
      <c r="AY32" s="11">
        <f t="shared" ref="AY32" si="272">AY30+AY31</f>
        <v>0.6</v>
      </c>
      <c r="AZ32" s="11">
        <f t="shared" ref="AZ32" si="273">AZ30+AZ31</f>
        <v>0.36</v>
      </c>
      <c r="BA32" s="11">
        <f t="shared" ref="BA32" si="274">BA30+BA31</f>
        <v>0.24000000000000002</v>
      </c>
      <c r="BB32" s="11">
        <f t="shared" ref="BB32" si="275">BB30+BB31</f>
        <v>11.16</v>
      </c>
      <c r="BC32" s="11">
        <f t="shared" ref="BC32" si="276">BC30+BC31</f>
        <v>3.5999999999999997E-2</v>
      </c>
      <c r="BD32" s="11">
        <f t="shared" ref="BD32" si="277">BD30+BD31</f>
        <v>2.88</v>
      </c>
      <c r="BE32" s="11">
        <f t="shared" ref="BE32" si="278">BE30+BE31</f>
        <v>0.63600000000000001</v>
      </c>
    </row>
    <row r="33" spans="1:57" x14ac:dyDescent="0.35">
      <c r="A33" s="29" t="s">
        <v>146</v>
      </c>
      <c r="B33" s="11">
        <f>B30-B31</f>
        <v>41.92</v>
      </c>
      <c r="C33" s="11">
        <f>C30-C31</f>
        <v>12.32</v>
      </c>
      <c r="D33" s="11">
        <f t="shared" ref="D33:BE33" si="279">D30-D31</f>
        <v>8.5599999999999987</v>
      </c>
      <c r="E33" s="11">
        <f t="shared" si="279"/>
        <v>0.13040000000000002</v>
      </c>
      <c r="F33" s="11">
        <f t="shared" si="279"/>
        <v>5.0960000000000001</v>
      </c>
      <c r="G33" s="11">
        <f t="shared" si="279"/>
        <v>8.7200000000000006</v>
      </c>
      <c r="H33" s="11">
        <f t="shared" si="279"/>
        <v>1.7120000000000002</v>
      </c>
      <c r="I33" s="11">
        <f t="shared" si="279"/>
        <v>0.50080000000000002</v>
      </c>
      <c r="J33" s="11">
        <f t="shared" si="279"/>
        <v>0.84800000000000009</v>
      </c>
      <c r="K33" s="11">
        <f t="shared" si="279"/>
        <v>0.11200000000000002</v>
      </c>
      <c r="L33" s="11">
        <f t="shared" si="279"/>
        <v>0</v>
      </c>
      <c r="M33" s="11">
        <f t="shared" si="279"/>
        <v>28.8</v>
      </c>
      <c r="N33" s="11">
        <f t="shared" si="279"/>
        <v>1.04</v>
      </c>
      <c r="O33" s="11">
        <f t="shared" si="279"/>
        <v>209.6</v>
      </c>
      <c r="P33" s="11">
        <f t="shared" si="279"/>
        <v>73.599999999999994</v>
      </c>
      <c r="Q33" s="11">
        <f t="shared" si="279"/>
        <v>34.4</v>
      </c>
      <c r="R33" s="11">
        <f t="shared" si="279"/>
        <v>56</v>
      </c>
      <c r="S33" s="11">
        <f t="shared" si="279"/>
        <v>88</v>
      </c>
      <c r="T33" s="11">
        <f t="shared" si="279"/>
        <v>64</v>
      </c>
      <c r="U33" s="11">
        <f t="shared" si="279"/>
        <v>13.6</v>
      </c>
      <c r="V33" s="11">
        <f t="shared" si="279"/>
        <v>0.8</v>
      </c>
      <c r="W33" s="11">
        <f t="shared" si="279"/>
        <v>0</v>
      </c>
      <c r="X33" s="11">
        <f t="shared" si="279"/>
        <v>16.8</v>
      </c>
      <c r="Y33" s="11">
        <f t="shared" si="279"/>
        <v>152</v>
      </c>
      <c r="Z33" s="11">
        <f t="shared" si="279"/>
        <v>0</v>
      </c>
      <c r="AA33" s="11">
        <f t="shared" si="279"/>
        <v>75.2</v>
      </c>
      <c r="AB33" s="11">
        <f t="shared" si="279"/>
        <v>6.32</v>
      </c>
      <c r="AC33" s="11">
        <f t="shared" si="279"/>
        <v>0.48</v>
      </c>
      <c r="AD33" s="11">
        <f t="shared" si="279"/>
        <v>0</v>
      </c>
      <c r="AE33" s="11">
        <f t="shared" si="279"/>
        <v>0</v>
      </c>
      <c r="AF33" s="11">
        <f t="shared" si="279"/>
        <v>0</v>
      </c>
      <c r="AG33" s="11">
        <f t="shared" si="279"/>
        <v>0.63200000000000001</v>
      </c>
      <c r="AH33" s="11">
        <f t="shared" si="279"/>
        <v>0.79200000000000004</v>
      </c>
      <c r="AI33" s="11">
        <f t="shared" si="279"/>
        <v>145.6</v>
      </c>
      <c r="AJ33" s="11">
        <f t="shared" si="279"/>
        <v>8</v>
      </c>
      <c r="AK33" s="11">
        <f t="shared" si="279"/>
        <v>18.399999999999999</v>
      </c>
      <c r="AL33" s="11">
        <f t="shared" si="279"/>
        <v>0</v>
      </c>
      <c r="AM33" s="11">
        <f t="shared" si="279"/>
        <v>10.4</v>
      </c>
      <c r="AN33" s="11">
        <f t="shared" si="279"/>
        <v>2.6399999999999997</v>
      </c>
      <c r="AO33" s="11">
        <f t="shared" si="279"/>
        <v>0</v>
      </c>
      <c r="AP33" s="11">
        <f t="shared" si="279"/>
        <v>0</v>
      </c>
      <c r="AQ33" s="11">
        <f t="shared" si="279"/>
        <v>0.504</v>
      </c>
      <c r="AR33" s="11">
        <f t="shared" si="279"/>
        <v>2.88</v>
      </c>
      <c r="AS33" s="11">
        <f t="shared" si="279"/>
        <v>0.60799999999999998</v>
      </c>
      <c r="AT33" s="11">
        <f t="shared" si="279"/>
        <v>2</v>
      </c>
      <c r="AU33" s="11">
        <f t="shared" si="279"/>
        <v>0.30399999999999999</v>
      </c>
      <c r="AV33" s="11">
        <f t="shared" si="279"/>
        <v>1.6800000000000002</v>
      </c>
      <c r="AW33" s="11">
        <f t="shared" si="279"/>
        <v>0.26400000000000001</v>
      </c>
      <c r="AX33" s="11">
        <f t="shared" si="279"/>
        <v>2.08</v>
      </c>
      <c r="AY33" s="11">
        <f t="shared" si="279"/>
        <v>0.4</v>
      </c>
      <c r="AZ33" s="11">
        <f t="shared" si="279"/>
        <v>0.24</v>
      </c>
      <c r="BA33" s="11">
        <f t="shared" si="279"/>
        <v>0.16</v>
      </c>
      <c r="BB33" s="11">
        <f t="shared" si="279"/>
        <v>7.44</v>
      </c>
      <c r="BC33" s="11">
        <f t="shared" si="279"/>
        <v>2.4E-2</v>
      </c>
      <c r="BD33" s="11">
        <f t="shared" si="279"/>
        <v>1.92</v>
      </c>
      <c r="BE33" s="11">
        <f t="shared" si="279"/>
        <v>0.42400000000000004</v>
      </c>
    </row>
    <row r="34" spans="1:57" x14ac:dyDescent="0.35">
      <c r="A34" s="29">
        <v>0.1</v>
      </c>
      <c r="B34" s="11">
        <f>B30*0.1</f>
        <v>5.24</v>
      </c>
      <c r="C34" s="11">
        <f>C30*0.1</f>
        <v>1.54</v>
      </c>
      <c r="D34" s="11">
        <f t="shared" ref="D34:BE34" si="280">D30*0.1</f>
        <v>1.07</v>
      </c>
      <c r="E34" s="11">
        <f t="shared" si="280"/>
        <v>1.6300000000000002E-2</v>
      </c>
      <c r="F34" s="11">
        <f t="shared" si="280"/>
        <v>0.63700000000000001</v>
      </c>
      <c r="G34" s="11">
        <f t="shared" si="280"/>
        <v>1.0900000000000001</v>
      </c>
      <c r="H34" s="11">
        <f t="shared" si="280"/>
        <v>0.21400000000000002</v>
      </c>
      <c r="I34" s="11">
        <f t="shared" si="280"/>
        <v>6.2600000000000003E-2</v>
      </c>
      <c r="J34" s="11">
        <f t="shared" si="280"/>
        <v>0.10600000000000001</v>
      </c>
      <c r="K34" s="11">
        <f t="shared" si="280"/>
        <v>1.4000000000000002E-2</v>
      </c>
      <c r="L34" s="11">
        <f t="shared" si="280"/>
        <v>0</v>
      </c>
      <c r="M34" s="11">
        <f t="shared" si="280"/>
        <v>3.6</v>
      </c>
      <c r="N34" s="11">
        <f t="shared" si="280"/>
        <v>0.13</v>
      </c>
      <c r="O34" s="11">
        <f t="shared" si="280"/>
        <v>26.200000000000003</v>
      </c>
      <c r="P34" s="11">
        <f t="shared" si="280"/>
        <v>9.2000000000000011</v>
      </c>
      <c r="Q34" s="11">
        <f t="shared" si="280"/>
        <v>4.3</v>
      </c>
      <c r="R34" s="11">
        <f t="shared" si="280"/>
        <v>7</v>
      </c>
      <c r="S34" s="11">
        <f t="shared" si="280"/>
        <v>11</v>
      </c>
      <c r="T34" s="11">
        <f t="shared" si="280"/>
        <v>8</v>
      </c>
      <c r="U34" s="11">
        <f t="shared" si="280"/>
        <v>1.7000000000000002</v>
      </c>
      <c r="V34" s="11">
        <f t="shared" si="280"/>
        <v>0.1</v>
      </c>
      <c r="W34" s="11">
        <f t="shared" si="280"/>
        <v>0</v>
      </c>
      <c r="X34" s="11">
        <f t="shared" si="280"/>
        <v>2.1</v>
      </c>
      <c r="Y34" s="11">
        <f t="shared" si="280"/>
        <v>19</v>
      </c>
      <c r="Z34" s="11">
        <f t="shared" si="280"/>
        <v>0</v>
      </c>
      <c r="AA34" s="11">
        <f t="shared" si="280"/>
        <v>9.4</v>
      </c>
      <c r="AB34" s="11">
        <f t="shared" si="280"/>
        <v>0.79</v>
      </c>
      <c r="AC34" s="11">
        <f t="shared" si="280"/>
        <v>0.06</v>
      </c>
      <c r="AD34" s="11">
        <f t="shared" si="280"/>
        <v>0</v>
      </c>
      <c r="AE34" s="11">
        <f t="shared" si="280"/>
        <v>0</v>
      </c>
      <c r="AF34" s="11">
        <f t="shared" si="280"/>
        <v>0</v>
      </c>
      <c r="AG34" s="11">
        <f t="shared" si="280"/>
        <v>7.9000000000000015E-2</v>
      </c>
      <c r="AH34" s="11">
        <f t="shared" si="280"/>
        <v>9.9000000000000005E-2</v>
      </c>
      <c r="AI34" s="11">
        <f t="shared" si="280"/>
        <v>18.2</v>
      </c>
      <c r="AJ34" s="11">
        <f t="shared" si="280"/>
        <v>1</v>
      </c>
      <c r="AK34" s="11">
        <f t="shared" si="280"/>
        <v>2.3000000000000003</v>
      </c>
      <c r="AL34" s="11">
        <f t="shared" si="280"/>
        <v>0</v>
      </c>
      <c r="AM34" s="11">
        <f t="shared" si="280"/>
        <v>1.3</v>
      </c>
      <c r="AN34" s="11">
        <f t="shared" si="280"/>
        <v>0.33</v>
      </c>
      <c r="AO34" s="11">
        <f t="shared" si="280"/>
        <v>0</v>
      </c>
      <c r="AP34" s="11">
        <f t="shared" si="280"/>
        <v>0</v>
      </c>
      <c r="AQ34" s="11">
        <f t="shared" si="280"/>
        <v>6.3E-2</v>
      </c>
      <c r="AR34" s="11">
        <f t="shared" si="280"/>
        <v>0.36000000000000004</v>
      </c>
      <c r="AS34" s="11">
        <f t="shared" si="280"/>
        <v>7.6000000000000012E-2</v>
      </c>
      <c r="AT34" s="11">
        <f t="shared" si="280"/>
        <v>0.25</v>
      </c>
      <c r="AU34" s="11">
        <f t="shared" si="280"/>
        <v>3.8000000000000006E-2</v>
      </c>
      <c r="AV34" s="11">
        <f t="shared" si="280"/>
        <v>0.21000000000000002</v>
      </c>
      <c r="AW34" s="11">
        <f t="shared" si="280"/>
        <v>3.3000000000000002E-2</v>
      </c>
      <c r="AX34" s="11">
        <f t="shared" si="280"/>
        <v>0.26</v>
      </c>
      <c r="AY34" s="11">
        <f t="shared" si="280"/>
        <v>0.05</v>
      </c>
      <c r="AZ34" s="11">
        <f t="shared" si="280"/>
        <v>0.03</v>
      </c>
      <c r="BA34" s="11">
        <f t="shared" si="280"/>
        <v>2.0000000000000004E-2</v>
      </c>
      <c r="BB34" s="11">
        <f t="shared" si="280"/>
        <v>0.93000000000000016</v>
      </c>
      <c r="BC34" s="11">
        <f t="shared" si="280"/>
        <v>3.0000000000000001E-3</v>
      </c>
      <c r="BD34" s="11">
        <f t="shared" si="280"/>
        <v>0.24</v>
      </c>
      <c r="BE34" s="11">
        <f t="shared" si="280"/>
        <v>5.3000000000000005E-2</v>
      </c>
    </row>
    <row r="35" spans="1:57" x14ac:dyDescent="0.35">
      <c r="A35" s="29" t="s">
        <v>145</v>
      </c>
      <c r="B35" s="11">
        <f>B30+B34</f>
        <v>57.64</v>
      </c>
      <c r="C35" s="11">
        <f>C30+C34</f>
        <v>16.940000000000001</v>
      </c>
      <c r="D35" s="11">
        <f t="shared" ref="D35" si="281">D30+D34</f>
        <v>11.77</v>
      </c>
      <c r="E35" s="11">
        <f t="shared" ref="E35" si="282">E30+E34</f>
        <v>0.17930000000000001</v>
      </c>
      <c r="F35" s="11">
        <f t="shared" ref="F35" si="283">F30+F34</f>
        <v>7.0069999999999997</v>
      </c>
      <c r="G35" s="11">
        <f t="shared" ref="G35" si="284">G30+G34</f>
        <v>11.99</v>
      </c>
      <c r="H35" s="11">
        <f t="shared" ref="H35" si="285">H30+H34</f>
        <v>2.3540000000000001</v>
      </c>
      <c r="I35" s="11">
        <f t="shared" ref="I35" si="286">I30+I34</f>
        <v>0.68859999999999999</v>
      </c>
      <c r="J35" s="11">
        <f t="shared" ref="J35" si="287">J30+J34</f>
        <v>1.1660000000000001</v>
      </c>
      <c r="K35" s="11">
        <f t="shared" ref="K35" si="288">K30+K34</f>
        <v>0.15400000000000003</v>
      </c>
      <c r="L35" s="11">
        <f t="shared" ref="L35" si="289">L30+L34</f>
        <v>0</v>
      </c>
      <c r="M35" s="11">
        <f t="shared" ref="M35" si="290">M30+M34</f>
        <v>39.6</v>
      </c>
      <c r="N35" s="11">
        <f t="shared" ref="N35" si="291">N30+N34</f>
        <v>1.4300000000000002</v>
      </c>
      <c r="O35" s="11">
        <f t="shared" ref="O35" si="292">O30+O34</f>
        <v>288.2</v>
      </c>
      <c r="P35" s="11">
        <f t="shared" ref="P35" si="293">P30+P34</f>
        <v>101.2</v>
      </c>
      <c r="Q35" s="11">
        <f t="shared" ref="Q35" si="294">Q30+Q34</f>
        <v>47.3</v>
      </c>
      <c r="R35" s="11">
        <f t="shared" ref="R35" si="295">R30+R34</f>
        <v>77</v>
      </c>
      <c r="S35" s="11">
        <f t="shared" ref="S35" si="296">S30+S34</f>
        <v>121</v>
      </c>
      <c r="T35" s="11">
        <f t="shared" ref="T35" si="297">T30+T34</f>
        <v>88</v>
      </c>
      <c r="U35" s="11">
        <f t="shared" ref="U35" si="298">U30+U34</f>
        <v>18.7</v>
      </c>
      <c r="V35" s="11">
        <f t="shared" ref="V35" si="299">V30+V34</f>
        <v>1.1000000000000001</v>
      </c>
      <c r="W35" s="11">
        <f t="shared" ref="W35" si="300">W30+W34</f>
        <v>0</v>
      </c>
      <c r="X35" s="11">
        <f t="shared" ref="X35" si="301">X30+X34</f>
        <v>23.1</v>
      </c>
      <c r="Y35" s="11">
        <f t="shared" ref="Y35" si="302">Y30+Y34</f>
        <v>209</v>
      </c>
      <c r="Z35" s="11">
        <f t="shared" ref="Z35" si="303">Z30+Z34</f>
        <v>0</v>
      </c>
      <c r="AA35" s="11">
        <f t="shared" ref="AA35" si="304">AA30+AA34</f>
        <v>103.4</v>
      </c>
      <c r="AB35" s="11">
        <f t="shared" ref="AB35" si="305">AB30+AB34</f>
        <v>8.6900000000000013</v>
      </c>
      <c r="AC35" s="11">
        <f t="shared" ref="AC35" si="306">AC30+AC34</f>
        <v>0.65999999999999992</v>
      </c>
      <c r="AD35" s="11">
        <f t="shared" ref="AD35" si="307">AD30+AD34</f>
        <v>0</v>
      </c>
      <c r="AE35" s="11">
        <f t="shared" ref="AE35" si="308">AE30+AE34</f>
        <v>0</v>
      </c>
      <c r="AF35" s="11">
        <f t="shared" ref="AF35" si="309">AF30+AF34</f>
        <v>0</v>
      </c>
      <c r="AG35" s="11">
        <f t="shared" ref="AG35" si="310">AG30+AG34</f>
        <v>0.86899999999999999</v>
      </c>
      <c r="AH35" s="11">
        <f t="shared" ref="AH35" si="311">AH30+AH34</f>
        <v>1.089</v>
      </c>
      <c r="AI35" s="11">
        <f t="shared" ref="AI35" si="312">AI30+AI34</f>
        <v>200.2</v>
      </c>
      <c r="AJ35" s="11">
        <f t="shared" ref="AJ35" si="313">AJ30+AJ34</f>
        <v>11</v>
      </c>
      <c r="AK35" s="11">
        <f t="shared" ref="AK35" si="314">AK30+AK34</f>
        <v>25.3</v>
      </c>
      <c r="AL35" s="11">
        <f t="shared" ref="AL35" si="315">AL30+AL34</f>
        <v>0</v>
      </c>
      <c r="AM35" s="11">
        <f t="shared" ref="AM35" si="316">AM30+AM34</f>
        <v>14.3</v>
      </c>
      <c r="AN35" s="11">
        <f t="shared" ref="AN35" si="317">AN30+AN34</f>
        <v>3.63</v>
      </c>
      <c r="AO35" s="11">
        <f t="shared" ref="AO35" si="318">AO30+AO34</f>
        <v>0</v>
      </c>
      <c r="AP35" s="11">
        <f t="shared" ref="AP35" si="319">AP30+AP34</f>
        <v>0</v>
      </c>
      <c r="AQ35" s="11">
        <f t="shared" ref="AQ35" si="320">AQ30+AQ34</f>
        <v>0.69300000000000006</v>
      </c>
      <c r="AR35" s="11">
        <f t="shared" ref="AR35" si="321">AR30+AR34</f>
        <v>3.96</v>
      </c>
      <c r="AS35" s="11">
        <f t="shared" ref="AS35" si="322">AS30+AS34</f>
        <v>0.83600000000000008</v>
      </c>
      <c r="AT35" s="11">
        <f t="shared" ref="AT35" si="323">AT30+AT34</f>
        <v>2.75</v>
      </c>
      <c r="AU35" s="11">
        <f t="shared" ref="AU35" si="324">AU30+AU34</f>
        <v>0.41800000000000004</v>
      </c>
      <c r="AV35" s="11">
        <f t="shared" ref="AV35" si="325">AV30+AV34</f>
        <v>2.31</v>
      </c>
      <c r="AW35" s="11">
        <f t="shared" ref="AW35" si="326">AW30+AW34</f>
        <v>0.36299999999999999</v>
      </c>
      <c r="AX35" s="11">
        <f t="shared" ref="AX35" si="327">AX30+AX34</f>
        <v>2.8600000000000003</v>
      </c>
      <c r="AY35" s="11">
        <f t="shared" ref="AY35" si="328">AY30+AY34</f>
        <v>0.55000000000000004</v>
      </c>
      <c r="AZ35" s="11">
        <f t="shared" ref="AZ35" si="329">AZ30+AZ34</f>
        <v>0.32999999999999996</v>
      </c>
      <c r="BA35" s="11">
        <f t="shared" ref="BA35" si="330">BA30+BA34</f>
        <v>0.22000000000000003</v>
      </c>
      <c r="BB35" s="11">
        <f t="shared" ref="BB35" si="331">BB30+BB34</f>
        <v>10.23</v>
      </c>
      <c r="BC35" s="11">
        <f t="shared" ref="BC35" si="332">BC30+BC34</f>
        <v>3.3000000000000002E-2</v>
      </c>
      <c r="BD35" s="11">
        <f t="shared" ref="BD35" si="333">BD30+BD34</f>
        <v>2.6399999999999997</v>
      </c>
      <c r="BE35" s="11">
        <f t="shared" ref="BE35" si="334">BE30+BE34</f>
        <v>0.58300000000000007</v>
      </c>
    </row>
    <row r="36" spans="1:57" x14ac:dyDescent="0.35">
      <c r="A36" s="29" t="s">
        <v>146</v>
      </c>
      <c r="B36" s="11">
        <f>B30-B34</f>
        <v>47.16</v>
      </c>
      <c r="C36" s="11">
        <f>C30-C34</f>
        <v>13.86</v>
      </c>
      <c r="D36" s="11">
        <f t="shared" ref="D36:BE36" si="335">D30-D34</f>
        <v>9.629999999999999</v>
      </c>
      <c r="E36" s="11">
        <f t="shared" si="335"/>
        <v>0.1467</v>
      </c>
      <c r="F36" s="11">
        <f t="shared" si="335"/>
        <v>5.7330000000000005</v>
      </c>
      <c r="G36" s="11">
        <f t="shared" si="335"/>
        <v>9.81</v>
      </c>
      <c r="H36" s="11">
        <f t="shared" si="335"/>
        <v>1.9260000000000002</v>
      </c>
      <c r="I36" s="11">
        <f t="shared" si="335"/>
        <v>0.56340000000000001</v>
      </c>
      <c r="J36" s="11">
        <f t="shared" si="335"/>
        <v>0.95400000000000007</v>
      </c>
      <c r="K36" s="11">
        <f t="shared" si="335"/>
        <v>0.126</v>
      </c>
      <c r="L36" s="11">
        <f t="shared" si="335"/>
        <v>0</v>
      </c>
      <c r="M36" s="11">
        <f t="shared" si="335"/>
        <v>32.4</v>
      </c>
      <c r="N36" s="11">
        <f t="shared" si="335"/>
        <v>1.17</v>
      </c>
      <c r="O36" s="11">
        <f t="shared" si="335"/>
        <v>235.8</v>
      </c>
      <c r="P36" s="11">
        <f t="shared" si="335"/>
        <v>82.8</v>
      </c>
      <c r="Q36" s="11">
        <f t="shared" si="335"/>
        <v>38.700000000000003</v>
      </c>
      <c r="R36" s="11">
        <f t="shared" si="335"/>
        <v>63</v>
      </c>
      <c r="S36" s="11">
        <f t="shared" si="335"/>
        <v>99</v>
      </c>
      <c r="T36" s="11">
        <f t="shared" si="335"/>
        <v>72</v>
      </c>
      <c r="U36" s="11">
        <f t="shared" si="335"/>
        <v>15.3</v>
      </c>
      <c r="V36" s="11">
        <f t="shared" si="335"/>
        <v>0.9</v>
      </c>
      <c r="W36" s="11">
        <f t="shared" si="335"/>
        <v>0</v>
      </c>
      <c r="X36" s="11">
        <f t="shared" si="335"/>
        <v>18.899999999999999</v>
      </c>
      <c r="Y36" s="11">
        <f t="shared" si="335"/>
        <v>171</v>
      </c>
      <c r="Z36" s="11">
        <f t="shared" si="335"/>
        <v>0</v>
      </c>
      <c r="AA36" s="11">
        <f t="shared" si="335"/>
        <v>84.6</v>
      </c>
      <c r="AB36" s="11">
        <f t="shared" si="335"/>
        <v>7.11</v>
      </c>
      <c r="AC36" s="11">
        <f t="shared" si="335"/>
        <v>0.54</v>
      </c>
      <c r="AD36" s="11">
        <f t="shared" si="335"/>
        <v>0</v>
      </c>
      <c r="AE36" s="11">
        <f t="shared" si="335"/>
        <v>0</v>
      </c>
      <c r="AF36" s="11">
        <f t="shared" si="335"/>
        <v>0</v>
      </c>
      <c r="AG36" s="11">
        <f t="shared" si="335"/>
        <v>0.71100000000000008</v>
      </c>
      <c r="AH36" s="11">
        <f t="shared" si="335"/>
        <v>0.89100000000000001</v>
      </c>
      <c r="AI36" s="11">
        <f t="shared" si="335"/>
        <v>163.80000000000001</v>
      </c>
      <c r="AJ36" s="11">
        <f t="shared" si="335"/>
        <v>9</v>
      </c>
      <c r="AK36" s="11">
        <f t="shared" si="335"/>
        <v>20.7</v>
      </c>
      <c r="AL36" s="11">
        <f t="shared" si="335"/>
        <v>0</v>
      </c>
      <c r="AM36" s="11">
        <f t="shared" si="335"/>
        <v>11.7</v>
      </c>
      <c r="AN36" s="11">
        <f t="shared" si="335"/>
        <v>2.9699999999999998</v>
      </c>
      <c r="AO36" s="11">
        <f t="shared" si="335"/>
        <v>0</v>
      </c>
      <c r="AP36" s="11">
        <f t="shared" si="335"/>
        <v>0</v>
      </c>
      <c r="AQ36" s="11">
        <f t="shared" si="335"/>
        <v>0.56699999999999995</v>
      </c>
      <c r="AR36" s="11">
        <f t="shared" si="335"/>
        <v>3.24</v>
      </c>
      <c r="AS36" s="11">
        <f t="shared" si="335"/>
        <v>0.68399999999999994</v>
      </c>
      <c r="AT36" s="11">
        <f t="shared" si="335"/>
        <v>2.25</v>
      </c>
      <c r="AU36" s="11">
        <f t="shared" si="335"/>
        <v>0.34199999999999997</v>
      </c>
      <c r="AV36" s="11">
        <f t="shared" si="335"/>
        <v>1.8900000000000001</v>
      </c>
      <c r="AW36" s="11">
        <f t="shared" si="335"/>
        <v>0.29700000000000004</v>
      </c>
      <c r="AX36" s="11">
        <f t="shared" si="335"/>
        <v>2.34</v>
      </c>
      <c r="AY36" s="11">
        <f t="shared" si="335"/>
        <v>0.45</v>
      </c>
      <c r="AZ36" s="11">
        <f t="shared" si="335"/>
        <v>0.27</v>
      </c>
      <c r="BA36" s="11">
        <f t="shared" si="335"/>
        <v>0.18</v>
      </c>
      <c r="BB36" s="11">
        <f t="shared" si="335"/>
        <v>8.370000000000001</v>
      </c>
      <c r="BC36" s="11">
        <f t="shared" si="335"/>
        <v>2.7E-2</v>
      </c>
      <c r="BD36" s="11">
        <f t="shared" si="335"/>
        <v>2.16</v>
      </c>
      <c r="BE36" s="11">
        <f t="shared" si="335"/>
        <v>0.47700000000000004</v>
      </c>
    </row>
    <row r="37" spans="1:57" s="35" customFormat="1" ht="15.5" x14ac:dyDescent="0.35">
      <c r="A37" s="29" t="s">
        <v>143</v>
      </c>
      <c r="B37" s="34">
        <f t="shared" ref="B37:AG37" si="336" xml:space="preserve"> ((ABS(B29 - B30))/B30)*100</f>
        <v>0.40076335877862762</v>
      </c>
      <c r="C37" s="34">
        <f t="shared" si="336"/>
        <v>0.32467532467532928</v>
      </c>
      <c r="D37" s="34">
        <f t="shared" si="336"/>
        <v>0.28037383177571157</v>
      </c>
      <c r="E37" s="34">
        <f t="shared" si="336"/>
        <v>4.2944785276073656</v>
      </c>
      <c r="F37" s="34">
        <f t="shared" si="336"/>
        <v>3.6106750392464741</v>
      </c>
      <c r="G37" s="34">
        <f t="shared" si="336"/>
        <v>1.8348623853210944</v>
      </c>
      <c r="H37" s="34">
        <f t="shared" si="336"/>
        <v>3.2710280373831697</v>
      </c>
      <c r="I37" s="34">
        <f t="shared" si="336"/>
        <v>0.9584664536741222</v>
      </c>
      <c r="J37" s="34">
        <f t="shared" si="336"/>
        <v>0.94339622641509513</v>
      </c>
      <c r="K37" s="34">
        <f t="shared" si="336"/>
        <v>7.1428571428571477</v>
      </c>
      <c r="L37" s="34" t="e">
        <f t="shared" si="336"/>
        <v>#DIV/0!</v>
      </c>
      <c r="M37" s="34">
        <f t="shared" si="336"/>
        <v>2.7777777777777777</v>
      </c>
      <c r="N37" s="34" t="e">
        <f t="shared" si="336"/>
        <v>#VALUE!</v>
      </c>
      <c r="O37" s="34">
        <f t="shared" si="336"/>
        <v>6.8702290076335881</v>
      </c>
      <c r="P37" s="34">
        <f t="shared" si="336"/>
        <v>2.1739130434782608</v>
      </c>
      <c r="Q37" s="34">
        <f t="shared" si="336"/>
        <v>2.3255813953488373</v>
      </c>
      <c r="R37" s="34">
        <f t="shared" si="336"/>
        <v>0</v>
      </c>
      <c r="S37" s="34">
        <f t="shared" si="336"/>
        <v>0</v>
      </c>
      <c r="T37" s="34">
        <f t="shared" si="336"/>
        <v>0</v>
      </c>
      <c r="U37" s="34">
        <f t="shared" si="336"/>
        <v>5.8823529411764701</v>
      </c>
      <c r="V37" s="34">
        <f t="shared" si="336"/>
        <v>39.999999999999993</v>
      </c>
      <c r="W37" s="34" t="e">
        <f t="shared" si="336"/>
        <v>#DIV/0!</v>
      </c>
      <c r="X37" s="34">
        <f t="shared" si="336"/>
        <v>4.7619047619047619</v>
      </c>
      <c r="Y37" s="34">
        <f t="shared" si="336"/>
        <v>2.6315789473684208</v>
      </c>
      <c r="Z37" s="34" t="e">
        <f t="shared" si="336"/>
        <v>#DIV/0!</v>
      </c>
      <c r="AA37" s="34">
        <f t="shared" si="336"/>
        <v>17.021276595744681</v>
      </c>
      <c r="AB37" s="34">
        <f t="shared" si="336"/>
        <v>1.2658227848101333</v>
      </c>
      <c r="AC37" s="34" t="e">
        <f t="shared" si="336"/>
        <v>#VALUE!</v>
      </c>
      <c r="AD37" s="34" t="e">
        <f t="shared" si="336"/>
        <v>#DIV/0!</v>
      </c>
      <c r="AE37" s="34" t="e">
        <f t="shared" si="336"/>
        <v>#DIV/0!</v>
      </c>
      <c r="AF37" s="34" t="e">
        <f t="shared" si="336"/>
        <v>#DIV/0!</v>
      </c>
      <c r="AG37" s="34">
        <f t="shared" si="336"/>
        <v>1.2658227848101276</v>
      </c>
      <c r="AH37" s="34">
        <f t="shared" ref="AH37:BE37" si="337" xml:space="preserve"> ((ABS(AH29 - AH30))/AH30)*100</f>
        <v>9.0909090909090882</v>
      </c>
      <c r="AI37" s="34">
        <f t="shared" si="337"/>
        <v>2.7472527472527473</v>
      </c>
      <c r="AJ37" s="34">
        <f t="shared" si="337"/>
        <v>10</v>
      </c>
      <c r="AK37" s="34">
        <f t="shared" si="337"/>
        <v>3.0434782608695623</v>
      </c>
      <c r="AL37" s="34" t="e">
        <f t="shared" si="337"/>
        <v>#DIV/0!</v>
      </c>
      <c r="AM37" s="34">
        <f t="shared" si="337"/>
        <v>0.7692307692307665</v>
      </c>
      <c r="AN37" s="34">
        <f t="shared" si="337"/>
        <v>3.0303030303030329</v>
      </c>
      <c r="AO37" s="34" t="e">
        <f t="shared" si="337"/>
        <v>#DIV/0!</v>
      </c>
      <c r="AP37" s="34" t="e">
        <f t="shared" si="337"/>
        <v>#DIV/0!</v>
      </c>
      <c r="AQ37" s="34">
        <f t="shared" si="337"/>
        <v>1.5873015873015885</v>
      </c>
      <c r="AR37" s="34">
        <f t="shared" si="337"/>
        <v>8.3333333333333286</v>
      </c>
      <c r="AS37" s="34">
        <f t="shared" si="337"/>
        <v>3.947368421052635</v>
      </c>
      <c r="AT37" s="34">
        <f t="shared" si="337"/>
        <v>8.0000000000000071</v>
      </c>
      <c r="AU37" s="34">
        <f t="shared" si="337"/>
        <v>10.52631578947368</v>
      </c>
      <c r="AV37" s="34">
        <f t="shared" si="337"/>
        <v>0</v>
      </c>
      <c r="AW37" s="34">
        <f t="shared" si="337"/>
        <v>0</v>
      </c>
      <c r="AX37" s="34">
        <f t="shared" si="337"/>
        <v>7.6923076923076987</v>
      </c>
      <c r="AY37" s="34">
        <f t="shared" si="337"/>
        <v>19.999999999999996</v>
      </c>
      <c r="AZ37" s="34" t="e">
        <f t="shared" si="337"/>
        <v>#VALUE!</v>
      </c>
      <c r="BA37" s="34">
        <f t="shared" si="337"/>
        <v>60</v>
      </c>
      <c r="BB37" s="34">
        <f t="shared" si="337"/>
        <v>13.978494623655921</v>
      </c>
      <c r="BC37" s="34" t="e">
        <f t="shared" si="337"/>
        <v>#VALUE!</v>
      </c>
      <c r="BD37" s="34">
        <f t="shared" si="337"/>
        <v>8.3333333333333233</v>
      </c>
      <c r="BE37" s="34">
        <f t="shared" si="337"/>
        <v>1.8867924528301903</v>
      </c>
    </row>
    <row r="38" spans="1:57" s="35" customFormat="1" ht="15.5" x14ac:dyDescent="0.35">
      <c r="A38" s="29" t="s">
        <v>144</v>
      </c>
      <c r="B38" s="34">
        <f t="shared" ref="B38:AG38" si="338">((B29-B30)/B30)*100</f>
        <v>-0.40076335877862762</v>
      </c>
      <c r="C38" s="34">
        <f t="shared" si="338"/>
        <v>-0.32467532467532928</v>
      </c>
      <c r="D38" s="34">
        <f t="shared" si="338"/>
        <v>0.28037383177571157</v>
      </c>
      <c r="E38" s="34">
        <f t="shared" si="338"/>
        <v>4.2944785276073656</v>
      </c>
      <c r="F38" s="34">
        <f t="shared" si="338"/>
        <v>-3.6106750392464741</v>
      </c>
      <c r="G38" s="34">
        <f t="shared" si="338"/>
        <v>1.8348623853210944</v>
      </c>
      <c r="H38" s="34">
        <f t="shared" si="338"/>
        <v>3.2710280373831697</v>
      </c>
      <c r="I38" s="34">
        <f t="shared" si="338"/>
        <v>-0.9584664536741222</v>
      </c>
      <c r="J38" s="34">
        <f t="shared" si="338"/>
        <v>-0.94339622641509513</v>
      </c>
      <c r="K38" s="34">
        <f t="shared" si="338"/>
        <v>-7.1428571428571477</v>
      </c>
      <c r="L38" s="34" t="e">
        <f t="shared" si="338"/>
        <v>#DIV/0!</v>
      </c>
      <c r="M38" s="34">
        <f t="shared" si="338"/>
        <v>-2.7777777777777777</v>
      </c>
      <c r="N38" s="34" t="e">
        <f t="shared" si="338"/>
        <v>#VALUE!</v>
      </c>
      <c r="O38" s="34">
        <f t="shared" si="338"/>
        <v>6.8702290076335881</v>
      </c>
      <c r="P38" s="34">
        <f t="shared" si="338"/>
        <v>-2.1739130434782608</v>
      </c>
      <c r="Q38" s="34">
        <f t="shared" si="338"/>
        <v>-2.3255813953488373</v>
      </c>
      <c r="R38" s="34">
        <f t="shared" si="338"/>
        <v>0</v>
      </c>
      <c r="S38" s="34">
        <f t="shared" si="338"/>
        <v>0</v>
      </c>
      <c r="T38" s="34">
        <f t="shared" si="338"/>
        <v>0</v>
      </c>
      <c r="U38" s="34">
        <f t="shared" si="338"/>
        <v>-5.8823529411764701</v>
      </c>
      <c r="V38" s="34">
        <f t="shared" si="338"/>
        <v>39.999999999999993</v>
      </c>
      <c r="W38" s="34" t="e">
        <f t="shared" si="338"/>
        <v>#DIV/0!</v>
      </c>
      <c r="X38" s="34">
        <f t="shared" si="338"/>
        <v>-4.7619047619047619</v>
      </c>
      <c r="Y38" s="34">
        <f t="shared" si="338"/>
        <v>2.6315789473684208</v>
      </c>
      <c r="Z38" s="34" t="e">
        <f t="shared" si="338"/>
        <v>#DIV/0!</v>
      </c>
      <c r="AA38" s="34">
        <f t="shared" si="338"/>
        <v>-17.021276595744681</v>
      </c>
      <c r="AB38" s="34">
        <f t="shared" si="338"/>
        <v>-1.2658227848101333</v>
      </c>
      <c r="AC38" s="34" t="e">
        <f t="shared" si="338"/>
        <v>#VALUE!</v>
      </c>
      <c r="AD38" s="34" t="e">
        <f t="shared" si="338"/>
        <v>#DIV/0!</v>
      </c>
      <c r="AE38" s="34" t="e">
        <f t="shared" si="338"/>
        <v>#DIV/0!</v>
      </c>
      <c r="AF38" s="34" t="e">
        <f t="shared" si="338"/>
        <v>#DIV/0!</v>
      </c>
      <c r="AG38" s="34">
        <f t="shared" si="338"/>
        <v>1.2658227848101276</v>
      </c>
      <c r="AH38" s="34">
        <f t="shared" ref="AH38:BE38" si="339">((AH29-AH30)/AH30)*100</f>
        <v>-9.0909090909090882</v>
      </c>
      <c r="AI38" s="34">
        <f t="shared" si="339"/>
        <v>-2.7472527472527473</v>
      </c>
      <c r="AJ38" s="34">
        <f t="shared" si="339"/>
        <v>10</v>
      </c>
      <c r="AK38" s="34">
        <f t="shared" si="339"/>
        <v>3.0434782608695623</v>
      </c>
      <c r="AL38" s="34" t="e">
        <f t="shared" si="339"/>
        <v>#DIV/0!</v>
      </c>
      <c r="AM38" s="34">
        <f t="shared" si="339"/>
        <v>0.7692307692307665</v>
      </c>
      <c r="AN38" s="34">
        <f t="shared" si="339"/>
        <v>3.0303030303030329</v>
      </c>
      <c r="AO38" s="34" t="e">
        <f t="shared" si="339"/>
        <v>#DIV/0!</v>
      </c>
      <c r="AP38" s="34" t="e">
        <f t="shared" si="339"/>
        <v>#DIV/0!</v>
      </c>
      <c r="AQ38" s="34">
        <f t="shared" si="339"/>
        <v>-1.5873015873015885</v>
      </c>
      <c r="AR38" s="34">
        <f t="shared" si="339"/>
        <v>8.3333333333333286</v>
      </c>
      <c r="AS38" s="34">
        <f t="shared" si="339"/>
        <v>3.947368421052635</v>
      </c>
      <c r="AT38" s="34">
        <f t="shared" si="339"/>
        <v>-8.0000000000000071</v>
      </c>
      <c r="AU38" s="34">
        <f t="shared" si="339"/>
        <v>-10.52631578947368</v>
      </c>
      <c r="AV38" s="34">
        <f t="shared" si="339"/>
        <v>0</v>
      </c>
      <c r="AW38" s="34">
        <f t="shared" si="339"/>
        <v>0</v>
      </c>
      <c r="AX38" s="34">
        <f t="shared" si="339"/>
        <v>-7.6923076923076987</v>
      </c>
      <c r="AY38" s="34">
        <f t="shared" si="339"/>
        <v>-19.999999999999996</v>
      </c>
      <c r="AZ38" s="34" t="e">
        <f t="shared" si="339"/>
        <v>#VALUE!</v>
      </c>
      <c r="BA38" s="34">
        <f t="shared" si="339"/>
        <v>-60</v>
      </c>
      <c r="BB38" s="34">
        <f t="shared" si="339"/>
        <v>-13.978494623655921</v>
      </c>
      <c r="BC38" s="34" t="e">
        <f t="shared" si="339"/>
        <v>#VALUE!</v>
      </c>
      <c r="BD38" s="34">
        <f t="shared" si="339"/>
        <v>-8.3333333333333233</v>
      </c>
      <c r="BE38" s="34">
        <f t="shared" si="339"/>
        <v>-1.8867924528301903</v>
      </c>
    </row>
    <row r="39" spans="1:57" x14ac:dyDescent="0.3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</row>
    <row r="40" spans="1:57" x14ac:dyDescent="0.35">
      <c r="A40" s="33" t="s">
        <v>111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 t="s">
        <v>112</v>
      </c>
      <c r="Q40" s="11">
        <v>129</v>
      </c>
      <c r="R40" s="11">
        <v>3780</v>
      </c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</row>
    <row r="41" spans="1:57" x14ac:dyDescent="0.35">
      <c r="A41" s="33" t="s">
        <v>113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>
        <v>15500</v>
      </c>
      <c r="Q41" s="11">
        <v>120</v>
      </c>
      <c r="R41" s="11">
        <v>3780</v>
      </c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</row>
    <row r="42" spans="1:57" x14ac:dyDescent="0.35">
      <c r="A42" s="29">
        <v>0.2</v>
      </c>
      <c r="B42" s="11">
        <f>B41*0.2</f>
        <v>0</v>
      </c>
      <c r="C42" s="11">
        <f t="shared" ref="C42" si="340">C41*0.2</f>
        <v>0</v>
      </c>
      <c r="D42" s="11">
        <f t="shared" ref="D42" si="341">D41*0.2</f>
        <v>0</v>
      </c>
      <c r="E42" s="11">
        <f t="shared" ref="E42" si="342">E41*0.2</f>
        <v>0</v>
      </c>
      <c r="F42" s="11">
        <f t="shared" ref="F42" si="343">F41*0.2</f>
        <v>0</v>
      </c>
      <c r="G42" s="11">
        <f t="shared" ref="G42" si="344">G41*0.2</f>
        <v>0</v>
      </c>
      <c r="H42" s="11">
        <f t="shared" ref="H42" si="345">H41*0.2</f>
        <v>0</v>
      </c>
      <c r="I42" s="11">
        <f t="shared" ref="I42" si="346">I41*0.2</f>
        <v>0</v>
      </c>
      <c r="J42" s="11">
        <f t="shared" ref="J42" si="347">J41*0.2</f>
        <v>0</v>
      </c>
      <c r="K42" s="11">
        <f t="shared" ref="K42" si="348">K41*0.2</f>
        <v>0</v>
      </c>
      <c r="L42" s="11">
        <f t="shared" ref="L42" si="349">L41*0.2</f>
        <v>0</v>
      </c>
      <c r="M42" s="11">
        <f t="shared" ref="M42" si="350">M41*0.2</f>
        <v>0</v>
      </c>
      <c r="N42" s="11">
        <f t="shared" ref="N42" si="351">N41*0.2</f>
        <v>0</v>
      </c>
      <c r="O42" s="11">
        <f t="shared" ref="O42" si="352">O41*0.2</f>
        <v>0</v>
      </c>
      <c r="P42" s="11">
        <f t="shared" ref="P42" si="353">P41*0.2</f>
        <v>3100</v>
      </c>
      <c r="Q42" s="11">
        <f t="shared" ref="Q42" si="354">Q41*0.2</f>
        <v>24</v>
      </c>
      <c r="R42" s="11">
        <f t="shared" ref="R42" si="355">R41*0.2</f>
        <v>756</v>
      </c>
      <c r="S42" s="11">
        <f t="shared" ref="S42" si="356">S41*0.2</f>
        <v>0</v>
      </c>
      <c r="T42" s="11">
        <f t="shared" ref="T42" si="357">T41*0.2</f>
        <v>0</v>
      </c>
      <c r="U42" s="11">
        <f t="shared" ref="U42" si="358">U41*0.2</f>
        <v>0</v>
      </c>
      <c r="V42" s="11">
        <f t="shared" ref="V42" si="359">V41*0.2</f>
        <v>0</v>
      </c>
      <c r="W42" s="11">
        <f t="shared" ref="W42" si="360">W41*0.2</f>
        <v>0</v>
      </c>
      <c r="X42" s="11">
        <f t="shared" ref="X42" si="361">X41*0.2</f>
        <v>0</v>
      </c>
      <c r="Y42" s="11">
        <f t="shared" ref="Y42" si="362">Y41*0.2</f>
        <v>0</v>
      </c>
      <c r="Z42" s="11">
        <f t="shared" ref="Z42" si="363">Z41*0.2</f>
        <v>0</v>
      </c>
      <c r="AA42" s="11">
        <f t="shared" ref="AA42" si="364">AA41*0.2</f>
        <v>0</v>
      </c>
      <c r="AB42" s="11">
        <f t="shared" ref="AB42" si="365">AB41*0.2</f>
        <v>0</v>
      </c>
      <c r="AC42" s="11">
        <f t="shared" ref="AC42" si="366">AC41*0.2</f>
        <v>0</v>
      </c>
      <c r="AD42" s="11">
        <f t="shared" ref="AD42" si="367">AD41*0.2</f>
        <v>0</v>
      </c>
      <c r="AE42" s="11">
        <f t="shared" ref="AE42" si="368">AE41*0.2</f>
        <v>0</v>
      </c>
      <c r="AF42" s="11">
        <f t="shared" ref="AF42" si="369">AF41*0.2</f>
        <v>0</v>
      </c>
      <c r="AG42" s="11">
        <f t="shared" ref="AG42" si="370">AG41*0.2</f>
        <v>0</v>
      </c>
      <c r="AH42" s="11">
        <f t="shared" ref="AH42" si="371">AH41*0.2</f>
        <v>0</v>
      </c>
      <c r="AI42" s="11">
        <f t="shared" ref="AI42" si="372">AI41*0.2</f>
        <v>0</v>
      </c>
      <c r="AJ42" s="11">
        <f t="shared" ref="AJ42" si="373">AJ41*0.2</f>
        <v>0</v>
      </c>
      <c r="AK42" s="11">
        <f t="shared" ref="AK42" si="374">AK41*0.2</f>
        <v>0</v>
      </c>
      <c r="AL42" s="11">
        <f t="shared" ref="AL42" si="375">AL41*0.2</f>
        <v>0</v>
      </c>
      <c r="AM42" s="11">
        <f t="shared" ref="AM42" si="376">AM41*0.2</f>
        <v>0</v>
      </c>
      <c r="AN42" s="11">
        <f t="shared" ref="AN42" si="377">AN41*0.2</f>
        <v>0</v>
      </c>
      <c r="AO42" s="11">
        <f t="shared" ref="AO42" si="378">AO41*0.2</f>
        <v>0</v>
      </c>
      <c r="AP42" s="11">
        <f t="shared" ref="AP42" si="379">AP41*0.2</f>
        <v>0</v>
      </c>
      <c r="AQ42" s="11">
        <f t="shared" ref="AQ42" si="380">AQ41*0.2</f>
        <v>0</v>
      </c>
      <c r="AR42" s="11">
        <f t="shared" ref="AR42" si="381">AR41*0.2</f>
        <v>0</v>
      </c>
      <c r="AS42" s="11">
        <f t="shared" ref="AS42" si="382">AS41*0.2</f>
        <v>0</v>
      </c>
      <c r="AT42" s="11">
        <f t="shared" ref="AT42" si="383">AT41*0.2</f>
        <v>0</v>
      </c>
      <c r="AU42" s="11">
        <f t="shared" ref="AU42" si="384">AU41*0.2</f>
        <v>0</v>
      </c>
      <c r="AV42" s="11">
        <f t="shared" ref="AV42" si="385">AV41*0.2</f>
        <v>0</v>
      </c>
      <c r="AW42" s="11">
        <f t="shared" ref="AW42" si="386">AW41*0.2</f>
        <v>0</v>
      </c>
      <c r="AX42" s="11">
        <f t="shared" ref="AX42" si="387">AX41*0.2</f>
        <v>0</v>
      </c>
      <c r="AY42" s="11">
        <f t="shared" ref="AY42" si="388">AY41*0.2</f>
        <v>0</v>
      </c>
      <c r="AZ42" s="11">
        <f t="shared" ref="AZ42" si="389">AZ41*0.2</f>
        <v>0</v>
      </c>
      <c r="BA42" s="11">
        <f t="shared" ref="BA42" si="390">BA41*0.2</f>
        <v>0</v>
      </c>
      <c r="BB42" s="11">
        <f t="shared" ref="BB42" si="391">BB41*0.2</f>
        <v>0</v>
      </c>
      <c r="BC42" s="11">
        <f t="shared" ref="BC42" si="392">BC41*0.2</f>
        <v>0</v>
      </c>
      <c r="BD42" s="11">
        <f t="shared" ref="BD42" si="393">BD41*0.2</f>
        <v>0</v>
      </c>
      <c r="BE42" s="11">
        <f t="shared" ref="BE42" si="394">BE41*0.2</f>
        <v>0</v>
      </c>
    </row>
    <row r="43" spans="1:57" x14ac:dyDescent="0.35">
      <c r="A43" s="29" t="s">
        <v>145</v>
      </c>
      <c r="B43" s="11">
        <f>B41+B42</f>
        <v>0</v>
      </c>
      <c r="C43" s="11">
        <f>C41+C42</f>
        <v>0</v>
      </c>
      <c r="D43" s="11">
        <f t="shared" ref="D43" si="395">D41+D42</f>
        <v>0</v>
      </c>
      <c r="E43" s="11">
        <f t="shared" ref="E43" si="396">E41+E42</f>
        <v>0</v>
      </c>
      <c r="F43" s="11">
        <f t="shared" ref="F43" si="397">F41+F42</f>
        <v>0</v>
      </c>
      <c r="G43" s="11">
        <f t="shared" ref="G43" si="398">G41+G42</f>
        <v>0</v>
      </c>
      <c r="H43" s="11">
        <f t="shared" ref="H43" si="399">H41+H42</f>
        <v>0</v>
      </c>
      <c r="I43" s="11">
        <f t="shared" ref="I43" si="400">I41+I42</f>
        <v>0</v>
      </c>
      <c r="J43" s="11">
        <f t="shared" ref="J43" si="401">J41+J42</f>
        <v>0</v>
      </c>
      <c r="K43" s="11">
        <f t="shared" ref="K43" si="402">K41+K42</f>
        <v>0</v>
      </c>
      <c r="L43" s="11">
        <f t="shared" ref="L43" si="403">L41+L42</f>
        <v>0</v>
      </c>
      <c r="M43" s="11">
        <f t="shared" ref="M43" si="404">M41+M42</f>
        <v>0</v>
      </c>
      <c r="N43" s="11">
        <f t="shared" ref="N43" si="405">N41+N42</f>
        <v>0</v>
      </c>
      <c r="O43" s="11">
        <f t="shared" ref="O43" si="406">O41+O42</f>
        <v>0</v>
      </c>
      <c r="P43" s="11">
        <f t="shared" ref="P43" si="407">P41+P42</f>
        <v>18600</v>
      </c>
      <c r="Q43" s="11">
        <f t="shared" ref="Q43" si="408">Q41+Q42</f>
        <v>144</v>
      </c>
      <c r="R43" s="11">
        <f t="shared" ref="R43" si="409">R41+R42</f>
        <v>4536</v>
      </c>
      <c r="S43" s="11">
        <f t="shared" ref="S43" si="410">S41+S42</f>
        <v>0</v>
      </c>
      <c r="T43" s="11">
        <f t="shared" ref="T43" si="411">T41+T42</f>
        <v>0</v>
      </c>
      <c r="U43" s="11">
        <f t="shared" ref="U43" si="412">U41+U42</f>
        <v>0</v>
      </c>
      <c r="V43" s="11">
        <f t="shared" ref="V43" si="413">V41+V42</f>
        <v>0</v>
      </c>
      <c r="W43" s="11">
        <f t="shared" ref="W43" si="414">W41+W42</f>
        <v>0</v>
      </c>
      <c r="X43" s="11">
        <f t="shared" ref="X43" si="415">X41+X42</f>
        <v>0</v>
      </c>
      <c r="Y43" s="11">
        <f t="shared" ref="Y43" si="416">Y41+Y42</f>
        <v>0</v>
      </c>
      <c r="Z43" s="11">
        <f t="shared" ref="Z43" si="417">Z41+Z42</f>
        <v>0</v>
      </c>
      <c r="AA43" s="11">
        <f t="shared" ref="AA43" si="418">AA41+AA42</f>
        <v>0</v>
      </c>
      <c r="AB43" s="11">
        <f t="shared" ref="AB43" si="419">AB41+AB42</f>
        <v>0</v>
      </c>
      <c r="AC43" s="11">
        <f t="shared" ref="AC43" si="420">AC41+AC42</f>
        <v>0</v>
      </c>
      <c r="AD43" s="11">
        <f t="shared" ref="AD43" si="421">AD41+AD42</f>
        <v>0</v>
      </c>
      <c r="AE43" s="11">
        <f t="shared" ref="AE43" si="422">AE41+AE42</f>
        <v>0</v>
      </c>
      <c r="AF43" s="11">
        <f t="shared" ref="AF43" si="423">AF41+AF42</f>
        <v>0</v>
      </c>
      <c r="AG43" s="11">
        <f t="shared" ref="AG43" si="424">AG41+AG42</f>
        <v>0</v>
      </c>
      <c r="AH43" s="11">
        <f t="shared" ref="AH43" si="425">AH41+AH42</f>
        <v>0</v>
      </c>
      <c r="AI43" s="11">
        <f t="shared" ref="AI43" si="426">AI41+AI42</f>
        <v>0</v>
      </c>
      <c r="AJ43" s="11">
        <f t="shared" ref="AJ43" si="427">AJ41+AJ42</f>
        <v>0</v>
      </c>
      <c r="AK43" s="11">
        <f t="shared" ref="AK43" si="428">AK41+AK42</f>
        <v>0</v>
      </c>
      <c r="AL43" s="11">
        <f t="shared" ref="AL43" si="429">AL41+AL42</f>
        <v>0</v>
      </c>
      <c r="AM43" s="11">
        <f t="shared" ref="AM43" si="430">AM41+AM42</f>
        <v>0</v>
      </c>
      <c r="AN43" s="11">
        <f t="shared" ref="AN43" si="431">AN41+AN42</f>
        <v>0</v>
      </c>
      <c r="AO43" s="11">
        <f t="shared" ref="AO43" si="432">AO41+AO42</f>
        <v>0</v>
      </c>
      <c r="AP43" s="11">
        <f t="shared" ref="AP43" si="433">AP41+AP42</f>
        <v>0</v>
      </c>
      <c r="AQ43" s="11">
        <f t="shared" ref="AQ43" si="434">AQ41+AQ42</f>
        <v>0</v>
      </c>
      <c r="AR43" s="11">
        <f t="shared" ref="AR43" si="435">AR41+AR42</f>
        <v>0</v>
      </c>
      <c r="AS43" s="11">
        <f t="shared" ref="AS43" si="436">AS41+AS42</f>
        <v>0</v>
      </c>
      <c r="AT43" s="11">
        <f t="shared" ref="AT43" si="437">AT41+AT42</f>
        <v>0</v>
      </c>
      <c r="AU43" s="11">
        <f t="shared" ref="AU43" si="438">AU41+AU42</f>
        <v>0</v>
      </c>
      <c r="AV43" s="11">
        <f t="shared" ref="AV43" si="439">AV41+AV42</f>
        <v>0</v>
      </c>
      <c r="AW43" s="11">
        <f t="shared" ref="AW43" si="440">AW41+AW42</f>
        <v>0</v>
      </c>
      <c r="AX43" s="11">
        <f t="shared" ref="AX43" si="441">AX41+AX42</f>
        <v>0</v>
      </c>
      <c r="AY43" s="11">
        <f t="shared" ref="AY43" si="442">AY41+AY42</f>
        <v>0</v>
      </c>
      <c r="AZ43" s="11">
        <f t="shared" ref="AZ43" si="443">AZ41+AZ42</f>
        <v>0</v>
      </c>
      <c r="BA43" s="11">
        <f t="shared" ref="BA43" si="444">BA41+BA42</f>
        <v>0</v>
      </c>
      <c r="BB43" s="11">
        <f t="shared" ref="BB43" si="445">BB41+BB42</f>
        <v>0</v>
      </c>
      <c r="BC43" s="11">
        <f t="shared" ref="BC43" si="446">BC41+BC42</f>
        <v>0</v>
      </c>
      <c r="BD43" s="11">
        <f t="shared" ref="BD43" si="447">BD41+BD42</f>
        <v>0</v>
      </c>
      <c r="BE43" s="11">
        <f t="shared" ref="BE43" si="448">BE41+BE42</f>
        <v>0</v>
      </c>
    </row>
    <row r="44" spans="1:57" x14ac:dyDescent="0.35">
      <c r="A44" s="29" t="s">
        <v>146</v>
      </c>
      <c r="B44" s="11">
        <f>B41-B42</f>
        <v>0</v>
      </c>
      <c r="C44" s="11">
        <f>C41-C42</f>
        <v>0</v>
      </c>
      <c r="D44" s="11">
        <f t="shared" ref="D44:BE44" si="449">D41-D42</f>
        <v>0</v>
      </c>
      <c r="E44" s="11">
        <f t="shared" si="449"/>
        <v>0</v>
      </c>
      <c r="F44" s="11">
        <f t="shared" si="449"/>
        <v>0</v>
      </c>
      <c r="G44" s="11">
        <f t="shared" si="449"/>
        <v>0</v>
      </c>
      <c r="H44" s="11">
        <f t="shared" si="449"/>
        <v>0</v>
      </c>
      <c r="I44" s="11">
        <f t="shared" si="449"/>
        <v>0</v>
      </c>
      <c r="J44" s="11">
        <f t="shared" si="449"/>
        <v>0</v>
      </c>
      <c r="K44" s="11">
        <f t="shared" si="449"/>
        <v>0</v>
      </c>
      <c r="L44" s="11">
        <f t="shared" si="449"/>
        <v>0</v>
      </c>
      <c r="M44" s="11">
        <f t="shared" si="449"/>
        <v>0</v>
      </c>
      <c r="N44" s="11">
        <f t="shared" si="449"/>
        <v>0</v>
      </c>
      <c r="O44" s="11">
        <f t="shared" si="449"/>
        <v>0</v>
      </c>
      <c r="P44" s="11">
        <f t="shared" si="449"/>
        <v>12400</v>
      </c>
      <c r="Q44" s="11">
        <f t="shared" si="449"/>
        <v>96</v>
      </c>
      <c r="R44" s="11">
        <f t="shared" si="449"/>
        <v>3024</v>
      </c>
      <c r="S44" s="11">
        <f t="shared" si="449"/>
        <v>0</v>
      </c>
      <c r="T44" s="11">
        <f t="shared" si="449"/>
        <v>0</v>
      </c>
      <c r="U44" s="11">
        <f t="shared" si="449"/>
        <v>0</v>
      </c>
      <c r="V44" s="11">
        <f t="shared" si="449"/>
        <v>0</v>
      </c>
      <c r="W44" s="11">
        <f t="shared" si="449"/>
        <v>0</v>
      </c>
      <c r="X44" s="11">
        <f t="shared" si="449"/>
        <v>0</v>
      </c>
      <c r="Y44" s="11">
        <f t="shared" si="449"/>
        <v>0</v>
      </c>
      <c r="Z44" s="11">
        <f t="shared" si="449"/>
        <v>0</v>
      </c>
      <c r="AA44" s="11">
        <f t="shared" si="449"/>
        <v>0</v>
      </c>
      <c r="AB44" s="11">
        <f t="shared" si="449"/>
        <v>0</v>
      </c>
      <c r="AC44" s="11">
        <f t="shared" si="449"/>
        <v>0</v>
      </c>
      <c r="AD44" s="11">
        <f t="shared" si="449"/>
        <v>0</v>
      </c>
      <c r="AE44" s="11">
        <f t="shared" si="449"/>
        <v>0</v>
      </c>
      <c r="AF44" s="11">
        <f t="shared" si="449"/>
        <v>0</v>
      </c>
      <c r="AG44" s="11">
        <f t="shared" si="449"/>
        <v>0</v>
      </c>
      <c r="AH44" s="11">
        <f t="shared" si="449"/>
        <v>0</v>
      </c>
      <c r="AI44" s="11">
        <f t="shared" si="449"/>
        <v>0</v>
      </c>
      <c r="AJ44" s="11">
        <f t="shared" si="449"/>
        <v>0</v>
      </c>
      <c r="AK44" s="11">
        <f t="shared" si="449"/>
        <v>0</v>
      </c>
      <c r="AL44" s="11">
        <f t="shared" si="449"/>
        <v>0</v>
      </c>
      <c r="AM44" s="11">
        <f t="shared" si="449"/>
        <v>0</v>
      </c>
      <c r="AN44" s="11">
        <f t="shared" si="449"/>
        <v>0</v>
      </c>
      <c r="AO44" s="11">
        <f t="shared" si="449"/>
        <v>0</v>
      </c>
      <c r="AP44" s="11">
        <f t="shared" si="449"/>
        <v>0</v>
      </c>
      <c r="AQ44" s="11">
        <f t="shared" si="449"/>
        <v>0</v>
      </c>
      <c r="AR44" s="11">
        <f t="shared" si="449"/>
        <v>0</v>
      </c>
      <c r="AS44" s="11">
        <f t="shared" si="449"/>
        <v>0</v>
      </c>
      <c r="AT44" s="11">
        <f t="shared" si="449"/>
        <v>0</v>
      </c>
      <c r="AU44" s="11">
        <f t="shared" si="449"/>
        <v>0</v>
      </c>
      <c r="AV44" s="11">
        <f t="shared" si="449"/>
        <v>0</v>
      </c>
      <c r="AW44" s="11">
        <f t="shared" si="449"/>
        <v>0</v>
      </c>
      <c r="AX44" s="11">
        <f t="shared" si="449"/>
        <v>0</v>
      </c>
      <c r="AY44" s="11">
        <f t="shared" si="449"/>
        <v>0</v>
      </c>
      <c r="AZ44" s="11">
        <f t="shared" si="449"/>
        <v>0</v>
      </c>
      <c r="BA44" s="11">
        <f t="shared" si="449"/>
        <v>0</v>
      </c>
      <c r="BB44" s="11">
        <f t="shared" si="449"/>
        <v>0</v>
      </c>
      <c r="BC44" s="11">
        <f t="shared" si="449"/>
        <v>0</v>
      </c>
      <c r="BD44" s="11">
        <f t="shared" si="449"/>
        <v>0</v>
      </c>
      <c r="BE44" s="11">
        <f t="shared" si="449"/>
        <v>0</v>
      </c>
    </row>
    <row r="45" spans="1:57" x14ac:dyDescent="0.35">
      <c r="A45" s="29">
        <v>0.1</v>
      </c>
      <c r="B45" s="11">
        <f>B41*0.1</f>
        <v>0</v>
      </c>
      <c r="C45" s="11">
        <f>C41*0.1</f>
        <v>0</v>
      </c>
      <c r="D45" s="11">
        <f t="shared" ref="D45:BE45" si="450">D41*0.1</f>
        <v>0</v>
      </c>
      <c r="E45" s="11">
        <f t="shared" si="450"/>
        <v>0</v>
      </c>
      <c r="F45" s="11">
        <f t="shared" si="450"/>
        <v>0</v>
      </c>
      <c r="G45" s="11">
        <f t="shared" si="450"/>
        <v>0</v>
      </c>
      <c r="H45" s="11">
        <f t="shared" si="450"/>
        <v>0</v>
      </c>
      <c r="I45" s="11">
        <f t="shared" si="450"/>
        <v>0</v>
      </c>
      <c r="J45" s="11">
        <f t="shared" si="450"/>
        <v>0</v>
      </c>
      <c r="K45" s="11">
        <f t="shared" si="450"/>
        <v>0</v>
      </c>
      <c r="L45" s="11">
        <f t="shared" si="450"/>
        <v>0</v>
      </c>
      <c r="M45" s="11">
        <f t="shared" si="450"/>
        <v>0</v>
      </c>
      <c r="N45" s="11">
        <f t="shared" si="450"/>
        <v>0</v>
      </c>
      <c r="O45" s="11">
        <f t="shared" si="450"/>
        <v>0</v>
      </c>
      <c r="P45" s="11">
        <f t="shared" si="450"/>
        <v>1550</v>
      </c>
      <c r="Q45" s="11">
        <f t="shared" si="450"/>
        <v>12</v>
      </c>
      <c r="R45" s="11">
        <f t="shared" si="450"/>
        <v>378</v>
      </c>
      <c r="S45" s="11">
        <f t="shared" si="450"/>
        <v>0</v>
      </c>
      <c r="T45" s="11">
        <f t="shared" si="450"/>
        <v>0</v>
      </c>
      <c r="U45" s="11">
        <f t="shared" si="450"/>
        <v>0</v>
      </c>
      <c r="V45" s="11">
        <f t="shared" si="450"/>
        <v>0</v>
      </c>
      <c r="W45" s="11">
        <f t="shared" si="450"/>
        <v>0</v>
      </c>
      <c r="X45" s="11">
        <f t="shared" si="450"/>
        <v>0</v>
      </c>
      <c r="Y45" s="11">
        <f t="shared" si="450"/>
        <v>0</v>
      </c>
      <c r="Z45" s="11">
        <f t="shared" si="450"/>
        <v>0</v>
      </c>
      <c r="AA45" s="11">
        <f t="shared" si="450"/>
        <v>0</v>
      </c>
      <c r="AB45" s="11">
        <f t="shared" si="450"/>
        <v>0</v>
      </c>
      <c r="AC45" s="11">
        <f t="shared" si="450"/>
        <v>0</v>
      </c>
      <c r="AD45" s="11">
        <f t="shared" si="450"/>
        <v>0</v>
      </c>
      <c r="AE45" s="11">
        <f t="shared" si="450"/>
        <v>0</v>
      </c>
      <c r="AF45" s="11">
        <f t="shared" si="450"/>
        <v>0</v>
      </c>
      <c r="AG45" s="11">
        <f t="shared" si="450"/>
        <v>0</v>
      </c>
      <c r="AH45" s="11">
        <f t="shared" si="450"/>
        <v>0</v>
      </c>
      <c r="AI45" s="11">
        <f t="shared" si="450"/>
        <v>0</v>
      </c>
      <c r="AJ45" s="11">
        <f t="shared" si="450"/>
        <v>0</v>
      </c>
      <c r="AK45" s="11">
        <f t="shared" si="450"/>
        <v>0</v>
      </c>
      <c r="AL45" s="11">
        <f t="shared" si="450"/>
        <v>0</v>
      </c>
      <c r="AM45" s="11">
        <f t="shared" si="450"/>
        <v>0</v>
      </c>
      <c r="AN45" s="11">
        <f t="shared" si="450"/>
        <v>0</v>
      </c>
      <c r="AO45" s="11">
        <f t="shared" si="450"/>
        <v>0</v>
      </c>
      <c r="AP45" s="11">
        <f t="shared" si="450"/>
        <v>0</v>
      </c>
      <c r="AQ45" s="11">
        <f t="shared" si="450"/>
        <v>0</v>
      </c>
      <c r="AR45" s="11">
        <f t="shared" si="450"/>
        <v>0</v>
      </c>
      <c r="AS45" s="11">
        <f t="shared" si="450"/>
        <v>0</v>
      </c>
      <c r="AT45" s="11">
        <f t="shared" si="450"/>
        <v>0</v>
      </c>
      <c r="AU45" s="11">
        <f t="shared" si="450"/>
        <v>0</v>
      </c>
      <c r="AV45" s="11">
        <f t="shared" si="450"/>
        <v>0</v>
      </c>
      <c r="AW45" s="11">
        <f t="shared" si="450"/>
        <v>0</v>
      </c>
      <c r="AX45" s="11">
        <f t="shared" si="450"/>
        <v>0</v>
      </c>
      <c r="AY45" s="11">
        <f t="shared" si="450"/>
        <v>0</v>
      </c>
      <c r="AZ45" s="11">
        <f t="shared" si="450"/>
        <v>0</v>
      </c>
      <c r="BA45" s="11">
        <f t="shared" si="450"/>
        <v>0</v>
      </c>
      <c r="BB45" s="11">
        <f t="shared" si="450"/>
        <v>0</v>
      </c>
      <c r="BC45" s="11">
        <f t="shared" si="450"/>
        <v>0</v>
      </c>
      <c r="BD45" s="11">
        <f t="shared" si="450"/>
        <v>0</v>
      </c>
      <c r="BE45" s="11">
        <f t="shared" si="450"/>
        <v>0</v>
      </c>
    </row>
    <row r="46" spans="1:57" x14ac:dyDescent="0.35">
      <c r="A46" s="29" t="s">
        <v>145</v>
      </c>
      <c r="B46" s="11">
        <f>B41+B45</f>
        <v>0</v>
      </c>
      <c r="C46" s="11">
        <f>C41+C45</f>
        <v>0</v>
      </c>
      <c r="D46" s="11">
        <f t="shared" ref="D46" si="451">D41+D45</f>
        <v>0</v>
      </c>
      <c r="E46" s="11">
        <f t="shared" ref="E46" si="452">E41+E45</f>
        <v>0</v>
      </c>
      <c r="F46" s="11">
        <f t="shared" ref="F46" si="453">F41+F45</f>
        <v>0</v>
      </c>
      <c r="G46" s="11">
        <f t="shared" ref="G46" si="454">G41+G45</f>
        <v>0</v>
      </c>
      <c r="H46" s="11">
        <f t="shared" ref="H46" si="455">H41+H45</f>
        <v>0</v>
      </c>
      <c r="I46" s="11">
        <f t="shared" ref="I46" si="456">I41+I45</f>
        <v>0</v>
      </c>
      <c r="J46" s="11">
        <f t="shared" ref="J46" si="457">J41+J45</f>
        <v>0</v>
      </c>
      <c r="K46" s="11">
        <f t="shared" ref="K46" si="458">K41+K45</f>
        <v>0</v>
      </c>
      <c r="L46" s="11">
        <f t="shared" ref="L46" si="459">L41+L45</f>
        <v>0</v>
      </c>
      <c r="M46" s="11">
        <f t="shared" ref="M46" si="460">M41+M45</f>
        <v>0</v>
      </c>
      <c r="N46" s="11">
        <f t="shared" ref="N46" si="461">N41+N45</f>
        <v>0</v>
      </c>
      <c r="O46" s="11">
        <f t="shared" ref="O46" si="462">O41+O45</f>
        <v>0</v>
      </c>
      <c r="P46" s="11">
        <f t="shared" ref="P46" si="463">P41+P45</f>
        <v>17050</v>
      </c>
      <c r="Q46" s="11">
        <f t="shared" ref="Q46" si="464">Q41+Q45</f>
        <v>132</v>
      </c>
      <c r="R46" s="11">
        <f t="shared" ref="R46" si="465">R41+R45</f>
        <v>4158</v>
      </c>
      <c r="S46" s="11">
        <f t="shared" ref="S46" si="466">S41+S45</f>
        <v>0</v>
      </c>
      <c r="T46" s="11">
        <f t="shared" ref="T46" si="467">T41+T45</f>
        <v>0</v>
      </c>
      <c r="U46" s="11">
        <f t="shared" ref="U46" si="468">U41+U45</f>
        <v>0</v>
      </c>
      <c r="V46" s="11">
        <f t="shared" ref="V46" si="469">V41+V45</f>
        <v>0</v>
      </c>
      <c r="W46" s="11">
        <f t="shared" ref="W46" si="470">W41+W45</f>
        <v>0</v>
      </c>
      <c r="X46" s="11">
        <f t="shared" ref="X46" si="471">X41+X45</f>
        <v>0</v>
      </c>
      <c r="Y46" s="11">
        <f t="shared" ref="Y46" si="472">Y41+Y45</f>
        <v>0</v>
      </c>
      <c r="Z46" s="11">
        <f t="shared" ref="Z46" si="473">Z41+Z45</f>
        <v>0</v>
      </c>
      <c r="AA46" s="11">
        <f t="shared" ref="AA46" si="474">AA41+AA45</f>
        <v>0</v>
      </c>
      <c r="AB46" s="11">
        <f t="shared" ref="AB46" si="475">AB41+AB45</f>
        <v>0</v>
      </c>
      <c r="AC46" s="11">
        <f t="shared" ref="AC46" si="476">AC41+AC45</f>
        <v>0</v>
      </c>
      <c r="AD46" s="11">
        <f t="shared" ref="AD46" si="477">AD41+AD45</f>
        <v>0</v>
      </c>
      <c r="AE46" s="11">
        <f t="shared" ref="AE46" si="478">AE41+AE45</f>
        <v>0</v>
      </c>
      <c r="AF46" s="11">
        <f t="shared" ref="AF46" si="479">AF41+AF45</f>
        <v>0</v>
      </c>
      <c r="AG46" s="11">
        <f t="shared" ref="AG46" si="480">AG41+AG45</f>
        <v>0</v>
      </c>
      <c r="AH46" s="11">
        <f t="shared" ref="AH46" si="481">AH41+AH45</f>
        <v>0</v>
      </c>
      <c r="AI46" s="11">
        <f t="shared" ref="AI46" si="482">AI41+AI45</f>
        <v>0</v>
      </c>
      <c r="AJ46" s="11">
        <f t="shared" ref="AJ46" si="483">AJ41+AJ45</f>
        <v>0</v>
      </c>
      <c r="AK46" s="11">
        <f t="shared" ref="AK46" si="484">AK41+AK45</f>
        <v>0</v>
      </c>
      <c r="AL46" s="11">
        <f t="shared" ref="AL46" si="485">AL41+AL45</f>
        <v>0</v>
      </c>
      <c r="AM46" s="11">
        <f t="shared" ref="AM46" si="486">AM41+AM45</f>
        <v>0</v>
      </c>
      <c r="AN46" s="11">
        <f t="shared" ref="AN46" si="487">AN41+AN45</f>
        <v>0</v>
      </c>
      <c r="AO46" s="11">
        <f t="shared" ref="AO46" si="488">AO41+AO45</f>
        <v>0</v>
      </c>
      <c r="AP46" s="11">
        <f t="shared" ref="AP46" si="489">AP41+AP45</f>
        <v>0</v>
      </c>
      <c r="AQ46" s="11">
        <f t="shared" ref="AQ46" si="490">AQ41+AQ45</f>
        <v>0</v>
      </c>
      <c r="AR46" s="11">
        <f t="shared" ref="AR46" si="491">AR41+AR45</f>
        <v>0</v>
      </c>
      <c r="AS46" s="11">
        <f t="shared" ref="AS46" si="492">AS41+AS45</f>
        <v>0</v>
      </c>
      <c r="AT46" s="11">
        <f t="shared" ref="AT46" si="493">AT41+AT45</f>
        <v>0</v>
      </c>
      <c r="AU46" s="11">
        <f t="shared" ref="AU46" si="494">AU41+AU45</f>
        <v>0</v>
      </c>
      <c r="AV46" s="11">
        <f t="shared" ref="AV46" si="495">AV41+AV45</f>
        <v>0</v>
      </c>
      <c r="AW46" s="11">
        <f t="shared" ref="AW46" si="496">AW41+AW45</f>
        <v>0</v>
      </c>
      <c r="AX46" s="11">
        <f t="shared" ref="AX46" si="497">AX41+AX45</f>
        <v>0</v>
      </c>
      <c r="AY46" s="11">
        <f t="shared" ref="AY46" si="498">AY41+AY45</f>
        <v>0</v>
      </c>
      <c r="AZ46" s="11">
        <f t="shared" ref="AZ46" si="499">AZ41+AZ45</f>
        <v>0</v>
      </c>
      <c r="BA46" s="11">
        <f t="shared" ref="BA46" si="500">BA41+BA45</f>
        <v>0</v>
      </c>
      <c r="BB46" s="11">
        <f t="shared" ref="BB46" si="501">BB41+BB45</f>
        <v>0</v>
      </c>
      <c r="BC46" s="11">
        <f t="shared" ref="BC46" si="502">BC41+BC45</f>
        <v>0</v>
      </c>
      <c r="BD46" s="11">
        <f t="shared" ref="BD46" si="503">BD41+BD45</f>
        <v>0</v>
      </c>
      <c r="BE46" s="11">
        <f t="shared" ref="BE46" si="504">BE41+BE45</f>
        <v>0</v>
      </c>
    </row>
    <row r="47" spans="1:57" x14ac:dyDescent="0.35">
      <c r="A47" s="29" t="s">
        <v>146</v>
      </c>
      <c r="B47" s="11">
        <f>B41-B45</f>
        <v>0</v>
      </c>
      <c r="C47" s="11">
        <f>C41-C45</f>
        <v>0</v>
      </c>
      <c r="D47" s="11">
        <f t="shared" ref="D47:BE47" si="505">D41-D45</f>
        <v>0</v>
      </c>
      <c r="E47" s="11">
        <f t="shared" si="505"/>
        <v>0</v>
      </c>
      <c r="F47" s="11">
        <f t="shared" si="505"/>
        <v>0</v>
      </c>
      <c r="G47" s="11">
        <f t="shared" si="505"/>
        <v>0</v>
      </c>
      <c r="H47" s="11">
        <f t="shared" si="505"/>
        <v>0</v>
      </c>
      <c r="I47" s="11">
        <f t="shared" si="505"/>
        <v>0</v>
      </c>
      <c r="J47" s="11">
        <f t="shared" si="505"/>
        <v>0</v>
      </c>
      <c r="K47" s="11">
        <f t="shared" si="505"/>
        <v>0</v>
      </c>
      <c r="L47" s="11">
        <f t="shared" si="505"/>
        <v>0</v>
      </c>
      <c r="M47" s="11">
        <f t="shared" si="505"/>
        <v>0</v>
      </c>
      <c r="N47" s="11">
        <f t="shared" si="505"/>
        <v>0</v>
      </c>
      <c r="O47" s="11">
        <f t="shared" si="505"/>
        <v>0</v>
      </c>
      <c r="P47" s="11">
        <f t="shared" si="505"/>
        <v>13950</v>
      </c>
      <c r="Q47" s="11">
        <f t="shared" si="505"/>
        <v>108</v>
      </c>
      <c r="R47" s="11">
        <f t="shared" si="505"/>
        <v>3402</v>
      </c>
      <c r="S47" s="11">
        <f t="shared" si="505"/>
        <v>0</v>
      </c>
      <c r="T47" s="11">
        <f t="shared" si="505"/>
        <v>0</v>
      </c>
      <c r="U47" s="11">
        <f t="shared" si="505"/>
        <v>0</v>
      </c>
      <c r="V47" s="11">
        <f t="shared" si="505"/>
        <v>0</v>
      </c>
      <c r="W47" s="11">
        <f t="shared" si="505"/>
        <v>0</v>
      </c>
      <c r="X47" s="11">
        <f t="shared" si="505"/>
        <v>0</v>
      </c>
      <c r="Y47" s="11">
        <f t="shared" si="505"/>
        <v>0</v>
      </c>
      <c r="Z47" s="11">
        <f t="shared" si="505"/>
        <v>0</v>
      </c>
      <c r="AA47" s="11">
        <f t="shared" si="505"/>
        <v>0</v>
      </c>
      <c r="AB47" s="11">
        <f t="shared" si="505"/>
        <v>0</v>
      </c>
      <c r="AC47" s="11">
        <f t="shared" si="505"/>
        <v>0</v>
      </c>
      <c r="AD47" s="11">
        <f t="shared" si="505"/>
        <v>0</v>
      </c>
      <c r="AE47" s="11">
        <f t="shared" si="505"/>
        <v>0</v>
      </c>
      <c r="AF47" s="11">
        <f t="shared" si="505"/>
        <v>0</v>
      </c>
      <c r="AG47" s="11">
        <f t="shared" si="505"/>
        <v>0</v>
      </c>
      <c r="AH47" s="11">
        <f t="shared" si="505"/>
        <v>0</v>
      </c>
      <c r="AI47" s="11">
        <f t="shared" si="505"/>
        <v>0</v>
      </c>
      <c r="AJ47" s="11">
        <f t="shared" si="505"/>
        <v>0</v>
      </c>
      <c r="AK47" s="11">
        <f t="shared" si="505"/>
        <v>0</v>
      </c>
      <c r="AL47" s="11">
        <f t="shared" si="505"/>
        <v>0</v>
      </c>
      <c r="AM47" s="11">
        <f t="shared" si="505"/>
        <v>0</v>
      </c>
      <c r="AN47" s="11">
        <f t="shared" si="505"/>
        <v>0</v>
      </c>
      <c r="AO47" s="11">
        <f t="shared" si="505"/>
        <v>0</v>
      </c>
      <c r="AP47" s="11">
        <f t="shared" si="505"/>
        <v>0</v>
      </c>
      <c r="AQ47" s="11">
        <f t="shared" si="505"/>
        <v>0</v>
      </c>
      <c r="AR47" s="11">
        <f t="shared" si="505"/>
        <v>0</v>
      </c>
      <c r="AS47" s="11">
        <f t="shared" si="505"/>
        <v>0</v>
      </c>
      <c r="AT47" s="11">
        <f t="shared" si="505"/>
        <v>0</v>
      </c>
      <c r="AU47" s="11">
        <f t="shared" si="505"/>
        <v>0</v>
      </c>
      <c r="AV47" s="11">
        <f t="shared" si="505"/>
        <v>0</v>
      </c>
      <c r="AW47" s="11">
        <f t="shared" si="505"/>
        <v>0</v>
      </c>
      <c r="AX47" s="11">
        <f t="shared" si="505"/>
        <v>0</v>
      </c>
      <c r="AY47" s="11">
        <f t="shared" si="505"/>
        <v>0</v>
      </c>
      <c r="AZ47" s="11">
        <f t="shared" si="505"/>
        <v>0</v>
      </c>
      <c r="BA47" s="11">
        <f t="shared" si="505"/>
        <v>0</v>
      </c>
      <c r="BB47" s="11">
        <f t="shared" si="505"/>
        <v>0</v>
      </c>
      <c r="BC47" s="11">
        <f t="shared" si="505"/>
        <v>0</v>
      </c>
      <c r="BD47" s="11">
        <f t="shared" si="505"/>
        <v>0</v>
      </c>
      <c r="BE47" s="11">
        <f t="shared" si="505"/>
        <v>0</v>
      </c>
    </row>
    <row r="48" spans="1:57" s="35" customFormat="1" ht="15.5" x14ac:dyDescent="0.35">
      <c r="A48" s="29" t="s">
        <v>143</v>
      </c>
      <c r="B48" s="34" t="e">
        <f xml:space="preserve"> ((ABS(B40 - B41))/B41)*100</f>
        <v>#DIV/0!</v>
      </c>
      <c r="C48" s="34" t="e">
        <f xml:space="preserve"> ((ABS(C40 - C41))/C41)*100</f>
        <v>#DIV/0!</v>
      </c>
      <c r="D48" s="34" t="e">
        <f xml:space="preserve"> ((ABS(D40 - D41))/D41)*100</f>
        <v>#DIV/0!</v>
      </c>
      <c r="E48" s="34" t="e">
        <f xml:space="preserve"> ((ABS(E40 - E41))/E41)*100</f>
        <v>#DIV/0!</v>
      </c>
      <c r="F48" s="34" t="e">
        <f xml:space="preserve"> ((ABS(F40 - F41))/F41)*100</f>
        <v>#DIV/0!</v>
      </c>
      <c r="G48" s="34" t="e">
        <f t="shared" ref="G48:BE48" si="506" xml:space="preserve"> ((ABS(G40 - G41))/G41)*100</f>
        <v>#DIV/0!</v>
      </c>
      <c r="H48" s="34" t="e">
        <f t="shared" si="506"/>
        <v>#DIV/0!</v>
      </c>
      <c r="I48" s="34" t="e">
        <f t="shared" si="506"/>
        <v>#DIV/0!</v>
      </c>
      <c r="J48" s="34" t="e">
        <f t="shared" si="506"/>
        <v>#DIV/0!</v>
      </c>
      <c r="K48" s="34" t="e">
        <f t="shared" si="506"/>
        <v>#DIV/0!</v>
      </c>
      <c r="L48" s="34" t="e">
        <f t="shared" si="506"/>
        <v>#DIV/0!</v>
      </c>
      <c r="M48" s="34" t="e">
        <f t="shared" si="506"/>
        <v>#DIV/0!</v>
      </c>
      <c r="N48" s="34" t="e">
        <f t="shared" si="506"/>
        <v>#DIV/0!</v>
      </c>
      <c r="O48" s="34" t="e">
        <f t="shared" si="506"/>
        <v>#DIV/0!</v>
      </c>
      <c r="P48" s="34" t="e">
        <f t="shared" si="506"/>
        <v>#VALUE!</v>
      </c>
      <c r="Q48" s="34">
        <f t="shared" si="506"/>
        <v>7.5</v>
      </c>
      <c r="R48" s="34">
        <f t="shared" si="506"/>
        <v>0</v>
      </c>
      <c r="S48" s="34" t="e">
        <f t="shared" si="506"/>
        <v>#DIV/0!</v>
      </c>
      <c r="T48" s="34" t="e">
        <f t="shared" si="506"/>
        <v>#DIV/0!</v>
      </c>
      <c r="U48" s="34" t="e">
        <f t="shared" si="506"/>
        <v>#DIV/0!</v>
      </c>
      <c r="V48" s="34" t="e">
        <f t="shared" si="506"/>
        <v>#DIV/0!</v>
      </c>
      <c r="W48" s="34" t="e">
        <f t="shared" si="506"/>
        <v>#DIV/0!</v>
      </c>
      <c r="X48" s="34" t="e">
        <f t="shared" si="506"/>
        <v>#DIV/0!</v>
      </c>
      <c r="Y48" s="34" t="e">
        <f t="shared" si="506"/>
        <v>#DIV/0!</v>
      </c>
      <c r="Z48" s="34" t="e">
        <f t="shared" si="506"/>
        <v>#DIV/0!</v>
      </c>
      <c r="AA48" s="34" t="e">
        <f t="shared" si="506"/>
        <v>#DIV/0!</v>
      </c>
      <c r="AB48" s="34" t="e">
        <f t="shared" si="506"/>
        <v>#DIV/0!</v>
      </c>
      <c r="AC48" s="34" t="e">
        <f t="shared" si="506"/>
        <v>#DIV/0!</v>
      </c>
      <c r="AD48" s="34" t="e">
        <f t="shared" si="506"/>
        <v>#DIV/0!</v>
      </c>
      <c r="AE48" s="34" t="e">
        <f t="shared" si="506"/>
        <v>#DIV/0!</v>
      </c>
      <c r="AF48" s="34" t="e">
        <f t="shared" si="506"/>
        <v>#DIV/0!</v>
      </c>
      <c r="AG48" s="34" t="e">
        <f t="shared" si="506"/>
        <v>#DIV/0!</v>
      </c>
      <c r="AH48" s="34" t="e">
        <f t="shared" si="506"/>
        <v>#DIV/0!</v>
      </c>
      <c r="AI48" s="34" t="e">
        <f t="shared" si="506"/>
        <v>#DIV/0!</v>
      </c>
      <c r="AJ48" s="34" t="e">
        <f t="shared" si="506"/>
        <v>#DIV/0!</v>
      </c>
      <c r="AK48" s="34" t="e">
        <f t="shared" si="506"/>
        <v>#DIV/0!</v>
      </c>
      <c r="AL48" s="34" t="e">
        <f t="shared" si="506"/>
        <v>#DIV/0!</v>
      </c>
      <c r="AM48" s="34" t="e">
        <f t="shared" si="506"/>
        <v>#DIV/0!</v>
      </c>
      <c r="AN48" s="34" t="e">
        <f t="shared" si="506"/>
        <v>#DIV/0!</v>
      </c>
      <c r="AO48" s="34" t="e">
        <f t="shared" si="506"/>
        <v>#DIV/0!</v>
      </c>
      <c r="AP48" s="34" t="e">
        <f t="shared" si="506"/>
        <v>#DIV/0!</v>
      </c>
      <c r="AQ48" s="34" t="e">
        <f t="shared" si="506"/>
        <v>#DIV/0!</v>
      </c>
      <c r="AR48" s="34" t="e">
        <f t="shared" si="506"/>
        <v>#DIV/0!</v>
      </c>
      <c r="AS48" s="34" t="e">
        <f t="shared" si="506"/>
        <v>#DIV/0!</v>
      </c>
      <c r="AT48" s="34" t="e">
        <f t="shared" si="506"/>
        <v>#DIV/0!</v>
      </c>
      <c r="AU48" s="34" t="e">
        <f t="shared" si="506"/>
        <v>#DIV/0!</v>
      </c>
      <c r="AV48" s="34" t="e">
        <f t="shared" si="506"/>
        <v>#DIV/0!</v>
      </c>
      <c r="AW48" s="34" t="e">
        <f t="shared" si="506"/>
        <v>#DIV/0!</v>
      </c>
      <c r="AX48" s="34" t="e">
        <f t="shared" si="506"/>
        <v>#DIV/0!</v>
      </c>
      <c r="AY48" s="34" t="e">
        <f t="shared" si="506"/>
        <v>#DIV/0!</v>
      </c>
      <c r="AZ48" s="34" t="e">
        <f t="shared" si="506"/>
        <v>#DIV/0!</v>
      </c>
      <c r="BA48" s="34" t="e">
        <f t="shared" si="506"/>
        <v>#DIV/0!</v>
      </c>
      <c r="BB48" s="34" t="e">
        <f t="shared" si="506"/>
        <v>#DIV/0!</v>
      </c>
      <c r="BC48" s="34" t="e">
        <f t="shared" si="506"/>
        <v>#DIV/0!</v>
      </c>
      <c r="BD48" s="34" t="e">
        <f t="shared" si="506"/>
        <v>#DIV/0!</v>
      </c>
      <c r="BE48" s="34" t="e">
        <f t="shared" si="506"/>
        <v>#DIV/0!</v>
      </c>
    </row>
    <row r="49" spans="1:57" s="35" customFormat="1" ht="15.5" x14ac:dyDescent="0.35">
      <c r="A49" s="29" t="s">
        <v>144</v>
      </c>
      <c r="B49" s="34" t="e">
        <f>((B40-B41)/B41)*100</f>
        <v>#DIV/0!</v>
      </c>
      <c r="C49" s="34" t="e">
        <f>((C40-C41)/C41)*100</f>
        <v>#DIV/0!</v>
      </c>
      <c r="D49" s="34" t="e">
        <f>((D40-D41)/D41)*100</f>
        <v>#DIV/0!</v>
      </c>
      <c r="E49" s="34" t="e">
        <f>((E40-E41)/E41)*100</f>
        <v>#DIV/0!</v>
      </c>
      <c r="F49" s="34" t="e">
        <f>((F40-F41)/F41)*100</f>
        <v>#DIV/0!</v>
      </c>
      <c r="G49" s="34" t="e">
        <f t="shared" ref="G49:BE49" si="507">((G40-G41)/G41)*100</f>
        <v>#DIV/0!</v>
      </c>
      <c r="H49" s="34" t="e">
        <f t="shared" si="507"/>
        <v>#DIV/0!</v>
      </c>
      <c r="I49" s="34" t="e">
        <f t="shared" si="507"/>
        <v>#DIV/0!</v>
      </c>
      <c r="J49" s="34" t="e">
        <f t="shared" si="507"/>
        <v>#DIV/0!</v>
      </c>
      <c r="K49" s="34" t="e">
        <f t="shared" si="507"/>
        <v>#DIV/0!</v>
      </c>
      <c r="L49" s="34" t="e">
        <f t="shared" si="507"/>
        <v>#DIV/0!</v>
      </c>
      <c r="M49" s="34" t="e">
        <f t="shared" si="507"/>
        <v>#DIV/0!</v>
      </c>
      <c r="N49" s="34" t="e">
        <f t="shared" si="507"/>
        <v>#DIV/0!</v>
      </c>
      <c r="O49" s="34" t="e">
        <f t="shared" si="507"/>
        <v>#DIV/0!</v>
      </c>
      <c r="P49" s="34" t="e">
        <f t="shared" si="507"/>
        <v>#VALUE!</v>
      </c>
      <c r="Q49" s="34">
        <f t="shared" si="507"/>
        <v>7.5</v>
      </c>
      <c r="R49" s="34">
        <f t="shared" si="507"/>
        <v>0</v>
      </c>
      <c r="S49" s="34" t="e">
        <f t="shared" si="507"/>
        <v>#DIV/0!</v>
      </c>
      <c r="T49" s="34" t="e">
        <f t="shared" si="507"/>
        <v>#DIV/0!</v>
      </c>
      <c r="U49" s="34" t="e">
        <f t="shared" si="507"/>
        <v>#DIV/0!</v>
      </c>
      <c r="V49" s="34" t="e">
        <f t="shared" si="507"/>
        <v>#DIV/0!</v>
      </c>
      <c r="W49" s="34" t="e">
        <f t="shared" si="507"/>
        <v>#DIV/0!</v>
      </c>
      <c r="X49" s="34" t="e">
        <f t="shared" si="507"/>
        <v>#DIV/0!</v>
      </c>
      <c r="Y49" s="34" t="e">
        <f t="shared" si="507"/>
        <v>#DIV/0!</v>
      </c>
      <c r="Z49" s="34" t="e">
        <f t="shared" si="507"/>
        <v>#DIV/0!</v>
      </c>
      <c r="AA49" s="34" t="e">
        <f t="shared" si="507"/>
        <v>#DIV/0!</v>
      </c>
      <c r="AB49" s="34" t="e">
        <f t="shared" si="507"/>
        <v>#DIV/0!</v>
      </c>
      <c r="AC49" s="34" t="e">
        <f t="shared" si="507"/>
        <v>#DIV/0!</v>
      </c>
      <c r="AD49" s="34" t="e">
        <f t="shared" si="507"/>
        <v>#DIV/0!</v>
      </c>
      <c r="AE49" s="34" t="e">
        <f t="shared" si="507"/>
        <v>#DIV/0!</v>
      </c>
      <c r="AF49" s="34" t="e">
        <f t="shared" si="507"/>
        <v>#DIV/0!</v>
      </c>
      <c r="AG49" s="34" t="e">
        <f t="shared" si="507"/>
        <v>#DIV/0!</v>
      </c>
      <c r="AH49" s="34" t="e">
        <f t="shared" si="507"/>
        <v>#DIV/0!</v>
      </c>
      <c r="AI49" s="34" t="e">
        <f t="shared" si="507"/>
        <v>#DIV/0!</v>
      </c>
      <c r="AJ49" s="34" t="e">
        <f t="shared" si="507"/>
        <v>#DIV/0!</v>
      </c>
      <c r="AK49" s="34" t="e">
        <f t="shared" si="507"/>
        <v>#DIV/0!</v>
      </c>
      <c r="AL49" s="34" t="e">
        <f t="shared" si="507"/>
        <v>#DIV/0!</v>
      </c>
      <c r="AM49" s="34" t="e">
        <f t="shared" si="507"/>
        <v>#DIV/0!</v>
      </c>
      <c r="AN49" s="34" t="e">
        <f t="shared" si="507"/>
        <v>#DIV/0!</v>
      </c>
      <c r="AO49" s="34" t="e">
        <f t="shared" si="507"/>
        <v>#DIV/0!</v>
      </c>
      <c r="AP49" s="34" t="e">
        <f t="shared" si="507"/>
        <v>#DIV/0!</v>
      </c>
      <c r="AQ49" s="34" t="e">
        <f t="shared" si="507"/>
        <v>#DIV/0!</v>
      </c>
      <c r="AR49" s="34" t="e">
        <f t="shared" si="507"/>
        <v>#DIV/0!</v>
      </c>
      <c r="AS49" s="34" t="e">
        <f t="shared" si="507"/>
        <v>#DIV/0!</v>
      </c>
      <c r="AT49" s="34" t="e">
        <f t="shared" si="507"/>
        <v>#DIV/0!</v>
      </c>
      <c r="AU49" s="34" t="e">
        <f t="shared" si="507"/>
        <v>#DIV/0!</v>
      </c>
      <c r="AV49" s="34" t="e">
        <f t="shared" si="507"/>
        <v>#DIV/0!</v>
      </c>
      <c r="AW49" s="34" t="e">
        <f t="shared" si="507"/>
        <v>#DIV/0!</v>
      </c>
      <c r="AX49" s="34" t="e">
        <f t="shared" si="507"/>
        <v>#DIV/0!</v>
      </c>
      <c r="AY49" s="34" t="e">
        <f t="shared" si="507"/>
        <v>#DIV/0!</v>
      </c>
      <c r="AZ49" s="34" t="e">
        <f t="shared" si="507"/>
        <v>#DIV/0!</v>
      </c>
      <c r="BA49" s="34" t="e">
        <f t="shared" si="507"/>
        <v>#DIV/0!</v>
      </c>
      <c r="BB49" s="34" t="e">
        <f t="shared" si="507"/>
        <v>#DIV/0!</v>
      </c>
      <c r="BC49" s="34" t="e">
        <f t="shared" si="507"/>
        <v>#DIV/0!</v>
      </c>
      <c r="BD49" s="34" t="e">
        <f t="shared" si="507"/>
        <v>#DIV/0!</v>
      </c>
      <c r="BE49" s="34" t="e">
        <f t="shared" si="507"/>
        <v>#DIV/0!</v>
      </c>
    </row>
    <row r="50" spans="1:57" x14ac:dyDescent="0.35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</row>
    <row r="51" spans="1:57" x14ac:dyDescent="0.35">
      <c r="A51" s="33" t="s">
        <v>114</v>
      </c>
      <c r="B51" s="11">
        <v>49.93</v>
      </c>
      <c r="C51" s="11">
        <v>20.87</v>
      </c>
      <c r="D51" s="11">
        <v>6.19</v>
      </c>
      <c r="E51" s="11">
        <v>0.11</v>
      </c>
      <c r="F51" s="11">
        <v>0.5</v>
      </c>
      <c r="G51" s="11">
        <v>8.1999999999999993</v>
      </c>
      <c r="H51" s="11">
        <v>7.01</v>
      </c>
      <c r="I51" s="11">
        <v>1.64</v>
      </c>
      <c r="J51" s="11">
        <v>0.28999999999999998</v>
      </c>
      <c r="K51" s="11">
        <v>0.13</v>
      </c>
      <c r="L51" s="11"/>
      <c r="M51" s="11">
        <v>2</v>
      </c>
      <c r="N51" s="11">
        <v>3</v>
      </c>
      <c r="O51" s="11">
        <v>7</v>
      </c>
      <c r="P51" s="11"/>
      <c r="Q51" s="11">
        <v>2</v>
      </c>
      <c r="R51" s="11"/>
      <c r="S51" s="11"/>
      <c r="T51" s="11">
        <v>90</v>
      </c>
      <c r="U51" s="11">
        <v>33</v>
      </c>
      <c r="V51" s="11"/>
      <c r="W51" s="11"/>
      <c r="X51" s="11">
        <v>55</v>
      </c>
      <c r="Y51" s="11">
        <v>1196</v>
      </c>
      <c r="Z51" s="11">
        <v>119</v>
      </c>
      <c r="AA51" s="11">
        <v>542</v>
      </c>
      <c r="AB51" s="11">
        <v>14.3</v>
      </c>
      <c r="AC51" s="11"/>
      <c r="AD51" s="11"/>
      <c r="AE51" s="11"/>
      <c r="AF51" s="11"/>
      <c r="AG51" s="11"/>
      <c r="AH51" s="11">
        <v>1.5</v>
      </c>
      <c r="AI51" s="11">
        <v>350</v>
      </c>
      <c r="AJ51" s="11">
        <v>61.2</v>
      </c>
      <c r="AK51" s="11">
        <v>126</v>
      </c>
      <c r="AL51" s="11">
        <v>15.1</v>
      </c>
      <c r="AM51" s="11">
        <v>58.4</v>
      </c>
      <c r="AN51" s="11">
        <v>13.2</v>
      </c>
      <c r="AO51" s="11">
        <v>1.97</v>
      </c>
      <c r="AP51" s="11">
        <v>14</v>
      </c>
      <c r="AQ51" s="11">
        <v>2.65</v>
      </c>
      <c r="AR51" s="11">
        <v>18.8</v>
      </c>
      <c r="AS51" s="11">
        <v>4.38</v>
      </c>
      <c r="AT51" s="11">
        <v>14.4</v>
      </c>
      <c r="AU51" s="11">
        <v>2.2599999999999998</v>
      </c>
      <c r="AV51" s="11">
        <v>15.1</v>
      </c>
      <c r="AW51" s="11">
        <v>2.21</v>
      </c>
      <c r="AX51" s="11">
        <v>9.8000000000000007</v>
      </c>
      <c r="AY51" s="11">
        <v>0.8</v>
      </c>
      <c r="AZ51" s="11"/>
      <c r="BA51" s="11"/>
      <c r="BB51" s="11">
        <v>9</v>
      </c>
      <c r="BC51" s="11"/>
      <c r="BD51" s="11">
        <v>1.2</v>
      </c>
      <c r="BE51" s="11">
        <v>0.8</v>
      </c>
    </row>
    <row r="52" spans="1:57" x14ac:dyDescent="0.35">
      <c r="A52" s="33" t="s">
        <v>115</v>
      </c>
      <c r="B52" s="11">
        <v>49.9</v>
      </c>
      <c r="C52" s="11">
        <v>20.69</v>
      </c>
      <c r="D52" s="11">
        <v>6.21</v>
      </c>
      <c r="E52" s="11">
        <v>0.108</v>
      </c>
      <c r="F52" s="11">
        <v>0.54</v>
      </c>
      <c r="G52" s="11">
        <v>8.0500000000000007</v>
      </c>
      <c r="H52" s="11">
        <v>7.1</v>
      </c>
      <c r="I52" s="11">
        <v>1.66</v>
      </c>
      <c r="J52" s="11">
        <v>0.28699999999999998</v>
      </c>
      <c r="K52" s="11">
        <v>0.13100000000000001</v>
      </c>
      <c r="L52" s="11"/>
      <c r="M52" s="11">
        <v>1.1000000000000001</v>
      </c>
      <c r="N52" s="11">
        <v>2.6</v>
      </c>
      <c r="O52" s="11">
        <v>8</v>
      </c>
      <c r="P52" s="11"/>
      <c r="Q52" s="11">
        <v>2.8</v>
      </c>
      <c r="R52" s="11"/>
      <c r="S52" s="11"/>
      <c r="T52" s="11">
        <v>93</v>
      </c>
      <c r="U52" s="11">
        <v>35</v>
      </c>
      <c r="V52" s="11"/>
      <c r="W52" s="11"/>
      <c r="X52" s="11">
        <v>55</v>
      </c>
      <c r="Y52" s="11">
        <v>1191</v>
      </c>
      <c r="Z52" s="11">
        <v>119</v>
      </c>
      <c r="AA52" s="11">
        <v>517</v>
      </c>
      <c r="AB52" s="11">
        <v>13</v>
      </c>
      <c r="AC52" s="11"/>
      <c r="AD52" s="11"/>
      <c r="AE52" s="11"/>
      <c r="AF52" s="11"/>
      <c r="AG52" s="11"/>
      <c r="AH52" s="11">
        <v>1.5</v>
      </c>
      <c r="AI52" s="11">
        <v>340</v>
      </c>
      <c r="AJ52" s="11">
        <v>58</v>
      </c>
      <c r="AK52" s="11">
        <v>122</v>
      </c>
      <c r="AL52" s="11">
        <v>15</v>
      </c>
      <c r="AM52" s="11">
        <v>57</v>
      </c>
      <c r="AN52" s="11">
        <v>12.7</v>
      </c>
      <c r="AO52" s="11">
        <v>2</v>
      </c>
      <c r="AP52" s="11">
        <v>14</v>
      </c>
      <c r="AQ52" s="11">
        <v>2.6</v>
      </c>
      <c r="AR52" s="11">
        <v>18.2</v>
      </c>
      <c r="AS52" s="11">
        <v>4.3</v>
      </c>
      <c r="AT52" s="11">
        <v>14.2</v>
      </c>
      <c r="AU52" s="11">
        <v>2.2999999999999998</v>
      </c>
      <c r="AV52" s="11">
        <v>14.8</v>
      </c>
      <c r="AW52" s="11">
        <v>2.1</v>
      </c>
      <c r="AX52" s="11">
        <v>10.6</v>
      </c>
      <c r="AY52" s="11">
        <v>0.9</v>
      </c>
      <c r="AZ52" s="11"/>
      <c r="BA52" s="11"/>
      <c r="BB52" s="11">
        <v>10</v>
      </c>
      <c r="BC52" s="11"/>
      <c r="BD52" s="11">
        <v>1.4</v>
      </c>
      <c r="BE52" s="11">
        <v>0.8</v>
      </c>
    </row>
    <row r="53" spans="1:57" x14ac:dyDescent="0.35">
      <c r="A53" s="29">
        <v>0.2</v>
      </c>
      <c r="B53" s="11">
        <f>B52*0.2</f>
        <v>9.98</v>
      </c>
      <c r="C53" s="11">
        <f t="shared" ref="C53" si="508">C52*0.2</f>
        <v>4.1380000000000008</v>
      </c>
      <c r="D53" s="11">
        <f t="shared" ref="D53" si="509">D52*0.2</f>
        <v>1.242</v>
      </c>
      <c r="E53" s="11">
        <f t="shared" ref="E53" si="510">E52*0.2</f>
        <v>2.1600000000000001E-2</v>
      </c>
      <c r="F53" s="11">
        <f t="shared" ref="F53" si="511">F52*0.2</f>
        <v>0.10800000000000001</v>
      </c>
      <c r="G53" s="11">
        <f t="shared" ref="G53" si="512">G52*0.2</f>
        <v>1.6100000000000003</v>
      </c>
      <c r="H53" s="11">
        <f t="shared" ref="H53" si="513">H52*0.2</f>
        <v>1.42</v>
      </c>
      <c r="I53" s="11">
        <f t="shared" ref="I53" si="514">I52*0.2</f>
        <v>0.33200000000000002</v>
      </c>
      <c r="J53" s="11">
        <f t="shared" ref="J53" si="515">J52*0.2</f>
        <v>5.74E-2</v>
      </c>
      <c r="K53" s="11">
        <f t="shared" ref="K53" si="516">K52*0.2</f>
        <v>2.6200000000000001E-2</v>
      </c>
      <c r="L53" s="11">
        <f t="shared" ref="L53" si="517">L52*0.2</f>
        <v>0</v>
      </c>
      <c r="M53" s="11">
        <f t="shared" ref="M53" si="518">M52*0.2</f>
        <v>0.22000000000000003</v>
      </c>
      <c r="N53" s="11">
        <f t="shared" ref="N53" si="519">N52*0.2</f>
        <v>0.52</v>
      </c>
      <c r="O53" s="11">
        <f t="shared" ref="O53" si="520">O52*0.2</f>
        <v>1.6</v>
      </c>
      <c r="P53" s="11">
        <f t="shared" ref="P53" si="521">P52*0.2</f>
        <v>0</v>
      </c>
      <c r="Q53" s="11">
        <f t="shared" ref="Q53" si="522">Q52*0.2</f>
        <v>0.55999999999999994</v>
      </c>
      <c r="R53" s="11">
        <f t="shared" ref="R53" si="523">R52*0.2</f>
        <v>0</v>
      </c>
      <c r="S53" s="11">
        <f t="shared" ref="S53" si="524">S52*0.2</f>
        <v>0</v>
      </c>
      <c r="T53" s="11">
        <f t="shared" ref="T53" si="525">T52*0.2</f>
        <v>18.600000000000001</v>
      </c>
      <c r="U53" s="11">
        <f t="shared" ref="U53" si="526">U52*0.2</f>
        <v>7</v>
      </c>
      <c r="V53" s="11">
        <f t="shared" ref="V53" si="527">V52*0.2</f>
        <v>0</v>
      </c>
      <c r="W53" s="11">
        <f t="shared" ref="W53" si="528">W52*0.2</f>
        <v>0</v>
      </c>
      <c r="X53" s="11">
        <f t="shared" ref="X53" si="529">X52*0.2</f>
        <v>11</v>
      </c>
      <c r="Y53" s="11">
        <f t="shared" ref="Y53" si="530">Y52*0.2</f>
        <v>238.20000000000002</v>
      </c>
      <c r="Z53" s="11">
        <f t="shared" ref="Z53" si="531">Z52*0.2</f>
        <v>23.8</v>
      </c>
      <c r="AA53" s="11">
        <f t="shared" ref="AA53" si="532">AA52*0.2</f>
        <v>103.4</v>
      </c>
      <c r="AB53" s="11">
        <f t="shared" ref="AB53" si="533">AB52*0.2</f>
        <v>2.6</v>
      </c>
      <c r="AC53" s="11">
        <f t="shared" ref="AC53" si="534">AC52*0.2</f>
        <v>0</v>
      </c>
      <c r="AD53" s="11">
        <f t="shared" ref="AD53" si="535">AD52*0.2</f>
        <v>0</v>
      </c>
      <c r="AE53" s="11">
        <f t="shared" ref="AE53" si="536">AE52*0.2</f>
        <v>0</v>
      </c>
      <c r="AF53" s="11">
        <f t="shared" ref="AF53" si="537">AF52*0.2</f>
        <v>0</v>
      </c>
      <c r="AG53" s="11">
        <f t="shared" ref="AG53" si="538">AG52*0.2</f>
        <v>0</v>
      </c>
      <c r="AH53" s="11">
        <f t="shared" ref="AH53" si="539">AH52*0.2</f>
        <v>0.30000000000000004</v>
      </c>
      <c r="AI53" s="11">
        <f t="shared" ref="AI53" si="540">AI52*0.2</f>
        <v>68</v>
      </c>
      <c r="AJ53" s="11">
        <f t="shared" ref="AJ53" si="541">AJ52*0.2</f>
        <v>11.600000000000001</v>
      </c>
      <c r="AK53" s="11">
        <f t="shared" ref="AK53" si="542">AK52*0.2</f>
        <v>24.400000000000002</v>
      </c>
      <c r="AL53" s="11">
        <f t="shared" ref="AL53" si="543">AL52*0.2</f>
        <v>3</v>
      </c>
      <c r="AM53" s="11">
        <f t="shared" ref="AM53" si="544">AM52*0.2</f>
        <v>11.4</v>
      </c>
      <c r="AN53" s="11">
        <f t="shared" ref="AN53" si="545">AN52*0.2</f>
        <v>2.54</v>
      </c>
      <c r="AO53" s="11">
        <f t="shared" ref="AO53" si="546">AO52*0.2</f>
        <v>0.4</v>
      </c>
      <c r="AP53" s="11">
        <f t="shared" ref="AP53" si="547">AP52*0.2</f>
        <v>2.8000000000000003</v>
      </c>
      <c r="AQ53" s="11">
        <f t="shared" ref="AQ53" si="548">AQ52*0.2</f>
        <v>0.52</v>
      </c>
      <c r="AR53" s="11">
        <f t="shared" ref="AR53" si="549">AR52*0.2</f>
        <v>3.64</v>
      </c>
      <c r="AS53" s="11">
        <f t="shared" ref="AS53" si="550">AS52*0.2</f>
        <v>0.86</v>
      </c>
      <c r="AT53" s="11">
        <f t="shared" ref="AT53" si="551">AT52*0.2</f>
        <v>2.84</v>
      </c>
      <c r="AU53" s="11">
        <f t="shared" ref="AU53" si="552">AU52*0.2</f>
        <v>0.45999999999999996</v>
      </c>
      <c r="AV53" s="11">
        <f t="shared" ref="AV53" si="553">AV52*0.2</f>
        <v>2.9600000000000004</v>
      </c>
      <c r="AW53" s="11">
        <f t="shared" ref="AW53" si="554">AW52*0.2</f>
        <v>0.42000000000000004</v>
      </c>
      <c r="AX53" s="11">
        <f t="shared" ref="AX53" si="555">AX52*0.2</f>
        <v>2.12</v>
      </c>
      <c r="AY53" s="11">
        <f t="shared" ref="AY53" si="556">AY52*0.2</f>
        <v>0.18000000000000002</v>
      </c>
      <c r="AZ53" s="11">
        <f t="shared" ref="AZ53" si="557">AZ52*0.2</f>
        <v>0</v>
      </c>
      <c r="BA53" s="11">
        <f t="shared" ref="BA53" si="558">BA52*0.2</f>
        <v>0</v>
      </c>
      <c r="BB53" s="11">
        <f t="shared" ref="BB53" si="559">BB52*0.2</f>
        <v>2</v>
      </c>
      <c r="BC53" s="11">
        <f t="shared" ref="BC53" si="560">BC52*0.2</f>
        <v>0</v>
      </c>
      <c r="BD53" s="11">
        <f t="shared" ref="BD53" si="561">BD52*0.2</f>
        <v>0.27999999999999997</v>
      </c>
      <c r="BE53" s="11">
        <f t="shared" ref="BE53" si="562">BE52*0.2</f>
        <v>0.16000000000000003</v>
      </c>
    </row>
    <row r="54" spans="1:57" x14ac:dyDescent="0.35">
      <c r="A54" s="29" t="s">
        <v>145</v>
      </c>
      <c r="B54" s="11">
        <f>B52+B53</f>
        <v>59.879999999999995</v>
      </c>
      <c r="C54" s="11">
        <f>C52+C53</f>
        <v>24.828000000000003</v>
      </c>
      <c r="D54" s="11">
        <f t="shared" ref="D54" si="563">D52+D53</f>
        <v>7.452</v>
      </c>
      <c r="E54" s="11">
        <f t="shared" ref="E54" si="564">E52+E53</f>
        <v>0.12959999999999999</v>
      </c>
      <c r="F54" s="11">
        <f t="shared" ref="F54" si="565">F52+F53</f>
        <v>0.64800000000000002</v>
      </c>
      <c r="G54" s="11">
        <f t="shared" ref="G54" si="566">G52+G53</f>
        <v>9.66</v>
      </c>
      <c r="H54" s="11">
        <f t="shared" ref="H54" si="567">H52+H53</f>
        <v>8.52</v>
      </c>
      <c r="I54" s="11">
        <f t="shared" ref="I54" si="568">I52+I53</f>
        <v>1.992</v>
      </c>
      <c r="J54" s="11">
        <f t="shared" ref="J54" si="569">J52+J53</f>
        <v>0.34439999999999998</v>
      </c>
      <c r="K54" s="11">
        <f t="shared" ref="K54" si="570">K52+K53</f>
        <v>0.15720000000000001</v>
      </c>
      <c r="L54" s="11">
        <f t="shared" ref="L54" si="571">L52+L53</f>
        <v>0</v>
      </c>
      <c r="M54" s="11">
        <f t="shared" ref="M54" si="572">M52+M53</f>
        <v>1.32</v>
      </c>
      <c r="N54" s="11">
        <f t="shared" ref="N54" si="573">N52+N53</f>
        <v>3.12</v>
      </c>
      <c r="O54" s="11">
        <f t="shared" ref="O54" si="574">O52+O53</f>
        <v>9.6</v>
      </c>
      <c r="P54" s="11">
        <f t="shared" ref="P54" si="575">P52+P53</f>
        <v>0</v>
      </c>
      <c r="Q54" s="11">
        <f t="shared" ref="Q54" si="576">Q52+Q53</f>
        <v>3.36</v>
      </c>
      <c r="R54" s="11">
        <f t="shared" ref="R54" si="577">R52+R53</f>
        <v>0</v>
      </c>
      <c r="S54" s="11">
        <f t="shared" ref="S54" si="578">S52+S53</f>
        <v>0</v>
      </c>
      <c r="T54" s="11">
        <f t="shared" ref="T54" si="579">T52+T53</f>
        <v>111.6</v>
      </c>
      <c r="U54" s="11">
        <f t="shared" ref="U54" si="580">U52+U53</f>
        <v>42</v>
      </c>
      <c r="V54" s="11">
        <f t="shared" ref="V54" si="581">V52+V53</f>
        <v>0</v>
      </c>
      <c r="W54" s="11">
        <f t="shared" ref="W54" si="582">W52+W53</f>
        <v>0</v>
      </c>
      <c r="X54" s="11">
        <f t="shared" ref="X54" si="583">X52+X53</f>
        <v>66</v>
      </c>
      <c r="Y54" s="11">
        <f t="shared" ref="Y54" si="584">Y52+Y53</f>
        <v>1429.2</v>
      </c>
      <c r="Z54" s="11">
        <f t="shared" ref="Z54" si="585">Z52+Z53</f>
        <v>142.80000000000001</v>
      </c>
      <c r="AA54" s="11">
        <f t="shared" ref="AA54" si="586">AA52+AA53</f>
        <v>620.4</v>
      </c>
      <c r="AB54" s="11">
        <f t="shared" ref="AB54" si="587">AB52+AB53</f>
        <v>15.6</v>
      </c>
      <c r="AC54" s="11">
        <f t="shared" ref="AC54" si="588">AC52+AC53</f>
        <v>0</v>
      </c>
      <c r="AD54" s="11">
        <f t="shared" ref="AD54" si="589">AD52+AD53</f>
        <v>0</v>
      </c>
      <c r="AE54" s="11">
        <f t="shared" ref="AE54" si="590">AE52+AE53</f>
        <v>0</v>
      </c>
      <c r="AF54" s="11">
        <f t="shared" ref="AF54" si="591">AF52+AF53</f>
        <v>0</v>
      </c>
      <c r="AG54" s="11">
        <f t="shared" ref="AG54" si="592">AG52+AG53</f>
        <v>0</v>
      </c>
      <c r="AH54" s="11">
        <f t="shared" ref="AH54" si="593">AH52+AH53</f>
        <v>1.8</v>
      </c>
      <c r="AI54" s="11">
        <f t="shared" ref="AI54" si="594">AI52+AI53</f>
        <v>408</v>
      </c>
      <c r="AJ54" s="11">
        <f t="shared" ref="AJ54" si="595">AJ52+AJ53</f>
        <v>69.599999999999994</v>
      </c>
      <c r="AK54" s="11">
        <f t="shared" ref="AK54" si="596">AK52+AK53</f>
        <v>146.4</v>
      </c>
      <c r="AL54" s="11">
        <f t="shared" ref="AL54" si="597">AL52+AL53</f>
        <v>18</v>
      </c>
      <c r="AM54" s="11">
        <f t="shared" ref="AM54" si="598">AM52+AM53</f>
        <v>68.400000000000006</v>
      </c>
      <c r="AN54" s="11">
        <f t="shared" ref="AN54" si="599">AN52+AN53</f>
        <v>15.239999999999998</v>
      </c>
      <c r="AO54" s="11">
        <f t="shared" ref="AO54" si="600">AO52+AO53</f>
        <v>2.4</v>
      </c>
      <c r="AP54" s="11">
        <f t="shared" ref="AP54" si="601">AP52+AP53</f>
        <v>16.8</v>
      </c>
      <c r="AQ54" s="11">
        <f t="shared" ref="AQ54" si="602">AQ52+AQ53</f>
        <v>3.12</v>
      </c>
      <c r="AR54" s="11">
        <f t="shared" ref="AR54" si="603">AR52+AR53</f>
        <v>21.84</v>
      </c>
      <c r="AS54" s="11">
        <f t="shared" ref="AS54" si="604">AS52+AS53</f>
        <v>5.16</v>
      </c>
      <c r="AT54" s="11">
        <f t="shared" ref="AT54" si="605">AT52+AT53</f>
        <v>17.04</v>
      </c>
      <c r="AU54" s="11">
        <f t="shared" ref="AU54" si="606">AU52+AU53</f>
        <v>2.76</v>
      </c>
      <c r="AV54" s="11">
        <f t="shared" ref="AV54" si="607">AV52+AV53</f>
        <v>17.760000000000002</v>
      </c>
      <c r="AW54" s="11">
        <f t="shared" ref="AW54" si="608">AW52+AW53</f>
        <v>2.52</v>
      </c>
      <c r="AX54" s="11">
        <f t="shared" ref="AX54" si="609">AX52+AX53</f>
        <v>12.719999999999999</v>
      </c>
      <c r="AY54" s="11">
        <f t="shared" ref="AY54" si="610">AY52+AY53</f>
        <v>1.08</v>
      </c>
      <c r="AZ54" s="11">
        <f t="shared" ref="AZ54" si="611">AZ52+AZ53</f>
        <v>0</v>
      </c>
      <c r="BA54" s="11">
        <f t="shared" ref="BA54" si="612">BA52+BA53</f>
        <v>0</v>
      </c>
      <c r="BB54" s="11">
        <f t="shared" ref="BB54" si="613">BB52+BB53</f>
        <v>12</v>
      </c>
      <c r="BC54" s="11">
        <f t="shared" ref="BC54" si="614">BC52+BC53</f>
        <v>0</v>
      </c>
      <c r="BD54" s="11">
        <f t="shared" ref="BD54" si="615">BD52+BD53</f>
        <v>1.68</v>
      </c>
      <c r="BE54" s="11">
        <f t="shared" ref="BE54" si="616">BE52+BE53</f>
        <v>0.96000000000000008</v>
      </c>
    </row>
    <row r="55" spans="1:57" x14ac:dyDescent="0.35">
      <c r="A55" s="29" t="s">
        <v>146</v>
      </c>
      <c r="B55" s="11">
        <f>B52-B53</f>
        <v>39.92</v>
      </c>
      <c r="C55" s="11">
        <f>C52-C53</f>
        <v>16.552</v>
      </c>
      <c r="D55" s="11">
        <f t="shared" ref="D55:BE55" si="617">D52-D53</f>
        <v>4.968</v>
      </c>
      <c r="E55" s="11">
        <f t="shared" si="617"/>
        <v>8.6400000000000005E-2</v>
      </c>
      <c r="F55" s="11">
        <f t="shared" si="617"/>
        <v>0.43200000000000005</v>
      </c>
      <c r="G55" s="11">
        <f t="shared" si="617"/>
        <v>6.44</v>
      </c>
      <c r="H55" s="11">
        <f t="shared" si="617"/>
        <v>5.68</v>
      </c>
      <c r="I55" s="11">
        <f t="shared" si="617"/>
        <v>1.3279999999999998</v>
      </c>
      <c r="J55" s="11">
        <f t="shared" si="617"/>
        <v>0.22959999999999997</v>
      </c>
      <c r="K55" s="11">
        <f t="shared" si="617"/>
        <v>0.1048</v>
      </c>
      <c r="L55" s="11">
        <f t="shared" si="617"/>
        <v>0</v>
      </c>
      <c r="M55" s="11">
        <f t="shared" si="617"/>
        <v>0.88000000000000012</v>
      </c>
      <c r="N55" s="11">
        <f t="shared" si="617"/>
        <v>2.08</v>
      </c>
      <c r="O55" s="11">
        <f t="shared" si="617"/>
        <v>6.4</v>
      </c>
      <c r="P55" s="11">
        <f t="shared" si="617"/>
        <v>0</v>
      </c>
      <c r="Q55" s="11">
        <f t="shared" si="617"/>
        <v>2.2399999999999998</v>
      </c>
      <c r="R55" s="11">
        <f t="shared" si="617"/>
        <v>0</v>
      </c>
      <c r="S55" s="11">
        <f t="shared" si="617"/>
        <v>0</v>
      </c>
      <c r="T55" s="11">
        <f t="shared" si="617"/>
        <v>74.400000000000006</v>
      </c>
      <c r="U55" s="11">
        <f t="shared" si="617"/>
        <v>28</v>
      </c>
      <c r="V55" s="11">
        <f t="shared" si="617"/>
        <v>0</v>
      </c>
      <c r="W55" s="11">
        <f t="shared" si="617"/>
        <v>0</v>
      </c>
      <c r="X55" s="11">
        <f t="shared" si="617"/>
        <v>44</v>
      </c>
      <c r="Y55" s="11">
        <f t="shared" si="617"/>
        <v>952.8</v>
      </c>
      <c r="Z55" s="11">
        <f t="shared" si="617"/>
        <v>95.2</v>
      </c>
      <c r="AA55" s="11">
        <f t="shared" si="617"/>
        <v>413.6</v>
      </c>
      <c r="AB55" s="11">
        <f t="shared" si="617"/>
        <v>10.4</v>
      </c>
      <c r="AC55" s="11">
        <f t="shared" si="617"/>
        <v>0</v>
      </c>
      <c r="AD55" s="11">
        <f t="shared" si="617"/>
        <v>0</v>
      </c>
      <c r="AE55" s="11">
        <f t="shared" si="617"/>
        <v>0</v>
      </c>
      <c r="AF55" s="11">
        <f t="shared" si="617"/>
        <v>0</v>
      </c>
      <c r="AG55" s="11">
        <f t="shared" si="617"/>
        <v>0</v>
      </c>
      <c r="AH55" s="11">
        <f t="shared" si="617"/>
        <v>1.2</v>
      </c>
      <c r="AI55" s="11">
        <f t="shared" si="617"/>
        <v>272</v>
      </c>
      <c r="AJ55" s="11">
        <f t="shared" si="617"/>
        <v>46.4</v>
      </c>
      <c r="AK55" s="11">
        <f t="shared" si="617"/>
        <v>97.6</v>
      </c>
      <c r="AL55" s="11">
        <f t="shared" si="617"/>
        <v>12</v>
      </c>
      <c r="AM55" s="11">
        <f t="shared" si="617"/>
        <v>45.6</v>
      </c>
      <c r="AN55" s="11">
        <f t="shared" si="617"/>
        <v>10.16</v>
      </c>
      <c r="AO55" s="11">
        <f t="shared" si="617"/>
        <v>1.6</v>
      </c>
      <c r="AP55" s="11">
        <f t="shared" si="617"/>
        <v>11.2</v>
      </c>
      <c r="AQ55" s="11">
        <f t="shared" si="617"/>
        <v>2.08</v>
      </c>
      <c r="AR55" s="11">
        <f t="shared" si="617"/>
        <v>14.559999999999999</v>
      </c>
      <c r="AS55" s="11">
        <f t="shared" si="617"/>
        <v>3.44</v>
      </c>
      <c r="AT55" s="11">
        <f t="shared" si="617"/>
        <v>11.36</v>
      </c>
      <c r="AU55" s="11">
        <f t="shared" si="617"/>
        <v>1.8399999999999999</v>
      </c>
      <c r="AV55" s="11">
        <f t="shared" si="617"/>
        <v>11.84</v>
      </c>
      <c r="AW55" s="11">
        <f t="shared" si="617"/>
        <v>1.6800000000000002</v>
      </c>
      <c r="AX55" s="11">
        <f t="shared" si="617"/>
        <v>8.48</v>
      </c>
      <c r="AY55" s="11">
        <f t="shared" si="617"/>
        <v>0.72</v>
      </c>
      <c r="AZ55" s="11">
        <f t="shared" si="617"/>
        <v>0</v>
      </c>
      <c r="BA55" s="11">
        <f t="shared" si="617"/>
        <v>0</v>
      </c>
      <c r="BB55" s="11">
        <f t="shared" si="617"/>
        <v>8</v>
      </c>
      <c r="BC55" s="11">
        <f t="shared" si="617"/>
        <v>0</v>
      </c>
      <c r="BD55" s="11">
        <f t="shared" si="617"/>
        <v>1.1199999999999999</v>
      </c>
      <c r="BE55" s="11">
        <f t="shared" si="617"/>
        <v>0.64</v>
      </c>
    </row>
    <row r="56" spans="1:57" x14ac:dyDescent="0.35">
      <c r="A56" s="29">
        <v>0.1</v>
      </c>
      <c r="B56" s="11">
        <f>B52*0.1</f>
        <v>4.99</v>
      </c>
      <c r="C56" s="11">
        <f>C52*0.1</f>
        <v>2.0690000000000004</v>
      </c>
      <c r="D56" s="11">
        <f t="shared" ref="D56:BE56" si="618">D52*0.1</f>
        <v>0.621</v>
      </c>
      <c r="E56" s="11">
        <f t="shared" si="618"/>
        <v>1.0800000000000001E-2</v>
      </c>
      <c r="F56" s="11">
        <f t="shared" si="618"/>
        <v>5.4000000000000006E-2</v>
      </c>
      <c r="G56" s="11">
        <f t="shared" si="618"/>
        <v>0.80500000000000016</v>
      </c>
      <c r="H56" s="11">
        <f t="shared" si="618"/>
        <v>0.71</v>
      </c>
      <c r="I56" s="11">
        <f t="shared" si="618"/>
        <v>0.16600000000000001</v>
      </c>
      <c r="J56" s="11">
        <f t="shared" si="618"/>
        <v>2.87E-2</v>
      </c>
      <c r="K56" s="11">
        <f t="shared" si="618"/>
        <v>1.3100000000000001E-2</v>
      </c>
      <c r="L56" s="11">
        <f t="shared" si="618"/>
        <v>0</v>
      </c>
      <c r="M56" s="11">
        <f t="shared" si="618"/>
        <v>0.11000000000000001</v>
      </c>
      <c r="N56" s="11">
        <f t="shared" si="618"/>
        <v>0.26</v>
      </c>
      <c r="O56" s="11">
        <f t="shared" si="618"/>
        <v>0.8</v>
      </c>
      <c r="P56" s="11">
        <f t="shared" si="618"/>
        <v>0</v>
      </c>
      <c r="Q56" s="11">
        <f t="shared" si="618"/>
        <v>0.27999999999999997</v>
      </c>
      <c r="R56" s="11">
        <f t="shared" si="618"/>
        <v>0</v>
      </c>
      <c r="S56" s="11">
        <f t="shared" si="618"/>
        <v>0</v>
      </c>
      <c r="T56" s="11">
        <f t="shared" si="618"/>
        <v>9.3000000000000007</v>
      </c>
      <c r="U56" s="11">
        <f t="shared" si="618"/>
        <v>3.5</v>
      </c>
      <c r="V56" s="11">
        <f t="shared" si="618"/>
        <v>0</v>
      </c>
      <c r="W56" s="11">
        <f t="shared" si="618"/>
        <v>0</v>
      </c>
      <c r="X56" s="11">
        <f t="shared" si="618"/>
        <v>5.5</v>
      </c>
      <c r="Y56" s="11">
        <f t="shared" si="618"/>
        <v>119.10000000000001</v>
      </c>
      <c r="Z56" s="11">
        <f t="shared" si="618"/>
        <v>11.9</v>
      </c>
      <c r="AA56" s="11">
        <f t="shared" si="618"/>
        <v>51.7</v>
      </c>
      <c r="AB56" s="11">
        <f t="shared" si="618"/>
        <v>1.3</v>
      </c>
      <c r="AC56" s="11">
        <f t="shared" si="618"/>
        <v>0</v>
      </c>
      <c r="AD56" s="11">
        <f t="shared" si="618"/>
        <v>0</v>
      </c>
      <c r="AE56" s="11">
        <f t="shared" si="618"/>
        <v>0</v>
      </c>
      <c r="AF56" s="11">
        <f t="shared" si="618"/>
        <v>0</v>
      </c>
      <c r="AG56" s="11">
        <f t="shared" si="618"/>
        <v>0</v>
      </c>
      <c r="AH56" s="11">
        <f t="shared" si="618"/>
        <v>0.15000000000000002</v>
      </c>
      <c r="AI56" s="11">
        <f t="shared" si="618"/>
        <v>34</v>
      </c>
      <c r="AJ56" s="11">
        <f t="shared" si="618"/>
        <v>5.8000000000000007</v>
      </c>
      <c r="AK56" s="11">
        <f t="shared" si="618"/>
        <v>12.200000000000001</v>
      </c>
      <c r="AL56" s="11">
        <f t="shared" si="618"/>
        <v>1.5</v>
      </c>
      <c r="AM56" s="11">
        <f t="shared" si="618"/>
        <v>5.7</v>
      </c>
      <c r="AN56" s="11">
        <f t="shared" si="618"/>
        <v>1.27</v>
      </c>
      <c r="AO56" s="11">
        <f t="shared" si="618"/>
        <v>0.2</v>
      </c>
      <c r="AP56" s="11">
        <f t="shared" si="618"/>
        <v>1.4000000000000001</v>
      </c>
      <c r="AQ56" s="11">
        <f t="shared" si="618"/>
        <v>0.26</v>
      </c>
      <c r="AR56" s="11">
        <f t="shared" si="618"/>
        <v>1.82</v>
      </c>
      <c r="AS56" s="11">
        <f t="shared" si="618"/>
        <v>0.43</v>
      </c>
      <c r="AT56" s="11">
        <f t="shared" si="618"/>
        <v>1.42</v>
      </c>
      <c r="AU56" s="11">
        <f t="shared" si="618"/>
        <v>0.22999999999999998</v>
      </c>
      <c r="AV56" s="11">
        <f t="shared" si="618"/>
        <v>1.4800000000000002</v>
      </c>
      <c r="AW56" s="11">
        <f t="shared" si="618"/>
        <v>0.21000000000000002</v>
      </c>
      <c r="AX56" s="11">
        <f t="shared" si="618"/>
        <v>1.06</v>
      </c>
      <c r="AY56" s="11">
        <f t="shared" si="618"/>
        <v>9.0000000000000011E-2</v>
      </c>
      <c r="AZ56" s="11">
        <f t="shared" si="618"/>
        <v>0</v>
      </c>
      <c r="BA56" s="11">
        <f t="shared" si="618"/>
        <v>0</v>
      </c>
      <c r="BB56" s="11">
        <f t="shared" si="618"/>
        <v>1</v>
      </c>
      <c r="BC56" s="11">
        <f t="shared" si="618"/>
        <v>0</v>
      </c>
      <c r="BD56" s="11">
        <f t="shared" si="618"/>
        <v>0.13999999999999999</v>
      </c>
      <c r="BE56" s="11">
        <f t="shared" si="618"/>
        <v>8.0000000000000016E-2</v>
      </c>
    </row>
    <row r="57" spans="1:57" x14ac:dyDescent="0.35">
      <c r="A57" s="29" t="s">
        <v>145</v>
      </c>
      <c r="B57" s="11">
        <f>B52+B56</f>
        <v>54.89</v>
      </c>
      <c r="C57" s="11">
        <f>C52+C56</f>
        <v>22.759</v>
      </c>
      <c r="D57" s="11">
        <f t="shared" ref="D57" si="619">D52+D56</f>
        <v>6.8309999999999995</v>
      </c>
      <c r="E57" s="11">
        <f t="shared" ref="E57" si="620">E52+E56</f>
        <v>0.1188</v>
      </c>
      <c r="F57" s="11">
        <f t="shared" ref="F57" si="621">F52+F56</f>
        <v>0.59400000000000008</v>
      </c>
      <c r="G57" s="11">
        <f t="shared" ref="G57" si="622">G52+G56</f>
        <v>8.8550000000000004</v>
      </c>
      <c r="H57" s="11">
        <f t="shared" ref="H57" si="623">H52+H56</f>
        <v>7.81</v>
      </c>
      <c r="I57" s="11">
        <f t="shared" ref="I57" si="624">I52+I56</f>
        <v>1.8259999999999998</v>
      </c>
      <c r="J57" s="11">
        <f t="shared" ref="J57" si="625">J52+J56</f>
        <v>0.31569999999999998</v>
      </c>
      <c r="K57" s="11">
        <f t="shared" ref="K57" si="626">K52+K56</f>
        <v>0.14410000000000001</v>
      </c>
      <c r="L57" s="11">
        <f t="shared" ref="L57" si="627">L52+L56</f>
        <v>0</v>
      </c>
      <c r="M57" s="11">
        <f t="shared" ref="M57" si="628">M52+M56</f>
        <v>1.2100000000000002</v>
      </c>
      <c r="N57" s="11">
        <f t="shared" ref="N57" si="629">N52+N56</f>
        <v>2.8600000000000003</v>
      </c>
      <c r="O57" s="11">
        <f t="shared" ref="O57" si="630">O52+O56</f>
        <v>8.8000000000000007</v>
      </c>
      <c r="P57" s="11">
        <f t="shared" ref="P57" si="631">P52+P56</f>
        <v>0</v>
      </c>
      <c r="Q57" s="11">
        <f t="shared" ref="Q57" si="632">Q52+Q56</f>
        <v>3.0799999999999996</v>
      </c>
      <c r="R57" s="11">
        <f t="shared" ref="R57" si="633">R52+R56</f>
        <v>0</v>
      </c>
      <c r="S57" s="11">
        <f t="shared" ref="S57" si="634">S52+S56</f>
        <v>0</v>
      </c>
      <c r="T57" s="11">
        <f t="shared" ref="T57" si="635">T52+T56</f>
        <v>102.3</v>
      </c>
      <c r="U57" s="11">
        <f t="shared" ref="U57" si="636">U52+U56</f>
        <v>38.5</v>
      </c>
      <c r="V57" s="11">
        <f t="shared" ref="V57" si="637">V52+V56</f>
        <v>0</v>
      </c>
      <c r="W57" s="11">
        <f t="shared" ref="W57" si="638">W52+W56</f>
        <v>0</v>
      </c>
      <c r="X57" s="11">
        <f t="shared" ref="X57" si="639">X52+X56</f>
        <v>60.5</v>
      </c>
      <c r="Y57" s="11">
        <f t="shared" ref="Y57" si="640">Y52+Y56</f>
        <v>1310.0999999999999</v>
      </c>
      <c r="Z57" s="11">
        <f t="shared" ref="Z57" si="641">Z52+Z56</f>
        <v>130.9</v>
      </c>
      <c r="AA57" s="11">
        <f t="shared" ref="AA57" si="642">AA52+AA56</f>
        <v>568.70000000000005</v>
      </c>
      <c r="AB57" s="11">
        <f t="shared" ref="AB57" si="643">AB52+AB56</f>
        <v>14.3</v>
      </c>
      <c r="AC57" s="11">
        <f t="shared" ref="AC57" si="644">AC52+AC56</f>
        <v>0</v>
      </c>
      <c r="AD57" s="11">
        <f t="shared" ref="AD57" si="645">AD52+AD56</f>
        <v>0</v>
      </c>
      <c r="AE57" s="11">
        <f t="shared" ref="AE57" si="646">AE52+AE56</f>
        <v>0</v>
      </c>
      <c r="AF57" s="11">
        <f t="shared" ref="AF57" si="647">AF52+AF56</f>
        <v>0</v>
      </c>
      <c r="AG57" s="11">
        <f t="shared" ref="AG57" si="648">AG52+AG56</f>
        <v>0</v>
      </c>
      <c r="AH57" s="11">
        <f t="shared" ref="AH57" si="649">AH52+AH56</f>
        <v>1.65</v>
      </c>
      <c r="AI57" s="11">
        <f t="shared" ref="AI57" si="650">AI52+AI56</f>
        <v>374</v>
      </c>
      <c r="AJ57" s="11">
        <f t="shared" ref="AJ57" si="651">AJ52+AJ56</f>
        <v>63.8</v>
      </c>
      <c r="AK57" s="11">
        <f t="shared" ref="AK57" si="652">AK52+AK56</f>
        <v>134.19999999999999</v>
      </c>
      <c r="AL57" s="11">
        <f t="shared" ref="AL57" si="653">AL52+AL56</f>
        <v>16.5</v>
      </c>
      <c r="AM57" s="11">
        <f t="shared" ref="AM57" si="654">AM52+AM56</f>
        <v>62.7</v>
      </c>
      <c r="AN57" s="11">
        <f t="shared" ref="AN57" si="655">AN52+AN56</f>
        <v>13.969999999999999</v>
      </c>
      <c r="AO57" s="11">
        <f t="shared" ref="AO57" si="656">AO52+AO56</f>
        <v>2.2000000000000002</v>
      </c>
      <c r="AP57" s="11">
        <f t="shared" ref="AP57" si="657">AP52+AP56</f>
        <v>15.4</v>
      </c>
      <c r="AQ57" s="11">
        <f t="shared" ref="AQ57" si="658">AQ52+AQ56</f>
        <v>2.8600000000000003</v>
      </c>
      <c r="AR57" s="11">
        <f t="shared" ref="AR57" si="659">AR52+AR56</f>
        <v>20.02</v>
      </c>
      <c r="AS57" s="11">
        <f t="shared" ref="AS57" si="660">AS52+AS56</f>
        <v>4.7299999999999995</v>
      </c>
      <c r="AT57" s="11">
        <f t="shared" ref="AT57" si="661">AT52+AT56</f>
        <v>15.62</v>
      </c>
      <c r="AU57" s="11">
        <f t="shared" ref="AU57" si="662">AU52+AU56</f>
        <v>2.5299999999999998</v>
      </c>
      <c r="AV57" s="11">
        <f t="shared" ref="AV57" si="663">AV52+AV56</f>
        <v>16.28</v>
      </c>
      <c r="AW57" s="11">
        <f t="shared" ref="AW57" si="664">AW52+AW56</f>
        <v>2.31</v>
      </c>
      <c r="AX57" s="11">
        <f t="shared" ref="AX57" si="665">AX52+AX56</f>
        <v>11.66</v>
      </c>
      <c r="AY57" s="11">
        <f t="shared" ref="AY57" si="666">AY52+AY56</f>
        <v>0.99</v>
      </c>
      <c r="AZ57" s="11">
        <f t="shared" ref="AZ57" si="667">AZ52+AZ56</f>
        <v>0</v>
      </c>
      <c r="BA57" s="11">
        <f t="shared" ref="BA57" si="668">BA52+BA56</f>
        <v>0</v>
      </c>
      <c r="BB57" s="11">
        <f t="shared" ref="BB57" si="669">BB52+BB56</f>
        <v>11</v>
      </c>
      <c r="BC57" s="11">
        <f t="shared" ref="BC57" si="670">BC52+BC56</f>
        <v>0</v>
      </c>
      <c r="BD57" s="11">
        <f t="shared" ref="BD57" si="671">BD52+BD56</f>
        <v>1.5399999999999998</v>
      </c>
      <c r="BE57" s="11">
        <f t="shared" ref="BE57" si="672">BE52+BE56</f>
        <v>0.88000000000000012</v>
      </c>
    </row>
    <row r="58" spans="1:57" x14ac:dyDescent="0.35">
      <c r="A58" s="29" t="s">
        <v>146</v>
      </c>
      <c r="B58" s="11">
        <f>B52-B56</f>
        <v>44.91</v>
      </c>
      <c r="C58" s="11">
        <f>C52-C56</f>
        <v>18.621000000000002</v>
      </c>
      <c r="D58" s="11">
        <f t="shared" ref="D58:BE58" si="673">D52-D56</f>
        <v>5.5890000000000004</v>
      </c>
      <c r="E58" s="11">
        <f t="shared" si="673"/>
        <v>9.7199999999999995E-2</v>
      </c>
      <c r="F58" s="11">
        <f t="shared" si="673"/>
        <v>0.48600000000000004</v>
      </c>
      <c r="G58" s="11">
        <f t="shared" si="673"/>
        <v>7.245000000000001</v>
      </c>
      <c r="H58" s="11">
        <f t="shared" si="673"/>
        <v>6.39</v>
      </c>
      <c r="I58" s="11">
        <f t="shared" si="673"/>
        <v>1.494</v>
      </c>
      <c r="J58" s="11">
        <f t="shared" si="673"/>
        <v>0.25829999999999997</v>
      </c>
      <c r="K58" s="11">
        <f t="shared" si="673"/>
        <v>0.1179</v>
      </c>
      <c r="L58" s="11">
        <f t="shared" si="673"/>
        <v>0</v>
      </c>
      <c r="M58" s="11">
        <f t="shared" si="673"/>
        <v>0.9900000000000001</v>
      </c>
      <c r="N58" s="11">
        <f t="shared" si="673"/>
        <v>2.34</v>
      </c>
      <c r="O58" s="11">
        <f t="shared" si="673"/>
        <v>7.2</v>
      </c>
      <c r="P58" s="11">
        <f t="shared" si="673"/>
        <v>0</v>
      </c>
      <c r="Q58" s="11">
        <f t="shared" si="673"/>
        <v>2.52</v>
      </c>
      <c r="R58" s="11">
        <f t="shared" si="673"/>
        <v>0</v>
      </c>
      <c r="S58" s="11">
        <f t="shared" si="673"/>
        <v>0</v>
      </c>
      <c r="T58" s="11">
        <f t="shared" si="673"/>
        <v>83.7</v>
      </c>
      <c r="U58" s="11">
        <f t="shared" si="673"/>
        <v>31.5</v>
      </c>
      <c r="V58" s="11">
        <f t="shared" si="673"/>
        <v>0</v>
      </c>
      <c r="W58" s="11">
        <f t="shared" si="673"/>
        <v>0</v>
      </c>
      <c r="X58" s="11">
        <f t="shared" si="673"/>
        <v>49.5</v>
      </c>
      <c r="Y58" s="11">
        <f t="shared" si="673"/>
        <v>1071.9000000000001</v>
      </c>
      <c r="Z58" s="11">
        <f t="shared" si="673"/>
        <v>107.1</v>
      </c>
      <c r="AA58" s="11">
        <f t="shared" si="673"/>
        <v>465.3</v>
      </c>
      <c r="AB58" s="11">
        <f t="shared" si="673"/>
        <v>11.7</v>
      </c>
      <c r="AC58" s="11">
        <f t="shared" si="673"/>
        <v>0</v>
      </c>
      <c r="AD58" s="11">
        <f t="shared" si="673"/>
        <v>0</v>
      </c>
      <c r="AE58" s="11">
        <f t="shared" si="673"/>
        <v>0</v>
      </c>
      <c r="AF58" s="11">
        <f t="shared" si="673"/>
        <v>0</v>
      </c>
      <c r="AG58" s="11">
        <f t="shared" si="673"/>
        <v>0</v>
      </c>
      <c r="AH58" s="11">
        <f t="shared" si="673"/>
        <v>1.35</v>
      </c>
      <c r="AI58" s="11">
        <f t="shared" si="673"/>
        <v>306</v>
      </c>
      <c r="AJ58" s="11">
        <f t="shared" si="673"/>
        <v>52.2</v>
      </c>
      <c r="AK58" s="11">
        <f t="shared" si="673"/>
        <v>109.8</v>
      </c>
      <c r="AL58" s="11">
        <f t="shared" si="673"/>
        <v>13.5</v>
      </c>
      <c r="AM58" s="11">
        <f t="shared" si="673"/>
        <v>51.3</v>
      </c>
      <c r="AN58" s="11">
        <f t="shared" si="673"/>
        <v>11.43</v>
      </c>
      <c r="AO58" s="11">
        <f t="shared" si="673"/>
        <v>1.8</v>
      </c>
      <c r="AP58" s="11">
        <f t="shared" si="673"/>
        <v>12.6</v>
      </c>
      <c r="AQ58" s="11">
        <f t="shared" si="673"/>
        <v>2.34</v>
      </c>
      <c r="AR58" s="11">
        <f t="shared" si="673"/>
        <v>16.38</v>
      </c>
      <c r="AS58" s="11">
        <f t="shared" si="673"/>
        <v>3.8699999999999997</v>
      </c>
      <c r="AT58" s="11">
        <f t="shared" si="673"/>
        <v>12.78</v>
      </c>
      <c r="AU58" s="11">
        <f t="shared" si="673"/>
        <v>2.0699999999999998</v>
      </c>
      <c r="AV58" s="11">
        <f t="shared" si="673"/>
        <v>13.32</v>
      </c>
      <c r="AW58" s="11">
        <f t="shared" si="673"/>
        <v>1.8900000000000001</v>
      </c>
      <c r="AX58" s="11">
        <f t="shared" si="673"/>
        <v>9.5399999999999991</v>
      </c>
      <c r="AY58" s="11">
        <f t="shared" si="673"/>
        <v>0.81</v>
      </c>
      <c r="AZ58" s="11">
        <f t="shared" si="673"/>
        <v>0</v>
      </c>
      <c r="BA58" s="11">
        <f t="shared" si="673"/>
        <v>0</v>
      </c>
      <c r="BB58" s="11">
        <f t="shared" si="673"/>
        <v>9</v>
      </c>
      <c r="BC58" s="11">
        <f t="shared" si="673"/>
        <v>0</v>
      </c>
      <c r="BD58" s="11">
        <f t="shared" si="673"/>
        <v>1.26</v>
      </c>
      <c r="BE58" s="11">
        <f t="shared" si="673"/>
        <v>0.72</v>
      </c>
    </row>
    <row r="59" spans="1:57" s="35" customFormat="1" ht="15.5" x14ac:dyDescent="0.35">
      <c r="A59" s="29" t="s">
        <v>143</v>
      </c>
      <c r="B59" s="34">
        <f xml:space="preserve"> ((ABS(B51 - B52))/B52)*100</f>
        <v>6.0120240480964211E-2</v>
      </c>
      <c r="C59" s="34">
        <f xml:space="preserve"> ((ABS(C51 - C52))/C52)*100</f>
        <v>0.8699855002416611</v>
      </c>
      <c r="D59" s="34">
        <f xml:space="preserve"> ((ABS(D51 - D52))/D52)*100</f>
        <v>0.32206119162640218</v>
      </c>
      <c r="E59" s="34">
        <f xml:space="preserve"> ((ABS(E51 - E52))/E52)*100</f>
        <v>1.8518518518518534</v>
      </c>
      <c r="F59" s="34">
        <f xml:space="preserve"> ((ABS(F51 - F52))/F52)*100</f>
        <v>7.4074074074074137</v>
      </c>
      <c r="G59" s="34">
        <f t="shared" ref="G59:BE59" si="674" xml:space="preserve"> ((ABS(G51 - G52))/G52)*100</f>
        <v>1.8633540372670632</v>
      </c>
      <c r="H59" s="34">
        <f t="shared" si="674"/>
        <v>1.267605633802815</v>
      </c>
      <c r="I59" s="34">
        <f t="shared" si="674"/>
        <v>1.2048192771084349</v>
      </c>
      <c r="J59" s="34">
        <f t="shared" si="674"/>
        <v>1.0452961672473877</v>
      </c>
      <c r="K59" s="34">
        <f t="shared" si="674"/>
        <v>0.76335877862595491</v>
      </c>
      <c r="L59" s="34" t="e">
        <f t="shared" si="674"/>
        <v>#DIV/0!</v>
      </c>
      <c r="M59" s="34">
        <f t="shared" si="674"/>
        <v>81.818181818181799</v>
      </c>
      <c r="N59" s="34">
        <f t="shared" si="674"/>
        <v>15.38461538461538</v>
      </c>
      <c r="O59" s="34">
        <f t="shared" si="674"/>
        <v>12.5</v>
      </c>
      <c r="P59" s="34" t="e">
        <f t="shared" si="674"/>
        <v>#DIV/0!</v>
      </c>
      <c r="Q59" s="34">
        <f t="shared" si="674"/>
        <v>28.571428571428566</v>
      </c>
      <c r="R59" s="34" t="e">
        <f t="shared" si="674"/>
        <v>#DIV/0!</v>
      </c>
      <c r="S59" s="34" t="e">
        <f t="shared" si="674"/>
        <v>#DIV/0!</v>
      </c>
      <c r="T59" s="34">
        <f t="shared" si="674"/>
        <v>3.225806451612903</v>
      </c>
      <c r="U59" s="34">
        <f t="shared" si="674"/>
        <v>5.7142857142857144</v>
      </c>
      <c r="V59" s="34" t="e">
        <f t="shared" si="674"/>
        <v>#DIV/0!</v>
      </c>
      <c r="W59" s="34" t="e">
        <f t="shared" si="674"/>
        <v>#DIV/0!</v>
      </c>
      <c r="X59" s="34">
        <f t="shared" si="674"/>
        <v>0</v>
      </c>
      <c r="Y59" s="34">
        <f t="shared" si="674"/>
        <v>0.41981528127623846</v>
      </c>
      <c r="Z59" s="34">
        <f t="shared" si="674"/>
        <v>0</v>
      </c>
      <c r="AA59" s="34">
        <f t="shared" si="674"/>
        <v>4.8355899419729207</v>
      </c>
      <c r="AB59" s="34">
        <f t="shared" si="674"/>
        <v>10.000000000000005</v>
      </c>
      <c r="AC59" s="34" t="e">
        <f t="shared" si="674"/>
        <v>#DIV/0!</v>
      </c>
      <c r="AD59" s="34" t="e">
        <f t="shared" si="674"/>
        <v>#DIV/0!</v>
      </c>
      <c r="AE59" s="34" t="e">
        <f t="shared" si="674"/>
        <v>#DIV/0!</v>
      </c>
      <c r="AF59" s="34" t="e">
        <f t="shared" si="674"/>
        <v>#DIV/0!</v>
      </c>
      <c r="AG59" s="34" t="e">
        <f t="shared" si="674"/>
        <v>#DIV/0!</v>
      </c>
      <c r="AH59" s="34">
        <f t="shared" si="674"/>
        <v>0</v>
      </c>
      <c r="AI59" s="34">
        <f t="shared" si="674"/>
        <v>2.9411764705882351</v>
      </c>
      <c r="AJ59" s="34">
        <f t="shared" si="674"/>
        <v>5.5172413793103496</v>
      </c>
      <c r="AK59" s="34">
        <f t="shared" si="674"/>
        <v>3.278688524590164</v>
      </c>
      <c r="AL59" s="34">
        <f t="shared" si="674"/>
        <v>0.6666666666666643</v>
      </c>
      <c r="AM59" s="34">
        <f t="shared" si="674"/>
        <v>2.4561403508771904</v>
      </c>
      <c r="AN59" s="34">
        <f t="shared" si="674"/>
        <v>3.9370078740157481</v>
      </c>
      <c r="AO59" s="34">
        <f t="shared" si="674"/>
        <v>1.5000000000000013</v>
      </c>
      <c r="AP59" s="34">
        <f t="shared" si="674"/>
        <v>0</v>
      </c>
      <c r="AQ59" s="34">
        <f t="shared" si="674"/>
        <v>1.9230769230769162</v>
      </c>
      <c r="AR59" s="34">
        <f t="shared" si="674"/>
        <v>3.2967032967033045</v>
      </c>
      <c r="AS59" s="34">
        <f t="shared" si="674"/>
        <v>1.8604651162790715</v>
      </c>
      <c r="AT59" s="34">
        <f t="shared" si="674"/>
        <v>1.4084507042253596</v>
      </c>
      <c r="AU59" s="34">
        <f t="shared" si="674"/>
        <v>1.7391304347826104</v>
      </c>
      <c r="AV59" s="34">
        <f t="shared" si="674"/>
        <v>2.0270270270270196</v>
      </c>
      <c r="AW59" s="34">
        <f t="shared" si="674"/>
        <v>5.2380952380952319</v>
      </c>
      <c r="AX59" s="34">
        <f t="shared" si="674"/>
        <v>7.547169811320745</v>
      </c>
      <c r="AY59" s="34">
        <f t="shared" si="674"/>
        <v>11.111111111111107</v>
      </c>
      <c r="AZ59" s="34" t="e">
        <f t="shared" si="674"/>
        <v>#DIV/0!</v>
      </c>
      <c r="BA59" s="34" t="e">
        <f t="shared" si="674"/>
        <v>#DIV/0!</v>
      </c>
      <c r="BB59" s="34">
        <f t="shared" si="674"/>
        <v>10</v>
      </c>
      <c r="BC59" s="34" t="e">
        <f t="shared" si="674"/>
        <v>#DIV/0!</v>
      </c>
      <c r="BD59" s="34">
        <f t="shared" si="674"/>
        <v>14.285714285714283</v>
      </c>
      <c r="BE59" s="34">
        <f t="shared" si="674"/>
        <v>0</v>
      </c>
    </row>
    <row r="60" spans="1:57" s="35" customFormat="1" ht="15.5" x14ac:dyDescent="0.35">
      <c r="A60" s="29" t="s">
        <v>144</v>
      </c>
      <c r="B60" s="34">
        <f>((B51-B52)/B52)*100</f>
        <v>6.0120240480964211E-2</v>
      </c>
      <c r="C60" s="34">
        <f>((C51-C52)/C52)*100</f>
        <v>0.8699855002416611</v>
      </c>
      <c r="D60" s="34">
        <f>((D51-D52)/D52)*100</f>
        <v>-0.32206119162640218</v>
      </c>
      <c r="E60" s="34">
        <f>((E51-E52)/E52)*100</f>
        <v>1.8518518518518534</v>
      </c>
      <c r="F60" s="34">
        <f>((F51-F52)/F52)*100</f>
        <v>-7.4074074074074137</v>
      </c>
      <c r="G60" s="34">
        <f t="shared" ref="G60:BE60" si="675">((G51-G52)/G52)*100</f>
        <v>1.8633540372670632</v>
      </c>
      <c r="H60" s="34">
        <f t="shared" si="675"/>
        <v>-1.267605633802815</v>
      </c>
      <c r="I60" s="34">
        <f t="shared" si="675"/>
        <v>-1.2048192771084349</v>
      </c>
      <c r="J60" s="34">
        <f t="shared" si="675"/>
        <v>1.0452961672473877</v>
      </c>
      <c r="K60" s="34">
        <f t="shared" si="675"/>
        <v>-0.76335877862595491</v>
      </c>
      <c r="L60" s="34" t="e">
        <f t="shared" si="675"/>
        <v>#DIV/0!</v>
      </c>
      <c r="M60" s="34">
        <f t="shared" si="675"/>
        <v>81.818181818181799</v>
      </c>
      <c r="N60" s="34">
        <f t="shared" si="675"/>
        <v>15.38461538461538</v>
      </c>
      <c r="O60" s="34">
        <f t="shared" si="675"/>
        <v>-12.5</v>
      </c>
      <c r="P60" s="34" t="e">
        <f t="shared" si="675"/>
        <v>#DIV/0!</v>
      </c>
      <c r="Q60" s="34">
        <f t="shared" si="675"/>
        <v>-28.571428571428566</v>
      </c>
      <c r="R60" s="34" t="e">
        <f t="shared" si="675"/>
        <v>#DIV/0!</v>
      </c>
      <c r="S60" s="34" t="e">
        <f t="shared" si="675"/>
        <v>#DIV/0!</v>
      </c>
      <c r="T60" s="34">
        <f t="shared" si="675"/>
        <v>-3.225806451612903</v>
      </c>
      <c r="U60" s="34">
        <f t="shared" si="675"/>
        <v>-5.7142857142857144</v>
      </c>
      <c r="V60" s="34" t="e">
        <f t="shared" si="675"/>
        <v>#DIV/0!</v>
      </c>
      <c r="W60" s="34" t="e">
        <f t="shared" si="675"/>
        <v>#DIV/0!</v>
      </c>
      <c r="X60" s="34">
        <f t="shared" si="675"/>
        <v>0</v>
      </c>
      <c r="Y60" s="34">
        <f t="shared" si="675"/>
        <v>0.41981528127623846</v>
      </c>
      <c r="Z60" s="34">
        <f t="shared" si="675"/>
        <v>0</v>
      </c>
      <c r="AA60" s="34">
        <f t="shared" si="675"/>
        <v>4.8355899419729207</v>
      </c>
      <c r="AB60" s="34">
        <f t="shared" si="675"/>
        <v>10.000000000000005</v>
      </c>
      <c r="AC60" s="34" t="e">
        <f t="shared" si="675"/>
        <v>#DIV/0!</v>
      </c>
      <c r="AD60" s="34" t="e">
        <f t="shared" si="675"/>
        <v>#DIV/0!</v>
      </c>
      <c r="AE60" s="34" t="e">
        <f t="shared" si="675"/>
        <v>#DIV/0!</v>
      </c>
      <c r="AF60" s="34" t="e">
        <f t="shared" si="675"/>
        <v>#DIV/0!</v>
      </c>
      <c r="AG60" s="34" t="e">
        <f t="shared" si="675"/>
        <v>#DIV/0!</v>
      </c>
      <c r="AH60" s="34">
        <f t="shared" si="675"/>
        <v>0</v>
      </c>
      <c r="AI60" s="34">
        <f t="shared" si="675"/>
        <v>2.9411764705882351</v>
      </c>
      <c r="AJ60" s="34">
        <f t="shared" si="675"/>
        <v>5.5172413793103496</v>
      </c>
      <c r="AK60" s="34">
        <f t="shared" si="675"/>
        <v>3.278688524590164</v>
      </c>
      <c r="AL60" s="34">
        <f t="shared" si="675"/>
        <v>0.6666666666666643</v>
      </c>
      <c r="AM60" s="34">
        <f t="shared" si="675"/>
        <v>2.4561403508771904</v>
      </c>
      <c r="AN60" s="34">
        <f t="shared" si="675"/>
        <v>3.9370078740157481</v>
      </c>
      <c r="AO60" s="34">
        <f t="shared" si="675"/>
        <v>-1.5000000000000013</v>
      </c>
      <c r="AP60" s="34">
        <f t="shared" si="675"/>
        <v>0</v>
      </c>
      <c r="AQ60" s="34">
        <f t="shared" si="675"/>
        <v>1.9230769230769162</v>
      </c>
      <c r="AR60" s="34">
        <f t="shared" si="675"/>
        <v>3.2967032967033045</v>
      </c>
      <c r="AS60" s="34">
        <f t="shared" si="675"/>
        <v>1.8604651162790715</v>
      </c>
      <c r="AT60" s="34">
        <f t="shared" si="675"/>
        <v>1.4084507042253596</v>
      </c>
      <c r="AU60" s="34">
        <f t="shared" si="675"/>
        <v>-1.7391304347826104</v>
      </c>
      <c r="AV60" s="34">
        <f t="shared" si="675"/>
        <v>2.0270270270270196</v>
      </c>
      <c r="AW60" s="34">
        <f t="shared" si="675"/>
        <v>5.2380952380952319</v>
      </c>
      <c r="AX60" s="34">
        <f t="shared" si="675"/>
        <v>-7.547169811320745</v>
      </c>
      <c r="AY60" s="34">
        <f t="shared" si="675"/>
        <v>-11.111111111111107</v>
      </c>
      <c r="AZ60" s="34" t="e">
        <f t="shared" si="675"/>
        <v>#DIV/0!</v>
      </c>
      <c r="BA60" s="34" t="e">
        <f t="shared" si="675"/>
        <v>#DIV/0!</v>
      </c>
      <c r="BB60" s="34">
        <f t="shared" si="675"/>
        <v>-10</v>
      </c>
      <c r="BC60" s="34" t="e">
        <f t="shared" si="675"/>
        <v>#DIV/0!</v>
      </c>
      <c r="BD60" s="34">
        <f t="shared" si="675"/>
        <v>-14.285714285714283</v>
      </c>
      <c r="BE60" s="34">
        <f t="shared" si="675"/>
        <v>0</v>
      </c>
    </row>
    <row r="61" spans="1:57" x14ac:dyDescent="0.3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</row>
    <row r="62" spans="1:57" x14ac:dyDescent="0.35">
      <c r="A62" s="33" t="s">
        <v>116</v>
      </c>
      <c r="B62" s="11">
        <v>47.95</v>
      </c>
      <c r="C62" s="11">
        <v>15.83</v>
      </c>
      <c r="D62" s="11">
        <v>11.4</v>
      </c>
      <c r="E62" s="11">
        <v>0.17</v>
      </c>
      <c r="F62" s="11">
        <v>9.4499999999999993</v>
      </c>
      <c r="G62" s="11">
        <v>13.4</v>
      </c>
      <c r="H62" s="11">
        <v>1.81</v>
      </c>
      <c r="I62" s="11">
        <v>0.01</v>
      </c>
      <c r="J62" s="11">
        <v>0.96</v>
      </c>
      <c r="K62" s="11">
        <v>0.03</v>
      </c>
      <c r="L62" s="11"/>
      <c r="M62" s="11">
        <v>43</v>
      </c>
      <c r="N62" s="11" t="s">
        <v>109</v>
      </c>
      <c r="O62" s="11">
        <v>338</v>
      </c>
      <c r="P62" s="11">
        <v>390</v>
      </c>
      <c r="Q62" s="11">
        <v>50</v>
      </c>
      <c r="R62" s="11">
        <v>170</v>
      </c>
      <c r="S62" s="11">
        <v>130</v>
      </c>
      <c r="T62" s="11">
        <v>70</v>
      </c>
      <c r="U62" s="11">
        <v>14</v>
      </c>
      <c r="V62" s="11"/>
      <c r="W62" s="11"/>
      <c r="X62" s="11"/>
      <c r="Y62" s="11">
        <v>109</v>
      </c>
      <c r="Z62" s="11">
        <v>15.1</v>
      </c>
      <c r="AA62" s="11">
        <v>13</v>
      </c>
      <c r="AB62" s="11">
        <v>0.8</v>
      </c>
      <c r="AC62" s="11"/>
      <c r="AD62" s="11"/>
      <c r="AE62" s="11"/>
      <c r="AF62" s="11"/>
      <c r="AG62" s="11">
        <v>0.5</v>
      </c>
      <c r="AH62" s="11"/>
      <c r="AI62" s="11">
        <v>9</v>
      </c>
      <c r="AJ62" s="11">
        <v>0.7</v>
      </c>
      <c r="AK62" s="11">
        <v>2.1</v>
      </c>
      <c r="AL62" s="11"/>
      <c r="AM62" s="11">
        <v>2.4</v>
      </c>
      <c r="AN62" s="11">
        <v>1.2</v>
      </c>
      <c r="AO62" s="11">
        <v>0.53</v>
      </c>
      <c r="AP62" s="11">
        <v>1.8</v>
      </c>
      <c r="AQ62" s="11"/>
      <c r="AR62" s="11"/>
      <c r="AS62" s="11"/>
      <c r="AT62" s="11"/>
      <c r="AU62" s="11"/>
      <c r="AV62" s="11">
        <v>1.7</v>
      </c>
      <c r="AW62" s="11">
        <v>0.27</v>
      </c>
      <c r="AX62" s="11">
        <v>0.6</v>
      </c>
      <c r="AY62" s="11"/>
      <c r="AZ62" s="11"/>
      <c r="BA62" s="11"/>
      <c r="BB62" s="11" t="s">
        <v>69</v>
      </c>
      <c r="BC62" s="11"/>
      <c r="BD62" s="11"/>
      <c r="BE62" s="11"/>
    </row>
    <row r="63" spans="1:57" x14ac:dyDescent="0.35">
      <c r="A63" s="33" t="s">
        <v>117</v>
      </c>
      <c r="B63" s="11">
        <v>47.96</v>
      </c>
      <c r="C63" s="11">
        <v>15.5</v>
      </c>
      <c r="D63" s="11">
        <v>11.3</v>
      </c>
      <c r="E63" s="11">
        <v>0.17499999999999999</v>
      </c>
      <c r="F63" s="11">
        <v>9.6999999999999993</v>
      </c>
      <c r="G63" s="11">
        <v>13.3</v>
      </c>
      <c r="H63" s="11">
        <v>1.82</v>
      </c>
      <c r="I63" s="11">
        <v>0.03</v>
      </c>
      <c r="J63" s="11">
        <v>0.96</v>
      </c>
      <c r="K63" s="11">
        <v>2.1000000000000001E-2</v>
      </c>
      <c r="L63" s="11"/>
      <c r="M63" s="11">
        <v>44</v>
      </c>
      <c r="N63" s="11">
        <v>0.57999999999999996</v>
      </c>
      <c r="O63" s="11">
        <v>310</v>
      </c>
      <c r="P63" s="11">
        <v>370</v>
      </c>
      <c r="Q63" s="11">
        <v>52</v>
      </c>
      <c r="R63" s="11">
        <v>170</v>
      </c>
      <c r="S63" s="11">
        <v>125</v>
      </c>
      <c r="T63" s="11">
        <v>70</v>
      </c>
      <c r="U63" s="11">
        <v>16</v>
      </c>
      <c r="V63" s="11"/>
      <c r="W63" s="11"/>
      <c r="X63" s="11"/>
      <c r="Y63" s="11">
        <v>110</v>
      </c>
      <c r="Z63" s="11">
        <v>16</v>
      </c>
      <c r="AA63" s="11">
        <v>18</v>
      </c>
      <c r="AB63" s="11">
        <v>0.6</v>
      </c>
      <c r="AC63" s="11"/>
      <c r="AD63" s="11"/>
      <c r="AE63" s="11"/>
      <c r="AF63" s="11"/>
      <c r="AG63" s="11">
        <v>0.57999999999999996</v>
      </c>
      <c r="AH63" s="11"/>
      <c r="AI63" s="11">
        <v>6</v>
      </c>
      <c r="AJ63" s="11">
        <v>0.63</v>
      </c>
      <c r="AK63" s="11">
        <v>1.9</v>
      </c>
      <c r="AL63" s="11"/>
      <c r="AM63" s="11">
        <v>2.5</v>
      </c>
      <c r="AN63" s="11">
        <v>1.1000000000000001</v>
      </c>
      <c r="AO63" s="11">
        <v>0.55000000000000004</v>
      </c>
      <c r="AP63" s="11">
        <v>2</v>
      </c>
      <c r="AQ63" s="11"/>
      <c r="AR63" s="11"/>
      <c r="AS63" s="11"/>
      <c r="AT63" s="11"/>
      <c r="AU63" s="11"/>
      <c r="AV63" s="11">
        <v>1.7</v>
      </c>
      <c r="AW63" s="11">
        <v>0.3</v>
      </c>
      <c r="AX63" s="11">
        <v>0.6</v>
      </c>
      <c r="AY63" s="11"/>
      <c r="AZ63" s="11"/>
      <c r="BA63" s="11"/>
      <c r="BB63" s="11">
        <v>3</v>
      </c>
      <c r="BC63" s="11"/>
      <c r="BD63" s="11"/>
      <c r="BE63" s="11"/>
    </row>
    <row r="64" spans="1:57" x14ac:dyDescent="0.35">
      <c r="A64" s="29">
        <v>0.2</v>
      </c>
      <c r="B64" s="11">
        <f>B63*0.2</f>
        <v>9.5920000000000005</v>
      </c>
      <c r="C64" s="11">
        <f t="shared" ref="C64" si="676">C63*0.2</f>
        <v>3.1</v>
      </c>
      <c r="D64" s="11">
        <f t="shared" ref="D64" si="677">D63*0.2</f>
        <v>2.2600000000000002</v>
      </c>
      <c r="E64" s="11">
        <f t="shared" ref="E64" si="678">E63*0.2</f>
        <v>3.4999999999999996E-2</v>
      </c>
      <c r="F64" s="11">
        <f t="shared" ref="F64" si="679">F63*0.2</f>
        <v>1.94</v>
      </c>
      <c r="G64" s="11">
        <f t="shared" ref="G64" si="680">G63*0.2</f>
        <v>2.66</v>
      </c>
      <c r="H64" s="11">
        <f t="shared" ref="H64" si="681">H63*0.2</f>
        <v>0.36400000000000005</v>
      </c>
      <c r="I64" s="11">
        <f t="shared" ref="I64" si="682">I63*0.2</f>
        <v>6.0000000000000001E-3</v>
      </c>
      <c r="J64" s="11">
        <f t="shared" ref="J64" si="683">J63*0.2</f>
        <v>0.192</v>
      </c>
      <c r="K64" s="11">
        <f t="shared" ref="K64" si="684">K63*0.2</f>
        <v>4.2000000000000006E-3</v>
      </c>
      <c r="L64" s="11">
        <f t="shared" ref="L64" si="685">L63*0.2</f>
        <v>0</v>
      </c>
      <c r="M64" s="11">
        <f t="shared" ref="M64" si="686">M63*0.2</f>
        <v>8.8000000000000007</v>
      </c>
      <c r="N64" s="11">
        <f t="shared" ref="N64" si="687">N63*0.2</f>
        <v>0.11599999999999999</v>
      </c>
      <c r="O64" s="11">
        <f t="shared" ref="O64" si="688">O63*0.2</f>
        <v>62</v>
      </c>
      <c r="P64" s="11">
        <f t="shared" ref="P64" si="689">P63*0.2</f>
        <v>74</v>
      </c>
      <c r="Q64" s="11">
        <f t="shared" ref="Q64" si="690">Q63*0.2</f>
        <v>10.4</v>
      </c>
      <c r="R64" s="11">
        <f t="shared" ref="R64" si="691">R63*0.2</f>
        <v>34</v>
      </c>
      <c r="S64" s="11">
        <f t="shared" ref="S64" si="692">S63*0.2</f>
        <v>25</v>
      </c>
      <c r="T64" s="11">
        <f t="shared" ref="T64" si="693">T63*0.2</f>
        <v>14</v>
      </c>
      <c r="U64" s="11">
        <f t="shared" ref="U64" si="694">U63*0.2</f>
        <v>3.2</v>
      </c>
      <c r="V64" s="11">
        <f t="shared" ref="V64" si="695">V63*0.2</f>
        <v>0</v>
      </c>
      <c r="W64" s="11">
        <f t="shared" ref="W64" si="696">W63*0.2</f>
        <v>0</v>
      </c>
      <c r="X64" s="11">
        <f t="shared" ref="X64" si="697">X63*0.2</f>
        <v>0</v>
      </c>
      <c r="Y64" s="11">
        <f t="shared" ref="Y64" si="698">Y63*0.2</f>
        <v>22</v>
      </c>
      <c r="Z64" s="11">
        <f t="shared" ref="Z64" si="699">Z63*0.2</f>
        <v>3.2</v>
      </c>
      <c r="AA64" s="11">
        <f t="shared" ref="AA64" si="700">AA63*0.2</f>
        <v>3.6</v>
      </c>
      <c r="AB64" s="11">
        <f t="shared" ref="AB64" si="701">AB63*0.2</f>
        <v>0.12</v>
      </c>
      <c r="AC64" s="11">
        <f t="shared" ref="AC64" si="702">AC63*0.2</f>
        <v>0</v>
      </c>
      <c r="AD64" s="11">
        <f t="shared" ref="AD64" si="703">AD63*0.2</f>
        <v>0</v>
      </c>
      <c r="AE64" s="11">
        <f t="shared" ref="AE64" si="704">AE63*0.2</f>
        <v>0</v>
      </c>
      <c r="AF64" s="11">
        <f t="shared" ref="AF64" si="705">AF63*0.2</f>
        <v>0</v>
      </c>
      <c r="AG64" s="11">
        <f t="shared" ref="AG64" si="706">AG63*0.2</f>
        <v>0.11599999999999999</v>
      </c>
      <c r="AH64" s="11">
        <f t="shared" ref="AH64" si="707">AH63*0.2</f>
        <v>0</v>
      </c>
      <c r="AI64" s="11">
        <f t="shared" ref="AI64" si="708">AI63*0.2</f>
        <v>1.2000000000000002</v>
      </c>
      <c r="AJ64" s="11">
        <f t="shared" ref="AJ64" si="709">AJ63*0.2</f>
        <v>0.126</v>
      </c>
      <c r="AK64" s="11">
        <f t="shared" ref="AK64" si="710">AK63*0.2</f>
        <v>0.38</v>
      </c>
      <c r="AL64" s="11">
        <f t="shared" ref="AL64" si="711">AL63*0.2</f>
        <v>0</v>
      </c>
      <c r="AM64" s="11">
        <f t="shared" ref="AM64" si="712">AM63*0.2</f>
        <v>0.5</v>
      </c>
      <c r="AN64" s="11">
        <f t="shared" ref="AN64" si="713">AN63*0.2</f>
        <v>0.22000000000000003</v>
      </c>
      <c r="AO64" s="11">
        <f t="shared" ref="AO64" si="714">AO63*0.2</f>
        <v>0.11000000000000001</v>
      </c>
      <c r="AP64" s="11">
        <f t="shared" ref="AP64" si="715">AP63*0.2</f>
        <v>0.4</v>
      </c>
      <c r="AQ64" s="11">
        <f t="shared" ref="AQ64" si="716">AQ63*0.2</f>
        <v>0</v>
      </c>
      <c r="AR64" s="11">
        <f t="shared" ref="AR64" si="717">AR63*0.2</f>
        <v>0</v>
      </c>
      <c r="AS64" s="11">
        <f t="shared" ref="AS64" si="718">AS63*0.2</f>
        <v>0</v>
      </c>
      <c r="AT64" s="11">
        <f t="shared" ref="AT64" si="719">AT63*0.2</f>
        <v>0</v>
      </c>
      <c r="AU64" s="11">
        <f t="shared" ref="AU64" si="720">AU63*0.2</f>
        <v>0</v>
      </c>
      <c r="AV64" s="11">
        <f t="shared" ref="AV64" si="721">AV63*0.2</f>
        <v>0.34</v>
      </c>
      <c r="AW64" s="11">
        <f t="shared" ref="AW64" si="722">AW63*0.2</f>
        <v>0.06</v>
      </c>
      <c r="AX64" s="11">
        <f t="shared" ref="AX64" si="723">AX63*0.2</f>
        <v>0.12</v>
      </c>
      <c r="AY64" s="11">
        <f t="shared" ref="AY64" si="724">AY63*0.2</f>
        <v>0</v>
      </c>
      <c r="AZ64" s="11">
        <f t="shared" ref="AZ64" si="725">AZ63*0.2</f>
        <v>0</v>
      </c>
      <c r="BA64" s="11">
        <f t="shared" ref="BA64" si="726">BA63*0.2</f>
        <v>0</v>
      </c>
      <c r="BB64" s="11">
        <f t="shared" ref="BB64" si="727">BB63*0.2</f>
        <v>0.60000000000000009</v>
      </c>
      <c r="BC64" s="11">
        <f t="shared" ref="BC64" si="728">BC63*0.2</f>
        <v>0</v>
      </c>
      <c r="BD64" s="11">
        <f t="shared" ref="BD64" si="729">BD63*0.2</f>
        <v>0</v>
      </c>
      <c r="BE64" s="11">
        <f t="shared" ref="BE64" si="730">BE63*0.2</f>
        <v>0</v>
      </c>
    </row>
    <row r="65" spans="1:57" x14ac:dyDescent="0.35">
      <c r="A65" s="29" t="s">
        <v>145</v>
      </c>
      <c r="B65" s="11">
        <f>B63+B64</f>
        <v>57.552</v>
      </c>
      <c r="C65" s="11">
        <f>C63+C64</f>
        <v>18.600000000000001</v>
      </c>
      <c r="D65" s="11">
        <f t="shared" ref="D65" si="731">D63+D64</f>
        <v>13.56</v>
      </c>
      <c r="E65" s="11">
        <f t="shared" ref="E65" si="732">E63+E64</f>
        <v>0.21</v>
      </c>
      <c r="F65" s="11">
        <f t="shared" ref="F65" si="733">F63+F64</f>
        <v>11.639999999999999</v>
      </c>
      <c r="G65" s="11">
        <f t="shared" ref="G65" si="734">G63+G64</f>
        <v>15.96</v>
      </c>
      <c r="H65" s="11">
        <f t="shared" ref="H65" si="735">H63+H64</f>
        <v>2.1840000000000002</v>
      </c>
      <c r="I65" s="11">
        <f t="shared" ref="I65" si="736">I63+I64</f>
        <v>3.5999999999999997E-2</v>
      </c>
      <c r="J65" s="11">
        <f t="shared" ref="J65" si="737">J63+J64</f>
        <v>1.1519999999999999</v>
      </c>
      <c r="K65" s="11">
        <f t="shared" ref="K65" si="738">K63+K64</f>
        <v>2.52E-2</v>
      </c>
      <c r="L65" s="11">
        <f t="shared" ref="L65" si="739">L63+L64</f>
        <v>0</v>
      </c>
      <c r="M65" s="11">
        <f t="shared" ref="M65" si="740">M63+M64</f>
        <v>52.8</v>
      </c>
      <c r="N65" s="11">
        <f t="shared" ref="N65" si="741">N63+N64</f>
        <v>0.69599999999999995</v>
      </c>
      <c r="O65" s="11">
        <f t="shared" ref="O65" si="742">O63+O64</f>
        <v>372</v>
      </c>
      <c r="P65" s="11">
        <f t="shared" ref="P65" si="743">P63+P64</f>
        <v>444</v>
      </c>
      <c r="Q65" s="11">
        <f t="shared" ref="Q65" si="744">Q63+Q64</f>
        <v>62.4</v>
      </c>
      <c r="R65" s="11">
        <f t="shared" ref="R65" si="745">R63+R64</f>
        <v>204</v>
      </c>
      <c r="S65" s="11">
        <f t="shared" ref="S65" si="746">S63+S64</f>
        <v>150</v>
      </c>
      <c r="T65" s="11">
        <f t="shared" ref="T65" si="747">T63+T64</f>
        <v>84</v>
      </c>
      <c r="U65" s="11">
        <f t="shared" ref="U65" si="748">U63+U64</f>
        <v>19.2</v>
      </c>
      <c r="V65" s="11">
        <f t="shared" ref="V65" si="749">V63+V64</f>
        <v>0</v>
      </c>
      <c r="W65" s="11">
        <f t="shared" ref="W65" si="750">W63+W64</f>
        <v>0</v>
      </c>
      <c r="X65" s="11">
        <f t="shared" ref="X65" si="751">X63+X64</f>
        <v>0</v>
      </c>
      <c r="Y65" s="11">
        <f t="shared" ref="Y65" si="752">Y63+Y64</f>
        <v>132</v>
      </c>
      <c r="Z65" s="11">
        <f t="shared" ref="Z65" si="753">Z63+Z64</f>
        <v>19.2</v>
      </c>
      <c r="AA65" s="11">
        <f t="shared" ref="AA65" si="754">AA63+AA64</f>
        <v>21.6</v>
      </c>
      <c r="AB65" s="11">
        <f t="shared" ref="AB65" si="755">AB63+AB64</f>
        <v>0.72</v>
      </c>
      <c r="AC65" s="11">
        <f t="shared" ref="AC65" si="756">AC63+AC64</f>
        <v>0</v>
      </c>
      <c r="AD65" s="11">
        <f t="shared" ref="AD65" si="757">AD63+AD64</f>
        <v>0</v>
      </c>
      <c r="AE65" s="11">
        <f t="shared" ref="AE65" si="758">AE63+AE64</f>
        <v>0</v>
      </c>
      <c r="AF65" s="11">
        <f t="shared" ref="AF65" si="759">AF63+AF64</f>
        <v>0</v>
      </c>
      <c r="AG65" s="11">
        <f t="shared" ref="AG65" si="760">AG63+AG64</f>
        <v>0.69599999999999995</v>
      </c>
      <c r="AH65" s="11">
        <f t="shared" ref="AH65" si="761">AH63+AH64</f>
        <v>0</v>
      </c>
      <c r="AI65" s="11">
        <f t="shared" ref="AI65" si="762">AI63+AI64</f>
        <v>7.2</v>
      </c>
      <c r="AJ65" s="11">
        <f t="shared" ref="AJ65" si="763">AJ63+AJ64</f>
        <v>0.75600000000000001</v>
      </c>
      <c r="AK65" s="11">
        <f t="shared" ref="AK65" si="764">AK63+AK64</f>
        <v>2.2799999999999998</v>
      </c>
      <c r="AL65" s="11">
        <f t="shared" ref="AL65" si="765">AL63+AL64</f>
        <v>0</v>
      </c>
      <c r="AM65" s="11">
        <f t="shared" ref="AM65" si="766">AM63+AM64</f>
        <v>3</v>
      </c>
      <c r="AN65" s="11">
        <f t="shared" ref="AN65" si="767">AN63+AN64</f>
        <v>1.32</v>
      </c>
      <c r="AO65" s="11">
        <f t="shared" ref="AO65" si="768">AO63+AO64</f>
        <v>0.66</v>
      </c>
      <c r="AP65" s="11">
        <f t="shared" ref="AP65" si="769">AP63+AP64</f>
        <v>2.4</v>
      </c>
      <c r="AQ65" s="11">
        <f t="shared" ref="AQ65" si="770">AQ63+AQ64</f>
        <v>0</v>
      </c>
      <c r="AR65" s="11">
        <f t="shared" ref="AR65" si="771">AR63+AR64</f>
        <v>0</v>
      </c>
      <c r="AS65" s="11">
        <f t="shared" ref="AS65" si="772">AS63+AS64</f>
        <v>0</v>
      </c>
      <c r="AT65" s="11">
        <f t="shared" ref="AT65" si="773">AT63+AT64</f>
        <v>0</v>
      </c>
      <c r="AU65" s="11">
        <f t="shared" ref="AU65" si="774">AU63+AU64</f>
        <v>0</v>
      </c>
      <c r="AV65" s="11">
        <f t="shared" ref="AV65" si="775">AV63+AV64</f>
        <v>2.04</v>
      </c>
      <c r="AW65" s="11">
        <f t="shared" ref="AW65" si="776">AW63+AW64</f>
        <v>0.36</v>
      </c>
      <c r="AX65" s="11">
        <f t="shared" ref="AX65" si="777">AX63+AX64</f>
        <v>0.72</v>
      </c>
      <c r="AY65" s="11">
        <f t="shared" ref="AY65" si="778">AY63+AY64</f>
        <v>0</v>
      </c>
      <c r="AZ65" s="11">
        <f t="shared" ref="AZ65" si="779">AZ63+AZ64</f>
        <v>0</v>
      </c>
      <c r="BA65" s="11">
        <f t="shared" ref="BA65" si="780">BA63+BA64</f>
        <v>0</v>
      </c>
      <c r="BB65" s="11">
        <f t="shared" ref="BB65" si="781">BB63+BB64</f>
        <v>3.6</v>
      </c>
      <c r="BC65" s="11">
        <f t="shared" ref="BC65" si="782">BC63+BC64</f>
        <v>0</v>
      </c>
      <c r="BD65" s="11">
        <f t="shared" ref="BD65" si="783">BD63+BD64</f>
        <v>0</v>
      </c>
      <c r="BE65" s="11">
        <f t="shared" ref="BE65" si="784">BE63+BE64</f>
        <v>0</v>
      </c>
    </row>
    <row r="66" spans="1:57" x14ac:dyDescent="0.35">
      <c r="A66" s="29" t="s">
        <v>146</v>
      </c>
      <c r="B66" s="11">
        <f>B63-B64</f>
        <v>38.368000000000002</v>
      </c>
      <c r="C66" s="11">
        <f>C63-C64</f>
        <v>12.4</v>
      </c>
      <c r="D66" s="11">
        <f t="shared" ref="D66:BE66" si="785">D63-D64</f>
        <v>9.0400000000000009</v>
      </c>
      <c r="E66" s="11">
        <f t="shared" si="785"/>
        <v>0.13999999999999999</v>
      </c>
      <c r="F66" s="11">
        <f t="shared" si="785"/>
        <v>7.76</v>
      </c>
      <c r="G66" s="11">
        <f t="shared" si="785"/>
        <v>10.64</v>
      </c>
      <c r="H66" s="11">
        <f t="shared" si="785"/>
        <v>1.456</v>
      </c>
      <c r="I66" s="11">
        <f t="shared" si="785"/>
        <v>2.4E-2</v>
      </c>
      <c r="J66" s="11">
        <f t="shared" si="785"/>
        <v>0.76800000000000002</v>
      </c>
      <c r="K66" s="11">
        <f t="shared" si="785"/>
        <v>1.6800000000000002E-2</v>
      </c>
      <c r="L66" s="11">
        <f t="shared" si="785"/>
        <v>0</v>
      </c>
      <c r="M66" s="11">
        <f t="shared" si="785"/>
        <v>35.200000000000003</v>
      </c>
      <c r="N66" s="11">
        <f t="shared" si="785"/>
        <v>0.46399999999999997</v>
      </c>
      <c r="O66" s="11">
        <f t="shared" si="785"/>
        <v>248</v>
      </c>
      <c r="P66" s="11">
        <f t="shared" si="785"/>
        <v>296</v>
      </c>
      <c r="Q66" s="11">
        <f t="shared" si="785"/>
        <v>41.6</v>
      </c>
      <c r="R66" s="11">
        <f t="shared" si="785"/>
        <v>136</v>
      </c>
      <c r="S66" s="11">
        <f t="shared" si="785"/>
        <v>100</v>
      </c>
      <c r="T66" s="11">
        <f t="shared" si="785"/>
        <v>56</v>
      </c>
      <c r="U66" s="11">
        <f t="shared" si="785"/>
        <v>12.8</v>
      </c>
      <c r="V66" s="11">
        <f t="shared" si="785"/>
        <v>0</v>
      </c>
      <c r="W66" s="11">
        <f t="shared" si="785"/>
        <v>0</v>
      </c>
      <c r="X66" s="11">
        <f t="shared" si="785"/>
        <v>0</v>
      </c>
      <c r="Y66" s="11">
        <f t="shared" si="785"/>
        <v>88</v>
      </c>
      <c r="Z66" s="11">
        <f t="shared" si="785"/>
        <v>12.8</v>
      </c>
      <c r="AA66" s="11">
        <f t="shared" si="785"/>
        <v>14.4</v>
      </c>
      <c r="AB66" s="11">
        <f t="shared" si="785"/>
        <v>0.48</v>
      </c>
      <c r="AC66" s="11">
        <f t="shared" si="785"/>
        <v>0</v>
      </c>
      <c r="AD66" s="11">
        <f t="shared" si="785"/>
        <v>0</v>
      </c>
      <c r="AE66" s="11">
        <f t="shared" si="785"/>
        <v>0</v>
      </c>
      <c r="AF66" s="11">
        <f t="shared" si="785"/>
        <v>0</v>
      </c>
      <c r="AG66" s="11">
        <f t="shared" si="785"/>
        <v>0.46399999999999997</v>
      </c>
      <c r="AH66" s="11">
        <f t="shared" si="785"/>
        <v>0</v>
      </c>
      <c r="AI66" s="11">
        <f t="shared" si="785"/>
        <v>4.8</v>
      </c>
      <c r="AJ66" s="11">
        <f t="shared" si="785"/>
        <v>0.504</v>
      </c>
      <c r="AK66" s="11">
        <f t="shared" si="785"/>
        <v>1.52</v>
      </c>
      <c r="AL66" s="11">
        <f t="shared" si="785"/>
        <v>0</v>
      </c>
      <c r="AM66" s="11">
        <f t="shared" si="785"/>
        <v>2</v>
      </c>
      <c r="AN66" s="11">
        <f t="shared" si="785"/>
        <v>0.88000000000000012</v>
      </c>
      <c r="AO66" s="11">
        <f t="shared" si="785"/>
        <v>0.44000000000000006</v>
      </c>
      <c r="AP66" s="11">
        <f t="shared" si="785"/>
        <v>1.6</v>
      </c>
      <c r="AQ66" s="11">
        <f t="shared" si="785"/>
        <v>0</v>
      </c>
      <c r="AR66" s="11">
        <f t="shared" si="785"/>
        <v>0</v>
      </c>
      <c r="AS66" s="11">
        <f t="shared" si="785"/>
        <v>0</v>
      </c>
      <c r="AT66" s="11">
        <f t="shared" si="785"/>
        <v>0</v>
      </c>
      <c r="AU66" s="11">
        <f t="shared" si="785"/>
        <v>0</v>
      </c>
      <c r="AV66" s="11">
        <f t="shared" si="785"/>
        <v>1.3599999999999999</v>
      </c>
      <c r="AW66" s="11">
        <f t="shared" si="785"/>
        <v>0.24</v>
      </c>
      <c r="AX66" s="11">
        <f t="shared" si="785"/>
        <v>0.48</v>
      </c>
      <c r="AY66" s="11">
        <f t="shared" si="785"/>
        <v>0</v>
      </c>
      <c r="AZ66" s="11">
        <f t="shared" si="785"/>
        <v>0</v>
      </c>
      <c r="BA66" s="11">
        <f t="shared" si="785"/>
        <v>0</v>
      </c>
      <c r="BB66" s="11">
        <f t="shared" si="785"/>
        <v>2.4</v>
      </c>
      <c r="BC66" s="11">
        <f t="shared" si="785"/>
        <v>0</v>
      </c>
      <c r="BD66" s="11">
        <f t="shared" si="785"/>
        <v>0</v>
      </c>
      <c r="BE66" s="11">
        <f t="shared" si="785"/>
        <v>0</v>
      </c>
    </row>
    <row r="67" spans="1:57" x14ac:dyDescent="0.35">
      <c r="A67" s="29">
        <v>0.1</v>
      </c>
      <c r="B67" s="11">
        <f>B63*0.1</f>
        <v>4.7960000000000003</v>
      </c>
      <c r="C67" s="11">
        <f>C63*0.1</f>
        <v>1.55</v>
      </c>
      <c r="D67" s="11">
        <f t="shared" ref="D67:BE67" si="786">D63*0.1</f>
        <v>1.1300000000000001</v>
      </c>
      <c r="E67" s="11">
        <f t="shared" si="786"/>
        <v>1.7499999999999998E-2</v>
      </c>
      <c r="F67" s="11">
        <f t="shared" si="786"/>
        <v>0.97</v>
      </c>
      <c r="G67" s="11">
        <f t="shared" si="786"/>
        <v>1.33</v>
      </c>
      <c r="H67" s="11">
        <f t="shared" si="786"/>
        <v>0.18200000000000002</v>
      </c>
      <c r="I67" s="11">
        <f t="shared" si="786"/>
        <v>3.0000000000000001E-3</v>
      </c>
      <c r="J67" s="11">
        <f t="shared" si="786"/>
        <v>9.6000000000000002E-2</v>
      </c>
      <c r="K67" s="11">
        <f t="shared" si="786"/>
        <v>2.1000000000000003E-3</v>
      </c>
      <c r="L67" s="11">
        <f t="shared" si="786"/>
        <v>0</v>
      </c>
      <c r="M67" s="11">
        <f t="shared" si="786"/>
        <v>4.4000000000000004</v>
      </c>
      <c r="N67" s="11">
        <f t="shared" si="786"/>
        <v>5.7999999999999996E-2</v>
      </c>
      <c r="O67" s="11">
        <f t="shared" si="786"/>
        <v>31</v>
      </c>
      <c r="P67" s="11">
        <f t="shared" si="786"/>
        <v>37</v>
      </c>
      <c r="Q67" s="11">
        <f t="shared" si="786"/>
        <v>5.2</v>
      </c>
      <c r="R67" s="11">
        <f t="shared" si="786"/>
        <v>17</v>
      </c>
      <c r="S67" s="11">
        <f t="shared" si="786"/>
        <v>12.5</v>
      </c>
      <c r="T67" s="11">
        <f t="shared" si="786"/>
        <v>7</v>
      </c>
      <c r="U67" s="11">
        <f t="shared" si="786"/>
        <v>1.6</v>
      </c>
      <c r="V67" s="11">
        <f t="shared" si="786"/>
        <v>0</v>
      </c>
      <c r="W67" s="11">
        <f t="shared" si="786"/>
        <v>0</v>
      </c>
      <c r="X67" s="11">
        <f t="shared" si="786"/>
        <v>0</v>
      </c>
      <c r="Y67" s="11">
        <f t="shared" si="786"/>
        <v>11</v>
      </c>
      <c r="Z67" s="11">
        <f t="shared" si="786"/>
        <v>1.6</v>
      </c>
      <c r="AA67" s="11">
        <f t="shared" si="786"/>
        <v>1.8</v>
      </c>
      <c r="AB67" s="11">
        <f t="shared" si="786"/>
        <v>0.06</v>
      </c>
      <c r="AC67" s="11">
        <f t="shared" si="786"/>
        <v>0</v>
      </c>
      <c r="AD67" s="11">
        <f t="shared" si="786"/>
        <v>0</v>
      </c>
      <c r="AE67" s="11">
        <f t="shared" si="786"/>
        <v>0</v>
      </c>
      <c r="AF67" s="11">
        <f t="shared" si="786"/>
        <v>0</v>
      </c>
      <c r="AG67" s="11">
        <f t="shared" si="786"/>
        <v>5.7999999999999996E-2</v>
      </c>
      <c r="AH67" s="11">
        <f t="shared" si="786"/>
        <v>0</v>
      </c>
      <c r="AI67" s="11">
        <f t="shared" si="786"/>
        <v>0.60000000000000009</v>
      </c>
      <c r="AJ67" s="11">
        <f t="shared" si="786"/>
        <v>6.3E-2</v>
      </c>
      <c r="AK67" s="11">
        <f t="shared" si="786"/>
        <v>0.19</v>
      </c>
      <c r="AL67" s="11">
        <f t="shared" si="786"/>
        <v>0</v>
      </c>
      <c r="AM67" s="11">
        <f t="shared" si="786"/>
        <v>0.25</v>
      </c>
      <c r="AN67" s="11">
        <f t="shared" si="786"/>
        <v>0.11000000000000001</v>
      </c>
      <c r="AO67" s="11">
        <f t="shared" si="786"/>
        <v>5.5000000000000007E-2</v>
      </c>
      <c r="AP67" s="11">
        <f t="shared" si="786"/>
        <v>0.2</v>
      </c>
      <c r="AQ67" s="11">
        <f t="shared" si="786"/>
        <v>0</v>
      </c>
      <c r="AR67" s="11">
        <f t="shared" si="786"/>
        <v>0</v>
      </c>
      <c r="AS67" s="11">
        <f t="shared" si="786"/>
        <v>0</v>
      </c>
      <c r="AT67" s="11">
        <f t="shared" si="786"/>
        <v>0</v>
      </c>
      <c r="AU67" s="11">
        <f t="shared" si="786"/>
        <v>0</v>
      </c>
      <c r="AV67" s="11">
        <f t="shared" si="786"/>
        <v>0.17</v>
      </c>
      <c r="AW67" s="11">
        <f t="shared" si="786"/>
        <v>0.03</v>
      </c>
      <c r="AX67" s="11">
        <f t="shared" si="786"/>
        <v>0.06</v>
      </c>
      <c r="AY67" s="11">
        <f t="shared" si="786"/>
        <v>0</v>
      </c>
      <c r="AZ67" s="11">
        <f t="shared" si="786"/>
        <v>0</v>
      </c>
      <c r="BA67" s="11">
        <f t="shared" si="786"/>
        <v>0</v>
      </c>
      <c r="BB67" s="11">
        <f t="shared" si="786"/>
        <v>0.30000000000000004</v>
      </c>
      <c r="BC67" s="11">
        <f t="shared" si="786"/>
        <v>0</v>
      </c>
      <c r="BD67" s="11">
        <f t="shared" si="786"/>
        <v>0</v>
      </c>
      <c r="BE67" s="11">
        <f t="shared" si="786"/>
        <v>0</v>
      </c>
    </row>
    <row r="68" spans="1:57" x14ac:dyDescent="0.35">
      <c r="A68" s="29" t="s">
        <v>145</v>
      </c>
      <c r="B68" s="11">
        <f>B63+B67</f>
        <v>52.756</v>
      </c>
      <c r="C68" s="11">
        <f>C63+C67</f>
        <v>17.05</v>
      </c>
      <c r="D68" s="11">
        <f t="shared" ref="D68" si="787">D63+D67</f>
        <v>12.430000000000001</v>
      </c>
      <c r="E68" s="11">
        <f t="shared" ref="E68" si="788">E63+E67</f>
        <v>0.19249999999999998</v>
      </c>
      <c r="F68" s="11">
        <f t="shared" ref="F68" si="789">F63+F67</f>
        <v>10.67</v>
      </c>
      <c r="G68" s="11">
        <f t="shared" ref="G68" si="790">G63+G67</f>
        <v>14.63</v>
      </c>
      <c r="H68" s="11">
        <f t="shared" ref="H68" si="791">H63+H67</f>
        <v>2.0020000000000002</v>
      </c>
      <c r="I68" s="11">
        <f t="shared" ref="I68" si="792">I63+I67</f>
        <v>3.3000000000000002E-2</v>
      </c>
      <c r="J68" s="11">
        <f t="shared" ref="J68" si="793">J63+J67</f>
        <v>1.056</v>
      </c>
      <c r="K68" s="11">
        <f t="shared" ref="K68" si="794">K63+K67</f>
        <v>2.3100000000000002E-2</v>
      </c>
      <c r="L68" s="11">
        <f t="shared" ref="L68" si="795">L63+L67</f>
        <v>0</v>
      </c>
      <c r="M68" s="11">
        <f t="shared" ref="M68" si="796">M63+M67</f>
        <v>48.4</v>
      </c>
      <c r="N68" s="11">
        <f t="shared" ref="N68" si="797">N63+N67</f>
        <v>0.6379999999999999</v>
      </c>
      <c r="O68" s="11">
        <f t="shared" ref="O68" si="798">O63+O67</f>
        <v>341</v>
      </c>
      <c r="P68" s="11">
        <f t="shared" ref="P68" si="799">P63+P67</f>
        <v>407</v>
      </c>
      <c r="Q68" s="11">
        <f t="shared" ref="Q68" si="800">Q63+Q67</f>
        <v>57.2</v>
      </c>
      <c r="R68" s="11">
        <f t="shared" ref="R68" si="801">R63+R67</f>
        <v>187</v>
      </c>
      <c r="S68" s="11">
        <f t="shared" ref="S68" si="802">S63+S67</f>
        <v>137.5</v>
      </c>
      <c r="T68" s="11">
        <f t="shared" ref="T68" si="803">T63+T67</f>
        <v>77</v>
      </c>
      <c r="U68" s="11">
        <f t="shared" ref="U68" si="804">U63+U67</f>
        <v>17.600000000000001</v>
      </c>
      <c r="V68" s="11">
        <f t="shared" ref="V68" si="805">V63+V67</f>
        <v>0</v>
      </c>
      <c r="W68" s="11">
        <f t="shared" ref="W68" si="806">W63+W67</f>
        <v>0</v>
      </c>
      <c r="X68" s="11">
        <f t="shared" ref="X68" si="807">X63+X67</f>
        <v>0</v>
      </c>
      <c r="Y68" s="11">
        <f t="shared" ref="Y68" si="808">Y63+Y67</f>
        <v>121</v>
      </c>
      <c r="Z68" s="11">
        <f t="shared" ref="Z68" si="809">Z63+Z67</f>
        <v>17.600000000000001</v>
      </c>
      <c r="AA68" s="11">
        <f t="shared" ref="AA68" si="810">AA63+AA67</f>
        <v>19.8</v>
      </c>
      <c r="AB68" s="11">
        <f t="shared" ref="AB68" si="811">AB63+AB67</f>
        <v>0.65999999999999992</v>
      </c>
      <c r="AC68" s="11">
        <f t="shared" ref="AC68" si="812">AC63+AC67</f>
        <v>0</v>
      </c>
      <c r="AD68" s="11">
        <f t="shared" ref="AD68" si="813">AD63+AD67</f>
        <v>0</v>
      </c>
      <c r="AE68" s="11">
        <f t="shared" ref="AE68" si="814">AE63+AE67</f>
        <v>0</v>
      </c>
      <c r="AF68" s="11">
        <f t="shared" ref="AF68" si="815">AF63+AF67</f>
        <v>0</v>
      </c>
      <c r="AG68" s="11">
        <f t="shared" ref="AG68" si="816">AG63+AG67</f>
        <v>0.6379999999999999</v>
      </c>
      <c r="AH68" s="11">
        <f t="shared" ref="AH68" si="817">AH63+AH67</f>
        <v>0</v>
      </c>
      <c r="AI68" s="11">
        <f t="shared" ref="AI68" si="818">AI63+AI67</f>
        <v>6.6</v>
      </c>
      <c r="AJ68" s="11">
        <f t="shared" ref="AJ68" si="819">AJ63+AJ67</f>
        <v>0.69300000000000006</v>
      </c>
      <c r="AK68" s="11">
        <f t="shared" ref="AK68" si="820">AK63+AK67</f>
        <v>2.09</v>
      </c>
      <c r="AL68" s="11">
        <f t="shared" ref="AL68" si="821">AL63+AL67</f>
        <v>0</v>
      </c>
      <c r="AM68" s="11">
        <f t="shared" ref="AM68" si="822">AM63+AM67</f>
        <v>2.75</v>
      </c>
      <c r="AN68" s="11">
        <f t="shared" ref="AN68" si="823">AN63+AN67</f>
        <v>1.2100000000000002</v>
      </c>
      <c r="AO68" s="11">
        <f t="shared" ref="AO68" si="824">AO63+AO67</f>
        <v>0.60500000000000009</v>
      </c>
      <c r="AP68" s="11">
        <f t="shared" ref="AP68" si="825">AP63+AP67</f>
        <v>2.2000000000000002</v>
      </c>
      <c r="AQ68" s="11">
        <f t="shared" ref="AQ68" si="826">AQ63+AQ67</f>
        <v>0</v>
      </c>
      <c r="AR68" s="11">
        <f t="shared" ref="AR68" si="827">AR63+AR67</f>
        <v>0</v>
      </c>
      <c r="AS68" s="11">
        <f t="shared" ref="AS68" si="828">AS63+AS67</f>
        <v>0</v>
      </c>
      <c r="AT68" s="11">
        <f t="shared" ref="AT68" si="829">AT63+AT67</f>
        <v>0</v>
      </c>
      <c r="AU68" s="11">
        <f t="shared" ref="AU68" si="830">AU63+AU67</f>
        <v>0</v>
      </c>
      <c r="AV68" s="11">
        <f t="shared" ref="AV68" si="831">AV63+AV67</f>
        <v>1.8699999999999999</v>
      </c>
      <c r="AW68" s="11">
        <f t="shared" ref="AW68" si="832">AW63+AW67</f>
        <v>0.32999999999999996</v>
      </c>
      <c r="AX68" s="11">
        <f t="shared" ref="AX68" si="833">AX63+AX67</f>
        <v>0.65999999999999992</v>
      </c>
      <c r="AY68" s="11">
        <f t="shared" ref="AY68" si="834">AY63+AY67</f>
        <v>0</v>
      </c>
      <c r="AZ68" s="11">
        <f t="shared" ref="AZ68" si="835">AZ63+AZ67</f>
        <v>0</v>
      </c>
      <c r="BA68" s="11">
        <f t="shared" ref="BA68" si="836">BA63+BA67</f>
        <v>0</v>
      </c>
      <c r="BB68" s="11">
        <f t="shared" ref="BB68" si="837">BB63+BB67</f>
        <v>3.3</v>
      </c>
      <c r="BC68" s="11">
        <f t="shared" ref="BC68" si="838">BC63+BC67</f>
        <v>0</v>
      </c>
      <c r="BD68" s="11">
        <f t="shared" ref="BD68" si="839">BD63+BD67</f>
        <v>0</v>
      </c>
      <c r="BE68" s="11">
        <f t="shared" ref="BE68" si="840">BE63+BE67</f>
        <v>0</v>
      </c>
    </row>
    <row r="69" spans="1:57" x14ac:dyDescent="0.35">
      <c r="A69" s="29" t="s">
        <v>146</v>
      </c>
      <c r="B69" s="11">
        <f>B63-B67</f>
        <v>43.164000000000001</v>
      </c>
      <c r="C69" s="11">
        <f>C63-C67</f>
        <v>13.95</v>
      </c>
      <c r="D69" s="11">
        <f t="shared" ref="D69:BE69" si="841">D63-D67</f>
        <v>10.17</v>
      </c>
      <c r="E69" s="11">
        <f t="shared" si="841"/>
        <v>0.1575</v>
      </c>
      <c r="F69" s="11">
        <f t="shared" si="841"/>
        <v>8.7299999999999986</v>
      </c>
      <c r="G69" s="11">
        <f t="shared" si="841"/>
        <v>11.97</v>
      </c>
      <c r="H69" s="11">
        <f t="shared" si="841"/>
        <v>1.6380000000000001</v>
      </c>
      <c r="I69" s="11">
        <f t="shared" si="841"/>
        <v>2.7E-2</v>
      </c>
      <c r="J69" s="11">
        <f t="shared" si="841"/>
        <v>0.86399999999999999</v>
      </c>
      <c r="K69" s="11">
        <f t="shared" si="841"/>
        <v>1.89E-2</v>
      </c>
      <c r="L69" s="11">
        <f t="shared" si="841"/>
        <v>0</v>
      </c>
      <c r="M69" s="11">
        <f t="shared" si="841"/>
        <v>39.6</v>
      </c>
      <c r="N69" s="11">
        <f t="shared" si="841"/>
        <v>0.52200000000000002</v>
      </c>
      <c r="O69" s="11">
        <f t="shared" si="841"/>
        <v>279</v>
      </c>
      <c r="P69" s="11">
        <f t="shared" si="841"/>
        <v>333</v>
      </c>
      <c r="Q69" s="11">
        <f t="shared" si="841"/>
        <v>46.8</v>
      </c>
      <c r="R69" s="11">
        <f t="shared" si="841"/>
        <v>153</v>
      </c>
      <c r="S69" s="11">
        <f t="shared" si="841"/>
        <v>112.5</v>
      </c>
      <c r="T69" s="11">
        <f t="shared" si="841"/>
        <v>63</v>
      </c>
      <c r="U69" s="11">
        <f t="shared" si="841"/>
        <v>14.4</v>
      </c>
      <c r="V69" s="11">
        <f t="shared" si="841"/>
        <v>0</v>
      </c>
      <c r="W69" s="11">
        <f t="shared" si="841"/>
        <v>0</v>
      </c>
      <c r="X69" s="11">
        <f t="shared" si="841"/>
        <v>0</v>
      </c>
      <c r="Y69" s="11">
        <f t="shared" si="841"/>
        <v>99</v>
      </c>
      <c r="Z69" s="11">
        <f t="shared" si="841"/>
        <v>14.4</v>
      </c>
      <c r="AA69" s="11">
        <f t="shared" si="841"/>
        <v>16.2</v>
      </c>
      <c r="AB69" s="11">
        <f t="shared" si="841"/>
        <v>0.54</v>
      </c>
      <c r="AC69" s="11">
        <f t="shared" si="841"/>
        <v>0</v>
      </c>
      <c r="AD69" s="11">
        <f t="shared" si="841"/>
        <v>0</v>
      </c>
      <c r="AE69" s="11">
        <f t="shared" si="841"/>
        <v>0</v>
      </c>
      <c r="AF69" s="11">
        <f t="shared" si="841"/>
        <v>0</v>
      </c>
      <c r="AG69" s="11">
        <f t="shared" si="841"/>
        <v>0.52200000000000002</v>
      </c>
      <c r="AH69" s="11">
        <f t="shared" si="841"/>
        <v>0</v>
      </c>
      <c r="AI69" s="11">
        <f t="shared" si="841"/>
        <v>5.4</v>
      </c>
      <c r="AJ69" s="11">
        <f t="shared" si="841"/>
        <v>0.56699999999999995</v>
      </c>
      <c r="AK69" s="11">
        <f t="shared" si="841"/>
        <v>1.71</v>
      </c>
      <c r="AL69" s="11">
        <f t="shared" si="841"/>
        <v>0</v>
      </c>
      <c r="AM69" s="11">
        <f t="shared" si="841"/>
        <v>2.25</v>
      </c>
      <c r="AN69" s="11">
        <f t="shared" si="841"/>
        <v>0.9900000000000001</v>
      </c>
      <c r="AO69" s="11">
        <f t="shared" si="841"/>
        <v>0.49500000000000005</v>
      </c>
      <c r="AP69" s="11">
        <f t="shared" si="841"/>
        <v>1.8</v>
      </c>
      <c r="AQ69" s="11">
        <f t="shared" si="841"/>
        <v>0</v>
      </c>
      <c r="AR69" s="11">
        <f t="shared" si="841"/>
        <v>0</v>
      </c>
      <c r="AS69" s="11">
        <f t="shared" si="841"/>
        <v>0</v>
      </c>
      <c r="AT69" s="11">
        <f t="shared" si="841"/>
        <v>0</v>
      </c>
      <c r="AU69" s="11">
        <f t="shared" si="841"/>
        <v>0</v>
      </c>
      <c r="AV69" s="11">
        <f t="shared" si="841"/>
        <v>1.53</v>
      </c>
      <c r="AW69" s="11">
        <f t="shared" si="841"/>
        <v>0.27</v>
      </c>
      <c r="AX69" s="11">
        <f t="shared" si="841"/>
        <v>0.54</v>
      </c>
      <c r="AY69" s="11">
        <f t="shared" si="841"/>
        <v>0</v>
      </c>
      <c r="AZ69" s="11">
        <f t="shared" si="841"/>
        <v>0</v>
      </c>
      <c r="BA69" s="11">
        <f t="shared" si="841"/>
        <v>0</v>
      </c>
      <c r="BB69" s="11">
        <f t="shared" si="841"/>
        <v>2.7</v>
      </c>
      <c r="BC69" s="11">
        <f t="shared" si="841"/>
        <v>0</v>
      </c>
      <c r="BD69" s="11">
        <f t="shared" si="841"/>
        <v>0</v>
      </c>
      <c r="BE69" s="11">
        <f t="shared" si="841"/>
        <v>0</v>
      </c>
    </row>
    <row r="70" spans="1:57" s="35" customFormat="1" ht="15.5" x14ac:dyDescent="0.35">
      <c r="A70" s="29" t="s">
        <v>143</v>
      </c>
      <c r="B70" s="34">
        <f xml:space="preserve"> ((ABS(B62 - B63))/B63)*100</f>
        <v>2.0850708924099272E-2</v>
      </c>
      <c r="C70" s="34">
        <f xml:space="preserve"> ((ABS(C62 - C63))/C63)*100</f>
        <v>2.1290322580645165</v>
      </c>
      <c r="D70" s="34">
        <f xml:space="preserve"> ((ABS(D62 - D63))/D63)*100</f>
        <v>0.8849557522123862</v>
      </c>
      <c r="E70" s="34">
        <f xml:space="preserve"> ((ABS(E62 - E63))/E63)*100</f>
        <v>2.8571428571428439</v>
      </c>
      <c r="F70" s="34">
        <f xml:space="preserve"> ((ABS(F62 - F63))/F63)*100</f>
        <v>2.5773195876288661</v>
      </c>
      <c r="G70" s="34">
        <f t="shared" ref="G70:BE70" si="842" xml:space="preserve"> ((ABS(G62 - G63))/G63)*100</f>
        <v>0.75187969924811759</v>
      </c>
      <c r="H70" s="34">
        <f t="shared" si="842"/>
        <v>0.54945054945054994</v>
      </c>
      <c r="I70" s="34">
        <f t="shared" si="842"/>
        <v>66.666666666666657</v>
      </c>
      <c r="J70" s="34">
        <f t="shared" si="842"/>
        <v>0</v>
      </c>
      <c r="K70" s="34">
        <f t="shared" si="842"/>
        <v>42.857142857142847</v>
      </c>
      <c r="L70" s="34" t="e">
        <f t="shared" si="842"/>
        <v>#DIV/0!</v>
      </c>
      <c r="M70" s="34">
        <f t="shared" si="842"/>
        <v>2.2727272727272729</v>
      </c>
      <c r="N70" s="34" t="e">
        <f t="shared" si="842"/>
        <v>#VALUE!</v>
      </c>
      <c r="O70" s="34">
        <f t="shared" si="842"/>
        <v>9.0322580645161281</v>
      </c>
      <c r="P70" s="34">
        <f t="shared" si="842"/>
        <v>5.4054054054054053</v>
      </c>
      <c r="Q70" s="34">
        <f t="shared" si="842"/>
        <v>3.8461538461538463</v>
      </c>
      <c r="R70" s="34">
        <f t="shared" si="842"/>
        <v>0</v>
      </c>
      <c r="S70" s="34">
        <f t="shared" si="842"/>
        <v>4</v>
      </c>
      <c r="T70" s="34">
        <f t="shared" si="842"/>
        <v>0</v>
      </c>
      <c r="U70" s="34">
        <f t="shared" si="842"/>
        <v>12.5</v>
      </c>
      <c r="V70" s="34" t="e">
        <f t="shared" si="842"/>
        <v>#DIV/0!</v>
      </c>
      <c r="W70" s="34" t="e">
        <f t="shared" si="842"/>
        <v>#DIV/0!</v>
      </c>
      <c r="X70" s="34" t="e">
        <f t="shared" si="842"/>
        <v>#DIV/0!</v>
      </c>
      <c r="Y70" s="34">
        <f t="shared" si="842"/>
        <v>0.90909090909090906</v>
      </c>
      <c r="Z70" s="34">
        <f t="shared" si="842"/>
        <v>5.6250000000000018</v>
      </c>
      <c r="AA70" s="34">
        <f t="shared" si="842"/>
        <v>27.777777777777779</v>
      </c>
      <c r="AB70" s="34">
        <f t="shared" si="842"/>
        <v>33.33333333333335</v>
      </c>
      <c r="AC70" s="34" t="e">
        <f t="shared" si="842"/>
        <v>#DIV/0!</v>
      </c>
      <c r="AD70" s="34" t="e">
        <f t="shared" si="842"/>
        <v>#DIV/0!</v>
      </c>
      <c r="AE70" s="34" t="e">
        <f t="shared" si="842"/>
        <v>#DIV/0!</v>
      </c>
      <c r="AF70" s="34" t="e">
        <f t="shared" si="842"/>
        <v>#DIV/0!</v>
      </c>
      <c r="AG70" s="34">
        <f t="shared" si="842"/>
        <v>13.793103448275856</v>
      </c>
      <c r="AH70" s="34" t="e">
        <f t="shared" si="842"/>
        <v>#DIV/0!</v>
      </c>
      <c r="AI70" s="34">
        <f t="shared" si="842"/>
        <v>50</v>
      </c>
      <c r="AJ70" s="34">
        <f t="shared" si="842"/>
        <v>11.111111111111104</v>
      </c>
      <c r="AK70" s="34">
        <f t="shared" si="842"/>
        <v>10.526315789473696</v>
      </c>
      <c r="AL70" s="34" t="e">
        <f t="shared" si="842"/>
        <v>#DIV/0!</v>
      </c>
      <c r="AM70" s="34">
        <f t="shared" si="842"/>
        <v>4.0000000000000036</v>
      </c>
      <c r="AN70" s="34">
        <f t="shared" si="842"/>
        <v>9.0909090909090793</v>
      </c>
      <c r="AO70" s="34">
        <f t="shared" si="842"/>
        <v>3.6363636363636389</v>
      </c>
      <c r="AP70" s="34">
        <f t="shared" si="842"/>
        <v>9.9999999999999982</v>
      </c>
      <c r="AQ70" s="34" t="e">
        <f t="shared" si="842"/>
        <v>#DIV/0!</v>
      </c>
      <c r="AR70" s="34" t="e">
        <f t="shared" si="842"/>
        <v>#DIV/0!</v>
      </c>
      <c r="AS70" s="34" t="e">
        <f t="shared" si="842"/>
        <v>#DIV/0!</v>
      </c>
      <c r="AT70" s="34" t="e">
        <f t="shared" si="842"/>
        <v>#DIV/0!</v>
      </c>
      <c r="AU70" s="34" t="e">
        <f t="shared" si="842"/>
        <v>#DIV/0!</v>
      </c>
      <c r="AV70" s="34">
        <f t="shared" si="842"/>
        <v>0</v>
      </c>
      <c r="AW70" s="34">
        <f t="shared" si="842"/>
        <v>9.9999999999999911</v>
      </c>
      <c r="AX70" s="34">
        <f t="shared" si="842"/>
        <v>0</v>
      </c>
      <c r="AY70" s="34" t="e">
        <f t="shared" si="842"/>
        <v>#DIV/0!</v>
      </c>
      <c r="AZ70" s="34" t="e">
        <f t="shared" si="842"/>
        <v>#DIV/0!</v>
      </c>
      <c r="BA70" s="34" t="e">
        <f t="shared" si="842"/>
        <v>#DIV/0!</v>
      </c>
      <c r="BB70" s="34" t="e">
        <f t="shared" si="842"/>
        <v>#VALUE!</v>
      </c>
      <c r="BC70" s="34" t="e">
        <f t="shared" si="842"/>
        <v>#DIV/0!</v>
      </c>
      <c r="BD70" s="34" t="e">
        <f t="shared" si="842"/>
        <v>#DIV/0!</v>
      </c>
      <c r="BE70" s="34" t="e">
        <f t="shared" si="842"/>
        <v>#DIV/0!</v>
      </c>
    </row>
    <row r="71" spans="1:57" s="35" customFormat="1" ht="15.5" x14ac:dyDescent="0.35">
      <c r="A71" s="29" t="s">
        <v>144</v>
      </c>
      <c r="B71" s="34">
        <f>((B62-B63)/B63)*100</f>
        <v>-2.0850708924099272E-2</v>
      </c>
      <c r="C71" s="34">
        <f>((C62-C63)/C63)*100</f>
        <v>2.1290322580645165</v>
      </c>
      <c r="D71" s="34">
        <f>((D62-D63)/D63)*100</f>
        <v>0.8849557522123862</v>
      </c>
      <c r="E71" s="34">
        <f>((E62-E63)/E63)*100</f>
        <v>-2.8571428571428439</v>
      </c>
      <c r="F71" s="34">
        <f>((F62-F63)/F63)*100</f>
        <v>-2.5773195876288661</v>
      </c>
      <c r="G71" s="34">
        <f t="shared" ref="G71:BE71" si="843">((G62-G63)/G63)*100</f>
        <v>0.75187969924811759</v>
      </c>
      <c r="H71" s="34">
        <f t="shared" si="843"/>
        <v>-0.54945054945054994</v>
      </c>
      <c r="I71" s="34">
        <f t="shared" si="843"/>
        <v>-66.666666666666657</v>
      </c>
      <c r="J71" s="34">
        <f t="shared" si="843"/>
        <v>0</v>
      </c>
      <c r="K71" s="34">
        <f t="shared" si="843"/>
        <v>42.857142857142847</v>
      </c>
      <c r="L71" s="34" t="e">
        <f t="shared" si="843"/>
        <v>#DIV/0!</v>
      </c>
      <c r="M71" s="34">
        <f t="shared" si="843"/>
        <v>-2.2727272727272729</v>
      </c>
      <c r="N71" s="34" t="e">
        <f t="shared" si="843"/>
        <v>#VALUE!</v>
      </c>
      <c r="O71" s="34">
        <f t="shared" si="843"/>
        <v>9.0322580645161281</v>
      </c>
      <c r="P71" s="34">
        <f t="shared" si="843"/>
        <v>5.4054054054054053</v>
      </c>
      <c r="Q71" s="34">
        <f t="shared" si="843"/>
        <v>-3.8461538461538463</v>
      </c>
      <c r="R71" s="34">
        <f t="shared" si="843"/>
        <v>0</v>
      </c>
      <c r="S71" s="34">
        <f t="shared" si="843"/>
        <v>4</v>
      </c>
      <c r="T71" s="34">
        <f t="shared" si="843"/>
        <v>0</v>
      </c>
      <c r="U71" s="34">
        <f t="shared" si="843"/>
        <v>-12.5</v>
      </c>
      <c r="V71" s="34" t="e">
        <f t="shared" si="843"/>
        <v>#DIV/0!</v>
      </c>
      <c r="W71" s="34" t="e">
        <f t="shared" si="843"/>
        <v>#DIV/0!</v>
      </c>
      <c r="X71" s="34" t="e">
        <f t="shared" si="843"/>
        <v>#DIV/0!</v>
      </c>
      <c r="Y71" s="34">
        <f t="shared" si="843"/>
        <v>-0.90909090909090906</v>
      </c>
      <c r="Z71" s="34">
        <f t="shared" si="843"/>
        <v>-5.6250000000000018</v>
      </c>
      <c r="AA71" s="34">
        <f t="shared" si="843"/>
        <v>-27.777777777777779</v>
      </c>
      <c r="AB71" s="34">
        <f t="shared" si="843"/>
        <v>33.33333333333335</v>
      </c>
      <c r="AC71" s="34" t="e">
        <f t="shared" si="843"/>
        <v>#DIV/0!</v>
      </c>
      <c r="AD71" s="34" t="e">
        <f t="shared" si="843"/>
        <v>#DIV/0!</v>
      </c>
      <c r="AE71" s="34" t="e">
        <f t="shared" si="843"/>
        <v>#DIV/0!</v>
      </c>
      <c r="AF71" s="34" t="e">
        <f t="shared" si="843"/>
        <v>#DIV/0!</v>
      </c>
      <c r="AG71" s="34">
        <f t="shared" si="843"/>
        <v>-13.793103448275856</v>
      </c>
      <c r="AH71" s="34" t="e">
        <f t="shared" si="843"/>
        <v>#DIV/0!</v>
      </c>
      <c r="AI71" s="34">
        <f t="shared" si="843"/>
        <v>50</v>
      </c>
      <c r="AJ71" s="34">
        <f t="shared" si="843"/>
        <v>11.111111111111104</v>
      </c>
      <c r="AK71" s="34">
        <f t="shared" si="843"/>
        <v>10.526315789473696</v>
      </c>
      <c r="AL71" s="34" t="e">
        <f t="shared" si="843"/>
        <v>#DIV/0!</v>
      </c>
      <c r="AM71" s="34">
        <f t="shared" si="843"/>
        <v>-4.0000000000000036</v>
      </c>
      <c r="AN71" s="34">
        <f t="shared" si="843"/>
        <v>9.0909090909090793</v>
      </c>
      <c r="AO71" s="34">
        <f t="shared" si="843"/>
        <v>-3.6363636363636389</v>
      </c>
      <c r="AP71" s="34">
        <f t="shared" si="843"/>
        <v>-9.9999999999999982</v>
      </c>
      <c r="AQ71" s="34" t="e">
        <f t="shared" si="843"/>
        <v>#DIV/0!</v>
      </c>
      <c r="AR71" s="34" t="e">
        <f t="shared" si="843"/>
        <v>#DIV/0!</v>
      </c>
      <c r="AS71" s="34" t="e">
        <f t="shared" si="843"/>
        <v>#DIV/0!</v>
      </c>
      <c r="AT71" s="34" t="e">
        <f t="shared" si="843"/>
        <v>#DIV/0!</v>
      </c>
      <c r="AU71" s="34" t="e">
        <f t="shared" si="843"/>
        <v>#DIV/0!</v>
      </c>
      <c r="AV71" s="34">
        <f t="shared" si="843"/>
        <v>0</v>
      </c>
      <c r="AW71" s="34">
        <f t="shared" si="843"/>
        <v>-9.9999999999999911</v>
      </c>
      <c r="AX71" s="34">
        <f t="shared" si="843"/>
        <v>0</v>
      </c>
      <c r="AY71" s="34" t="e">
        <f t="shared" si="843"/>
        <v>#DIV/0!</v>
      </c>
      <c r="AZ71" s="34" t="e">
        <f t="shared" si="843"/>
        <v>#DIV/0!</v>
      </c>
      <c r="BA71" s="34" t="e">
        <f t="shared" si="843"/>
        <v>#DIV/0!</v>
      </c>
      <c r="BB71" s="34" t="e">
        <f t="shared" si="843"/>
        <v>#VALUE!</v>
      </c>
      <c r="BC71" s="34" t="e">
        <f t="shared" si="843"/>
        <v>#DIV/0!</v>
      </c>
      <c r="BD71" s="34" t="e">
        <f t="shared" si="843"/>
        <v>#DIV/0!</v>
      </c>
      <c r="BE71" s="34" t="e">
        <f t="shared" si="843"/>
        <v>#DIV/0!</v>
      </c>
    </row>
    <row r="72" spans="1:57" x14ac:dyDescent="0.35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</row>
    <row r="73" spans="1:57" x14ac:dyDescent="0.35">
      <c r="A73" s="33" t="s">
        <v>118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>
        <v>60</v>
      </c>
      <c r="Q73" s="11"/>
      <c r="R73" s="11"/>
      <c r="S73" s="11"/>
      <c r="T73" s="11">
        <v>1020</v>
      </c>
      <c r="U73" s="11">
        <v>93</v>
      </c>
      <c r="V73" s="11"/>
      <c r="W73" s="11"/>
      <c r="X73" s="11" t="s">
        <v>119</v>
      </c>
      <c r="Y73" s="11"/>
      <c r="Z73" s="11"/>
      <c r="AA73" s="11"/>
      <c r="AB73" s="11"/>
      <c r="AC73" s="11"/>
      <c r="AD73" s="11"/>
      <c r="AE73" s="11"/>
      <c r="AF73" s="11" t="s">
        <v>119</v>
      </c>
      <c r="AG73" s="11">
        <v>4.3</v>
      </c>
      <c r="AH73" s="11">
        <v>270</v>
      </c>
      <c r="AI73" s="11"/>
      <c r="AJ73" s="11">
        <v>31.2</v>
      </c>
      <c r="AK73" s="11">
        <v>105</v>
      </c>
      <c r="AL73" s="11">
        <v>9.9</v>
      </c>
      <c r="AM73" s="11">
        <v>26.6</v>
      </c>
      <c r="AN73" s="11">
        <v>7.3</v>
      </c>
      <c r="AO73" s="11"/>
      <c r="AP73" s="11">
        <v>4.5999999999999996</v>
      </c>
      <c r="AQ73" s="11"/>
      <c r="AR73" s="11"/>
      <c r="AS73" s="11"/>
      <c r="AT73" s="11"/>
      <c r="AU73" s="11"/>
      <c r="AV73" s="11"/>
      <c r="AW73" s="11"/>
      <c r="AX73" s="11"/>
      <c r="AY73" s="11">
        <v>88.3</v>
      </c>
      <c r="AZ73" s="11">
        <v>317</v>
      </c>
      <c r="BA73" s="11">
        <v>36.1</v>
      </c>
      <c r="BB73" s="11"/>
      <c r="BC73" s="11"/>
      <c r="BD73" s="11"/>
      <c r="BE73" s="11">
        <v>19.5</v>
      </c>
    </row>
    <row r="74" spans="1:57" x14ac:dyDescent="0.35">
      <c r="A74" s="33" t="s">
        <v>120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>
        <v>56</v>
      </c>
      <c r="Q74" s="11"/>
      <c r="R74" s="11"/>
      <c r="S74" s="11"/>
      <c r="T74" s="11">
        <v>1050</v>
      </c>
      <c r="U74" s="11">
        <v>99</v>
      </c>
      <c r="V74" s="11"/>
      <c r="W74" s="11"/>
      <c r="X74" s="11">
        <v>8500</v>
      </c>
      <c r="Y74" s="11"/>
      <c r="Z74" s="11"/>
      <c r="AA74" s="11"/>
      <c r="AB74" s="11"/>
      <c r="AC74" s="11"/>
      <c r="AD74" s="11"/>
      <c r="AE74" s="11"/>
      <c r="AF74" s="11">
        <v>1300</v>
      </c>
      <c r="AG74" s="11">
        <v>4.2</v>
      </c>
      <c r="AH74" s="11">
        <v>260</v>
      </c>
      <c r="AI74" s="11"/>
      <c r="AJ74" s="11">
        <v>30</v>
      </c>
      <c r="AK74" s="11">
        <v>97</v>
      </c>
      <c r="AL74" s="11">
        <v>9.5</v>
      </c>
      <c r="AM74" s="11">
        <v>25</v>
      </c>
      <c r="AN74" s="11">
        <v>6.6</v>
      </c>
      <c r="AO74" s="11"/>
      <c r="AP74" s="11">
        <v>4.7</v>
      </c>
      <c r="AQ74" s="11"/>
      <c r="AR74" s="11"/>
      <c r="AS74" s="11"/>
      <c r="AT74" s="11"/>
      <c r="AU74" s="11"/>
      <c r="AV74" s="11"/>
      <c r="AW74" s="11"/>
      <c r="AX74" s="11"/>
      <c r="AY74" s="11">
        <v>82</v>
      </c>
      <c r="AZ74" s="11">
        <v>320</v>
      </c>
      <c r="BA74" s="11">
        <v>34</v>
      </c>
      <c r="BB74" s="11"/>
      <c r="BC74" s="11"/>
      <c r="BD74" s="11"/>
      <c r="BE74" s="11">
        <v>20</v>
      </c>
    </row>
    <row r="75" spans="1:57" x14ac:dyDescent="0.35">
      <c r="A75" s="29">
        <v>0.2</v>
      </c>
      <c r="B75" s="11">
        <f>B74*0.2</f>
        <v>0</v>
      </c>
      <c r="C75" s="11">
        <f t="shared" ref="C75" si="844">C74*0.2</f>
        <v>0</v>
      </c>
      <c r="D75" s="11">
        <f t="shared" ref="D75" si="845">D74*0.2</f>
        <v>0</v>
      </c>
      <c r="E75" s="11">
        <f t="shared" ref="E75" si="846">E74*0.2</f>
        <v>0</v>
      </c>
      <c r="F75" s="11">
        <f t="shared" ref="F75" si="847">F74*0.2</f>
        <v>0</v>
      </c>
      <c r="G75" s="11">
        <f t="shared" ref="G75" si="848">G74*0.2</f>
        <v>0</v>
      </c>
      <c r="H75" s="11">
        <f t="shared" ref="H75" si="849">H74*0.2</f>
        <v>0</v>
      </c>
      <c r="I75" s="11">
        <f t="shared" ref="I75" si="850">I74*0.2</f>
        <v>0</v>
      </c>
      <c r="J75" s="11">
        <f t="shared" ref="J75" si="851">J74*0.2</f>
        <v>0</v>
      </c>
      <c r="K75" s="11">
        <f t="shared" ref="K75" si="852">K74*0.2</f>
        <v>0</v>
      </c>
      <c r="L75" s="11">
        <f t="shared" ref="L75" si="853">L74*0.2</f>
        <v>0</v>
      </c>
      <c r="M75" s="11">
        <f t="shared" ref="M75" si="854">M74*0.2</f>
        <v>0</v>
      </c>
      <c r="N75" s="11">
        <f t="shared" ref="N75" si="855">N74*0.2</f>
        <v>0</v>
      </c>
      <c r="O75" s="11">
        <f t="shared" ref="O75" si="856">O74*0.2</f>
        <v>0</v>
      </c>
      <c r="P75" s="11">
        <f t="shared" ref="P75" si="857">P74*0.2</f>
        <v>11.200000000000001</v>
      </c>
      <c r="Q75" s="11">
        <f t="shared" ref="Q75" si="858">Q74*0.2</f>
        <v>0</v>
      </c>
      <c r="R75" s="11">
        <f t="shared" ref="R75" si="859">R74*0.2</f>
        <v>0</v>
      </c>
      <c r="S75" s="11">
        <f t="shared" ref="S75" si="860">S74*0.2</f>
        <v>0</v>
      </c>
      <c r="T75" s="11">
        <f t="shared" ref="T75" si="861">T74*0.2</f>
        <v>210</v>
      </c>
      <c r="U75" s="11">
        <f t="shared" ref="U75" si="862">U74*0.2</f>
        <v>19.8</v>
      </c>
      <c r="V75" s="11">
        <f t="shared" ref="V75" si="863">V74*0.2</f>
        <v>0</v>
      </c>
      <c r="W75" s="11">
        <f t="shared" ref="W75" si="864">W74*0.2</f>
        <v>0</v>
      </c>
      <c r="X75" s="11">
        <f t="shared" ref="X75" si="865">X74*0.2</f>
        <v>1700</v>
      </c>
      <c r="Y75" s="11">
        <f t="shared" ref="Y75" si="866">Y74*0.2</f>
        <v>0</v>
      </c>
      <c r="Z75" s="11">
        <f t="shared" ref="Z75" si="867">Z74*0.2</f>
        <v>0</v>
      </c>
      <c r="AA75" s="11">
        <f t="shared" ref="AA75" si="868">AA74*0.2</f>
        <v>0</v>
      </c>
      <c r="AB75" s="11">
        <f t="shared" ref="AB75" si="869">AB74*0.2</f>
        <v>0</v>
      </c>
      <c r="AC75" s="11">
        <f t="shared" ref="AC75" si="870">AC74*0.2</f>
        <v>0</v>
      </c>
      <c r="AD75" s="11">
        <f t="shared" ref="AD75" si="871">AD74*0.2</f>
        <v>0</v>
      </c>
      <c r="AE75" s="11">
        <f t="shared" ref="AE75" si="872">AE74*0.2</f>
        <v>0</v>
      </c>
      <c r="AF75" s="11">
        <f t="shared" ref="AF75" si="873">AF74*0.2</f>
        <v>260</v>
      </c>
      <c r="AG75" s="11">
        <f t="shared" ref="AG75" si="874">AG74*0.2</f>
        <v>0.84000000000000008</v>
      </c>
      <c r="AH75" s="11">
        <f t="shared" ref="AH75" si="875">AH74*0.2</f>
        <v>52</v>
      </c>
      <c r="AI75" s="11">
        <f t="shared" ref="AI75" si="876">AI74*0.2</f>
        <v>0</v>
      </c>
      <c r="AJ75" s="11">
        <f t="shared" ref="AJ75" si="877">AJ74*0.2</f>
        <v>6</v>
      </c>
      <c r="AK75" s="11">
        <f t="shared" ref="AK75" si="878">AK74*0.2</f>
        <v>19.400000000000002</v>
      </c>
      <c r="AL75" s="11">
        <f t="shared" ref="AL75" si="879">AL74*0.2</f>
        <v>1.9000000000000001</v>
      </c>
      <c r="AM75" s="11">
        <f t="shared" ref="AM75" si="880">AM74*0.2</f>
        <v>5</v>
      </c>
      <c r="AN75" s="11">
        <f t="shared" ref="AN75" si="881">AN74*0.2</f>
        <v>1.32</v>
      </c>
      <c r="AO75" s="11">
        <f t="shared" ref="AO75" si="882">AO74*0.2</f>
        <v>0</v>
      </c>
      <c r="AP75" s="11">
        <f t="shared" ref="AP75" si="883">AP74*0.2</f>
        <v>0.94000000000000006</v>
      </c>
      <c r="AQ75" s="11">
        <f t="shared" ref="AQ75" si="884">AQ74*0.2</f>
        <v>0</v>
      </c>
      <c r="AR75" s="11">
        <f t="shared" ref="AR75" si="885">AR74*0.2</f>
        <v>0</v>
      </c>
      <c r="AS75" s="11">
        <f t="shared" ref="AS75" si="886">AS74*0.2</f>
        <v>0</v>
      </c>
      <c r="AT75" s="11">
        <f t="shared" ref="AT75" si="887">AT74*0.2</f>
        <v>0</v>
      </c>
      <c r="AU75" s="11">
        <f t="shared" ref="AU75" si="888">AU74*0.2</f>
        <v>0</v>
      </c>
      <c r="AV75" s="11">
        <f t="shared" ref="AV75" si="889">AV74*0.2</f>
        <v>0</v>
      </c>
      <c r="AW75" s="11">
        <f t="shared" ref="AW75" si="890">AW74*0.2</f>
        <v>0</v>
      </c>
      <c r="AX75" s="11">
        <f t="shared" ref="AX75" si="891">AX74*0.2</f>
        <v>0</v>
      </c>
      <c r="AY75" s="11">
        <f t="shared" ref="AY75" si="892">AY74*0.2</f>
        <v>16.400000000000002</v>
      </c>
      <c r="AZ75" s="11">
        <f t="shared" ref="AZ75" si="893">AZ74*0.2</f>
        <v>64</v>
      </c>
      <c r="BA75" s="11">
        <f t="shared" ref="BA75" si="894">BA74*0.2</f>
        <v>6.8000000000000007</v>
      </c>
      <c r="BB75" s="11">
        <f t="shared" ref="BB75" si="895">BB74*0.2</f>
        <v>0</v>
      </c>
      <c r="BC75" s="11">
        <f t="shared" ref="BC75" si="896">BC74*0.2</f>
        <v>0</v>
      </c>
      <c r="BD75" s="11">
        <f t="shared" ref="BD75" si="897">BD74*0.2</f>
        <v>0</v>
      </c>
      <c r="BE75" s="11">
        <f t="shared" ref="BE75" si="898">BE74*0.2</f>
        <v>4</v>
      </c>
    </row>
    <row r="76" spans="1:57" x14ac:dyDescent="0.35">
      <c r="A76" s="29" t="s">
        <v>145</v>
      </c>
      <c r="B76" s="11">
        <f>B74+B75</f>
        <v>0</v>
      </c>
      <c r="C76" s="11">
        <f>C74+C75</f>
        <v>0</v>
      </c>
      <c r="D76" s="11">
        <f t="shared" ref="D76" si="899">D74+D75</f>
        <v>0</v>
      </c>
      <c r="E76" s="11">
        <f t="shared" ref="E76" si="900">E74+E75</f>
        <v>0</v>
      </c>
      <c r="F76" s="11">
        <f t="shared" ref="F76" si="901">F74+F75</f>
        <v>0</v>
      </c>
      <c r="G76" s="11">
        <f t="shared" ref="G76" si="902">G74+G75</f>
        <v>0</v>
      </c>
      <c r="H76" s="11">
        <f t="shared" ref="H76" si="903">H74+H75</f>
        <v>0</v>
      </c>
      <c r="I76" s="11">
        <f t="shared" ref="I76" si="904">I74+I75</f>
        <v>0</v>
      </c>
      <c r="J76" s="11">
        <f t="shared" ref="J76" si="905">J74+J75</f>
        <v>0</v>
      </c>
      <c r="K76" s="11">
        <f t="shared" ref="K76" si="906">K74+K75</f>
        <v>0</v>
      </c>
      <c r="L76" s="11">
        <f t="shared" ref="L76" si="907">L74+L75</f>
        <v>0</v>
      </c>
      <c r="M76" s="11">
        <f t="shared" ref="M76" si="908">M74+M75</f>
        <v>0</v>
      </c>
      <c r="N76" s="11">
        <f t="shared" ref="N76" si="909">N74+N75</f>
        <v>0</v>
      </c>
      <c r="O76" s="11">
        <f t="shared" ref="O76" si="910">O74+O75</f>
        <v>0</v>
      </c>
      <c r="P76" s="11">
        <f t="shared" ref="P76" si="911">P74+P75</f>
        <v>67.2</v>
      </c>
      <c r="Q76" s="11">
        <f t="shared" ref="Q76" si="912">Q74+Q75</f>
        <v>0</v>
      </c>
      <c r="R76" s="11">
        <f t="shared" ref="R76" si="913">R74+R75</f>
        <v>0</v>
      </c>
      <c r="S76" s="11">
        <f t="shared" ref="S76" si="914">S74+S75</f>
        <v>0</v>
      </c>
      <c r="T76" s="11">
        <f t="shared" ref="T76" si="915">T74+T75</f>
        <v>1260</v>
      </c>
      <c r="U76" s="11">
        <f t="shared" ref="U76" si="916">U74+U75</f>
        <v>118.8</v>
      </c>
      <c r="V76" s="11">
        <f t="shared" ref="V76" si="917">V74+V75</f>
        <v>0</v>
      </c>
      <c r="W76" s="11">
        <f t="shared" ref="W76" si="918">W74+W75</f>
        <v>0</v>
      </c>
      <c r="X76" s="11">
        <f t="shared" ref="X76" si="919">X74+X75</f>
        <v>10200</v>
      </c>
      <c r="Y76" s="11">
        <f t="shared" ref="Y76" si="920">Y74+Y75</f>
        <v>0</v>
      </c>
      <c r="Z76" s="11">
        <f t="shared" ref="Z76" si="921">Z74+Z75</f>
        <v>0</v>
      </c>
      <c r="AA76" s="11">
        <f t="shared" ref="AA76" si="922">AA74+AA75</f>
        <v>0</v>
      </c>
      <c r="AB76" s="11">
        <f t="shared" ref="AB76" si="923">AB74+AB75</f>
        <v>0</v>
      </c>
      <c r="AC76" s="11">
        <f t="shared" ref="AC76" si="924">AC74+AC75</f>
        <v>0</v>
      </c>
      <c r="AD76" s="11">
        <f t="shared" ref="AD76" si="925">AD74+AD75</f>
        <v>0</v>
      </c>
      <c r="AE76" s="11">
        <f t="shared" ref="AE76" si="926">AE74+AE75</f>
        <v>0</v>
      </c>
      <c r="AF76" s="11">
        <f t="shared" ref="AF76" si="927">AF74+AF75</f>
        <v>1560</v>
      </c>
      <c r="AG76" s="11">
        <f t="shared" ref="AG76" si="928">AG74+AG75</f>
        <v>5.04</v>
      </c>
      <c r="AH76" s="11">
        <f t="shared" ref="AH76" si="929">AH74+AH75</f>
        <v>312</v>
      </c>
      <c r="AI76" s="11">
        <f t="shared" ref="AI76" si="930">AI74+AI75</f>
        <v>0</v>
      </c>
      <c r="AJ76" s="11">
        <f t="shared" ref="AJ76" si="931">AJ74+AJ75</f>
        <v>36</v>
      </c>
      <c r="AK76" s="11">
        <f t="shared" ref="AK76" si="932">AK74+AK75</f>
        <v>116.4</v>
      </c>
      <c r="AL76" s="11">
        <f t="shared" ref="AL76" si="933">AL74+AL75</f>
        <v>11.4</v>
      </c>
      <c r="AM76" s="11">
        <f t="shared" ref="AM76" si="934">AM74+AM75</f>
        <v>30</v>
      </c>
      <c r="AN76" s="11">
        <f t="shared" ref="AN76" si="935">AN74+AN75</f>
        <v>7.92</v>
      </c>
      <c r="AO76" s="11">
        <f t="shared" ref="AO76" si="936">AO74+AO75</f>
        <v>0</v>
      </c>
      <c r="AP76" s="11">
        <f t="shared" ref="AP76" si="937">AP74+AP75</f>
        <v>5.6400000000000006</v>
      </c>
      <c r="AQ76" s="11">
        <f t="shared" ref="AQ76" si="938">AQ74+AQ75</f>
        <v>0</v>
      </c>
      <c r="AR76" s="11">
        <f t="shared" ref="AR76" si="939">AR74+AR75</f>
        <v>0</v>
      </c>
      <c r="AS76" s="11">
        <f t="shared" ref="AS76" si="940">AS74+AS75</f>
        <v>0</v>
      </c>
      <c r="AT76" s="11">
        <f t="shared" ref="AT76" si="941">AT74+AT75</f>
        <v>0</v>
      </c>
      <c r="AU76" s="11">
        <f t="shared" ref="AU76" si="942">AU74+AU75</f>
        <v>0</v>
      </c>
      <c r="AV76" s="11">
        <f t="shared" ref="AV76" si="943">AV74+AV75</f>
        <v>0</v>
      </c>
      <c r="AW76" s="11">
        <f t="shared" ref="AW76" si="944">AW74+AW75</f>
        <v>0</v>
      </c>
      <c r="AX76" s="11">
        <f t="shared" ref="AX76" si="945">AX74+AX75</f>
        <v>0</v>
      </c>
      <c r="AY76" s="11">
        <f t="shared" ref="AY76" si="946">AY74+AY75</f>
        <v>98.4</v>
      </c>
      <c r="AZ76" s="11">
        <f t="shared" ref="AZ76" si="947">AZ74+AZ75</f>
        <v>384</v>
      </c>
      <c r="BA76" s="11">
        <f t="shared" ref="BA76" si="948">BA74+BA75</f>
        <v>40.799999999999997</v>
      </c>
      <c r="BB76" s="11">
        <f t="shared" ref="BB76" si="949">BB74+BB75</f>
        <v>0</v>
      </c>
      <c r="BC76" s="11">
        <f t="shared" ref="BC76" si="950">BC74+BC75</f>
        <v>0</v>
      </c>
      <c r="BD76" s="11">
        <f t="shared" ref="BD76" si="951">BD74+BD75</f>
        <v>0</v>
      </c>
      <c r="BE76" s="11">
        <f t="shared" ref="BE76" si="952">BE74+BE75</f>
        <v>24</v>
      </c>
    </row>
    <row r="77" spans="1:57" x14ac:dyDescent="0.35">
      <c r="A77" s="29" t="s">
        <v>146</v>
      </c>
      <c r="B77" s="11">
        <f>B74-B75</f>
        <v>0</v>
      </c>
      <c r="C77" s="11">
        <f>C74-C75</f>
        <v>0</v>
      </c>
      <c r="D77" s="11">
        <f t="shared" ref="D77:BE77" si="953">D74-D75</f>
        <v>0</v>
      </c>
      <c r="E77" s="11">
        <f t="shared" si="953"/>
        <v>0</v>
      </c>
      <c r="F77" s="11">
        <f t="shared" si="953"/>
        <v>0</v>
      </c>
      <c r="G77" s="11">
        <f t="shared" si="953"/>
        <v>0</v>
      </c>
      <c r="H77" s="11">
        <f t="shared" si="953"/>
        <v>0</v>
      </c>
      <c r="I77" s="11">
        <f t="shared" si="953"/>
        <v>0</v>
      </c>
      <c r="J77" s="11">
        <f t="shared" si="953"/>
        <v>0</v>
      </c>
      <c r="K77" s="11">
        <f t="shared" si="953"/>
        <v>0</v>
      </c>
      <c r="L77" s="11">
        <f t="shared" si="953"/>
        <v>0</v>
      </c>
      <c r="M77" s="11">
        <f t="shared" si="953"/>
        <v>0</v>
      </c>
      <c r="N77" s="11">
        <f t="shared" si="953"/>
        <v>0</v>
      </c>
      <c r="O77" s="11">
        <f t="shared" si="953"/>
        <v>0</v>
      </c>
      <c r="P77" s="11">
        <f t="shared" si="953"/>
        <v>44.8</v>
      </c>
      <c r="Q77" s="11">
        <f t="shared" si="953"/>
        <v>0</v>
      </c>
      <c r="R77" s="11">
        <f t="shared" si="953"/>
        <v>0</v>
      </c>
      <c r="S77" s="11">
        <f t="shared" si="953"/>
        <v>0</v>
      </c>
      <c r="T77" s="11">
        <f t="shared" si="953"/>
        <v>840</v>
      </c>
      <c r="U77" s="11">
        <f t="shared" si="953"/>
        <v>79.2</v>
      </c>
      <c r="V77" s="11">
        <f t="shared" si="953"/>
        <v>0</v>
      </c>
      <c r="W77" s="11">
        <f t="shared" si="953"/>
        <v>0</v>
      </c>
      <c r="X77" s="11">
        <f t="shared" si="953"/>
        <v>6800</v>
      </c>
      <c r="Y77" s="11">
        <f t="shared" si="953"/>
        <v>0</v>
      </c>
      <c r="Z77" s="11">
        <f t="shared" si="953"/>
        <v>0</v>
      </c>
      <c r="AA77" s="11">
        <f t="shared" si="953"/>
        <v>0</v>
      </c>
      <c r="AB77" s="11">
        <f t="shared" si="953"/>
        <v>0</v>
      </c>
      <c r="AC77" s="11">
        <f t="shared" si="953"/>
        <v>0</v>
      </c>
      <c r="AD77" s="11">
        <f t="shared" si="953"/>
        <v>0</v>
      </c>
      <c r="AE77" s="11">
        <f t="shared" si="953"/>
        <v>0</v>
      </c>
      <c r="AF77" s="11">
        <f t="shared" si="953"/>
        <v>1040</v>
      </c>
      <c r="AG77" s="11">
        <f t="shared" si="953"/>
        <v>3.3600000000000003</v>
      </c>
      <c r="AH77" s="11">
        <f t="shared" si="953"/>
        <v>208</v>
      </c>
      <c r="AI77" s="11">
        <f t="shared" si="953"/>
        <v>0</v>
      </c>
      <c r="AJ77" s="11">
        <f t="shared" si="953"/>
        <v>24</v>
      </c>
      <c r="AK77" s="11">
        <f t="shared" si="953"/>
        <v>77.599999999999994</v>
      </c>
      <c r="AL77" s="11">
        <f t="shared" si="953"/>
        <v>7.6</v>
      </c>
      <c r="AM77" s="11">
        <f t="shared" si="953"/>
        <v>20</v>
      </c>
      <c r="AN77" s="11">
        <f t="shared" si="953"/>
        <v>5.2799999999999994</v>
      </c>
      <c r="AO77" s="11">
        <f t="shared" si="953"/>
        <v>0</v>
      </c>
      <c r="AP77" s="11">
        <f t="shared" si="953"/>
        <v>3.7600000000000002</v>
      </c>
      <c r="AQ77" s="11">
        <f t="shared" si="953"/>
        <v>0</v>
      </c>
      <c r="AR77" s="11">
        <f t="shared" si="953"/>
        <v>0</v>
      </c>
      <c r="AS77" s="11">
        <f t="shared" si="953"/>
        <v>0</v>
      </c>
      <c r="AT77" s="11">
        <f t="shared" si="953"/>
        <v>0</v>
      </c>
      <c r="AU77" s="11">
        <f t="shared" si="953"/>
        <v>0</v>
      </c>
      <c r="AV77" s="11">
        <f t="shared" si="953"/>
        <v>0</v>
      </c>
      <c r="AW77" s="11">
        <f t="shared" si="953"/>
        <v>0</v>
      </c>
      <c r="AX77" s="11">
        <f t="shared" si="953"/>
        <v>0</v>
      </c>
      <c r="AY77" s="11">
        <f t="shared" si="953"/>
        <v>65.599999999999994</v>
      </c>
      <c r="AZ77" s="11">
        <f t="shared" si="953"/>
        <v>256</v>
      </c>
      <c r="BA77" s="11">
        <f t="shared" si="953"/>
        <v>27.2</v>
      </c>
      <c r="BB77" s="11">
        <f t="shared" si="953"/>
        <v>0</v>
      </c>
      <c r="BC77" s="11">
        <f t="shared" si="953"/>
        <v>0</v>
      </c>
      <c r="BD77" s="11">
        <f t="shared" si="953"/>
        <v>0</v>
      </c>
      <c r="BE77" s="11">
        <f t="shared" si="953"/>
        <v>16</v>
      </c>
    </row>
    <row r="78" spans="1:57" x14ac:dyDescent="0.35">
      <c r="A78" s="29">
        <v>0.1</v>
      </c>
      <c r="B78" s="11">
        <f>B74*0.1</f>
        <v>0</v>
      </c>
      <c r="C78" s="11">
        <f>C74*0.1</f>
        <v>0</v>
      </c>
      <c r="D78" s="11">
        <f t="shared" ref="D78:BE78" si="954">D74*0.1</f>
        <v>0</v>
      </c>
      <c r="E78" s="11">
        <f t="shared" si="954"/>
        <v>0</v>
      </c>
      <c r="F78" s="11">
        <f t="shared" si="954"/>
        <v>0</v>
      </c>
      <c r="G78" s="11">
        <f t="shared" si="954"/>
        <v>0</v>
      </c>
      <c r="H78" s="11">
        <f t="shared" si="954"/>
        <v>0</v>
      </c>
      <c r="I78" s="11">
        <f t="shared" si="954"/>
        <v>0</v>
      </c>
      <c r="J78" s="11">
        <f t="shared" si="954"/>
        <v>0</v>
      </c>
      <c r="K78" s="11">
        <f t="shared" si="954"/>
        <v>0</v>
      </c>
      <c r="L78" s="11">
        <f t="shared" si="954"/>
        <v>0</v>
      </c>
      <c r="M78" s="11">
        <f t="shared" si="954"/>
        <v>0</v>
      </c>
      <c r="N78" s="11">
        <f t="shared" si="954"/>
        <v>0</v>
      </c>
      <c r="O78" s="11">
        <f t="shared" si="954"/>
        <v>0</v>
      </c>
      <c r="P78" s="11">
        <f t="shared" si="954"/>
        <v>5.6000000000000005</v>
      </c>
      <c r="Q78" s="11">
        <f t="shared" si="954"/>
        <v>0</v>
      </c>
      <c r="R78" s="11">
        <f t="shared" si="954"/>
        <v>0</v>
      </c>
      <c r="S78" s="11">
        <f t="shared" si="954"/>
        <v>0</v>
      </c>
      <c r="T78" s="11">
        <f t="shared" si="954"/>
        <v>105</v>
      </c>
      <c r="U78" s="11">
        <f t="shared" si="954"/>
        <v>9.9</v>
      </c>
      <c r="V78" s="11">
        <f t="shared" si="954"/>
        <v>0</v>
      </c>
      <c r="W78" s="11">
        <f t="shared" si="954"/>
        <v>0</v>
      </c>
      <c r="X78" s="11">
        <f t="shared" si="954"/>
        <v>850</v>
      </c>
      <c r="Y78" s="11">
        <f t="shared" si="954"/>
        <v>0</v>
      </c>
      <c r="Z78" s="11">
        <f t="shared" si="954"/>
        <v>0</v>
      </c>
      <c r="AA78" s="11">
        <f t="shared" si="954"/>
        <v>0</v>
      </c>
      <c r="AB78" s="11">
        <f t="shared" si="954"/>
        <v>0</v>
      </c>
      <c r="AC78" s="11">
        <f t="shared" si="954"/>
        <v>0</v>
      </c>
      <c r="AD78" s="11">
        <f t="shared" si="954"/>
        <v>0</v>
      </c>
      <c r="AE78" s="11">
        <f t="shared" si="954"/>
        <v>0</v>
      </c>
      <c r="AF78" s="11">
        <f t="shared" si="954"/>
        <v>130</v>
      </c>
      <c r="AG78" s="11">
        <f t="shared" si="954"/>
        <v>0.42000000000000004</v>
      </c>
      <c r="AH78" s="11">
        <f t="shared" si="954"/>
        <v>26</v>
      </c>
      <c r="AI78" s="11">
        <f t="shared" si="954"/>
        <v>0</v>
      </c>
      <c r="AJ78" s="11">
        <f t="shared" si="954"/>
        <v>3</v>
      </c>
      <c r="AK78" s="11">
        <f t="shared" si="954"/>
        <v>9.7000000000000011</v>
      </c>
      <c r="AL78" s="11">
        <f t="shared" si="954"/>
        <v>0.95000000000000007</v>
      </c>
      <c r="AM78" s="11">
        <f t="shared" si="954"/>
        <v>2.5</v>
      </c>
      <c r="AN78" s="11">
        <f t="shared" si="954"/>
        <v>0.66</v>
      </c>
      <c r="AO78" s="11">
        <f t="shared" si="954"/>
        <v>0</v>
      </c>
      <c r="AP78" s="11">
        <f t="shared" si="954"/>
        <v>0.47000000000000003</v>
      </c>
      <c r="AQ78" s="11">
        <f t="shared" si="954"/>
        <v>0</v>
      </c>
      <c r="AR78" s="11">
        <f t="shared" si="954"/>
        <v>0</v>
      </c>
      <c r="AS78" s="11">
        <f t="shared" si="954"/>
        <v>0</v>
      </c>
      <c r="AT78" s="11">
        <f t="shared" si="954"/>
        <v>0</v>
      </c>
      <c r="AU78" s="11">
        <f t="shared" si="954"/>
        <v>0</v>
      </c>
      <c r="AV78" s="11">
        <f t="shared" si="954"/>
        <v>0</v>
      </c>
      <c r="AW78" s="11">
        <f t="shared" si="954"/>
        <v>0</v>
      </c>
      <c r="AX78" s="11">
        <f t="shared" si="954"/>
        <v>0</v>
      </c>
      <c r="AY78" s="11">
        <f t="shared" si="954"/>
        <v>8.2000000000000011</v>
      </c>
      <c r="AZ78" s="11">
        <f t="shared" si="954"/>
        <v>32</v>
      </c>
      <c r="BA78" s="11">
        <f t="shared" si="954"/>
        <v>3.4000000000000004</v>
      </c>
      <c r="BB78" s="11">
        <f t="shared" si="954"/>
        <v>0</v>
      </c>
      <c r="BC78" s="11">
        <f t="shared" si="954"/>
        <v>0</v>
      </c>
      <c r="BD78" s="11">
        <f t="shared" si="954"/>
        <v>0</v>
      </c>
      <c r="BE78" s="11">
        <f t="shared" si="954"/>
        <v>2</v>
      </c>
    </row>
    <row r="79" spans="1:57" x14ac:dyDescent="0.35">
      <c r="A79" s="29" t="s">
        <v>145</v>
      </c>
      <c r="B79" s="11">
        <f>B74+B78</f>
        <v>0</v>
      </c>
      <c r="C79" s="11">
        <f>C74+C78</f>
        <v>0</v>
      </c>
      <c r="D79" s="11">
        <f t="shared" ref="D79" si="955">D74+D78</f>
        <v>0</v>
      </c>
      <c r="E79" s="11">
        <f t="shared" ref="E79" si="956">E74+E78</f>
        <v>0</v>
      </c>
      <c r="F79" s="11">
        <f t="shared" ref="F79" si="957">F74+F78</f>
        <v>0</v>
      </c>
      <c r="G79" s="11">
        <f t="shared" ref="G79" si="958">G74+G78</f>
        <v>0</v>
      </c>
      <c r="H79" s="11">
        <f t="shared" ref="H79" si="959">H74+H78</f>
        <v>0</v>
      </c>
      <c r="I79" s="11">
        <f t="shared" ref="I79" si="960">I74+I78</f>
        <v>0</v>
      </c>
      <c r="J79" s="11">
        <f t="shared" ref="J79" si="961">J74+J78</f>
        <v>0</v>
      </c>
      <c r="K79" s="11">
        <f t="shared" ref="K79" si="962">K74+K78</f>
        <v>0</v>
      </c>
      <c r="L79" s="11">
        <f t="shared" ref="L79" si="963">L74+L78</f>
        <v>0</v>
      </c>
      <c r="M79" s="11">
        <f t="shared" ref="M79" si="964">M74+M78</f>
        <v>0</v>
      </c>
      <c r="N79" s="11">
        <f t="shared" ref="N79" si="965">N74+N78</f>
        <v>0</v>
      </c>
      <c r="O79" s="11">
        <f t="shared" ref="O79" si="966">O74+O78</f>
        <v>0</v>
      </c>
      <c r="P79" s="11">
        <f t="shared" ref="P79" si="967">P74+P78</f>
        <v>61.6</v>
      </c>
      <c r="Q79" s="11">
        <f t="shared" ref="Q79" si="968">Q74+Q78</f>
        <v>0</v>
      </c>
      <c r="R79" s="11">
        <f t="shared" ref="R79" si="969">R74+R78</f>
        <v>0</v>
      </c>
      <c r="S79" s="11">
        <f t="shared" ref="S79" si="970">S74+S78</f>
        <v>0</v>
      </c>
      <c r="T79" s="11">
        <f t="shared" ref="T79" si="971">T74+T78</f>
        <v>1155</v>
      </c>
      <c r="U79" s="11">
        <f t="shared" ref="U79" si="972">U74+U78</f>
        <v>108.9</v>
      </c>
      <c r="V79" s="11">
        <f t="shared" ref="V79" si="973">V74+V78</f>
        <v>0</v>
      </c>
      <c r="W79" s="11">
        <f t="shared" ref="W79" si="974">W74+W78</f>
        <v>0</v>
      </c>
      <c r="X79" s="11">
        <f t="shared" ref="X79" si="975">X74+X78</f>
        <v>9350</v>
      </c>
      <c r="Y79" s="11">
        <f t="shared" ref="Y79" si="976">Y74+Y78</f>
        <v>0</v>
      </c>
      <c r="Z79" s="11">
        <f t="shared" ref="Z79" si="977">Z74+Z78</f>
        <v>0</v>
      </c>
      <c r="AA79" s="11">
        <f t="shared" ref="AA79" si="978">AA74+AA78</f>
        <v>0</v>
      </c>
      <c r="AB79" s="11">
        <f t="shared" ref="AB79" si="979">AB74+AB78</f>
        <v>0</v>
      </c>
      <c r="AC79" s="11">
        <f t="shared" ref="AC79" si="980">AC74+AC78</f>
        <v>0</v>
      </c>
      <c r="AD79" s="11">
        <f t="shared" ref="AD79" si="981">AD74+AD78</f>
        <v>0</v>
      </c>
      <c r="AE79" s="11">
        <f t="shared" ref="AE79" si="982">AE74+AE78</f>
        <v>0</v>
      </c>
      <c r="AF79" s="11">
        <f t="shared" ref="AF79" si="983">AF74+AF78</f>
        <v>1430</v>
      </c>
      <c r="AG79" s="11">
        <f t="shared" ref="AG79" si="984">AG74+AG78</f>
        <v>4.62</v>
      </c>
      <c r="AH79" s="11">
        <f t="shared" ref="AH79" si="985">AH74+AH78</f>
        <v>286</v>
      </c>
      <c r="AI79" s="11">
        <f t="shared" ref="AI79" si="986">AI74+AI78</f>
        <v>0</v>
      </c>
      <c r="AJ79" s="11">
        <f t="shared" ref="AJ79" si="987">AJ74+AJ78</f>
        <v>33</v>
      </c>
      <c r="AK79" s="11">
        <f t="shared" ref="AK79" si="988">AK74+AK78</f>
        <v>106.7</v>
      </c>
      <c r="AL79" s="11">
        <f t="shared" ref="AL79" si="989">AL74+AL78</f>
        <v>10.45</v>
      </c>
      <c r="AM79" s="11">
        <f t="shared" ref="AM79" si="990">AM74+AM78</f>
        <v>27.5</v>
      </c>
      <c r="AN79" s="11">
        <f t="shared" ref="AN79" si="991">AN74+AN78</f>
        <v>7.26</v>
      </c>
      <c r="AO79" s="11">
        <f t="shared" ref="AO79" si="992">AO74+AO78</f>
        <v>0</v>
      </c>
      <c r="AP79" s="11">
        <f t="shared" ref="AP79" si="993">AP74+AP78</f>
        <v>5.17</v>
      </c>
      <c r="AQ79" s="11">
        <f t="shared" ref="AQ79" si="994">AQ74+AQ78</f>
        <v>0</v>
      </c>
      <c r="AR79" s="11">
        <f t="shared" ref="AR79" si="995">AR74+AR78</f>
        <v>0</v>
      </c>
      <c r="AS79" s="11">
        <f t="shared" ref="AS79" si="996">AS74+AS78</f>
        <v>0</v>
      </c>
      <c r="AT79" s="11">
        <f t="shared" ref="AT79" si="997">AT74+AT78</f>
        <v>0</v>
      </c>
      <c r="AU79" s="11">
        <f t="shared" ref="AU79" si="998">AU74+AU78</f>
        <v>0</v>
      </c>
      <c r="AV79" s="11">
        <f t="shared" ref="AV79" si="999">AV74+AV78</f>
        <v>0</v>
      </c>
      <c r="AW79" s="11">
        <f t="shared" ref="AW79" si="1000">AW74+AW78</f>
        <v>0</v>
      </c>
      <c r="AX79" s="11">
        <f t="shared" ref="AX79" si="1001">AX74+AX78</f>
        <v>0</v>
      </c>
      <c r="AY79" s="11">
        <f t="shared" ref="AY79" si="1002">AY74+AY78</f>
        <v>90.2</v>
      </c>
      <c r="AZ79" s="11">
        <f t="shared" ref="AZ79" si="1003">AZ74+AZ78</f>
        <v>352</v>
      </c>
      <c r="BA79" s="11">
        <f t="shared" ref="BA79" si="1004">BA74+BA78</f>
        <v>37.4</v>
      </c>
      <c r="BB79" s="11">
        <f t="shared" ref="BB79" si="1005">BB74+BB78</f>
        <v>0</v>
      </c>
      <c r="BC79" s="11">
        <f t="shared" ref="BC79" si="1006">BC74+BC78</f>
        <v>0</v>
      </c>
      <c r="BD79" s="11">
        <f t="shared" ref="BD79" si="1007">BD74+BD78</f>
        <v>0</v>
      </c>
      <c r="BE79" s="11">
        <f t="shared" ref="BE79" si="1008">BE74+BE78</f>
        <v>22</v>
      </c>
    </row>
    <row r="80" spans="1:57" x14ac:dyDescent="0.35">
      <c r="A80" s="29" t="s">
        <v>146</v>
      </c>
      <c r="B80" s="11">
        <f>B74-B78</f>
        <v>0</v>
      </c>
      <c r="C80" s="11">
        <f>C74-C78</f>
        <v>0</v>
      </c>
      <c r="D80" s="11">
        <f t="shared" ref="D80:BE80" si="1009">D74-D78</f>
        <v>0</v>
      </c>
      <c r="E80" s="11">
        <f t="shared" si="1009"/>
        <v>0</v>
      </c>
      <c r="F80" s="11">
        <f t="shared" si="1009"/>
        <v>0</v>
      </c>
      <c r="G80" s="11">
        <f t="shared" si="1009"/>
        <v>0</v>
      </c>
      <c r="H80" s="11">
        <f t="shared" si="1009"/>
        <v>0</v>
      </c>
      <c r="I80" s="11">
        <f t="shared" si="1009"/>
        <v>0</v>
      </c>
      <c r="J80" s="11">
        <f t="shared" si="1009"/>
        <v>0</v>
      </c>
      <c r="K80" s="11">
        <f t="shared" si="1009"/>
        <v>0</v>
      </c>
      <c r="L80" s="11">
        <f t="shared" si="1009"/>
        <v>0</v>
      </c>
      <c r="M80" s="11">
        <f t="shared" si="1009"/>
        <v>0</v>
      </c>
      <c r="N80" s="11">
        <f t="shared" si="1009"/>
        <v>0</v>
      </c>
      <c r="O80" s="11">
        <f t="shared" si="1009"/>
        <v>0</v>
      </c>
      <c r="P80" s="11">
        <f t="shared" si="1009"/>
        <v>50.4</v>
      </c>
      <c r="Q80" s="11">
        <f t="shared" si="1009"/>
        <v>0</v>
      </c>
      <c r="R80" s="11">
        <f t="shared" si="1009"/>
        <v>0</v>
      </c>
      <c r="S80" s="11">
        <f t="shared" si="1009"/>
        <v>0</v>
      </c>
      <c r="T80" s="11">
        <f t="shared" si="1009"/>
        <v>945</v>
      </c>
      <c r="U80" s="11">
        <f t="shared" si="1009"/>
        <v>89.1</v>
      </c>
      <c r="V80" s="11">
        <f t="shared" si="1009"/>
        <v>0</v>
      </c>
      <c r="W80" s="11">
        <f t="shared" si="1009"/>
        <v>0</v>
      </c>
      <c r="X80" s="11">
        <f t="shared" si="1009"/>
        <v>7650</v>
      </c>
      <c r="Y80" s="11">
        <f t="shared" si="1009"/>
        <v>0</v>
      </c>
      <c r="Z80" s="11">
        <f t="shared" si="1009"/>
        <v>0</v>
      </c>
      <c r="AA80" s="11">
        <f t="shared" si="1009"/>
        <v>0</v>
      </c>
      <c r="AB80" s="11">
        <f t="shared" si="1009"/>
        <v>0</v>
      </c>
      <c r="AC80" s="11">
        <f t="shared" si="1009"/>
        <v>0</v>
      </c>
      <c r="AD80" s="11">
        <f t="shared" si="1009"/>
        <v>0</v>
      </c>
      <c r="AE80" s="11">
        <f t="shared" si="1009"/>
        <v>0</v>
      </c>
      <c r="AF80" s="11">
        <f t="shared" si="1009"/>
        <v>1170</v>
      </c>
      <c r="AG80" s="11">
        <f t="shared" si="1009"/>
        <v>3.7800000000000002</v>
      </c>
      <c r="AH80" s="11">
        <f t="shared" si="1009"/>
        <v>234</v>
      </c>
      <c r="AI80" s="11">
        <f t="shared" si="1009"/>
        <v>0</v>
      </c>
      <c r="AJ80" s="11">
        <f t="shared" si="1009"/>
        <v>27</v>
      </c>
      <c r="AK80" s="11">
        <f t="shared" si="1009"/>
        <v>87.3</v>
      </c>
      <c r="AL80" s="11">
        <f t="shared" si="1009"/>
        <v>8.5500000000000007</v>
      </c>
      <c r="AM80" s="11">
        <f t="shared" si="1009"/>
        <v>22.5</v>
      </c>
      <c r="AN80" s="11">
        <f t="shared" si="1009"/>
        <v>5.9399999999999995</v>
      </c>
      <c r="AO80" s="11">
        <f t="shared" si="1009"/>
        <v>0</v>
      </c>
      <c r="AP80" s="11">
        <f t="shared" si="1009"/>
        <v>4.2300000000000004</v>
      </c>
      <c r="AQ80" s="11">
        <f t="shared" si="1009"/>
        <v>0</v>
      </c>
      <c r="AR80" s="11">
        <f t="shared" si="1009"/>
        <v>0</v>
      </c>
      <c r="AS80" s="11">
        <f t="shared" si="1009"/>
        <v>0</v>
      </c>
      <c r="AT80" s="11">
        <f t="shared" si="1009"/>
        <v>0</v>
      </c>
      <c r="AU80" s="11">
        <f t="shared" si="1009"/>
        <v>0</v>
      </c>
      <c r="AV80" s="11">
        <f t="shared" si="1009"/>
        <v>0</v>
      </c>
      <c r="AW80" s="11">
        <f t="shared" si="1009"/>
        <v>0</v>
      </c>
      <c r="AX80" s="11">
        <f t="shared" si="1009"/>
        <v>0</v>
      </c>
      <c r="AY80" s="11">
        <f t="shared" si="1009"/>
        <v>73.8</v>
      </c>
      <c r="AZ80" s="11">
        <f t="shared" si="1009"/>
        <v>288</v>
      </c>
      <c r="BA80" s="11">
        <f t="shared" si="1009"/>
        <v>30.6</v>
      </c>
      <c r="BB80" s="11">
        <f t="shared" si="1009"/>
        <v>0</v>
      </c>
      <c r="BC80" s="11">
        <f t="shared" si="1009"/>
        <v>0</v>
      </c>
      <c r="BD80" s="11">
        <f t="shared" si="1009"/>
        <v>0</v>
      </c>
      <c r="BE80" s="11">
        <f t="shared" si="1009"/>
        <v>18</v>
      </c>
    </row>
    <row r="81" spans="1:57" s="35" customFormat="1" ht="15.5" x14ac:dyDescent="0.35">
      <c r="A81" s="29" t="s">
        <v>143</v>
      </c>
      <c r="B81" s="34" t="e">
        <f xml:space="preserve"> ((ABS(B73 - B74))/B74)*100</f>
        <v>#DIV/0!</v>
      </c>
      <c r="C81" s="34" t="e">
        <f xml:space="preserve"> ((ABS(C73 - C74))/C74)*100</f>
        <v>#DIV/0!</v>
      </c>
      <c r="D81" s="34" t="e">
        <f xml:space="preserve"> ((ABS(D73 - D74))/D74)*100</f>
        <v>#DIV/0!</v>
      </c>
      <c r="E81" s="34" t="e">
        <f xml:space="preserve"> ((ABS(E73 - E74))/E74)*100</f>
        <v>#DIV/0!</v>
      </c>
      <c r="F81" s="34" t="e">
        <f xml:space="preserve"> ((ABS(F73 - F74))/F74)*100</f>
        <v>#DIV/0!</v>
      </c>
      <c r="G81" s="34" t="e">
        <f t="shared" ref="G81:BE81" si="1010" xml:space="preserve"> ((ABS(G73 - G74))/G74)*100</f>
        <v>#DIV/0!</v>
      </c>
      <c r="H81" s="34" t="e">
        <f t="shared" si="1010"/>
        <v>#DIV/0!</v>
      </c>
      <c r="I81" s="34" t="e">
        <f t="shared" si="1010"/>
        <v>#DIV/0!</v>
      </c>
      <c r="J81" s="34" t="e">
        <f t="shared" si="1010"/>
        <v>#DIV/0!</v>
      </c>
      <c r="K81" s="34" t="e">
        <f t="shared" si="1010"/>
        <v>#DIV/0!</v>
      </c>
      <c r="L81" s="34" t="e">
        <f t="shared" si="1010"/>
        <v>#DIV/0!</v>
      </c>
      <c r="M81" s="34" t="e">
        <f t="shared" si="1010"/>
        <v>#DIV/0!</v>
      </c>
      <c r="N81" s="34" t="e">
        <f t="shared" si="1010"/>
        <v>#DIV/0!</v>
      </c>
      <c r="O81" s="34" t="e">
        <f t="shared" si="1010"/>
        <v>#DIV/0!</v>
      </c>
      <c r="P81" s="34">
        <f t="shared" si="1010"/>
        <v>7.1428571428571423</v>
      </c>
      <c r="Q81" s="34" t="e">
        <f t="shared" si="1010"/>
        <v>#DIV/0!</v>
      </c>
      <c r="R81" s="34" t="e">
        <f t="shared" si="1010"/>
        <v>#DIV/0!</v>
      </c>
      <c r="S81" s="34" t="e">
        <f t="shared" si="1010"/>
        <v>#DIV/0!</v>
      </c>
      <c r="T81" s="34">
        <f t="shared" si="1010"/>
        <v>2.8571428571428572</v>
      </c>
      <c r="U81" s="34">
        <f t="shared" si="1010"/>
        <v>6.0606060606060606</v>
      </c>
      <c r="V81" s="34" t="e">
        <f t="shared" si="1010"/>
        <v>#DIV/0!</v>
      </c>
      <c r="W81" s="34" t="e">
        <f t="shared" si="1010"/>
        <v>#DIV/0!</v>
      </c>
      <c r="X81" s="34" t="e">
        <f t="shared" si="1010"/>
        <v>#VALUE!</v>
      </c>
      <c r="Y81" s="34" t="e">
        <f t="shared" si="1010"/>
        <v>#DIV/0!</v>
      </c>
      <c r="Z81" s="34" t="e">
        <f t="shared" si="1010"/>
        <v>#DIV/0!</v>
      </c>
      <c r="AA81" s="34" t="e">
        <f t="shared" si="1010"/>
        <v>#DIV/0!</v>
      </c>
      <c r="AB81" s="34" t="e">
        <f t="shared" si="1010"/>
        <v>#DIV/0!</v>
      </c>
      <c r="AC81" s="34" t="e">
        <f t="shared" si="1010"/>
        <v>#DIV/0!</v>
      </c>
      <c r="AD81" s="34" t="e">
        <f t="shared" si="1010"/>
        <v>#DIV/0!</v>
      </c>
      <c r="AE81" s="34" t="e">
        <f t="shared" si="1010"/>
        <v>#DIV/0!</v>
      </c>
      <c r="AF81" s="34" t="e">
        <f t="shared" si="1010"/>
        <v>#VALUE!</v>
      </c>
      <c r="AG81" s="34">
        <f t="shared" si="1010"/>
        <v>2.3809523809523725</v>
      </c>
      <c r="AH81" s="34">
        <f t="shared" si="1010"/>
        <v>3.8461538461538463</v>
      </c>
      <c r="AI81" s="34" t="e">
        <f t="shared" si="1010"/>
        <v>#DIV/0!</v>
      </c>
      <c r="AJ81" s="34">
        <f t="shared" si="1010"/>
        <v>3.9999999999999973</v>
      </c>
      <c r="AK81" s="34">
        <f t="shared" si="1010"/>
        <v>8.2474226804123703</v>
      </c>
      <c r="AL81" s="34">
        <f t="shared" si="1010"/>
        <v>4.2105263157894779</v>
      </c>
      <c r="AM81" s="34">
        <f t="shared" si="1010"/>
        <v>6.4000000000000057</v>
      </c>
      <c r="AN81" s="34">
        <f t="shared" si="1010"/>
        <v>10.606060606060609</v>
      </c>
      <c r="AO81" s="34" t="e">
        <f t="shared" si="1010"/>
        <v>#DIV/0!</v>
      </c>
      <c r="AP81" s="34">
        <f t="shared" si="1010"/>
        <v>2.1276595744680966</v>
      </c>
      <c r="AQ81" s="34" t="e">
        <f t="shared" si="1010"/>
        <v>#DIV/0!</v>
      </c>
      <c r="AR81" s="34" t="e">
        <f t="shared" si="1010"/>
        <v>#DIV/0!</v>
      </c>
      <c r="AS81" s="34" t="e">
        <f t="shared" si="1010"/>
        <v>#DIV/0!</v>
      </c>
      <c r="AT81" s="34" t="e">
        <f t="shared" si="1010"/>
        <v>#DIV/0!</v>
      </c>
      <c r="AU81" s="34" t="e">
        <f t="shared" si="1010"/>
        <v>#DIV/0!</v>
      </c>
      <c r="AV81" s="34" t="e">
        <f t="shared" si="1010"/>
        <v>#DIV/0!</v>
      </c>
      <c r="AW81" s="34" t="e">
        <f t="shared" si="1010"/>
        <v>#DIV/0!</v>
      </c>
      <c r="AX81" s="34" t="e">
        <f t="shared" si="1010"/>
        <v>#DIV/0!</v>
      </c>
      <c r="AY81" s="34">
        <f t="shared" si="1010"/>
        <v>7.6829268292682897</v>
      </c>
      <c r="AZ81" s="34">
        <f t="shared" si="1010"/>
        <v>0.9375</v>
      </c>
      <c r="BA81" s="34">
        <f t="shared" si="1010"/>
        <v>6.1764705882352988</v>
      </c>
      <c r="BB81" s="34" t="e">
        <f t="shared" si="1010"/>
        <v>#DIV/0!</v>
      </c>
      <c r="BC81" s="34" t="e">
        <f t="shared" si="1010"/>
        <v>#DIV/0!</v>
      </c>
      <c r="BD81" s="34" t="e">
        <f t="shared" si="1010"/>
        <v>#DIV/0!</v>
      </c>
      <c r="BE81" s="34">
        <f t="shared" si="1010"/>
        <v>2.5</v>
      </c>
    </row>
    <row r="82" spans="1:57" s="35" customFormat="1" ht="15.5" x14ac:dyDescent="0.35">
      <c r="A82" s="29" t="s">
        <v>144</v>
      </c>
      <c r="B82" s="34" t="e">
        <f>((B73-B74)/B74)*100</f>
        <v>#DIV/0!</v>
      </c>
      <c r="C82" s="34" t="e">
        <f>((C73-C74)/C74)*100</f>
        <v>#DIV/0!</v>
      </c>
      <c r="D82" s="34" t="e">
        <f>((D73-D74)/D74)*100</f>
        <v>#DIV/0!</v>
      </c>
      <c r="E82" s="34" t="e">
        <f>((E73-E74)/E74)*100</f>
        <v>#DIV/0!</v>
      </c>
      <c r="F82" s="34" t="e">
        <f>((F73-F74)/F74)*100</f>
        <v>#DIV/0!</v>
      </c>
      <c r="G82" s="34" t="e">
        <f t="shared" ref="G82:BE82" si="1011">((G73-G74)/G74)*100</f>
        <v>#DIV/0!</v>
      </c>
      <c r="H82" s="34" t="e">
        <f t="shared" si="1011"/>
        <v>#DIV/0!</v>
      </c>
      <c r="I82" s="34" t="e">
        <f t="shared" si="1011"/>
        <v>#DIV/0!</v>
      </c>
      <c r="J82" s="34" t="e">
        <f t="shared" si="1011"/>
        <v>#DIV/0!</v>
      </c>
      <c r="K82" s="34" t="e">
        <f t="shared" si="1011"/>
        <v>#DIV/0!</v>
      </c>
      <c r="L82" s="34" t="e">
        <f t="shared" si="1011"/>
        <v>#DIV/0!</v>
      </c>
      <c r="M82" s="34" t="e">
        <f t="shared" si="1011"/>
        <v>#DIV/0!</v>
      </c>
      <c r="N82" s="34" t="e">
        <f t="shared" si="1011"/>
        <v>#DIV/0!</v>
      </c>
      <c r="O82" s="34" t="e">
        <f t="shared" si="1011"/>
        <v>#DIV/0!</v>
      </c>
      <c r="P82" s="34">
        <f t="shared" si="1011"/>
        <v>7.1428571428571423</v>
      </c>
      <c r="Q82" s="34" t="e">
        <f t="shared" si="1011"/>
        <v>#DIV/0!</v>
      </c>
      <c r="R82" s="34" t="e">
        <f t="shared" si="1011"/>
        <v>#DIV/0!</v>
      </c>
      <c r="S82" s="34" t="e">
        <f t="shared" si="1011"/>
        <v>#DIV/0!</v>
      </c>
      <c r="T82" s="34">
        <f t="shared" si="1011"/>
        <v>-2.8571428571428572</v>
      </c>
      <c r="U82" s="34">
        <f t="shared" si="1011"/>
        <v>-6.0606060606060606</v>
      </c>
      <c r="V82" s="34" t="e">
        <f t="shared" si="1011"/>
        <v>#DIV/0!</v>
      </c>
      <c r="W82" s="34" t="e">
        <f t="shared" si="1011"/>
        <v>#DIV/0!</v>
      </c>
      <c r="X82" s="34" t="e">
        <f t="shared" si="1011"/>
        <v>#VALUE!</v>
      </c>
      <c r="Y82" s="34" t="e">
        <f t="shared" si="1011"/>
        <v>#DIV/0!</v>
      </c>
      <c r="Z82" s="34" t="e">
        <f t="shared" si="1011"/>
        <v>#DIV/0!</v>
      </c>
      <c r="AA82" s="34" t="e">
        <f t="shared" si="1011"/>
        <v>#DIV/0!</v>
      </c>
      <c r="AB82" s="34" t="e">
        <f t="shared" si="1011"/>
        <v>#DIV/0!</v>
      </c>
      <c r="AC82" s="34" t="e">
        <f t="shared" si="1011"/>
        <v>#DIV/0!</v>
      </c>
      <c r="AD82" s="34" t="e">
        <f t="shared" si="1011"/>
        <v>#DIV/0!</v>
      </c>
      <c r="AE82" s="34" t="e">
        <f t="shared" si="1011"/>
        <v>#DIV/0!</v>
      </c>
      <c r="AF82" s="34" t="e">
        <f t="shared" si="1011"/>
        <v>#VALUE!</v>
      </c>
      <c r="AG82" s="34">
        <f t="shared" si="1011"/>
        <v>2.3809523809523725</v>
      </c>
      <c r="AH82" s="34">
        <f t="shared" si="1011"/>
        <v>3.8461538461538463</v>
      </c>
      <c r="AI82" s="34" t="e">
        <f t="shared" si="1011"/>
        <v>#DIV/0!</v>
      </c>
      <c r="AJ82" s="34">
        <f t="shared" si="1011"/>
        <v>3.9999999999999973</v>
      </c>
      <c r="AK82" s="34">
        <f t="shared" si="1011"/>
        <v>8.2474226804123703</v>
      </c>
      <c r="AL82" s="34">
        <f t="shared" si="1011"/>
        <v>4.2105263157894779</v>
      </c>
      <c r="AM82" s="34">
        <f t="shared" si="1011"/>
        <v>6.4000000000000057</v>
      </c>
      <c r="AN82" s="34">
        <f t="shared" si="1011"/>
        <v>10.606060606060609</v>
      </c>
      <c r="AO82" s="34" t="e">
        <f t="shared" si="1011"/>
        <v>#DIV/0!</v>
      </c>
      <c r="AP82" s="34">
        <f t="shared" si="1011"/>
        <v>-2.1276595744680966</v>
      </c>
      <c r="AQ82" s="34" t="e">
        <f t="shared" si="1011"/>
        <v>#DIV/0!</v>
      </c>
      <c r="AR82" s="34" t="e">
        <f t="shared" si="1011"/>
        <v>#DIV/0!</v>
      </c>
      <c r="AS82" s="34" t="e">
        <f t="shared" si="1011"/>
        <v>#DIV/0!</v>
      </c>
      <c r="AT82" s="34" t="e">
        <f t="shared" si="1011"/>
        <v>#DIV/0!</v>
      </c>
      <c r="AU82" s="34" t="e">
        <f t="shared" si="1011"/>
        <v>#DIV/0!</v>
      </c>
      <c r="AV82" s="34" t="e">
        <f t="shared" si="1011"/>
        <v>#DIV/0!</v>
      </c>
      <c r="AW82" s="34" t="e">
        <f t="shared" si="1011"/>
        <v>#DIV/0!</v>
      </c>
      <c r="AX82" s="34" t="e">
        <f t="shared" si="1011"/>
        <v>#DIV/0!</v>
      </c>
      <c r="AY82" s="34">
        <f t="shared" si="1011"/>
        <v>7.6829268292682897</v>
      </c>
      <c r="AZ82" s="34">
        <f t="shared" si="1011"/>
        <v>-0.9375</v>
      </c>
      <c r="BA82" s="34">
        <f t="shared" si="1011"/>
        <v>6.1764705882352988</v>
      </c>
      <c r="BB82" s="34" t="e">
        <f t="shared" si="1011"/>
        <v>#DIV/0!</v>
      </c>
      <c r="BC82" s="34" t="e">
        <f t="shared" si="1011"/>
        <v>#DIV/0!</v>
      </c>
      <c r="BD82" s="34" t="e">
        <f t="shared" si="1011"/>
        <v>#DIV/0!</v>
      </c>
      <c r="BE82" s="34">
        <f t="shared" si="1011"/>
        <v>-2.5</v>
      </c>
    </row>
    <row r="83" spans="1:57" x14ac:dyDescent="0.35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</row>
    <row r="84" spans="1:57" x14ac:dyDescent="0.35">
      <c r="A84" s="33" t="s">
        <v>121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>
        <v>44</v>
      </c>
      <c r="R84" s="11" t="s">
        <v>73</v>
      </c>
      <c r="S84" s="11">
        <v>420</v>
      </c>
      <c r="T84" s="11"/>
      <c r="U84" s="11"/>
      <c r="V84" s="11"/>
      <c r="W84" s="11"/>
      <c r="X84" s="11"/>
      <c r="Y84" s="11"/>
      <c r="Z84" s="11">
        <v>174</v>
      </c>
      <c r="AA84" s="11"/>
      <c r="AB84" s="11"/>
      <c r="AC84" s="11">
        <v>19</v>
      </c>
      <c r="AD84" s="11"/>
      <c r="AE84" s="11"/>
      <c r="AF84" s="11"/>
      <c r="AG84" s="11"/>
      <c r="AH84" s="11"/>
      <c r="AI84" s="11"/>
      <c r="AJ84" s="11">
        <v>811</v>
      </c>
      <c r="AK84" s="11">
        <v>1370</v>
      </c>
      <c r="AL84" s="11">
        <v>130</v>
      </c>
      <c r="AM84" s="11">
        <v>392</v>
      </c>
      <c r="AN84" s="11">
        <v>51</v>
      </c>
      <c r="AO84" s="11">
        <v>8.06</v>
      </c>
      <c r="AP84" s="11"/>
      <c r="AQ84" s="11">
        <v>5.21</v>
      </c>
      <c r="AR84" s="11">
        <v>32</v>
      </c>
      <c r="AS84" s="11">
        <v>6.37</v>
      </c>
      <c r="AT84" s="11">
        <v>19.3</v>
      </c>
      <c r="AU84" s="11">
        <v>2.82</v>
      </c>
      <c r="AV84" s="11">
        <v>18.3</v>
      </c>
      <c r="AW84" s="11">
        <v>2.75</v>
      </c>
      <c r="AX84" s="11"/>
      <c r="AY84" s="11"/>
      <c r="AZ84" s="11"/>
      <c r="BA84" s="11"/>
      <c r="BB84" s="11"/>
      <c r="BC84" s="11"/>
      <c r="BD84" s="11">
        <v>37.6</v>
      </c>
      <c r="BE84" s="11">
        <v>408</v>
      </c>
    </row>
    <row r="85" spans="1:57" x14ac:dyDescent="0.35">
      <c r="A85" s="33" t="s">
        <v>122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>
        <v>47</v>
      </c>
      <c r="R85" s="11">
        <v>9</v>
      </c>
      <c r="S85" s="11">
        <v>420</v>
      </c>
      <c r="T85" s="11"/>
      <c r="U85" s="11"/>
      <c r="V85" s="11"/>
      <c r="W85" s="11"/>
      <c r="X85" s="11"/>
      <c r="Y85" s="11"/>
      <c r="Z85" s="11">
        <v>178</v>
      </c>
      <c r="AA85" s="11"/>
      <c r="AB85" s="11"/>
      <c r="AC85" s="11">
        <v>21</v>
      </c>
      <c r="AD85" s="11"/>
      <c r="AE85" s="11"/>
      <c r="AF85" s="11"/>
      <c r="AG85" s="11"/>
      <c r="AH85" s="11"/>
      <c r="AI85" s="11"/>
      <c r="AJ85" s="11">
        <v>789</v>
      </c>
      <c r="AK85" s="11">
        <v>1331</v>
      </c>
      <c r="AL85" s="11">
        <v>127</v>
      </c>
      <c r="AM85" s="11">
        <v>378</v>
      </c>
      <c r="AN85" s="11">
        <v>48</v>
      </c>
      <c r="AO85" s="11">
        <v>7.77</v>
      </c>
      <c r="AP85" s="11"/>
      <c r="AQ85" s="11">
        <v>5.37</v>
      </c>
      <c r="AR85" s="11">
        <v>32.1</v>
      </c>
      <c r="AS85" s="11">
        <v>6.34</v>
      </c>
      <c r="AT85" s="11">
        <v>18.7</v>
      </c>
      <c r="AU85" s="11">
        <v>2.66</v>
      </c>
      <c r="AV85" s="11">
        <v>17.600000000000001</v>
      </c>
      <c r="AW85" s="11">
        <v>2.58</v>
      </c>
      <c r="AX85" s="11"/>
      <c r="AY85" s="11"/>
      <c r="AZ85" s="11"/>
      <c r="BA85" s="11"/>
      <c r="BB85" s="11"/>
      <c r="BC85" s="11"/>
      <c r="BD85" s="11">
        <v>37.1</v>
      </c>
      <c r="BE85" s="11">
        <v>396</v>
      </c>
    </row>
    <row r="86" spans="1:57" x14ac:dyDescent="0.35">
      <c r="A86" s="29">
        <v>0.2</v>
      </c>
      <c r="B86" s="11">
        <f>B85*0.2</f>
        <v>0</v>
      </c>
      <c r="C86" s="11">
        <f t="shared" ref="C86" si="1012">C85*0.2</f>
        <v>0</v>
      </c>
      <c r="D86" s="11">
        <f t="shared" ref="D86" si="1013">D85*0.2</f>
        <v>0</v>
      </c>
      <c r="E86" s="11">
        <f t="shared" ref="E86" si="1014">E85*0.2</f>
        <v>0</v>
      </c>
      <c r="F86" s="11">
        <f t="shared" ref="F86" si="1015">F85*0.2</f>
        <v>0</v>
      </c>
      <c r="G86" s="11">
        <f t="shared" ref="G86" si="1016">G85*0.2</f>
        <v>0</v>
      </c>
      <c r="H86" s="11">
        <f t="shared" ref="H86" si="1017">H85*0.2</f>
        <v>0</v>
      </c>
      <c r="I86" s="11">
        <f t="shared" ref="I86" si="1018">I85*0.2</f>
        <v>0</v>
      </c>
      <c r="J86" s="11">
        <f t="shared" ref="J86" si="1019">J85*0.2</f>
        <v>0</v>
      </c>
      <c r="K86" s="11">
        <f t="shared" ref="K86" si="1020">K85*0.2</f>
        <v>0</v>
      </c>
      <c r="L86" s="11">
        <f t="shared" ref="L86" si="1021">L85*0.2</f>
        <v>0</v>
      </c>
      <c r="M86" s="11">
        <f t="shared" ref="M86" si="1022">M85*0.2</f>
        <v>0</v>
      </c>
      <c r="N86" s="11">
        <f t="shared" ref="N86" si="1023">N85*0.2</f>
        <v>0</v>
      </c>
      <c r="O86" s="11">
        <f t="shared" ref="O86" si="1024">O85*0.2</f>
        <v>0</v>
      </c>
      <c r="P86" s="11">
        <f t="shared" ref="P86" si="1025">P85*0.2</f>
        <v>0</v>
      </c>
      <c r="Q86" s="11">
        <f t="shared" ref="Q86" si="1026">Q85*0.2</f>
        <v>9.4</v>
      </c>
      <c r="R86" s="11">
        <f t="shared" ref="R86" si="1027">R85*0.2</f>
        <v>1.8</v>
      </c>
      <c r="S86" s="11">
        <f t="shared" ref="S86" si="1028">S85*0.2</f>
        <v>84</v>
      </c>
      <c r="T86" s="11">
        <f t="shared" ref="T86" si="1029">T85*0.2</f>
        <v>0</v>
      </c>
      <c r="U86" s="11">
        <f t="shared" ref="U86" si="1030">U85*0.2</f>
        <v>0</v>
      </c>
      <c r="V86" s="11">
        <f t="shared" ref="V86" si="1031">V85*0.2</f>
        <v>0</v>
      </c>
      <c r="W86" s="11">
        <f t="shared" ref="W86" si="1032">W85*0.2</f>
        <v>0</v>
      </c>
      <c r="X86" s="11">
        <f t="shared" ref="X86" si="1033">X85*0.2</f>
        <v>0</v>
      </c>
      <c r="Y86" s="11">
        <f t="shared" ref="Y86" si="1034">Y85*0.2</f>
        <v>0</v>
      </c>
      <c r="Z86" s="11">
        <f t="shared" ref="Z86" si="1035">Z85*0.2</f>
        <v>35.6</v>
      </c>
      <c r="AA86" s="11">
        <f t="shared" ref="AA86" si="1036">AA85*0.2</f>
        <v>0</v>
      </c>
      <c r="AB86" s="11">
        <f t="shared" ref="AB86" si="1037">AB85*0.2</f>
        <v>0</v>
      </c>
      <c r="AC86" s="11">
        <f t="shared" ref="AC86" si="1038">AC85*0.2</f>
        <v>4.2</v>
      </c>
      <c r="AD86" s="11">
        <f t="shared" ref="AD86" si="1039">AD85*0.2</f>
        <v>0</v>
      </c>
      <c r="AE86" s="11">
        <f t="shared" ref="AE86" si="1040">AE85*0.2</f>
        <v>0</v>
      </c>
      <c r="AF86" s="11">
        <f t="shared" ref="AF86" si="1041">AF85*0.2</f>
        <v>0</v>
      </c>
      <c r="AG86" s="11">
        <f t="shared" ref="AG86" si="1042">AG85*0.2</f>
        <v>0</v>
      </c>
      <c r="AH86" s="11">
        <f t="shared" ref="AH86" si="1043">AH85*0.2</f>
        <v>0</v>
      </c>
      <c r="AI86" s="11">
        <f t="shared" ref="AI86" si="1044">AI85*0.2</f>
        <v>0</v>
      </c>
      <c r="AJ86" s="11">
        <f t="shared" ref="AJ86" si="1045">AJ85*0.2</f>
        <v>157.80000000000001</v>
      </c>
      <c r="AK86" s="11">
        <f t="shared" ref="AK86" si="1046">AK85*0.2</f>
        <v>266.2</v>
      </c>
      <c r="AL86" s="11">
        <f t="shared" ref="AL86" si="1047">AL85*0.2</f>
        <v>25.400000000000002</v>
      </c>
      <c r="AM86" s="11">
        <f t="shared" ref="AM86" si="1048">AM85*0.2</f>
        <v>75.600000000000009</v>
      </c>
      <c r="AN86" s="11">
        <f t="shared" ref="AN86" si="1049">AN85*0.2</f>
        <v>9.6000000000000014</v>
      </c>
      <c r="AO86" s="11">
        <f t="shared" ref="AO86" si="1050">AO85*0.2</f>
        <v>1.554</v>
      </c>
      <c r="AP86" s="11">
        <f t="shared" ref="AP86" si="1051">AP85*0.2</f>
        <v>0</v>
      </c>
      <c r="AQ86" s="11">
        <f t="shared" ref="AQ86" si="1052">AQ85*0.2</f>
        <v>1.0740000000000001</v>
      </c>
      <c r="AR86" s="11">
        <f t="shared" ref="AR86" si="1053">AR85*0.2</f>
        <v>6.4200000000000008</v>
      </c>
      <c r="AS86" s="11">
        <f t="shared" ref="AS86" si="1054">AS85*0.2</f>
        <v>1.268</v>
      </c>
      <c r="AT86" s="11">
        <f t="shared" ref="AT86" si="1055">AT85*0.2</f>
        <v>3.74</v>
      </c>
      <c r="AU86" s="11">
        <f t="shared" ref="AU86" si="1056">AU85*0.2</f>
        <v>0.53200000000000003</v>
      </c>
      <c r="AV86" s="11">
        <f t="shared" ref="AV86" si="1057">AV85*0.2</f>
        <v>3.5200000000000005</v>
      </c>
      <c r="AW86" s="11">
        <f t="shared" ref="AW86" si="1058">AW85*0.2</f>
        <v>0.51600000000000001</v>
      </c>
      <c r="AX86" s="11">
        <f t="shared" ref="AX86" si="1059">AX85*0.2</f>
        <v>0</v>
      </c>
      <c r="AY86" s="11">
        <f t="shared" ref="AY86" si="1060">AY85*0.2</f>
        <v>0</v>
      </c>
      <c r="AZ86" s="11">
        <f t="shared" ref="AZ86" si="1061">AZ85*0.2</f>
        <v>0</v>
      </c>
      <c r="BA86" s="11">
        <f t="shared" ref="BA86" si="1062">BA85*0.2</f>
        <v>0</v>
      </c>
      <c r="BB86" s="11">
        <f t="shared" ref="BB86" si="1063">BB85*0.2</f>
        <v>0</v>
      </c>
      <c r="BC86" s="11">
        <f t="shared" ref="BC86" si="1064">BC85*0.2</f>
        <v>0</v>
      </c>
      <c r="BD86" s="11">
        <f t="shared" ref="BD86" si="1065">BD85*0.2</f>
        <v>7.4200000000000008</v>
      </c>
      <c r="BE86" s="11">
        <f t="shared" ref="BE86" si="1066">BE85*0.2</f>
        <v>79.2</v>
      </c>
    </row>
    <row r="87" spans="1:57" x14ac:dyDescent="0.35">
      <c r="A87" s="29" t="s">
        <v>145</v>
      </c>
      <c r="B87" s="11">
        <f>B85+B86</f>
        <v>0</v>
      </c>
      <c r="C87" s="11">
        <f>C85+C86</f>
        <v>0</v>
      </c>
      <c r="D87" s="11">
        <f t="shared" ref="D87" si="1067">D85+D86</f>
        <v>0</v>
      </c>
      <c r="E87" s="11">
        <f t="shared" ref="E87" si="1068">E85+E86</f>
        <v>0</v>
      </c>
      <c r="F87" s="11">
        <f t="shared" ref="F87" si="1069">F85+F86</f>
        <v>0</v>
      </c>
      <c r="G87" s="11">
        <f t="shared" ref="G87" si="1070">G85+G86</f>
        <v>0</v>
      </c>
      <c r="H87" s="11">
        <f t="shared" ref="H87" si="1071">H85+H86</f>
        <v>0</v>
      </c>
      <c r="I87" s="11">
        <f t="shared" ref="I87" si="1072">I85+I86</f>
        <v>0</v>
      </c>
      <c r="J87" s="11">
        <f t="shared" ref="J87" si="1073">J85+J86</f>
        <v>0</v>
      </c>
      <c r="K87" s="11">
        <f t="shared" ref="K87" si="1074">K85+K86</f>
        <v>0</v>
      </c>
      <c r="L87" s="11">
        <f t="shared" ref="L87" si="1075">L85+L86</f>
        <v>0</v>
      </c>
      <c r="M87" s="11">
        <f t="shared" ref="M87" si="1076">M85+M86</f>
        <v>0</v>
      </c>
      <c r="N87" s="11">
        <f t="shared" ref="N87" si="1077">N85+N86</f>
        <v>0</v>
      </c>
      <c r="O87" s="11">
        <f t="shared" ref="O87" si="1078">O85+O86</f>
        <v>0</v>
      </c>
      <c r="P87" s="11">
        <f t="shared" ref="P87" si="1079">P85+P86</f>
        <v>0</v>
      </c>
      <c r="Q87" s="11">
        <f t="shared" ref="Q87" si="1080">Q85+Q86</f>
        <v>56.4</v>
      </c>
      <c r="R87" s="11">
        <f t="shared" ref="R87" si="1081">R85+R86</f>
        <v>10.8</v>
      </c>
      <c r="S87" s="11">
        <f t="shared" ref="S87" si="1082">S85+S86</f>
        <v>504</v>
      </c>
      <c r="T87" s="11">
        <f t="shared" ref="T87" si="1083">T85+T86</f>
        <v>0</v>
      </c>
      <c r="U87" s="11">
        <f t="shared" ref="U87" si="1084">U85+U86</f>
        <v>0</v>
      </c>
      <c r="V87" s="11">
        <f t="shared" ref="V87" si="1085">V85+V86</f>
        <v>0</v>
      </c>
      <c r="W87" s="11">
        <f t="shared" ref="W87" si="1086">W85+W86</f>
        <v>0</v>
      </c>
      <c r="X87" s="11">
        <f t="shared" ref="X87" si="1087">X85+X86</f>
        <v>0</v>
      </c>
      <c r="Y87" s="11">
        <f t="shared" ref="Y87" si="1088">Y85+Y86</f>
        <v>0</v>
      </c>
      <c r="Z87" s="11">
        <f t="shared" ref="Z87" si="1089">Z85+Z86</f>
        <v>213.6</v>
      </c>
      <c r="AA87" s="11">
        <f t="shared" ref="AA87" si="1090">AA85+AA86</f>
        <v>0</v>
      </c>
      <c r="AB87" s="11">
        <f t="shared" ref="AB87" si="1091">AB85+AB86</f>
        <v>0</v>
      </c>
      <c r="AC87" s="11">
        <f t="shared" ref="AC87" si="1092">AC85+AC86</f>
        <v>25.2</v>
      </c>
      <c r="AD87" s="11">
        <f t="shared" ref="AD87" si="1093">AD85+AD86</f>
        <v>0</v>
      </c>
      <c r="AE87" s="11">
        <f t="shared" ref="AE87" si="1094">AE85+AE86</f>
        <v>0</v>
      </c>
      <c r="AF87" s="11">
        <f t="shared" ref="AF87" si="1095">AF85+AF86</f>
        <v>0</v>
      </c>
      <c r="AG87" s="11">
        <f t="shared" ref="AG87" si="1096">AG85+AG86</f>
        <v>0</v>
      </c>
      <c r="AH87" s="11">
        <f t="shared" ref="AH87" si="1097">AH85+AH86</f>
        <v>0</v>
      </c>
      <c r="AI87" s="11">
        <f t="shared" ref="AI87" si="1098">AI85+AI86</f>
        <v>0</v>
      </c>
      <c r="AJ87" s="11">
        <f t="shared" ref="AJ87" si="1099">AJ85+AJ86</f>
        <v>946.8</v>
      </c>
      <c r="AK87" s="11">
        <f t="shared" ref="AK87" si="1100">AK85+AK86</f>
        <v>1597.2</v>
      </c>
      <c r="AL87" s="11">
        <f t="shared" ref="AL87" si="1101">AL85+AL86</f>
        <v>152.4</v>
      </c>
      <c r="AM87" s="11">
        <f t="shared" ref="AM87" si="1102">AM85+AM86</f>
        <v>453.6</v>
      </c>
      <c r="AN87" s="11">
        <f t="shared" ref="AN87" si="1103">AN85+AN86</f>
        <v>57.6</v>
      </c>
      <c r="AO87" s="11">
        <f t="shared" ref="AO87" si="1104">AO85+AO86</f>
        <v>9.3239999999999998</v>
      </c>
      <c r="AP87" s="11">
        <f t="shared" ref="AP87" si="1105">AP85+AP86</f>
        <v>0</v>
      </c>
      <c r="AQ87" s="11">
        <f t="shared" ref="AQ87" si="1106">AQ85+AQ86</f>
        <v>6.444</v>
      </c>
      <c r="AR87" s="11">
        <f t="shared" ref="AR87" si="1107">AR85+AR86</f>
        <v>38.520000000000003</v>
      </c>
      <c r="AS87" s="11">
        <f t="shared" ref="AS87" si="1108">AS85+AS86</f>
        <v>7.6079999999999997</v>
      </c>
      <c r="AT87" s="11">
        <f t="shared" ref="AT87" si="1109">AT85+AT86</f>
        <v>22.439999999999998</v>
      </c>
      <c r="AU87" s="11">
        <f t="shared" ref="AU87" si="1110">AU85+AU86</f>
        <v>3.1920000000000002</v>
      </c>
      <c r="AV87" s="11">
        <f t="shared" ref="AV87" si="1111">AV85+AV86</f>
        <v>21.12</v>
      </c>
      <c r="AW87" s="11">
        <f t="shared" ref="AW87" si="1112">AW85+AW86</f>
        <v>3.0960000000000001</v>
      </c>
      <c r="AX87" s="11">
        <f t="shared" ref="AX87" si="1113">AX85+AX86</f>
        <v>0</v>
      </c>
      <c r="AY87" s="11">
        <f t="shared" ref="AY87" si="1114">AY85+AY86</f>
        <v>0</v>
      </c>
      <c r="AZ87" s="11">
        <f t="shared" ref="AZ87" si="1115">AZ85+AZ86</f>
        <v>0</v>
      </c>
      <c r="BA87" s="11">
        <f t="shared" ref="BA87" si="1116">BA85+BA86</f>
        <v>0</v>
      </c>
      <c r="BB87" s="11">
        <f t="shared" ref="BB87" si="1117">BB85+BB86</f>
        <v>0</v>
      </c>
      <c r="BC87" s="11">
        <f t="shared" ref="BC87" si="1118">BC85+BC86</f>
        <v>0</v>
      </c>
      <c r="BD87" s="11">
        <f t="shared" ref="BD87" si="1119">BD85+BD86</f>
        <v>44.52</v>
      </c>
      <c r="BE87" s="11">
        <f t="shared" ref="BE87" si="1120">BE85+BE86</f>
        <v>475.2</v>
      </c>
    </row>
    <row r="88" spans="1:57" x14ac:dyDescent="0.35">
      <c r="A88" s="29" t="s">
        <v>146</v>
      </c>
      <c r="B88" s="11">
        <f>B85-B86</f>
        <v>0</v>
      </c>
      <c r="C88" s="11">
        <f>C85-C86</f>
        <v>0</v>
      </c>
      <c r="D88" s="11">
        <f t="shared" ref="D88:BE88" si="1121">D85-D86</f>
        <v>0</v>
      </c>
      <c r="E88" s="11">
        <f t="shared" si="1121"/>
        <v>0</v>
      </c>
      <c r="F88" s="11">
        <f t="shared" si="1121"/>
        <v>0</v>
      </c>
      <c r="G88" s="11">
        <f t="shared" si="1121"/>
        <v>0</v>
      </c>
      <c r="H88" s="11">
        <f t="shared" si="1121"/>
        <v>0</v>
      </c>
      <c r="I88" s="11">
        <f t="shared" si="1121"/>
        <v>0</v>
      </c>
      <c r="J88" s="11">
        <f t="shared" si="1121"/>
        <v>0</v>
      </c>
      <c r="K88" s="11">
        <f t="shared" si="1121"/>
        <v>0</v>
      </c>
      <c r="L88" s="11">
        <f t="shared" si="1121"/>
        <v>0</v>
      </c>
      <c r="M88" s="11">
        <f t="shared" si="1121"/>
        <v>0</v>
      </c>
      <c r="N88" s="11">
        <f t="shared" si="1121"/>
        <v>0</v>
      </c>
      <c r="O88" s="11">
        <f t="shared" si="1121"/>
        <v>0</v>
      </c>
      <c r="P88" s="11">
        <f t="shared" si="1121"/>
        <v>0</v>
      </c>
      <c r="Q88" s="11">
        <f t="shared" si="1121"/>
        <v>37.6</v>
      </c>
      <c r="R88" s="11">
        <f t="shared" si="1121"/>
        <v>7.2</v>
      </c>
      <c r="S88" s="11">
        <f t="shared" si="1121"/>
        <v>336</v>
      </c>
      <c r="T88" s="11">
        <f t="shared" si="1121"/>
        <v>0</v>
      </c>
      <c r="U88" s="11">
        <f t="shared" si="1121"/>
        <v>0</v>
      </c>
      <c r="V88" s="11">
        <f t="shared" si="1121"/>
        <v>0</v>
      </c>
      <c r="W88" s="11">
        <f t="shared" si="1121"/>
        <v>0</v>
      </c>
      <c r="X88" s="11">
        <f t="shared" si="1121"/>
        <v>0</v>
      </c>
      <c r="Y88" s="11">
        <f t="shared" si="1121"/>
        <v>0</v>
      </c>
      <c r="Z88" s="11">
        <f t="shared" si="1121"/>
        <v>142.4</v>
      </c>
      <c r="AA88" s="11">
        <f t="shared" si="1121"/>
        <v>0</v>
      </c>
      <c r="AB88" s="11">
        <f t="shared" si="1121"/>
        <v>0</v>
      </c>
      <c r="AC88" s="11">
        <f t="shared" si="1121"/>
        <v>16.8</v>
      </c>
      <c r="AD88" s="11">
        <f t="shared" si="1121"/>
        <v>0</v>
      </c>
      <c r="AE88" s="11">
        <f t="shared" si="1121"/>
        <v>0</v>
      </c>
      <c r="AF88" s="11">
        <f t="shared" si="1121"/>
        <v>0</v>
      </c>
      <c r="AG88" s="11">
        <f t="shared" si="1121"/>
        <v>0</v>
      </c>
      <c r="AH88" s="11">
        <f t="shared" si="1121"/>
        <v>0</v>
      </c>
      <c r="AI88" s="11">
        <f t="shared" si="1121"/>
        <v>0</v>
      </c>
      <c r="AJ88" s="11">
        <f t="shared" si="1121"/>
        <v>631.20000000000005</v>
      </c>
      <c r="AK88" s="11">
        <f t="shared" si="1121"/>
        <v>1064.8</v>
      </c>
      <c r="AL88" s="11">
        <f t="shared" si="1121"/>
        <v>101.6</v>
      </c>
      <c r="AM88" s="11">
        <f t="shared" si="1121"/>
        <v>302.39999999999998</v>
      </c>
      <c r="AN88" s="11">
        <f t="shared" si="1121"/>
        <v>38.4</v>
      </c>
      <c r="AO88" s="11">
        <f t="shared" si="1121"/>
        <v>6.2159999999999993</v>
      </c>
      <c r="AP88" s="11">
        <f t="shared" si="1121"/>
        <v>0</v>
      </c>
      <c r="AQ88" s="11">
        <f t="shared" si="1121"/>
        <v>4.2960000000000003</v>
      </c>
      <c r="AR88" s="11">
        <f t="shared" si="1121"/>
        <v>25.68</v>
      </c>
      <c r="AS88" s="11">
        <f t="shared" si="1121"/>
        <v>5.0720000000000001</v>
      </c>
      <c r="AT88" s="11">
        <f t="shared" si="1121"/>
        <v>14.959999999999999</v>
      </c>
      <c r="AU88" s="11">
        <f t="shared" si="1121"/>
        <v>2.1280000000000001</v>
      </c>
      <c r="AV88" s="11">
        <f t="shared" si="1121"/>
        <v>14.080000000000002</v>
      </c>
      <c r="AW88" s="11">
        <f t="shared" si="1121"/>
        <v>2.0640000000000001</v>
      </c>
      <c r="AX88" s="11">
        <f t="shared" si="1121"/>
        <v>0</v>
      </c>
      <c r="AY88" s="11">
        <f t="shared" si="1121"/>
        <v>0</v>
      </c>
      <c r="AZ88" s="11">
        <f t="shared" si="1121"/>
        <v>0</v>
      </c>
      <c r="BA88" s="11">
        <f t="shared" si="1121"/>
        <v>0</v>
      </c>
      <c r="BB88" s="11">
        <f t="shared" si="1121"/>
        <v>0</v>
      </c>
      <c r="BC88" s="11">
        <f t="shared" si="1121"/>
        <v>0</v>
      </c>
      <c r="BD88" s="11">
        <f t="shared" si="1121"/>
        <v>29.68</v>
      </c>
      <c r="BE88" s="11">
        <f t="shared" si="1121"/>
        <v>316.8</v>
      </c>
    </row>
    <row r="89" spans="1:57" x14ac:dyDescent="0.35">
      <c r="A89" s="29">
        <v>0.1</v>
      </c>
      <c r="B89" s="11">
        <f>B85*0.1</f>
        <v>0</v>
      </c>
      <c r="C89" s="11">
        <f>C85*0.1</f>
        <v>0</v>
      </c>
      <c r="D89" s="11">
        <f t="shared" ref="D89:BE89" si="1122">D85*0.1</f>
        <v>0</v>
      </c>
      <c r="E89" s="11">
        <f t="shared" si="1122"/>
        <v>0</v>
      </c>
      <c r="F89" s="11">
        <f t="shared" si="1122"/>
        <v>0</v>
      </c>
      <c r="G89" s="11">
        <f t="shared" si="1122"/>
        <v>0</v>
      </c>
      <c r="H89" s="11">
        <f t="shared" si="1122"/>
        <v>0</v>
      </c>
      <c r="I89" s="11">
        <f t="shared" si="1122"/>
        <v>0</v>
      </c>
      <c r="J89" s="11">
        <f t="shared" si="1122"/>
        <v>0</v>
      </c>
      <c r="K89" s="11">
        <f t="shared" si="1122"/>
        <v>0</v>
      </c>
      <c r="L89" s="11">
        <f t="shared" si="1122"/>
        <v>0</v>
      </c>
      <c r="M89" s="11">
        <f t="shared" si="1122"/>
        <v>0</v>
      </c>
      <c r="N89" s="11">
        <f t="shared" si="1122"/>
        <v>0</v>
      </c>
      <c r="O89" s="11">
        <f t="shared" si="1122"/>
        <v>0</v>
      </c>
      <c r="P89" s="11">
        <f t="shared" si="1122"/>
        <v>0</v>
      </c>
      <c r="Q89" s="11">
        <f t="shared" si="1122"/>
        <v>4.7</v>
      </c>
      <c r="R89" s="11">
        <f t="shared" si="1122"/>
        <v>0.9</v>
      </c>
      <c r="S89" s="11">
        <f t="shared" si="1122"/>
        <v>42</v>
      </c>
      <c r="T89" s="11">
        <f t="shared" si="1122"/>
        <v>0</v>
      </c>
      <c r="U89" s="11">
        <f t="shared" si="1122"/>
        <v>0</v>
      </c>
      <c r="V89" s="11">
        <f t="shared" si="1122"/>
        <v>0</v>
      </c>
      <c r="W89" s="11">
        <f t="shared" si="1122"/>
        <v>0</v>
      </c>
      <c r="X89" s="11">
        <f t="shared" si="1122"/>
        <v>0</v>
      </c>
      <c r="Y89" s="11">
        <f t="shared" si="1122"/>
        <v>0</v>
      </c>
      <c r="Z89" s="11">
        <f t="shared" si="1122"/>
        <v>17.8</v>
      </c>
      <c r="AA89" s="11">
        <f t="shared" si="1122"/>
        <v>0</v>
      </c>
      <c r="AB89" s="11">
        <f t="shared" si="1122"/>
        <v>0</v>
      </c>
      <c r="AC89" s="11">
        <f t="shared" si="1122"/>
        <v>2.1</v>
      </c>
      <c r="AD89" s="11">
        <f t="shared" si="1122"/>
        <v>0</v>
      </c>
      <c r="AE89" s="11">
        <f t="shared" si="1122"/>
        <v>0</v>
      </c>
      <c r="AF89" s="11">
        <f t="shared" si="1122"/>
        <v>0</v>
      </c>
      <c r="AG89" s="11">
        <f t="shared" si="1122"/>
        <v>0</v>
      </c>
      <c r="AH89" s="11">
        <f t="shared" si="1122"/>
        <v>0</v>
      </c>
      <c r="AI89" s="11">
        <f t="shared" si="1122"/>
        <v>0</v>
      </c>
      <c r="AJ89" s="11">
        <f t="shared" si="1122"/>
        <v>78.900000000000006</v>
      </c>
      <c r="AK89" s="11">
        <f t="shared" si="1122"/>
        <v>133.1</v>
      </c>
      <c r="AL89" s="11">
        <f t="shared" si="1122"/>
        <v>12.700000000000001</v>
      </c>
      <c r="AM89" s="11">
        <f t="shared" si="1122"/>
        <v>37.800000000000004</v>
      </c>
      <c r="AN89" s="11">
        <f t="shared" si="1122"/>
        <v>4.8000000000000007</v>
      </c>
      <c r="AO89" s="11">
        <f t="shared" si="1122"/>
        <v>0.77700000000000002</v>
      </c>
      <c r="AP89" s="11">
        <f t="shared" si="1122"/>
        <v>0</v>
      </c>
      <c r="AQ89" s="11">
        <f t="shared" si="1122"/>
        <v>0.53700000000000003</v>
      </c>
      <c r="AR89" s="11">
        <f t="shared" si="1122"/>
        <v>3.2100000000000004</v>
      </c>
      <c r="AS89" s="11">
        <f t="shared" si="1122"/>
        <v>0.63400000000000001</v>
      </c>
      <c r="AT89" s="11">
        <f t="shared" si="1122"/>
        <v>1.87</v>
      </c>
      <c r="AU89" s="11">
        <f t="shared" si="1122"/>
        <v>0.26600000000000001</v>
      </c>
      <c r="AV89" s="11">
        <f t="shared" si="1122"/>
        <v>1.7600000000000002</v>
      </c>
      <c r="AW89" s="11">
        <f t="shared" si="1122"/>
        <v>0.25800000000000001</v>
      </c>
      <c r="AX89" s="11">
        <f t="shared" si="1122"/>
        <v>0</v>
      </c>
      <c r="AY89" s="11">
        <f t="shared" si="1122"/>
        <v>0</v>
      </c>
      <c r="AZ89" s="11">
        <f t="shared" si="1122"/>
        <v>0</v>
      </c>
      <c r="BA89" s="11">
        <f t="shared" si="1122"/>
        <v>0</v>
      </c>
      <c r="BB89" s="11">
        <f t="shared" si="1122"/>
        <v>0</v>
      </c>
      <c r="BC89" s="11">
        <f t="shared" si="1122"/>
        <v>0</v>
      </c>
      <c r="BD89" s="11">
        <f t="shared" si="1122"/>
        <v>3.7100000000000004</v>
      </c>
      <c r="BE89" s="11">
        <f t="shared" si="1122"/>
        <v>39.6</v>
      </c>
    </row>
    <row r="90" spans="1:57" x14ac:dyDescent="0.35">
      <c r="A90" s="29" t="s">
        <v>145</v>
      </c>
      <c r="B90" s="11">
        <f>B85+B89</f>
        <v>0</v>
      </c>
      <c r="C90" s="11">
        <f>C85+C89</f>
        <v>0</v>
      </c>
      <c r="D90" s="11">
        <f t="shared" ref="D90" si="1123">D85+D89</f>
        <v>0</v>
      </c>
      <c r="E90" s="11">
        <f t="shared" ref="E90" si="1124">E85+E89</f>
        <v>0</v>
      </c>
      <c r="F90" s="11">
        <f t="shared" ref="F90" si="1125">F85+F89</f>
        <v>0</v>
      </c>
      <c r="G90" s="11">
        <f t="shared" ref="G90" si="1126">G85+G89</f>
        <v>0</v>
      </c>
      <c r="H90" s="11">
        <f t="shared" ref="H90" si="1127">H85+H89</f>
        <v>0</v>
      </c>
      <c r="I90" s="11">
        <f t="shared" ref="I90" si="1128">I85+I89</f>
        <v>0</v>
      </c>
      <c r="J90" s="11">
        <f t="shared" ref="J90" si="1129">J85+J89</f>
        <v>0</v>
      </c>
      <c r="K90" s="11">
        <f t="shared" ref="K90" si="1130">K85+K89</f>
        <v>0</v>
      </c>
      <c r="L90" s="11">
        <f t="shared" ref="L90" si="1131">L85+L89</f>
        <v>0</v>
      </c>
      <c r="M90" s="11">
        <f t="shared" ref="M90" si="1132">M85+M89</f>
        <v>0</v>
      </c>
      <c r="N90" s="11">
        <f t="shared" ref="N90" si="1133">N85+N89</f>
        <v>0</v>
      </c>
      <c r="O90" s="11">
        <f t="shared" ref="O90" si="1134">O85+O89</f>
        <v>0</v>
      </c>
      <c r="P90" s="11">
        <f t="shared" ref="P90" si="1135">P85+P89</f>
        <v>0</v>
      </c>
      <c r="Q90" s="11">
        <f t="shared" ref="Q90" si="1136">Q85+Q89</f>
        <v>51.7</v>
      </c>
      <c r="R90" s="11">
        <f t="shared" ref="R90" si="1137">R85+R89</f>
        <v>9.9</v>
      </c>
      <c r="S90" s="11">
        <f t="shared" ref="S90" si="1138">S85+S89</f>
        <v>462</v>
      </c>
      <c r="T90" s="11">
        <f t="shared" ref="T90" si="1139">T85+T89</f>
        <v>0</v>
      </c>
      <c r="U90" s="11">
        <f t="shared" ref="U90" si="1140">U85+U89</f>
        <v>0</v>
      </c>
      <c r="V90" s="11">
        <f t="shared" ref="V90" si="1141">V85+V89</f>
        <v>0</v>
      </c>
      <c r="W90" s="11">
        <f t="shared" ref="W90" si="1142">W85+W89</f>
        <v>0</v>
      </c>
      <c r="X90" s="11">
        <f t="shared" ref="X90" si="1143">X85+X89</f>
        <v>0</v>
      </c>
      <c r="Y90" s="11">
        <f t="shared" ref="Y90" si="1144">Y85+Y89</f>
        <v>0</v>
      </c>
      <c r="Z90" s="11">
        <f t="shared" ref="Z90" si="1145">Z85+Z89</f>
        <v>195.8</v>
      </c>
      <c r="AA90" s="11">
        <f t="shared" ref="AA90" si="1146">AA85+AA89</f>
        <v>0</v>
      </c>
      <c r="AB90" s="11">
        <f t="shared" ref="AB90" si="1147">AB85+AB89</f>
        <v>0</v>
      </c>
      <c r="AC90" s="11">
        <f t="shared" ref="AC90" si="1148">AC85+AC89</f>
        <v>23.1</v>
      </c>
      <c r="AD90" s="11">
        <f t="shared" ref="AD90" si="1149">AD85+AD89</f>
        <v>0</v>
      </c>
      <c r="AE90" s="11">
        <f t="shared" ref="AE90" si="1150">AE85+AE89</f>
        <v>0</v>
      </c>
      <c r="AF90" s="11">
        <f t="shared" ref="AF90" si="1151">AF85+AF89</f>
        <v>0</v>
      </c>
      <c r="AG90" s="11">
        <f t="shared" ref="AG90" si="1152">AG85+AG89</f>
        <v>0</v>
      </c>
      <c r="AH90" s="11">
        <f t="shared" ref="AH90" si="1153">AH85+AH89</f>
        <v>0</v>
      </c>
      <c r="AI90" s="11">
        <f t="shared" ref="AI90" si="1154">AI85+AI89</f>
        <v>0</v>
      </c>
      <c r="AJ90" s="11">
        <f t="shared" ref="AJ90" si="1155">AJ85+AJ89</f>
        <v>867.9</v>
      </c>
      <c r="AK90" s="11">
        <f t="shared" ref="AK90" si="1156">AK85+AK89</f>
        <v>1464.1</v>
      </c>
      <c r="AL90" s="11">
        <f t="shared" ref="AL90" si="1157">AL85+AL89</f>
        <v>139.69999999999999</v>
      </c>
      <c r="AM90" s="11">
        <f t="shared" ref="AM90" si="1158">AM85+AM89</f>
        <v>415.8</v>
      </c>
      <c r="AN90" s="11">
        <f t="shared" ref="AN90" si="1159">AN85+AN89</f>
        <v>52.8</v>
      </c>
      <c r="AO90" s="11">
        <f t="shared" ref="AO90" si="1160">AO85+AO89</f>
        <v>8.5469999999999988</v>
      </c>
      <c r="AP90" s="11">
        <f t="shared" ref="AP90" si="1161">AP85+AP89</f>
        <v>0</v>
      </c>
      <c r="AQ90" s="11">
        <f t="shared" ref="AQ90" si="1162">AQ85+AQ89</f>
        <v>5.907</v>
      </c>
      <c r="AR90" s="11">
        <f t="shared" ref="AR90" si="1163">AR85+AR89</f>
        <v>35.31</v>
      </c>
      <c r="AS90" s="11">
        <f t="shared" ref="AS90" si="1164">AS85+AS89</f>
        <v>6.9740000000000002</v>
      </c>
      <c r="AT90" s="11">
        <f t="shared" ref="AT90" si="1165">AT85+AT89</f>
        <v>20.57</v>
      </c>
      <c r="AU90" s="11">
        <f t="shared" ref="AU90" si="1166">AU85+AU89</f>
        <v>2.9260000000000002</v>
      </c>
      <c r="AV90" s="11">
        <f t="shared" ref="AV90" si="1167">AV85+AV89</f>
        <v>19.360000000000003</v>
      </c>
      <c r="AW90" s="11">
        <f t="shared" ref="AW90" si="1168">AW85+AW89</f>
        <v>2.8380000000000001</v>
      </c>
      <c r="AX90" s="11">
        <f t="shared" ref="AX90" si="1169">AX85+AX89</f>
        <v>0</v>
      </c>
      <c r="AY90" s="11">
        <f t="shared" ref="AY90" si="1170">AY85+AY89</f>
        <v>0</v>
      </c>
      <c r="AZ90" s="11">
        <f t="shared" ref="AZ90" si="1171">AZ85+AZ89</f>
        <v>0</v>
      </c>
      <c r="BA90" s="11">
        <f t="shared" ref="BA90" si="1172">BA85+BA89</f>
        <v>0</v>
      </c>
      <c r="BB90" s="11">
        <f t="shared" ref="BB90" si="1173">BB85+BB89</f>
        <v>0</v>
      </c>
      <c r="BC90" s="11">
        <f t="shared" ref="BC90" si="1174">BC85+BC89</f>
        <v>0</v>
      </c>
      <c r="BD90" s="11">
        <f t="shared" ref="BD90" si="1175">BD85+BD89</f>
        <v>40.81</v>
      </c>
      <c r="BE90" s="11">
        <f t="shared" ref="BE90" si="1176">BE85+BE89</f>
        <v>435.6</v>
      </c>
    </row>
    <row r="91" spans="1:57" x14ac:dyDescent="0.35">
      <c r="A91" s="29" t="s">
        <v>146</v>
      </c>
      <c r="B91" s="11">
        <f>B85-B89</f>
        <v>0</v>
      </c>
      <c r="C91" s="11">
        <f>C85-C89</f>
        <v>0</v>
      </c>
      <c r="D91" s="11">
        <f t="shared" ref="D91:BE91" si="1177">D85-D89</f>
        <v>0</v>
      </c>
      <c r="E91" s="11">
        <f t="shared" si="1177"/>
        <v>0</v>
      </c>
      <c r="F91" s="11">
        <f t="shared" si="1177"/>
        <v>0</v>
      </c>
      <c r="G91" s="11">
        <f t="shared" si="1177"/>
        <v>0</v>
      </c>
      <c r="H91" s="11">
        <f t="shared" si="1177"/>
        <v>0</v>
      </c>
      <c r="I91" s="11">
        <f t="shared" si="1177"/>
        <v>0</v>
      </c>
      <c r="J91" s="11">
        <f t="shared" si="1177"/>
        <v>0</v>
      </c>
      <c r="K91" s="11">
        <f t="shared" si="1177"/>
        <v>0</v>
      </c>
      <c r="L91" s="11">
        <f t="shared" si="1177"/>
        <v>0</v>
      </c>
      <c r="M91" s="11">
        <f t="shared" si="1177"/>
        <v>0</v>
      </c>
      <c r="N91" s="11">
        <f t="shared" si="1177"/>
        <v>0</v>
      </c>
      <c r="O91" s="11">
        <f t="shared" si="1177"/>
        <v>0</v>
      </c>
      <c r="P91" s="11">
        <f t="shared" si="1177"/>
        <v>0</v>
      </c>
      <c r="Q91" s="11">
        <f t="shared" si="1177"/>
        <v>42.3</v>
      </c>
      <c r="R91" s="11">
        <f t="shared" si="1177"/>
        <v>8.1</v>
      </c>
      <c r="S91" s="11">
        <f t="shared" si="1177"/>
        <v>378</v>
      </c>
      <c r="T91" s="11">
        <f t="shared" si="1177"/>
        <v>0</v>
      </c>
      <c r="U91" s="11">
        <f t="shared" si="1177"/>
        <v>0</v>
      </c>
      <c r="V91" s="11">
        <f t="shared" si="1177"/>
        <v>0</v>
      </c>
      <c r="W91" s="11">
        <f t="shared" si="1177"/>
        <v>0</v>
      </c>
      <c r="X91" s="11">
        <f t="shared" si="1177"/>
        <v>0</v>
      </c>
      <c r="Y91" s="11">
        <f t="shared" si="1177"/>
        <v>0</v>
      </c>
      <c r="Z91" s="11">
        <f t="shared" si="1177"/>
        <v>160.19999999999999</v>
      </c>
      <c r="AA91" s="11">
        <f t="shared" si="1177"/>
        <v>0</v>
      </c>
      <c r="AB91" s="11">
        <f t="shared" si="1177"/>
        <v>0</v>
      </c>
      <c r="AC91" s="11">
        <f t="shared" si="1177"/>
        <v>18.899999999999999</v>
      </c>
      <c r="AD91" s="11">
        <f t="shared" si="1177"/>
        <v>0</v>
      </c>
      <c r="AE91" s="11">
        <f t="shared" si="1177"/>
        <v>0</v>
      </c>
      <c r="AF91" s="11">
        <f t="shared" si="1177"/>
        <v>0</v>
      </c>
      <c r="AG91" s="11">
        <f t="shared" si="1177"/>
        <v>0</v>
      </c>
      <c r="AH91" s="11">
        <f t="shared" si="1177"/>
        <v>0</v>
      </c>
      <c r="AI91" s="11">
        <f t="shared" si="1177"/>
        <v>0</v>
      </c>
      <c r="AJ91" s="11">
        <f t="shared" si="1177"/>
        <v>710.1</v>
      </c>
      <c r="AK91" s="11">
        <f t="shared" si="1177"/>
        <v>1197.9000000000001</v>
      </c>
      <c r="AL91" s="11">
        <f t="shared" si="1177"/>
        <v>114.3</v>
      </c>
      <c r="AM91" s="11">
        <f t="shared" si="1177"/>
        <v>340.2</v>
      </c>
      <c r="AN91" s="11">
        <f t="shared" si="1177"/>
        <v>43.2</v>
      </c>
      <c r="AO91" s="11">
        <f t="shared" si="1177"/>
        <v>6.9929999999999994</v>
      </c>
      <c r="AP91" s="11">
        <f t="shared" si="1177"/>
        <v>0</v>
      </c>
      <c r="AQ91" s="11">
        <f t="shared" si="1177"/>
        <v>4.8330000000000002</v>
      </c>
      <c r="AR91" s="11">
        <f t="shared" si="1177"/>
        <v>28.89</v>
      </c>
      <c r="AS91" s="11">
        <f t="shared" si="1177"/>
        <v>5.7059999999999995</v>
      </c>
      <c r="AT91" s="11">
        <f t="shared" si="1177"/>
        <v>16.829999999999998</v>
      </c>
      <c r="AU91" s="11">
        <f t="shared" si="1177"/>
        <v>2.3940000000000001</v>
      </c>
      <c r="AV91" s="11">
        <f t="shared" si="1177"/>
        <v>15.840000000000002</v>
      </c>
      <c r="AW91" s="11">
        <f t="shared" si="1177"/>
        <v>2.3220000000000001</v>
      </c>
      <c r="AX91" s="11">
        <f t="shared" si="1177"/>
        <v>0</v>
      </c>
      <c r="AY91" s="11">
        <f t="shared" si="1177"/>
        <v>0</v>
      </c>
      <c r="AZ91" s="11">
        <f t="shared" si="1177"/>
        <v>0</v>
      </c>
      <c r="BA91" s="11">
        <f t="shared" si="1177"/>
        <v>0</v>
      </c>
      <c r="BB91" s="11">
        <f t="shared" si="1177"/>
        <v>0</v>
      </c>
      <c r="BC91" s="11">
        <f t="shared" si="1177"/>
        <v>0</v>
      </c>
      <c r="BD91" s="11">
        <f t="shared" si="1177"/>
        <v>33.39</v>
      </c>
      <c r="BE91" s="11">
        <f t="shared" si="1177"/>
        <v>356.4</v>
      </c>
    </row>
    <row r="92" spans="1:57" s="35" customFormat="1" ht="15.5" x14ac:dyDescent="0.35">
      <c r="A92" s="29" t="s">
        <v>143</v>
      </c>
      <c r="B92" s="34" t="e">
        <f xml:space="preserve"> ((ABS(B84 - B85))/B85)*100</f>
        <v>#DIV/0!</v>
      </c>
      <c r="C92" s="34" t="e">
        <f xml:space="preserve"> ((ABS(C84 - C85))/C85)*100</f>
        <v>#DIV/0!</v>
      </c>
      <c r="D92" s="34" t="e">
        <f xml:space="preserve"> ((ABS(D84 - D85))/D85)*100</f>
        <v>#DIV/0!</v>
      </c>
      <c r="E92" s="34" t="e">
        <f xml:space="preserve"> ((ABS(E84 - E85))/E85)*100</f>
        <v>#DIV/0!</v>
      </c>
      <c r="F92" s="34" t="e">
        <f xml:space="preserve"> ((ABS(F84 - F85))/F85)*100</f>
        <v>#DIV/0!</v>
      </c>
      <c r="G92" s="34" t="e">
        <f t="shared" ref="G92:BE92" si="1178" xml:space="preserve"> ((ABS(G84 - G85))/G85)*100</f>
        <v>#DIV/0!</v>
      </c>
      <c r="H92" s="34" t="e">
        <f t="shared" si="1178"/>
        <v>#DIV/0!</v>
      </c>
      <c r="I92" s="34" t="e">
        <f t="shared" si="1178"/>
        <v>#DIV/0!</v>
      </c>
      <c r="J92" s="34" t="e">
        <f t="shared" si="1178"/>
        <v>#DIV/0!</v>
      </c>
      <c r="K92" s="34" t="e">
        <f t="shared" si="1178"/>
        <v>#DIV/0!</v>
      </c>
      <c r="L92" s="34" t="e">
        <f t="shared" si="1178"/>
        <v>#DIV/0!</v>
      </c>
      <c r="M92" s="34" t="e">
        <f t="shared" si="1178"/>
        <v>#DIV/0!</v>
      </c>
      <c r="N92" s="34" t="e">
        <f t="shared" si="1178"/>
        <v>#DIV/0!</v>
      </c>
      <c r="O92" s="34" t="e">
        <f t="shared" si="1178"/>
        <v>#DIV/0!</v>
      </c>
      <c r="P92" s="34" t="e">
        <f t="shared" si="1178"/>
        <v>#DIV/0!</v>
      </c>
      <c r="Q92" s="34">
        <f t="shared" si="1178"/>
        <v>6.3829787234042552</v>
      </c>
      <c r="R92" s="34" t="e">
        <f t="shared" si="1178"/>
        <v>#VALUE!</v>
      </c>
      <c r="S92" s="34">
        <f t="shared" si="1178"/>
        <v>0</v>
      </c>
      <c r="T92" s="34" t="e">
        <f t="shared" si="1178"/>
        <v>#DIV/0!</v>
      </c>
      <c r="U92" s="34" t="e">
        <f t="shared" si="1178"/>
        <v>#DIV/0!</v>
      </c>
      <c r="V92" s="34" t="e">
        <f t="shared" si="1178"/>
        <v>#DIV/0!</v>
      </c>
      <c r="W92" s="34" t="e">
        <f t="shared" si="1178"/>
        <v>#DIV/0!</v>
      </c>
      <c r="X92" s="34" t="e">
        <f t="shared" si="1178"/>
        <v>#DIV/0!</v>
      </c>
      <c r="Y92" s="34" t="e">
        <f t="shared" si="1178"/>
        <v>#DIV/0!</v>
      </c>
      <c r="Z92" s="34">
        <f t="shared" si="1178"/>
        <v>2.2471910112359552</v>
      </c>
      <c r="AA92" s="34" t="e">
        <f t="shared" si="1178"/>
        <v>#DIV/0!</v>
      </c>
      <c r="AB92" s="34" t="e">
        <f t="shared" si="1178"/>
        <v>#DIV/0!</v>
      </c>
      <c r="AC92" s="34">
        <f t="shared" si="1178"/>
        <v>9.5238095238095237</v>
      </c>
      <c r="AD92" s="34" t="e">
        <f t="shared" si="1178"/>
        <v>#DIV/0!</v>
      </c>
      <c r="AE92" s="34" t="e">
        <f t="shared" si="1178"/>
        <v>#DIV/0!</v>
      </c>
      <c r="AF92" s="34" t="e">
        <f t="shared" si="1178"/>
        <v>#DIV/0!</v>
      </c>
      <c r="AG92" s="34" t="e">
        <f t="shared" si="1178"/>
        <v>#DIV/0!</v>
      </c>
      <c r="AH92" s="34" t="e">
        <f t="shared" si="1178"/>
        <v>#DIV/0!</v>
      </c>
      <c r="AI92" s="34" t="e">
        <f t="shared" si="1178"/>
        <v>#DIV/0!</v>
      </c>
      <c r="AJ92" s="34">
        <f t="shared" si="1178"/>
        <v>2.788339670468948</v>
      </c>
      <c r="AK92" s="34">
        <f t="shared" si="1178"/>
        <v>2.9301277235161534</v>
      </c>
      <c r="AL92" s="34">
        <f t="shared" si="1178"/>
        <v>2.3622047244094486</v>
      </c>
      <c r="AM92" s="34">
        <f t="shared" si="1178"/>
        <v>3.7037037037037033</v>
      </c>
      <c r="AN92" s="34">
        <f t="shared" si="1178"/>
        <v>6.25</v>
      </c>
      <c r="AO92" s="34">
        <f t="shared" si="1178"/>
        <v>3.7323037323037447</v>
      </c>
      <c r="AP92" s="34" t="e">
        <f t="shared" si="1178"/>
        <v>#DIV/0!</v>
      </c>
      <c r="AQ92" s="34">
        <f t="shared" si="1178"/>
        <v>2.9795158286778425</v>
      </c>
      <c r="AR92" s="34">
        <f t="shared" si="1178"/>
        <v>0.31152647975078324</v>
      </c>
      <c r="AS92" s="34">
        <f t="shared" si="1178"/>
        <v>0.47318611987382092</v>
      </c>
      <c r="AT92" s="34">
        <f t="shared" si="1178"/>
        <v>3.2085561497326283</v>
      </c>
      <c r="AU92" s="34">
        <f t="shared" si="1178"/>
        <v>6.0150375939849514</v>
      </c>
      <c r="AV92" s="34">
        <f t="shared" si="1178"/>
        <v>3.9772727272727231</v>
      </c>
      <c r="AW92" s="34">
        <f t="shared" si="1178"/>
        <v>6.589147286821702</v>
      </c>
      <c r="AX92" s="34" t="e">
        <f t="shared" si="1178"/>
        <v>#DIV/0!</v>
      </c>
      <c r="AY92" s="34" t="e">
        <f t="shared" si="1178"/>
        <v>#DIV/0!</v>
      </c>
      <c r="AZ92" s="34" t="e">
        <f t="shared" si="1178"/>
        <v>#DIV/0!</v>
      </c>
      <c r="BA92" s="34" t="e">
        <f t="shared" si="1178"/>
        <v>#DIV/0!</v>
      </c>
      <c r="BB92" s="34" t="e">
        <f t="shared" si="1178"/>
        <v>#DIV/0!</v>
      </c>
      <c r="BC92" s="34" t="e">
        <f t="shared" si="1178"/>
        <v>#DIV/0!</v>
      </c>
      <c r="BD92" s="34">
        <f t="shared" si="1178"/>
        <v>1.3477088948787062</v>
      </c>
      <c r="BE92" s="34">
        <f t="shared" si="1178"/>
        <v>3.0303030303030303</v>
      </c>
    </row>
    <row r="93" spans="1:57" s="35" customFormat="1" ht="15.5" x14ac:dyDescent="0.35">
      <c r="A93" s="29" t="s">
        <v>144</v>
      </c>
      <c r="B93" s="34" t="e">
        <f>((B84-B85)/B85)*100</f>
        <v>#DIV/0!</v>
      </c>
      <c r="C93" s="34" t="e">
        <f>((C84-C85)/C85)*100</f>
        <v>#DIV/0!</v>
      </c>
      <c r="D93" s="34" t="e">
        <f>((D84-D85)/D85)*100</f>
        <v>#DIV/0!</v>
      </c>
      <c r="E93" s="34" t="e">
        <f>((E84-E85)/E85)*100</f>
        <v>#DIV/0!</v>
      </c>
      <c r="F93" s="34" t="e">
        <f>((F84-F85)/F85)*100</f>
        <v>#DIV/0!</v>
      </c>
      <c r="G93" s="34" t="e">
        <f t="shared" ref="G93:BE93" si="1179">((G84-G85)/G85)*100</f>
        <v>#DIV/0!</v>
      </c>
      <c r="H93" s="34" t="e">
        <f t="shared" si="1179"/>
        <v>#DIV/0!</v>
      </c>
      <c r="I93" s="34" t="e">
        <f t="shared" si="1179"/>
        <v>#DIV/0!</v>
      </c>
      <c r="J93" s="34" t="e">
        <f t="shared" si="1179"/>
        <v>#DIV/0!</v>
      </c>
      <c r="K93" s="34" t="e">
        <f t="shared" si="1179"/>
        <v>#DIV/0!</v>
      </c>
      <c r="L93" s="34" t="e">
        <f t="shared" si="1179"/>
        <v>#DIV/0!</v>
      </c>
      <c r="M93" s="34" t="e">
        <f t="shared" si="1179"/>
        <v>#DIV/0!</v>
      </c>
      <c r="N93" s="34" t="e">
        <f t="shared" si="1179"/>
        <v>#DIV/0!</v>
      </c>
      <c r="O93" s="34" t="e">
        <f t="shared" si="1179"/>
        <v>#DIV/0!</v>
      </c>
      <c r="P93" s="34" t="e">
        <f t="shared" si="1179"/>
        <v>#DIV/0!</v>
      </c>
      <c r="Q93" s="34">
        <f t="shared" si="1179"/>
        <v>-6.3829787234042552</v>
      </c>
      <c r="R93" s="34" t="e">
        <f t="shared" si="1179"/>
        <v>#VALUE!</v>
      </c>
      <c r="S93" s="34">
        <f t="shared" si="1179"/>
        <v>0</v>
      </c>
      <c r="T93" s="34" t="e">
        <f t="shared" si="1179"/>
        <v>#DIV/0!</v>
      </c>
      <c r="U93" s="34" t="e">
        <f t="shared" si="1179"/>
        <v>#DIV/0!</v>
      </c>
      <c r="V93" s="34" t="e">
        <f t="shared" si="1179"/>
        <v>#DIV/0!</v>
      </c>
      <c r="W93" s="34" t="e">
        <f t="shared" si="1179"/>
        <v>#DIV/0!</v>
      </c>
      <c r="X93" s="34" t="e">
        <f t="shared" si="1179"/>
        <v>#DIV/0!</v>
      </c>
      <c r="Y93" s="34" t="e">
        <f t="shared" si="1179"/>
        <v>#DIV/0!</v>
      </c>
      <c r="Z93" s="34">
        <f t="shared" si="1179"/>
        <v>-2.2471910112359552</v>
      </c>
      <c r="AA93" s="34" t="e">
        <f t="shared" si="1179"/>
        <v>#DIV/0!</v>
      </c>
      <c r="AB93" s="34" t="e">
        <f t="shared" si="1179"/>
        <v>#DIV/0!</v>
      </c>
      <c r="AC93" s="34">
        <f t="shared" si="1179"/>
        <v>-9.5238095238095237</v>
      </c>
      <c r="AD93" s="34" t="e">
        <f t="shared" si="1179"/>
        <v>#DIV/0!</v>
      </c>
      <c r="AE93" s="34" t="e">
        <f t="shared" si="1179"/>
        <v>#DIV/0!</v>
      </c>
      <c r="AF93" s="34" t="e">
        <f t="shared" si="1179"/>
        <v>#DIV/0!</v>
      </c>
      <c r="AG93" s="34" t="e">
        <f t="shared" si="1179"/>
        <v>#DIV/0!</v>
      </c>
      <c r="AH93" s="34" t="e">
        <f t="shared" si="1179"/>
        <v>#DIV/0!</v>
      </c>
      <c r="AI93" s="34" t="e">
        <f t="shared" si="1179"/>
        <v>#DIV/0!</v>
      </c>
      <c r="AJ93" s="34">
        <f t="shared" si="1179"/>
        <v>2.788339670468948</v>
      </c>
      <c r="AK93" s="34">
        <f t="shared" si="1179"/>
        <v>2.9301277235161534</v>
      </c>
      <c r="AL93" s="34">
        <f t="shared" si="1179"/>
        <v>2.3622047244094486</v>
      </c>
      <c r="AM93" s="34">
        <f t="shared" si="1179"/>
        <v>3.7037037037037033</v>
      </c>
      <c r="AN93" s="34">
        <f t="shared" si="1179"/>
        <v>6.25</v>
      </c>
      <c r="AO93" s="34">
        <f t="shared" si="1179"/>
        <v>3.7323037323037447</v>
      </c>
      <c r="AP93" s="34" t="e">
        <f t="shared" si="1179"/>
        <v>#DIV/0!</v>
      </c>
      <c r="AQ93" s="34">
        <f t="shared" si="1179"/>
        <v>-2.9795158286778425</v>
      </c>
      <c r="AR93" s="34">
        <f t="shared" si="1179"/>
        <v>-0.31152647975078324</v>
      </c>
      <c r="AS93" s="34">
        <f t="shared" si="1179"/>
        <v>0.47318611987382092</v>
      </c>
      <c r="AT93" s="34">
        <f t="shared" si="1179"/>
        <v>3.2085561497326283</v>
      </c>
      <c r="AU93" s="34">
        <f t="shared" si="1179"/>
        <v>6.0150375939849514</v>
      </c>
      <c r="AV93" s="34">
        <f t="shared" si="1179"/>
        <v>3.9772727272727231</v>
      </c>
      <c r="AW93" s="34">
        <f t="shared" si="1179"/>
        <v>6.589147286821702</v>
      </c>
      <c r="AX93" s="34" t="e">
        <f t="shared" si="1179"/>
        <v>#DIV/0!</v>
      </c>
      <c r="AY93" s="34" t="e">
        <f t="shared" si="1179"/>
        <v>#DIV/0!</v>
      </c>
      <c r="AZ93" s="34" t="e">
        <f t="shared" si="1179"/>
        <v>#DIV/0!</v>
      </c>
      <c r="BA93" s="34" t="e">
        <f t="shared" si="1179"/>
        <v>#DIV/0!</v>
      </c>
      <c r="BB93" s="34" t="e">
        <f t="shared" si="1179"/>
        <v>#DIV/0!</v>
      </c>
      <c r="BC93" s="34" t="e">
        <f t="shared" si="1179"/>
        <v>#DIV/0!</v>
      </c>
      <c r="BD93" s="34">
        <f t="shared" si="1179"/>
        <v>1.3477088948787062</v>
      </c>
      <c r="BE93" s="34">
        <f t="shared" si="1179"/>
        <v>3.0303030303030303</v>
      </c>
    </row>
    <row r="94" spans="1:57" x14ac:dyDescent="0.35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</row>
    <row r="95" spans="1:57" x14ac:dyDescent="0.35">
      <c r="A95" s="33" t="s">
        <v>123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>
        <v>395</v>
      </c>
      <c r="Y95" s="11"/>
      <c r="Z95" s="11" t="s">
        <v>112</v>
      </c>
      <c r="AA95" s="11"/>
      <c r="AB95" s="11"/>
      <c r="AC95" s="11"/>
      <c r="AD95" s="11"/>
      <c r="AE95" s="11"/>
      <c r="AF95" s="11"/>
      <c r="AG95" s="11"/>
      <c r="AH95" s="11">
        <v>11.6</v>
      </c>
      <c r="AI95" s="11"/>
      <c r="AJ95" s="11" t="s">
        <v>124</v>
      </c>
      <c r="AK95" s="11">
        <v>431</v>
      </c>
      <c r="AL95" s="11">
        <v>744</v>
      </c>
      <c r="AM95" s="11" t="s">
        <v>124</v>
      </c>
      <c r="AN95" s="11" t="s">
        <v>119</v>
      </c>
      <c r="AO95" s="11">
        <v>19.7</v>
      </c>
      <c r="AP95" s="11" t="s">
        <v>119</v>
      </c>
      <c r="AQ95" s="11">
        <v>506</v>
      </c>
      <c r="AR95" s="11" t="s">
        <v>119</v>
      </c>
      <c r="AS95" s="11">
        <v>602</v>
      </c>
      <c r="AT95" s="11" t="s">
        <v>119</v>
      </c>
      <c r="AU95" s="11">
        <v>282</v>
      </c>
      <c r="AV95" s="11" t="s">
        <v>119</v>
      </c>
      <c r="AW95" s="11">
        <v>269</v>
      </c>
      <c r="AX95" s="11"/>
      <c r="AY95" s="11"/>
      <c r="AZ95" s="11"/>
      <c r="BA95" s="11"/>
      <c r="BB95" s="11"/>
      <c r="BC95" s="11"/>
      <c r="BD95" s="11">
        <v>69.599999999999994</v>
      </c>
      <c r="BE95" s="11"/>
    </row>
    <row r="96" spans="1:57" x14ac:dyDescent="0.35">
      <c r="A96" s="33" t="s">
        <v>125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>
        <v>369.42</v>
      </c>
      <c r="Y96" s="11"/>
      <c r="Z96" s="11">
        <v>17008</v>
      </c>
      <c r="AA96" s="11"/>
      <c r="AB96" s="11"/>
      <c r="AC96" s="11"/>
      <c r="AD96" s="11"/>
      <c r="AE96" s="11"/>
      <c r="AF96" s="11"/>
      <c r="AG96" s="11"/>
      <c r="AH96" s="11">
        <v>11.88</v>
      </c>
      <c r="AI96" s="11"/>
      <c r="AJ96" s="11">
        <v>1960</v>
      </c>
      <c r="AK96" s="11">
        <v>432</v>
      </c>
      <c r="AL96" s="11">
        <v>737</v>
      </c>
      <c r="AM96" s="11">
        <v>3429</v>
      </c>
      <c r="AN96" s="11">
        <v>1725</v>
      </c>
      <c r="AO96" s="11">
        <v>18.91</v>
      </c>
      <c r="AP96" s="11">
        <v>2168</v>
      </c>
      <c r="AQ96" s="11">
        <v>468</v>
      </c>
      <c r="AR96" s="11">
        <v>3224</v>
      </c>
      <c r="AS96" s="11">
        <v>560</v>
      </c>
      <c r="AT96" s="11">
        <v>1750</v>
      </c>
      <c r="AU96" s="11">
        <v>271</v>
      </c>
      <c r="AV96" s="11">
        <v>1844</v>
      </c>
      <c r="AW96" s="11">
        <v>264</v>
      </c>
      <c r="AX96" s="11"/>
      <c r="AY96" s="11"/>
      <c r="AZ96" s="11"/>
      <c r="BA96" s="11"/>
      <c r="BB96" s="11"/>
      <c r="BC96" s="11"/>
      <c r="BD96" s="11">
        <v>67</v>
      </c>
      <c r="BE96" s="11"/>
    </row>
    <row r="97" spans="1:57" x14ac:dyDescent="0.35">
      <c r="A97" s="29">
        <v>0.2</v>
      </c>
      <c r="B97" s="11">
        <f>B96*0.2</f>
        <v>0</v>
      </c>
      <c r="C97" s="11">
        <f t="shared" ref="C97" si="1180">C96*0.2</f>
        <v>0</v>
      </c>
      <c r="D97" s="11">
        <f t="shared" ref="D97" si="1181">D96*0.2</f>
        <v>0</v>
      </c>
      <c r="E97" s="11">
        <f t="shared" ref="E97" si="1182">E96*0.2</f>
        <v>0</v>
      </c>
      <c r="F97" s="11">
        <f t="shared" ref="F97" si="1183">F96*0.2</f>
        <v>0</v>
      </c>
      <c r="G97" s="11">
        <f t="shared" ref="G97" si="1184">G96*0.2</f>
        <v>0</v>
      </c>
      <c r="H97" s="11">
        <f t="shared" ref="H97" si="1185">H96*0.2</f>
        <v>0</v>
      </c>
      <c r="I97" s="11">
        <f t="shared" ref="I97" si="1186">I96*0.2</f>
        <v>0</v>
      </c>
      <c r="J97" s="11">
        <f t="shared" ref="J97" si="1187">J96*0.2</f>
        <v>0</v>
      </c>
      <c r="K97" s="11">
        <f t="shared" ref="K97" si="1188">K96*0.2</f>
        <v>0</v>
      </c>
      <c r="L97" s="11">
        <f t="shared" ref="L97" si="1189">L96*0.2</f>
        <v>0</v>
      </c>
      <c r="M97" s="11">
        <f t="shared" ref="M97" si="1190">M96*0.2</f>
        <v>0</v>
      </c>
      <c r="N97" s="11">
        <f t="shared" ref="N97" si="1191">N96*0.2</f>
        <v>0</v>
      </c>
      <c r="O97" s="11">
        <f t="shared" ref="O97" si="1192">O96*0.2</f>
        <v>0</v>
      </c>
      <c r="P97" s="11">
        <f t="shared" ref="P97" si="1193">P96*0.2</f>
        <v>0</v>
      </c>
      <c r="Q97" s="11">
        <f t="shared" ref="Q97" si="1194">Q96*0.2</f>
        <v>0</v>
      </c>
      <c r="R97" s="11">
        <f t="shared" ref="R97" si="1195">R96*0.2</f>
        <v>0</v>
      </c>
      <c r="S97" s="11">
        <f t="shared" ref="S97" si="1196">S96*0.2</f>
        <v>0</v>
      </c>
      <c r="T97" s="11">
        <f t="shared" ref="T97" si="1197">T96*0.2</f>
        <v>0</v>
      </c>
      <c r="U97" s="11">
        <f t="shared" ref="U97" si="1198">U96*0.2</f>
        <v>0</v>
      </c>
      <c r="V97" s="11">
        <f t="shared" ref="V97" si="1199">V96*0.2</f>
        <v>0</v>
      </c>
      <c r="W97" s="11">
        <f t="shared" ref="W97" si="1200">W96*0.2</f>
        <v>0</v>
      </c>
      <c r="X97" s="11">
        <f t="shared" ref="X97" si="1201">X96*0.2</f>
        <v>73.884</v>
      </c>
      <c r="Y97" s="11">
        <f t="shared" ref="Y97" si="1202">Y96*0.2</f>
        <v>0</v>
      </c>
      <c r="Z97" s="11">
        <f t="shared" ref="Z97" si="1203">Z96*0.2</f>
        <v>3401.6000000000004</v>
      </c>
      <c r="AA97" s="11">
        <f t="shared" ref="AA97" si="1204">AA96*0.2</f>
        <v>0</v>
      </c>
      <c r="AB97" s="11">
        <f t="shared" ref="AB97" si="1205">AB96*0.2</f>
        <v>0</v>
      </c>
      <c r="AC97" s="11">
        <f t="shared" ref="AC97" si="1206">AC96*0.2</f>
        <v>0</v>
      </c>
      <c r="AD97" s="11">
        <f t="shared" ref="AD97" si="1207">AD96*0.2</f>
        <v>0</v>
      </c>
      <c r="AE97" s="11">
        <f t="shared" ref="AE97" si="1208">AE96*0.2</f>
        <v>0</v>
      </c>
      <c r="AF97" s="11">
        <f t="shared" ref="AF97" si="1209">AF96*0.2</f>
        <v>0</v>
      </c>
      <c r="AG97" s="11">
        <f t="shared" ref="AG97" si="1210">AG96*0.2</f>
        <v>0</v>
      </c>
      <c r="AH97" s="11">
        <f t="shared" ref="AH97" si="1211">AH96*0.2</f>
        <v>2.3760000000000003</v>
      </c>
      <c r="AI97" s="11">
        <f t="shared" ref="AI97" si="1212">AI96*0.2</f>
        <v>0</v>
      </c>
      <c r="AJ97" s="11">
        <f t="shared" ref="AJ97" si="1213">AJ96*0.2</f>
        <v>392</v>
      </c>
      <c r="AK97" s="11">
        <f t="shared" ref="AK97" si="1214">AK96*0.2</f>
        <v>86.4</v>
      </c>
      <c r="AL97" s="11">
        <f t="shared" ref="AL97" si="1215">AL96*0.2</f>
        <v>147.4</v>
      </c>
      <c r="AM97" s="11">
        <f t="shared" ref="AM97" si="1216">AM96*0.2</f>
        <v>685.80000000000007</v>
      </c>
      <c r="AN97" s="11">
        <f t="shared" ref="AN97" si="1217">AN96*0.2</f>
        <v>345</v>
      </c>
      <c r="AO97" s="11">
        <f t="shared" ref="AO97" si="1218">AO96*0.2</f>
        <v>3.782</v>
      </c>
      <c r="AP97" s="11">
        <f t="shared" ref="AP97" si="1219">AP96*0.2</f>
        <v>433.6</v>
      </c>
      <c r="AQ97" s="11">
        <f t="shared" ref="AQ97" si="1220">AQ96*0.2</f>
        <v>93.600000000000009</v>
      </c>
      <c r="AR97" s="11">
        <f t="shared" ref="AR97" si="1221">AR96*0.2</f>
        <v>644.80000000000007</v>
      </c>
      <c r="AS97" s="11">
        <f t="shared" ref="AS97" si="1222">AS96*0.2</f>
        <v>112</v>
      </c>
      <c r="AT97" s="11">
        <f t="shared" ref="AT97" si="1223">AT96*0.2</f>
        <v>350</v>
      </c>
      <c r="AU97" s="11">
        <f t="shared" ref="AU97" si="1224">AU96*0.2</f>
        <v>54.2</v>
      </c>
      <c r="AV97" s="11">
        <f t="shared" ref="AV97" si="1225">AV96*0.2</f>
        <v>368.8</v>
      </c>
      <c r="AW97" s="11">
        <f t="shared" ref="AW97" si="1226">AW96*0.2</f>
        <v>52.800000000000004</v>
      </c>
      <c r="AX97" s="11">
        <f t="shared" ref="AX97" si="1227">AX96*0.2</f>
        <v>0</v>
      </c>
      <c r="AY97" s="11">
        <f t="shared" ref="AY97" si="1228">AY96*0.2</f>
        <v>0</v>
      </c>
      <c r="AZ97" s="11">
        <f t="shared" ref="AZ97" si="1229">AZ96*0.2</f>
        <v>0</v>
      </c>
      <c r="BA97" s="11">
        <f t="shared" ref="BA97" si="1230">BA96*0.2</f>
        <v>0</v>
      </c>
      <c r="BB97" s="11">
        <f t="shared" ref="BB97" si="1231">BB96*0.2</f>
        <v>0</v>
      </c>
      <c r="BC97" s="11">
        <f t="shared" ref="BC97" si="1232">BC96*0.2</f>
        <v>0</v>
      </c>
      <c r="BD97" s="11">
        <f t="shared" ref="BD97" si="1233">BD96*0.2</f>
        <v>13.4</v>
      </c>
      <c r="BE97" s="11">
        <f t="shared" ref="BE97" si="1234">BE96*0.2</f>
        <v>0</v>
      </c>
    </row>
    <row r="98" spans="1:57" x14ac:dyDescent="0.35">
      <c r="A98" s="29" t="s">
        <v>145</v>
      </c>
      <c r="B98" s="11">
        <f>B96+B97</f>
        <v>0</v>
      </c>
      <c r="C98" s="11">
        <f>C96+C97</f>
        <v>0</v>
      </c>
      <c r="D98" s="11">
        <f t="shared" ref="D98" si="1235">D96+D97</f>
        <v>0</v>
      </c>
      <c r="E98" s="11">
        <f t="shared" ref="E98" si="1236">E96+E97</f>
        <v>0</v>
      </c>
      <c r="F98" s="11">
        <f t="shared" ref="F98" si="1237">F96+F97</f>
        <v>0</v>
      </c>
      <c r="G98" s="11">
        <f t="shared" ref="G98" si="1238">G96+G97</f>
        <v>0</v>
      </c>
      <c r="H98" s="11">
        <f t="shared" ref="H98" si="1239">H96+H97</f>
        <v>0</v>
      </c>
      <c r="I98" s="11">
        <f t="shared" ref="I98" si="1240">I96+I97</f>
        <v>0</v>
      </c>
      <c r="J98" s="11">
        <f t="shared" ref="J98" si="1241">J96+J97</f>
        <v>0</v>
      </c>
      <c r="K98" s="11">
        <f t="shared" ref="K98" si="1242">K96+K97</f>
        <v>0</v>
      </c>
      <c r="L98" s="11">
        <f t="shared" ref="L98" si="1243">L96+L97</f>
        <v>0</v>
      </c>
      <c r="M98" s="11">
        <f t="shared" ref="M98" si="1244">M96+M97</f>
        <v>0</v>
      </c>
      <c r="N98" s="11">
        <f t="shared" ref="N98" si="1245">N96+N97</f>
        <v>0</v>
      </c>
      <c r="O98" s="11">
        <f t="shared" ref="O98" si="1246">O96+O97</f>
        <v>0</v>
      </c>
      <c r="P98" s="11">
        <f t="shared" ref="P98" si="1247">P96+P97</f>
        <v>0</v>
      </c>
      <c r="Q98" s="11">
        <f t="shared" ref="Q98" si="1248">Q96+Q97</f>
        <v>0</v>
      </c>
      <c r="R98" s="11">
        <f t="shared" ref="R98" si="1249">R96+R97</f>
        <v>0</v>
      </c>
      <c r="S98" s="11">
        <f t="shared" ref="S98" si="1250">S96+S97</f>
        <v>0</v>
      </c>
      <c r="T98" s="11">
        <f t="shared" ref="T98" si="1251">T96+T97</f>
        <v>0</v>
      </c>
      <c r="U98" s="11">
        <f t="shared" ref="U98" si="1252">U96+U97</f>
        <v>0</v>
      </c>
      <c r="V98" s="11">
        <f t="shared" ref="V98" si="1253">V96+V97</f>
        <v>0</v>
      </c>
      <c r="W98" s="11">
        <f t="shared" ref="W98" si="1254">W96+W97</f>
        <v>0</v>
      </c>
      <c r="X98" s="11">
        <f t="shared" ref="X98" si="1255">X96+X97</f>
        <v>443.30400000000003</v>
      </c>
      <c r="Y98" s="11">
        <f t="shared" ref="Y98" si="1256">Y96+Y97</f>
        <v>0</v>
      </c>
      <c r="Z98" s="11">
        <f t="shared" ref="Z98" si="1257">Z96+Z97</f>
        <v>20409.599999999999</v>
      </c>
      <c r="AA98" s="11">
        <f t="shared" ref="AA98" si="1258">AA96+AA97</f>
        <v>0</v>
      </c>
      <c r="AB98" s="11">
        <f t="shared" ref="AB98" si="1259">AB96+AB97</f>
        <v>0</v>
      </c>
      <c r="AC98" s="11">
        <f t="shared" ref="AC98" si="1260">AC96+AC97</f>
        <v>0</v>
      </c>
      <c r="AD98" s="11">
        <f t="shared" ref="AD98" si="1261">AD96+AD97</f>
        <v>0</v>
      </c>
      <c r="AE98" s="11">
        <f t="shared" ref="AE98" si="1262">AE96+AE97</f>
        <v>0</v>
      </c>
      <c r="AF98" s="11">
        <f t="shared" ref="AF98" si="1263">AF96+AF97</f>
        <v>0</v>
      </c>
      <c r="AG98" s="11">
        <f t="shared" ref="AG98" si="1264">AG96+AG97</f>
        <v>0</v>
      </c>
      <c r="AH98" s="11">
        <f t="shared" ref="AH98" si="1265">AH96+AH97</f>
        <v>14.256</v>
      </c>
      <c r="AI98" s="11">
        <f t="shared" ref="AI98" si="1266">AI96+AI97</f>
        <v>0</v>
      </c>
      <c r="AJ98" s="11">
        <f t="shared" ref="AJ98" si="1267">AJ96+AJ97</f>
        <v>2352</v>
      </c>
      <c r="AK98" s="11">
        <f t="shared" ref="AK98" si="1268">AK96+AK97</f>
        <v>518.4</v>
      </c>
      <c r="AL98" s="11">
        <f t="shared" ref="AL98" si="1269">AL96+AL97</f>
        <v>884.4</v>
      </c>
      <c r="AM98" s="11">
        <f t="shared" ref="AM98" si="1270">AM96+AM97</f>
        <v>4114.8</v>
      </c>
      <c r="AN98" s="11">
        <f t="shared" ref="AN98" si="1271">AN96+AN97</f>
        <v>2070</v>
      </c>
      <c r="AO98" s="11">
        <f t="shared" ref="AO98" si="1272">AO96+AO97</f>
        <v>22.692</v>
      </c>
      <c r="AP98" s="11">
        <f t="shared" ref="AP98" si="1273">AP96+AP97</f>
        <v>2601.6</v>
      </c>
      <c r="AQ98" s="11">
        <f t="shared" ref="AQ98" si="1274">AQ96+AQ97</f>
        <v>561.6</v>
      </c>
      <c r="AR98" s="11">
        <f t="shared" ref="AR98" si="1275">AR96+AR97</f>
        <v>3868.8</v>
      </c>
      <c r="AS98" s="11">
        <f t="shared" ref="AS98" si="1276">AS96+AS97</f>
        <v>672</v>
      </c>
      <c r="AT98" s="11">
        <f t="shared" ref="AT98" si="1277">AT96+AT97</f>
        <v>2100</v>
      </c>
      <c r="AU98" s="11">
        <f t="shared" ref="AU98" si="1278">AU96+AU97</f>
        <v>325.2</v>
      </c>
      <c r="AV98" s="11">
        <f t="shared" ref="AV98" si="1279">AV96+AV97</f>
        <v>2212.8000000000002</v>
      </c>
      <c r="AW98" s="11">
        <f t="shared" ref="AW98" si="1280">AW96+AW97</f>
        <v>316.8</v>
      </c>
      <c r="AX98" s="11">
        <f t="shared" ref="AX98" si="1281">AX96+AX97</f>
        <v>0</v>
      </c>
      <c r="AY98" s="11">
        <f t="shared" ref="AY98" si="1282">AY96+AY97</f>
        <v>0</v>
      </c>
      <c r="AZ98" s="11">
        <f t="shared" ref="AZ98" si="1283">AZ96+AZ97</f>
        <v>0</v>
      </c>
      <c r="BA98" s="11">
        <f t="shared" ref="BA98" si="1284">BA96+BA97</f>
        <v>0</v>
      </c>
      <c r="BB98" s="11">
        <f t="shared" ref="BB98" si="1285">BB96+BB97</f>
        <v>0</v>
      </c>
      <c r="BC98" s="11">
        <f t="shared" ref="BC98" si="1286">BC96+BC97</f>
        <v>0</v>
      </c>
      <c r="BD98" s="11">
        <f t="shared" ref="BD98" si="1287">BD96+BD97</f>
        <v>80.400000000000006</v>
      </c>
      <c r="BE98" s="11">
        <f t="shared" ref="BE98" si="1288">BE96+BE97</f>
        <v>0</v>
      </c>
    </row>
    <row r="99" spans="1:57" x14ac:dyDescent="0.35">
      <c r="A99" s="29" t="s">
        <v>146</v>
      </c>
      <c r="B99" s="11">
        <f>B96-B97</f>
        <v>0</v>
      </c>
      <c r="C99" s="11">
        <f>C96-C97</f>
        <v>0</v>
      </c>
      <c r="D99" s="11">
        <f t="shared" ref="D99:BE99" si="1289">D96-D97</f>
        <v>0</v>
      </c>
      <c r="E99" s="11">
        <f t="shared" si="1289"/>
        <v>0</v>
      </c>
      <c r="F99" s="11">
        <f t="shared" si="1289"/>
        <v>0</v>
      </c>
      <c r="G99" s="11">
        <f t="shared" si="1289"/>
        <v>0</v>
      </c>
      <c r="H99" s="11">
        <f t="shared" si="1289"/>
        <v>0</v>
      </c>
      <c r="I99" s="11">
        <f t="shared" si="1289"/>
        <v>0</v>
      </c>
      <c r="J99" s="11">
        <f t="shared" si="1289"/>
        <v>0</v>
      </c>
      <c r="K99" s="11">
        <f t="shared" si="1289"/>
        <v>0</v>
      </c>
      <c r="L99" s="11">
        <f t="shared" si="1289"/>
        <v>0</v>
      </c>
      <c r="M99" s="11">
        <f t="shared" si="1289"/>
        <v>0</v>
      </c>
      <c r="N99" s="11">
        <f t="shared" si="1289"/>
        <v>0</v>
      </c>
      <c r="O99" s="11">
        <f t="shared" si="1289"/>
        <v>0</v>
      </c>
      <c r="P99" s="11">
        <f t="shared" si="1289"/>
        <v>0</v>
      </c>
      <c r="Q99" s="11">
        <f t="shared" si="1289"/>
        <v>0</v>
      </c>
      <c r="R99" s="11">
        <f t="shared" si="1289"/>
        <v>0</v>
      </c>
      <c r="S99" s="11">
        <f t="shared" si="1289"/>
        <v>0</v>
      </c>
      <c r="T99" s="11">
        <f t="shared" si="1289"/>
        <v>0</v>
      </c>
      <c r="U99" s="11">
        <f t="shared" si="1289"/>
        <v>0</v>
      </c>
      <c r="V99" s="11">
        <f t="shared" si="1289"/>
        <v>0</v>
      </c>
      <c r="W99" s="11">
        <f t="shared" si="1289"/>
        <v>0</v>
      </c>
      <c r="X99" s="11">
        <f t="shared" si="1289"/>
        <v>295.536</v>
      </c>
      <c r="Y99" s="11">
        <f t="shared" si="1289"/>
        <v>0</v>
      </c>
      <c r="Z99" s="11">
        <f t="shared" si="1289"/>
        <v>13606.4</v>
      </c>
      <c r="AA99" s="11">
        <f t="shared" si="1289"/>
        <v>0</v>
      </c>
      <c r="AB99" s="11">
        <f t="shared" si="1289"/>
        <v>0</v>
      </c>
      <c r="AC99" s="11">
        <f t="shared" si="1289"/>
        <v>0</v>
      </c>
      <c r="AD99" s="11">
        <f t="shared" si="1289"/>
        <v>0</v>
      </c>
      <c r="AE99" s="11">
        <f t="shared" si="1289"/>
        <v>0</v>
      </c>
      <c r="AF99" s="11">
        <f t="shared" si="1289"/>
        <v>0</v>
      </c>
      <c r="AG99" s="11">
        <f t="shared" si="1289"/>
        <v>0</v>
      </c>
      <c r="AH99" s="11">
        <f t="shared" si="1289"/>
        <v>9.5040000000000013</v>
      </c>
      <c r="AI99" s="11">
        <f t="shared" si="1289"/>
        <v>0</v>
      </c>
      <c r="AJ99" s="11">
        <f t="shared" si="1289"/>
        <v>1568</v>
      </c>
      <c r="AK99" s="11">
        <f t="shared" si="1289"/>
        <v>345.6</v>
      </c>
      <c r="AL99" s="11">
        <f t="shared" si="1289"/>
        <v>589.6</v>
      </c>
      <c r="AM99" s="11">
        <f t="shared" si="1289"/>
        <v>2743.2</v>
      </c>
      <c r="AN99" s="11">
        <f t="shared" si="1289"/>
        <v>1380</v>
      </c>
      <c r="AO99" s="11">
        <f t="shared" si="1289"/>
        <v>15.128</v>
      </c>
      <c r="AP99" s="11">
        <f t="shared" si="1289"/>
        <v>1734.4</v>
      </c>
      <c r="AQ99" s="11">
        <f t="shared" si="1289"/>
        <v>374.4</v>
      </c>
      <c r="AR99" s="11">
        <f t="shared" si="1289"/>
        <v>2579.1999999999998</v>
      </c>
      <c r="AS99" s="11">
        <f t="shared" si="1289"/>
        <v>448</v>
      </c>
      <c r="AT99" s="11">
        <f t="shared" si="1289"/>
        <v>1400</v>
      </c>
      <c r="AU99" s="11">
        <f t="shared" si="1289"/>
        <v>216.8</v>
      </c>
      <c r="AV99" s="11">
        <f t="shared" si="1289"/>
        <v>1475.2</v>
      </c>
      <c r="AW99" s="11">
        <f t="shared" si="1289"/>
        <v>211.2</v>
      </c>
      <c r="AX99" s="11">
        <f t="shared" si="1289"/>
        <v>0</v>
      </c>
      <c r="AY99" s="11">
        <f t="shared" si="1289"/>
        <v>0</v>
      </c>
      <c r="AZ99" s="11">
        <f t="shared" si="1289"/>
        <v>0</v>
      </c>
      <c r="BA99" s="11">
        <f t="shared" si="1289"/>
        <v>0</v>
      </c>
      <c r="BB99" s="11">
        <f t="shared" si="1289"/>
        <v>0</v>
      </c>
      <c r="BC99" s="11">
        <f t="shared" si="1289"/>
        <v>0</v>
      </c>
      <c r="BD99" s="11">
        <f t="shared" si="1289"/>
        <v>53.6</v>
      </c>
      <c r="BE99" s="11">
        <f t="shared" si="1289"/>
        <v>0</v>
      </c>
    </row>
    <row r="100" spans="1:57" x14ac:dyDescent="0.35">
      <c r="A100" s="29">
        <v>0.1</v>
      </c>
      <c r="B100" s="11">
        <f>B96*0.1</f>
        <v>0</v>
      </c>
      <c r="C100" s="11">
        <f>C96*0.1</f>
        <v>0</v>
      </c>
      <c r="D100" s="11">
        <f t="shared" ref="D100:BE100" si="1290">D96*0.1</f>
        <v>0</v>
      </c>
      <c r="E100" s="11">
        <f t="shared" si="1290"/>
        <v>0</v>
      </c>
      <c r="F100" s="11">
        <f t="shared" si="1290"/>
        <v>0</v>
      </c>
      <c r="G100" s="11">
        <f t="shared" si="1290"/>
        <v>0</v>
      </c>
      <c r="H100" s="11">
        <f t="shared" si="1290"/>
        <v>0</v>
      </c>
      <c r="I100" s="11">
        <f t="shared" si="1290"/>
        <v>0</v>
      </c>
      <c r="J100" s="11">
        <f t="shared" si="1290"/>
        <v>0</v>
      </c>
      <c r="K100" s="11">
        <f t="shared" si="1290"/>
        <v>0</v>
      </c>
      <c r="L100" s="11">
        <f t="shared" si="1290"/>
        <v>0</v>
      </c>
      <c r="M100" s="11">
        <f t="shared" si="1290"/>
        <v>0</v>
      </c>
      <c r="N100" s="11">
        <f t="shared" si="1290"/>
        <v>0</v>
      </c>
      <c r="O100" s="11">
        <f t="shared" si="1290"/>
        <v>0</v>
      </c>
      <c r="P100" s="11">
        <f t="shared" si="1290"/>
        <v>0</v>
      </c>
      <c r="Q100" s="11">
        <f t="shared" si="1290"/>
        <v>0</v>
      </c>
      <c r="R100" s="11">
        <f t="shared" si="1290"/>
        <v>0</v>
      </c>
      <c r="S100" s="11">
        <f t="shared" si="1290"/>
        <v>0</v>
      </c>
      <c r="T100" s="11">
        <f t="shared" si="1290"/>
        <v>0</v>
      </c>
      <c r="U100" s="11">
        <f t="shared" si="1290"/>
        <v>0</v>
      </c>
      <c r="V100" s="11">
        <f t="shared" si="1290"/>
        <v>0</v>
      </c>
      <c r="W100" s="11">
        <f t="shared" si="1290"/>
        <v>0</v>
      </c>
      <c r="X100" s="11">
        <f t="shared" si="1290"/>
        <v>36.942</v>
      </c>
      <c r="Y100" s="11">
        <f t="shared" si="1290"/>
        <v>0</v>
      </c>
      <c r="Z100" s="11">
        <f t="shared" si="1290"/>
        <v>1700.8000000000002</v>
      </c>
      <c r="AA100" s="11">
        <f t="shared" si="1290"/>
        <v>0</v>
      </c>
      <c r="AB100" s="11">
        <f t="shared" si="1290"/>
        <v>0</v>
      </c>
      <c r="AC100" s="11">
        <f t="shared" si="1290"/>
        <v>0</v>
      </c>
      <c r="AD100" s="11">
        <f t="shared" si="1290"/>
        <v>0</v>
      </c>
      <c r="AE100" s="11">
        <f t="shared" si="1290"/>
        <v>0</v>
      </c>
      <c r="AF100" s="11">
        <f t="shared" si="1290"/>
        <v>0</v>
      </c>
      <c r="AG100" s="11">
        <f t="shared" si="1290"/>
        <v>0</v>
      </c>
      <c r="AH100" s="11">
        <f t="shared" si="1290"/>
        <v>1.1880000000000002</v>
      </c>
      <c r="AI100" s="11">
        <f t="shared" si="1290"/>
        <v>0</v>
      </c>
      <c r="AJ100" s="11">
        <f t="shared" si="1290"/>
        <v>196</v>
      </c>
      <c r="AK100" s="11">
        <f t="shared" si="1290"/>
        <v>43.2</v>
      </c>
      <c r="AL100" s="11">
        <f t="shared" si="1290"/>
        <v>73.7</v>
      </c>
      <c r="AM100" s="11">
        <f t="shared" si="1290"/>
        <v>342.90000000000003</v>
      </c>
      <c r="AN100" s="11">
        <f t="shared" si="1290"/>
        <v>172.5</v>
      </c>
      <c r="AO100" s="11">
        <f t="shared" si="1290"/>
        <v>1.891</v>
      </c>
      <c r="AP100" s="11">
        <f t="shared" si="1290"/>
        <v>216.8</v>
      </c>
      <c r="AQ100" s="11">
        <f t="shared" si="1290"/>
        <v>46.800000000000004</v>
      </c>
      <c r="AR100" s="11">
        <f t="shared" si="1290"/>
        <v>322.40000000000003</v>
      </c>
      <c r="AS100" s="11">
        <f t="shared" si="1290"/>
        <v>56</v>
      </c>
      <c r="AT100" s="11">
        <f t="shared" si="1290"/>
        <v>175</v>
      </c>
      <c r="AU100" s="11">
        <f t="shared" si="1290"/>
        <v>27.1</v>
      </c>
      <c r="AV100" s="11">
        <f t="shared" si="1290"/>
        <v>184.4</v>
      </c>
      <c r="AW100" s="11">
        <f t="shared" si="1290"/>
        <v>26.400000000000002</v>
      </c>
      <c r="AX100" s="11">
        <f t="shared" si="1290"/>
        <v>0</v>
      </c>
      <c r="AY100" s="11">
        <f t="shared" si="1290"/>
        <v>0</v>
      </c>
      <c r="AZ100" s="11">
        <f t="shared" si="1290"/>
        <v>0</v>
      </c>
      <c r="BA100" s="11">
        <f t="shared" si="1290"/>
        <v>0</v>
      </c>
      <c r="BB100" s="11">
        <f t="shared" si="1290"/>
        <v>0</v>
      </c>
      <c r="BC100" s="11">
        <f t="shared" si="1290"/>
        <v>0</v>
      </c>
      <c r="BD100" s="11">
        <f t="shared" si="1290"/>
        <v>6.7</v>
      </c>
      <c r="BE100" s="11">
        <f t="shared" si="1290"/>
        <v>0</v>
      </c>
    </row>
    <row r="101" spans="1:57" x14ac:dyDescent="0.35">
      <c r="A101" s="29" t="s">
        <v>145</v>
      </c>
      <c r="B101" s="11">
        <f>B96+B100</f>
        <v>0</v>
      </c>
      <c r="C101" s="11">
        <f>C96+C100</f>
        <v>0</v>
      </c>
      <c r="D101" s="11">
        <f t="shared" ref="D101" si="1291">D96+D100</f>
        <v>0</v>
      </c>
      <c r="E101" s="11">
        <f t="shared" ref="E101" si="1292">E96+E100</f>
        <v>0</v>
      </c>
      <c r="F101" s="11">
        <f t="shared" ref="F101" si="1293">F96+F100</f>
        <v>0</v>
      </c>
      <c r="G101" s="11">
        <f t="shared" ref="G101" si="1294">G96+G100</f>
        <v>0</v>
      </c>
      <c r="H101" s="11">
        <f t="shared" ref="H101" si="1295">H96+H100</f>
        <v>0</v>
      </c>
      <c r="I101" s="11">
        <f t="shared" ref="I101" si="1296">I96+I100</f>
        <v>0</v>
      </c>
      <c r="J101" s="11">
        <f t="shared" ref="J101" si="1297">J96+J100</f>
        <v>0</v>
      </c>
      <c r="K101" s="11">
        <f t="shared" ref="K101" si="1298">K96+K100</f>
        <v>0</v>
      </c>
      <c r="L101" s="11">
        <f t="shared" ref="L101" si="1299">L96+L100</f>
        <v>0</v>
      </c>
      <c r="M101" s="11">
        <f t="shared" ref="M101" si="1300">M96+M100</f>
        <v>0</v>
      </c>
      <c r="N101" s="11">
        <f t="shared" ref="N101" si="1301">N96+N100</f>
        <v>0</v>
      </c>
      <c r="O101" s="11">
        <f t="shared" ref="O101" si="1302">O96+O100</f>
        <v>0</v>
      </c>
      <c r="P101" s="11">
        <f t="shared" ref="P101" si="1303">P96+P100</f>
        <v>0</v>
      </c>
      <c r="Q101" s="11">
        <f t="shared" ref="Q101" si="1304">Q96+Q100</f>
        <v>0</v>
      </c>
      <c r="R101" s="11">
        <f t="shared" ref="R101" si="1305">R96+R100</f>
        <v>0</v>
      </c>
      <c r="S101" s="11">
        <f t="shared" ref="S101" si="1306">S96+S100</f>
        <v>0</v>
      </c>
      <c r="T101" s="11">
        <f t="shared" ref="T101" si="1307">T96+T100</f>
        <v>0</v>
      </c>
      <c r="U101" s="11">
        <f t="shared" ref="U101" si="1308">U96+U100</f>
        <v>0</v>
      </c>
      <c r="V101" s="11">
        <f t="shared" ref="V101" si="1309">V96+V100</f>
        <v>0</v>
      </c>
      <c r="W101" s="11">
        <f t="shared" ref="W101" si="1310">W96+W100</f>
        <v>0</v>
      </c>
      <c r="X101" s="11">
        <f t="shared" ref="X101" si="1311">X96+X100</f>
        <v>406.36200000000002</v>
      </c>
      <c r="Y101" s="11">
        <f t="shared" ref="Y101" si="1312">Y96+Y100</f>
        <v>0</v>
      </c>
      <c r="Z101" s="11">
        <f t="shared" ref="Z101" si="1313">Z96+Z100</f>
        <v>18708.8</v>
      </c>
      <c r="AA101" s="11">
        <f t="shared" ref="AA101" si="1314">AA96+AA100</f>
        <v>0</v>
      </c>
      <c r="AB101" s="11">
        <f t="shared" ref="AB101" si="1315">AB96+AB100</f>
        <v>0</v>
      </c>
      <c r="AC101" s="11">
        <f t="shared" ref="AC101" si="1316">AC96+AC100</f>
        <v>0</v>
      </c>
      <c r="AD101" s="11">
        <f t="shared" ref="AD101" si="1317">AD96+AD100</f>
        <v>0</v>
      </c>
      <c r="AE101" s="11">
        <f t="shared" ref="AE101" si="1318">AE96+AE100</f>
        <v>0</v>
      </c>
      <c r="AF101" s="11">
        <f t="shared" ref="AF101" si="1319">AF96+AF100</f>
        <v>0</v>
      </c>
      <c r="AG101" s="11">
        <f t="shared" ref="AG101" si="1320">AG96+AG100</f>
        <v>0</v>
      </c>
      <c r="AH101" s="11">
        <f t="shared" ref="AH101" si="1321">AH96+AH100</f>
        <v>13.068000000000001</v>
      </c>
      <c r="AI101" s="11">
        <f t="shared" ref="AI101" si="1322">AI96+AI100</f>
        <v>0</v>
      </c>
      <c r="AJ101" s="11">
        <f t="shared" ref="AJ101" si="1323">AJ96+AJ100</f>
        <v>2156</v>
      </c>
      <c r="AK101" s="11">
        <f t="shared" ref="AK101" si="1324">AK96+AK100</f>
        <v>475.2</v>
      </c>
      <c r="AL101" s="11">
        <f t="shared" ref="AL101" si="1325">AL96+AL100</f>
        <v>810.7</v>
      </c>
      <c r="AM101" s="11">
        <f t="shared" ref="AM101" si="1326">AM96+AM100</f>
        <v>3771.9</v>
      </c>
      <c r="AN101" s="11">
        <f t="shared" ref="AN101" si="1327">AN96+AN100</f>
        <v>1897.5</v>
      </c>
      <c r="AO101" s="11">
        <f t="shared" ref="AO101" si="1328">AO96+AO100</f>
        <v>20.801000000000002</v>
      </c>
      <c r="AP101" s="11">
        <f t="shared" ref="AP101" si="1329">AP96+AP100</f>
        <v>2384.8000000000002</v>
      </c>
      <c r="AQ101" s="11">
        <f t="shared" ref="AQ101" si="1330">AQ96+AQ100</f>
        <v>514.79999999999995</v>
      </c>
      <c r="AR101" s="11">
        <f t="shared" ref="AR101" si="1331">AR96+AR100</f>
        <v>3546.4</v>
      </c>
      <c r="AS101" s="11">
        <f t="shared" ref="AS101" si="1332">AS96+AS100</f>
        <v>616</v>
      </c>
      <c r="AT101" s="11">
        <f t="shared" ref="AT101" si="1333">AT96+AT100</f>
        <v>1925</v>
      </c>
      <c r="AU101" s="11">
        <f t="shared" ref="AU101" si="1334">AU96+AU100</f>
        <v>298.10000000000002</v>
      </c>
      <c r="AV101" s="11">
        <f t="shared" ref="AV101" si="1335">AV96+AV100</f>
        <v>2028.4</v>
      </c>
      <c r="AW101" s="11">
        <f t="shared" ref="AW101" si="1336">AW96+AW100</f>
        <v>290.39999999999998</v>
      </c>
      <c r="AX101" s="11">
        <f t="shared" ref="AX101" si="1337">AX96+AX100</f>
        <v>0</v>
      </c>
      <c r="AY101" s="11">
        <f t="shared" ref="AY101" si="1338">AY96+AY100</f>
        <v>0</v>
      </c>
      <c r="AZ101" s="11">
        <f t="shared" ref="AZ101" si="1339">AZ96+AZ100</f>
        <v>0</v>
      </c>
      <c r="BA101" s="11">
        <f t="shared" ref="BA101" si="1340">BA96+BA100</f>
        <v>0</v>
      </c>
      <c r="BB101" s="11">
        <f t="shared" ref="BB101" si="1341">BB96+BB100</f>
        <v>0</v>
      </c>
      <c r="BC101" s="11">
        <f t="shared" ref="BC101" si="1342">BC96+BC100</f>
        <v>0</v>
      </c>
      <c r="BD101" s="11">
        <f t="shared" ref="BD101" si="1343">BD96+BD100</f>
        <v>73.7</v>
      </c>
      <c r="BE101" s="11">
        <f t="shared" ref="BE101" si="1344">BE96+BE100</f>
        <v>0</v>
      </c>
    </row>
    <row r="102" spans="1:57" x14ac:dyDescent="0.35">
      <c r="A102" s="29" t="s">
        <v>146</v>
      </c>
      <c r="B102" s="11">
        <f>B96-B100</f>
        <v>0</v>
      </c>
      <c r="C102" s="11">
        <f>C96-C100</f>
        <v>0</v>
      </c>
      <c r="D102" s="11">
        <f t="shared" ref="D102:BE102" si="1345">D96-D100</f>
        <v>0</v>
      </c>
      <c r="E102" s="11">
        <f t="shared" si="1345"/>
        <v>0</v>
      </c>
      <c r="F102" s="11">
        <f t="shared" si="1345"/>
        <v>0</v>
      </c>
      <c r="G102" s="11">
        <f t="shared" si="1345"/>
        <v>0</v>
      </c>
      <c r="H102" s="11">
        <f t="shared" si="1345"/>
        <v>0</v>
      </c>
      <c r="I102" s="11">
        <f t="shared" si="1345"/>
        <v>0</v>
      </c>
      <c r="J102" s="11">
        <f t="shared" si="1345"/>
        <v>0</v>
      </c>
      <c r="K102" s="11">
        <f t="shared" si="1345"/>
        <v>0</v>
      </c>
      <c r="L102" s="11">
        <f t="shared" si="1345"/>
        <v>0</v>
      </c>
      <c r="M102" s="11">
        <f t="shared" si="1345"/>
        <v>0</v>
      </c>
      <c r="N102" s="11">
        <f t="shared" si="1345"/>
        <v>0</v>
      </c>
      <c r="O102" s="11">
        <f t="shared" si="1345"/>
        <v>0</v>
      </c>
      <c r="P102" s="11">
        <f t="shared" si="1345"/>
        <v>0</v>
      </c>
      <c r="Q102" s="11">
        <f t="shared" si="1345"/>
        <v>0</v>
      </c>
      <c r="R102" s="11">
        <f t="shared" si="1345"/>
        <v>0</v>
      </c>
      <c r="S102" s="11">
        <f t="shared" si="1345"/>
        <v>0</v>
      </c>
      <c r="T102" s="11">
        <f t="shared" si="1345"/>
        <v>0</v>
      </c>
      <c r="U102" s="11">
        <f t="shared" si="1345"/>
        <v>0</v>
      </c>
      <c r="V102" s="11">
        <f t="shared" si="1345"/>
        <v>0</v>
      </c>
      <c r="W102" s="11">
        <f t="shared" si="1345"/>
        <v>0</v>
      </c>
      <c r="X102" s="11">
        <f t="shared" si="1345"/>
        <v>332.47800000000001</v>
      </c>
      <c r="Y102" s="11">
        <f t="shared" si="1345"/>
        <v>0</v>
      </c>
      <c r="Z102" s="11">
        <f t="shared" si="1345"/>
        <v>15307.2</v>
      </c>
      <c r="AA102" s="11">
        <f t="shared" si="1345"/>
        <v>0</v>
      </c>
      <c r="AB102" s="11">
        <f t="shared" si="1345"/>
        <v>0</v>
      </c>
      <c r="AC102" s="11">
        <f t="shared" si="1345"/>
        <v>0</v>
      </c>
      <c r="AD102" s="11">
        <f t="shared" si="1345"/>
        <v>0</v>
      </c>
      <c r="AE102" s="11">
        <f t="shared" si="1345"/>
        <v>0</v>
      </c>
      <c r="AF102" s="11">
        <f t="shared" si="1345"/>
        <v>0</v>
      </c>
      <c r="AG102" s="11">
        <f t="shared" si="1345"/>
        <v>0</v>
      </c>
      <c r="AH102" s="11">
        <f t="shared" si="1345"/>
        <v>10.692</v>
      </c>
      <c r="AI102" s="11">
        <f t="shared" si="1345"/>
        <v>0</v>
      </c>
      <c r="AJ102" s="11">
        <f t="shared" si="1345"/>
        <v>1764</v>
      </c>
      <c r="AK102" s="11">
        <f t="shared" si="1345"/>
        <v>388.8</v>
      </c>
      <c r="AL102" s="11">
        <f t="shared" si="1345"/>
        <v>663.3</v>
      </c>
      <c r="AM102" s="11">
        <f t="shared" si="1345"/>
        <v>3086.1</v>
      </c>
      <c r="AN102" s="11">
        <f t="shared" si="1345"/>
        <v>1552.5</v>
      </c>
      <c r="AO102" s="11">
        <f t="shared" si="1345"/>
        <v>17.018999999999998</v>
      </c>
      <c r="AP102" s="11">
        <f t="shared" si="1345"/>
        <v>1951.2</v>
      </c>
      <c r="AQ102" s="11">
        <f t="shared" si="1345"/>
        <v>421.2</v>
      </c>
      <c r="AR102" s="11">
        <f t="shared" si="1345"/>
        <v>2901.6</v>
      </c>
      <c r="AS102" s="11">
        <f t="shared" si="1345"/>
        <v>504</v>
      </c>
      <c r="AT102" s="11">
        <f t="shared" si="1345"/>
        <v>1575</v>
      </c>
      <c r="AU102" s="11">
        <f t="shared" si="1345"/>
        <v>243.9</v>
      </c>
      <c r="AV102" s="11">
        <f t="shared" si="1345"/>
        <v>1659.6</v>
      </c>
      <c r="AW102" s="11">
        <f t="shared" si="1345"/>
        <v>237.6</v>
      </c>
      <c r="AX102" s="11">
        <f t="shared" si="1345"/>
        <v>0</v>
      </c>
      <c r="AY102" s="11">
        <f t="shared" si="1345"/>
        <v>0</v>
      </c>
      <c r="AZ102" s="11">
        <f t="shared" si="1345"/>
        <v>0</v>
      </c>
      <c r="BA102" s="11">
        <f t="shared" si="1345"/>
        <v>0</v>
      </c>
      <c r="BB102" s="11">
        <f t="shared" si="1345"/>
        <v>0</v>
      </c>
      <c r="BC102" s="11">
        <f t="shared" si="1345"/>
        <v>0</v>
      </c>
      <c r="BD102" s="11">
        <f t="shared" si="1345"/>
        <v>60.3</v>
      </c>
      <c r="BE102" s="11">
        <f t="shared" si="1345"/>
        <v>0</v>
      </c>
    </row>
    <row r="103" spans="1:57" s="35" customFormat="1" ht="15.5" x14ac:dyDescent="0.35">
      <c r="A103" s="29" t="s">
        <v>143</v>
      </c>
      <c r="B103" s="34" t="e">
        <f xml:space="preserve"> ((ABS(B95 - B96))/B96)*100</f>
        <v>#DIV/0!</v>
      </c>
      <c r="C103" s="34" t="e">
        <f xml:space="preserve"> ((ABS(C95 - C96))/C96)*100</f>
        <v>#DIV/0!</v>
      </c>
      <c r="D103" s="34" t="e">
        <f xml:space="preserve"> ((ABS(D95 - D96))/D96)*100</f>
        <v>#DIV/0!</v>
      </c>
      <c r="E103" s="34" t="e">
        <f xml:space="preserve"> ((ABS(E95 - E96))/E96)*100</f>
        <v>#DIV/0!</v>
      </c>
      <c r="F103" s="34" t="e">
        <f xml:space="preserve"> ((ABS(F95 - F96))/F96)*100</f>
        <v>#DIV/0!</v>
      </c>
      <c r="G103" s="34" t="e">
        <f t="shared" ref="G103:BE103" si="1346" xml:space="preserve"> ((ABS(G95 - G96))/G96)*100</f>
        <v>#DIV/0!</v>
      </c>
      <c r="H103" s="34" t="e">
        <f t="shared" si="1346"/>
        <v>#DIV/0!</v>
      </c>
      <c r="I103" s="34" t="e">
        <f t="shared" si="1346"/>
        <v>#DIV/0!</v>
      </c>
      <c r="J103" s="34" t="e">
        <f t="shared" si="1346"/>
        <v>#DIV/0!</v>
      </c>
      <c r="K103" s="34" t="e">
        <f t="shared" si="1346"/>
        <v>#DIV/0!</v>
      </c>
      <c r="L103" s="34" t="e">
        <f t="shared" si="1346"/>
        <v>#DIV/0!</v>
      </c>
      <c r="M103" s="34" t="e">
        <f t="shared" si="1346"/>
        <v>#DIV/0!</v>
      </c>
      <c r="N103" s="34" t="e">
        <f t="shared" si="1346"/>
        <v>#DIV/0!</v>
      </c>
      <c r="O103" s="34" t="e">
        <f t="shared" si="1346"/>
        <v>#DIV/0!</v>
      </c>
      <c r="P103" s="34" t="e">
        <f t="shared" si="1346"/>
        <v>#DIV/0!</v>
      </c>
      <c r="Q103" s="34" t="e">
        <f t="shared" si="1346"/>
        <v>#DIV/0!</v>
      </c>
      <c r="R103" s="34" t="e">
        <f t="shared" si="1346"/>
        <v>#DIV/0!</v>
      </c>
      <c r="S103" s="34" t="e">
        <f t="shared" si="1346"/>
        <v>#DIV/0!</v>
      </c>
      <c r="T103" s="34" t="e">
        <f t="shared" si="1346"/>
        <v>#DIV/0!</v>
      </c>
      <c r="U103" s="34" t="e">
        <f t="shared" si="1346"/>
        <v>#DIV/0!</v>
      </c>
      <c r="V103" s="34" t="e">
        <f t="shared" si="1346"/>
        <v>#DIV/0!</v>
      </c>
      <c r="W103" s="34" t="e">
        <f t="shared" si="1346"/>
        <v>#DIV/0!</v>
      </c>
      <c r="X103" s="34">
        <f t="shared" si="1346"/>
        <v>6.9243679281035089</v>
      </c>
      <c r="Y103" s="34" t="e">
        <f t="shared" si="1346"/>
        <v>#DIV/0!</v>
      </c>
      <c r="Z103" s="34" t="e">
        <f t="shared" si="1346"/>
        <v>#VALUE!</v>
      </c>
      <c r="AA103" s="34" t="e">
        <f t="shared" si="1346"/>
        <v>#DIV/0!</v>
      </c>
      <c r="AB103" s="34" t="e">
        <f t="shared" si="1346"/>
        <v>#DIV/0!</v>
      </c>
      <c r="AC103" s="34" t="e">
        <f t="shared" si="1346"/>
        <v>#DIV/0!</v>
      </c>
      <c r="AD103" s="34" t="e">
        <f t="shared" si="1346"/>
        <v>#DIV/0!</v>
      </c>
      <c r="AE103" s="34" t="e">
        <f t="shared" si="1346"/>
        <v>#DIV/0!</v>
      </c>
      <c r="AF103" s="34" t="e">
        <f t="shared" si="1346"/>
        <v>#DIV/0!</v>
      </c>
      <c r="AG103" s="34" t="e">
        <f t="shared" si="1346"/>
        <v>#DIV/0!</v>
      </c>
      <c r="AH103" s="34">
        <f t="shared" si="1346"/>
        <v>2.3569023569023662</v>
      </c>
      <c r="AI103" s="34" t="e">
        <f t="shared" si="1346"/>
        <v>#DIV/0!</v>
      </c>
      <c r="AJ103" s="34" t="e">
        <f t="shared" si="1346"/>
        <v>#VALUE!</v>
      </c>
      <c r="AK103" s="34">
        <f t="shared" si="1346"/>
        <v>0.23148148148148145</v>
      </c>
      <c r="AL103" s="34">
        <f t="shared" si="1346"/>
        <v>0.94979647218453189</v>
      </c>
      <c r="AM103" s="34" t="e">
        <f t="shared" si="1346"/>
        <v>#VALUE!</v>
      </c>
      <c r="AN103" s="34" t="e">
        <f t="shared" si="1346"/>
        <v>#VALUE!</v>
      </c>
      <c r="AO103" s="34">
        <f t="shared" si="1346"/>
        <v>4.1776837652035912</v>
      </c>
      <c r="AP103" s="34" t="e">
        <f t="shared" si="1346"/>
        <v>#VALUE!</v>
      </c>
      <c r="AQ103" s="34">
        <f t="shared" si="1346"/>
        <v>8.1196581196581192</v>
      </c>
      <c r="AR103" s="34" t="e">
        <f t="shared" si="1346"/>
        <v>#VALUE!</v>
      </c>
      <c r="AS103" s="34">
        <f t="shared" si="1346"/>
        <v>7.5</v>
      </c>
      <c r="AT103" s="34" t="e">
        <f t="shared" si="1346"/>
        <v>#VALUE!</v>
      </c>
      <c r="AU103" s="34">
        <f t="shared" si="1346"/>
        <v>4.0590405904059041</v>
      </c>
      <c r="AV103" s="34" t="e">
        <f t="shared" si="1346"/>
        <v>#VALUE!</v>
      </c>
      <c r="AW103" s="34">
        <f t="shared" si="1346"/>
        <v>1.893939393939394</v>
      </c>
      <c r="AX103" s="34" t="e">
        <f t="shared" si="1346"/>
        <v>#DIV/0!</v>
      </c>
      <c r="AY103" s="34" t="e">
        <f t="shared" si="1346"/>
        <v>#DIV/0!</v>
      </c>
      <c r="AZ103" s="34" t="e">
        <f t="shared" si="1346"/>
        <v>#DIV/0!</v>
      </c>
      <c r="BA103" s="34" t="e">
        <f t="shared" si="1346"/>
        <v>#DIV/0!</v>
      </c>
      <c r="BB103" s="34" t="e">
        <f t="shared" si="1346"/>
        <v>#DIV/0!</v>
      </c>
      <c r="BC103" s="34" t="e">
        <f t="shared" si="1346"/>
        <v>#DIV/0!</v>
      </c>
      <c r="BD103" s="34">
        <f t="shared" si="1346"/>
        <v>3.8805970149253648</v>
      </c>
      <c r="BE103" s="34" t="e">
        <f t="shared" si="1346"/>
        <v>#DIV/0!</v>
      </c>
    </row>
    <row r="104" spans="1:57" s="35" customFormat="1" ht="15.5" x14ac:dyDescent="0.35">
      <c r="A104" s="29" t="s">
        <v>144</v>
      </c>
      <c r="B104" s="34" t="e">
        <f>((B95-B96)/B96)*100</f>
        <v>#DIV/0!</v>
      </c>
      <c r="C104" s="34" t="e">
        <f>((C95-C96)/C96)*100</f>
        <v>#DIV/0!</v>
      </c>
      <c r="D104" s="34" t="e">
        <f>((D95-D96)/D96)*100</f>
        <v>#DIV/0!</v>
      </c>
      <c r="E104" s="34" t="e">
        <f>((E95-E96)/E96)*100</f>
        <v>#DIV/0!</v>
      </c>
      <c r="F104" s="34" t="e">
        <f>((F95-F96)/F96)*100</f>
        <v>#DIV/0!</v>
      </c>
      <c r="G104" s="34" t="e">
        <f t="shared" ref="G104:BE104" si="1347">((G95-G96)/G96)*100</f>
        <v>#DIV/0!</v>
      </c>
      <c r="H104" s="34" t="e">
        <f t="shared" si="1347"/>
        <v>#DIV/0!</v>
      </c>
      <c r="I104" s="34" t="e">
        <f t="shared" si="1347"/>
        <v>#DIV/0!</v>
      </c>
      <c r="J104" s="34" t="e">
        <f t="shared" si="1347"/>
        <v>#DIV/0!</v>
      </c>
      <c r="K104" s="34" t="e">
        <f t="shared" si="1347"/>
        <v>#DIV/0!</v>
      </c>
      <c r="L104" s="34" t="e">
        <f t="shared" si="1347"/>
        <v>#DIV/0!</v>
      </c>
      <c r="M104" s="34" t="e">
        <f t="shared" si="1347"/>
        <v>#DIV/0!</v>
      </c>
      <c r="N104" s="34" t="e">
        <f t="shared" si="1347"/>
        <v>#DIV/0!</v>
      </c>
      <c r="O104" s="34" t="e">
        <f t="shared" si="1347"/>
        <v>#DIV/0!</v>
      </c>
      <c r="P104" s="34" t="e">
        <f t="shared" si="1347"/>
        <v>#DIV/0!</v>
      </c>
      <c r="Q104" s="34" t="e">
        <f t="shared" si="1347"/>
        <v>#DIV/0!</v>
      </c>
      <c r="R104" s="34" t="e">
        <f t="shared" si="1347"/>
        <v>#DIV/0!</v>
      </c>
      <c r="S104" s="34" t="e">
        <f t="shared" si="1347"/>
        <v>#DIV/0!</v>
      </c>
      <c r="T104" s="34" t="e">
        <f t="shared" si="1347"/>
        <v>#DIV/0!</v>
      </c>
      <c r="U104" s="34" t="e">
        <f t="shared" si="1347"/>
        <v>#DIV/0!</v>
      </c>
      <c r="V104" s="34" t="e">
        <f t="shared" si="1347"/>
        <v>#DIV/0!</v>
      </c>
      <c r="W104" s="34" t="e">
        <f t="shared" si="1347"/>
        <v>#DIV/0!</v>
      </c>
      <c r="X104" s="34">
        <f t="shared" si="1347"/>
        <v>6.9243679281035089</v>
      </c>
      <c r="Y104" s="34" t="e">
        <f t="shared" si="1347"/>
        <v>#DIV/0!</v>
      </c>
      <c r="Z104" s="34" t="e">
        <f t="shared" si="1347"/>
        <v>#VALUE!</v>
      </c>
      <c r="AA104" s="34" t="e">
        <f t="shared" si="1347"/>
        <v>#DIV/0!</v>
      </c>
      <c r="AB104" s="34" t="e">
        <f t="shared" si="1347"/>
        <v>#DIV/0!</v>
      </c>
      <c r="AC104" s="34" t="e">
        <f t="shared" si="1347"/>
        <v>#DIV/0!</v>
      </c>
      <c r="AD104" s="34" t="e">
        <f t="shared" si="1347"/>
        <v>#DIV/0!</v>
      </c>
      <c r="AE104" s="34" t="e">
        <f t="shared" si="1347"/>
        <v>#DIV/0!</v>
      </c>
      <c r="AF104" s="34" t="e">
        <f t="shared" si="1347"/>
        <v>#DIV/0!</v>
      </c>
      <c r="AG104" s="34" t="e">
        <f t="shared" si="1347"/>
        <v>#DIV/0!</v>
      </c>
      <c r="AH104" s="34">
        <f t="shared" si="1347"/>
        <v>-2.3569023569023662</v>
      </c>
      <c r="AI104" s="34" t="e">
        <f t="shared" si="1347"/>
        <v>#DIV/0!</v>
      </c>
      <c r="AJ104" s="34" t="e">
        <f t="shared" si="1347"/>
        <v>#VALUE!</v>
      </c>
      <c r="AK104" s="34">
        <f t="shared" si="1347"/>
        <v>-0.23148148148148145</v>
      </c>
      <c r="AL104" s="34">
        <f t="shared" si="1347"/>
        <v>0.94979647218453189</v>
      </c>
      <c r="AM104" s="34" t="e">
        <f t="shared" si="1347"/>
        <v>#VALUE!</v>
      </c>
      <c r="AN104" s="34" t="e">
        <f t="shared" si="1347"/>
        <v>#VALUE!</v>
      </c>
      <c r="AO104" s="34">
        <f t="shared" si="1347"/>
        <v>4.1776837652035912</v>
      </c>
      <c r="AP104" s="34" t="e">
        <f t="shared" si="1347"/>
        <v>#VALUE!</v>
      </c>
      <c r="AQ104" s="34">
        <f t="shared" si="1347"/>
        <v>8.1196581196581192</v>
      </c>
      <c r="AR104" s="34" t="e">
        <f t="shared" si="1347"/>
        <v>#VALUE!</v>
      </c>
      <c r="AS104" s="34">
        <f t="shared" si="1347"/>
        <v>7.5</v>
      </c>
      <c r="AT104" s="34" t="e">
        <f t="shared" si="1347"/>
        <v>#VALUE!</v>
      </c>
      <c r="AU104" s="34">
        <f t="shared" si="1347"/>
        <v>4.0590405904059041</v>
      </c>
      <c r="AV104" s="34" t="e">
        <f t="shared" si="1347"/>
        <v>#VALUE!</v>
      </c>
      <c r="AW104" s="34">
        <f t="shared" si="1347"/>
        <v>1.893939393939394</v>
      </c>
      <c r="AX104" s="34" t="e">
        <f t="shared" si="1347"/>
        <v>#DIV/0!</v>
      </c>
      <c r="AY104" s="34" t="e">
        <f t="shared" si="1347"/>
        <v>#DIV/0!</v>
      </c>
      <c r="AZ104" s="34" t="e">
        <f t="shared" si="1347"/>
        <v>#DIV/0!</v>
      </c>
      <c r="BA104" s="34" t="e">
        <f t="shared" si="1347"/>
        <v>#DIV/0!</v>
      </c>
      <c r="BB104" s="34" t="e">
        <f t="shared" si="1347"/>
        <v>#DIV/0!</v>
      </c>
      <c r="BC104" s="34" t="e">
        <f t="shared" si="1347"/>
        <v>#DIV/0!</v>
      </c>
      <c r="BD104" s="34">
        <f t="shared" si="1347"/>
        <v>3.8805970149253648</v>
      </c>
      <c r="BE104" s="34" t="e">
        <f t="shared" si="1347"/>
        <v>#DIV/0!</v>
      </c>
    </row>
    <row r="105" spans="1:57" x14ac:dyDescent="0.35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</row>
    <row r="106" spans="1:57" x14ac:dyDescent="0.35">
      <c r="A106" s="33" t="s">
        <v>126</v>
      </c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>
        <v>964</v>
      </c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</row>
    <row r="107" spans="1:57" x14ac:dyDescent="0.35">
      <c r="A107" s="33" t="s">
        <v>127</v>
      </c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>
        <v>978</v>
      </c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</row>
    <row r="108" spans="1:57" x14ac:dyDescent="0.35">
      <c r="A108" s="29">
        <v>0.2</v>
      </c>
      <c r="B108" s="11">
        <f>B107*0.2</f>
        <v>0</v>
      </c>
      <c r="C108" s="11">
        <f t="shared" ref="C108" si="1348">C107*0.2</f>
        <v>0</v>
      </c>
      <c r="D108" s="11">
        <f t="shared" ref="D108" si="1349">D107*0.2</f>
        <v>0</v>
      </c>
      <c r="E108" s="11">
        <f t="shared" ref="E108" si="1350">E107*0.2</f>
        <v>0</v>
      </c>
      <c r="F108" s="11">
        <f t="shared" ref="F108" si="1351">F107*0.2</f>
        <v>0</v>
      </c>
      <c r="G108" s="11">
        <f t="shared" ref="G108" si="1352">G107*0.2</f>
        <v>0</v>
      </c>
      <c r="H108" s="11">
        <f t="shared" ref="H108" si="1353">H107*0.2</f>
        <v>0</v>
      </c>
      <c r="I108" s="11">
        <f t="shared" ref="I108" si="1354">I107*0.2</f>
        <v>0</v>
      </c>
      <c r="J108" s="11">
        <f t="shared" ref="J108" si="1355">J107*0.2</f>
        <v>0</v>
      </c>
      <c r="K108" s="11">
        <f t="shared" ref="K108" si="1356">K107*0.2</f>
        <v>0</v>
      </c>
      <c r="L108" s="11">
        <f t="shared" ref="L108" si="1357">L107*0.2</f>
        <v>0</v>
      </c>
      <c r="M108" s="11">
        <f t="shared" ref="M108" si="1358">M107*0.2</f>
        <v>0</v>
      </c>
      <c r="N108" s="11">
        <f t="shared" ref="N108" si="1359">N107*0.2</f>
        <v>0</v>
      </c>
      <c r="O108" s="11">
        <f t="shared" ref="O108" si="1360">O107*0.2</f>
        <v>0</v>
      </c>
      <c r="P108" s="11">
        <f t="shared" ref="P108" si="1361">P107*0.2</f>
        <v>0</v>
      </c>
      <c r="Q108" s="11">
        <f t="shared" ref="Q108" si="1362">Q107*0.2</f>
        <v>0</v>
      </c>
      <c r="R108" s="11">
        <f t="shared" ref="R108" si="1363">R107*0.2</f>
        <v>0</v>
      </c>
      <c r="S108" s="11">
        <f t="shared" ref="S108" si="1364">S107*0.2</f>
        <v>0</v>
      </c>
      <c r="T108" s="11">
        <f t="shared" ref="T108" si="1365">T107*0.2</f>
        <v>0</v>
      </c>
      <c r="U108" s="11">
        <f t="shared" ref="U108" si="1366">U107*0.2</f>
        <v>0</v>
      </c>
      <c r="V108" s="11">
        <f t="shared" ref="V108" si="1367">V107*0.2</f>
        <v>0</v>
      </c>
      <c r="W108" s="11">
        <f t="shared" ref="W108" si="1368">W107*0.2</f>
        <v>0</v>
      </c>
      <c r="X108" s="11">
        <f t="shared" ref="X108" si="1369">X107*0.2</f>
        <v>0</v>
      </c>
      <c r="Y108" s="11">
        <f t="shared" ref="Y108" si="1370">Y107*0.2</f>
        <v>0</v>
      </c>
      <c r="Z108" s="11">
        <f t="shared" ref="Z108" si="1371">Z107*0.2</f>
        <v>0</v>
      </c>
      <c r="AA108" s="11">
        <f t="shared" ref="AA108" si="1372">AA107*0.2</f>
        <v>0</v>
      </c>
      <c r="AB108" s="11">
        <f t="shared" ref="AB108" si="1373">AB107*0.2</f>
        <v>195.60000000000002</v>
      </c>
      <c r="AC108" s="11">
        <f t="shared" ref="AC108" si="1374">AC107*0.2</f>
        <v>0</v>
      </c>
      <c r="AD108" s="11">
        <f t="shared" ref="AD108" si="1375">AD107*0.2</f>
        <v>0</v>
      </c>
      <c r="AE108" s="11">
        <f t="shared" ref="AE108" si="1376">AE107*0.2</f>
        <v>0</v>
      </c>
      <c r="AF108" s="11">
        <f t="shared" ref="AF108" si="1377">AF107*0.2</f>
        <v>0</v>
      </c>
      <c r="AG108" s="11">
        <f t="shared" ref="AG108" si="1378">AG107*0.2</f>
        <v>0</v>
      </c>
      <c r="AH108" s="11">
        <f t="shared" ref="AH108" si="1379">AH107*0.2</f>
        <v>0</v>
      </c>
      <c r="AI108" s="11">
        <f t="shared" ref="AI108" si="1380">AI107*0.2</f>
        <v>0</v>
      </c>
      <c r="AJ108" s="11">
        <f t="shared" ref="AJ108" si="1381">AJ107*0.2</f>
        <v>0</v>
      </c>
      <c r="AK108" s="11">
        <f t="shared" ref="AK108" si="1382">AK107*0.2</f>
        <v>0</v>
      </c>
      <c r="AL108" s="11">
        <f t="shared" ref="AL108" si="1383">AL107*0.2</f>
        <v>0</v>
      </c>
      <c r="AM108" s="11">
        <f t="shared" ref="AM108" si="1384">AM107*0.2</f>
        <v>0</v>
      </c>
      <c r="AN108" s="11">
        <f t="shared" ref="AN108" si="1385">AN107*0.2</f>
        <v>0</v>
      </c>
      <c r="AO108" s="11">
        <f t="shared" ref="AO108" si="1386">AO107*0.2</f>
        <v>0</v>
      </c>
      <c r="AP108" s="11">
        <f t="shared" ref="AP108" si="1387">AP107*0.2</f>
        <v>0</v>
      </c>
      <c r="AQ108" s="11">
        <f t="shared" ref="AQ108" si="1388">AQ107*0.2</f>
        <v>0</v>
      </c>
      <c r="AR108" s="11">
        <f t="shared" ref="AR108" si="1389">AR107*0.2</f>
        <v>0</v>
      </c>
      <c r="AS108" s="11">
        <f t="shared" ref="AS108" si="1390">AS107*0.2</f>
        <v>0</v>
      </c>
      <c r="AT108" s="11">
        <f t="shared" ref="AT108" si="1391">AT107*0.2</f>
        <v>0</v>
      </c>
      <c r="AU108" s="11">
        <f t="shared" ref="AU108" si="1392">AU107*0.2</f>
        <v>0</v>
      </c>
      <c r="AV108" s="11">
        <f t="shared" ref="AV108" si="1393">AV107*0.2</f>
        <v>0</v>
      </c>
      <c r="AW108" s="11">
        <f t="shared" ref="AW108" si="1394">AW107*0.2</f>
        <v>0</v>
      </c>
      <c r="AX108" s="11">
        <f t="shared" ref="AX108" si="1395">AX107*0.2</f>
        <v>0</v>
      </c>
      <c r="AY108" s="11">
        <f t="shared" ref="AY108" si="1396">AY107*0.2</f>
        <v>0</v>
      </c>
      <c r="AZ108" s="11">
        <f t="shared" ref="AZ108" si="1397">AZ107*0.2</f>
        <v>0</v>
      </c>
      <c r="BA108" s="11">
        <f t="shared" ref="BA108" si="1398">BA107*0.2</f>
        <v>0</v>
      </c>
      <c r="BB108" s="11">
        <f t="shared" ref="BB108" si="1399">BB107*0.2</f>
        <v>0</v>
      </c>
      <c r="BC108" s="11">
        <f t="shared" ref="BC108" si="1400">BC107*0.2</f>
        <v>0</v>
      </c>
      <c r="BD108" s="11">
        <f t="shared" ref="BD108" si="1401">BD107*0.2</f>
        <v>0</v>
      </c>
      <c r="BE108" s="11">
        <f t="shared" ref="BE108" si="1402">BE107*0.2</f>
        <v>0</v>
      </c>
    </row>
    <row r="109" spans="1:57" x14ac:dyDescent="0.35">
      <c r="A109" s="29" t="s">
        <v>145</v>
      </c>
      <c r="B109" s="11">
        <f>B107+B108</f>
        <v>0</v>
      </c>
      <c r="C109" s="11">
        <f>C107+C108</f>
        <v>0</v>
      </c>
      <c r="D109" s="11">
        <f t="shared" ref="D109" si="1403">D107+D108</f>
        <v>0</v>
      </c>
      <c r="E109" s="11">
        <f t="shared" ref="E109" si="1404">E107+E108</f>
        <v>0</v>
      </c>
      <c r="F109" s="11">
        <f t="shared" ref="F109" si="1405">F107+F108</f>
        <v>0</v>
      </c>
      <c r="G109" s="11">
        <f t="shared" ref="G109" si="1406">G107+G108</f>
        <v>0</v>
      </c>
      <c r="H109" s="11">
        <f t="shared" ref="H109" si="1407">H107+H108</f>
        <v>0</v>
      </c>
      <c r="I109" s="11">
        <f t="shared" ref="I109" si="1408">I107+I108</f>
        <v>0</v>
      </c>
      <c r="J109" s="11">
        <f t="shared" ref="J109" si="1409">J107+J108</f>
        <v>0</v>
      </c>
      <c r="K109" s="11">
        <f t="shared" ref="K109" si="1410">K107+K108</f>
        <v>0</v>
      </c>
      <c r="L109" s="11">
        <f t="shared" ref="L109" si="1411">L107+L108</f>
        <v>0</v>
      </c>
      <c r="M109" s="11">
        <f t="shared" ref="M109" si="1412">M107+M108</f>
        <v>0</v>
      </c>
      <c r="N109" s="11">
        <f t="shared" ref="N109" si="1413">N107+N108</f>
        <v>0</v>
      </c>
      <c r="O109" s="11">
        <f t="shared" ref="O109" si="1414">O107+O108</f>
        <v>0</v>
      </c>
      <c r="P109" s="11">
        <f t="shared" ref="P109" si="1415">P107+P108</f>
        <v>0</v>
      </c>
      <c r="Q109" s="11">
        <f t="shared" ref="Q109" si="1416">Q107+Q108</f>
        <v>0</v>
      </c>
      <c r="R109" s="11">
        <f t="shared" ref="R109" si="1417">R107+R108</f>
        <v>0</v>
      </c>
      <c r="S109" s="11">
        <f t="shared" ref="S109" si="1418">S107+S108</f>
        <v>0</v>
      </c>
      <c r="T109" s="11">
        <f t="shared" ref="T109" si="1419">T107+T108</f>
        <v>0</v>
      </c>
      <c r="U109" s="11">
        <f t="shared" ref="U109" si="1420">U107+U108</f>
        <v>0</v>
      </c>
      <c r="V109" s="11">
        <f t="shared" ref="V109" si="1421">V107+V108</f>
        <v>0</v>
      </c>
      <c r="W109" s="11">
        <f t="shared" ref="W109" si="1422">W107+W108</f>
        <v>0</v>
      </c>
      <c r="X109" s="11">
        <f t="shared" ref="X109" si="1423">X107+X108</f>
        <v>0</v>
      </c>
      <c r="Y109" s="11">
        <f t="shared" ref="Y109" si="1424">Y107+Y108</f>
        <v>0</v>
      </c>
      <c r="Z109" s="11">
        <f t="shared" ref="Z109" si="1425">Z107+Z108</f>
        <v>0</v>
      </c>
      <c r="AA109" s="11">
        <f t="shared" ref="AA109" si="1426">AA107+AA108</f>
        <v>0</v>
      </c>
      <c r="AB109" s="11">
        <f t="shared" ref="AB109" si="1427">AB107+AB108</f>
        <v>1173.5999999999999</v>
      </c>
      <c r="AC109" s="11">
        <f t="shared" ref="AC109" si="1428">AC107+AC108</f>
        <v>0</v>
      </c>
      <c r="AD109" s="11">
        <f t="shared" ref="AD109" si="1429">AD107+AD108</f>
        <v>0</v>
      </c>
      <c r="AE109" s="11">
        <f t="shared" ref="AE109" si="1430">AE107+AE108</f>
        <v>0</v>
      </c>
      <c r="AF109" s="11">
        <f t="shared" ref="AF109" si="1431">AF107+AF108</f>
        <v>0</v>
      </c>
      <c r="AG109" s="11">
        <f t="shared" ref="AG109" si="1432">AG107+AG108</f>
        <v>0</v>
      </c>
      <c r="AH109" s="11">
        <f t="shared" ref="AH109" si="1433">AH107+AH108</f>
        <v>0</v>
      </c>
      <c r="AI109" s="11">
        <f t="shared" ref="AI109" si="1434">AI107+AI108</f>
        <v>0</v>
      </c>
      <c r="AJ109" s="11">
        <f t="shared" ref="AJ109" si="1435">AJ107+AJ108</f>
        <v>0</v>
      </c>
      <c r="AK109" s="11">
        <f t="shared" ref="AK109" si="1436">AK107+AK108</f>
        <v>0</v>
      </c>
      <c r="AL109" s="11">
        <f t="shared" ref="AL109" si="1437">AL107+AL108</f>
        <v>0</v>
      </c>
      <c r="AM109" s="11">
        <f t="shared" ref="AM109" si="1438">AM107+AM108</f>
        <v>0</v>
      </c>
      <c r="AN109" s="11">
        <f t="shared" ref="AN109" si="1439">AN107+AN108</f>
        <v>0</v>
      </c>
      <c r="AO109" s="11">
        <f t="shared" ref="AO109" si="1440">AO107+AO108</f>
        <v>0</v>
      </c>
      <c r="AP109" s="11">
        <f t="shared" ref="AP109" si="1441">AP107+AP108</f>
        <v>0</v>
      </c>
      <c r="AQ109" s="11">
        <f t="shared" ref="AQ109" si="1442">AQ107+AQ108</f>
        <v>0</v>
      </c>
      <c r="AR109" s="11">
        <f t="shared" ref="AR109" si="1443">AR107+AR108</f>
        <v>0</v>
      </c>
      <c r="AS109" s="11">
        <f t="shared" ref="AS109" si="1444">AS107+AS108</f>
        <v>0</v>
      </c>
      <c r="AT109" s="11">
        <f t="shared" ref="AT109" si="1445">AT107+AT108</f>
        <v>0</v>
      </c>
      <c r="AU109" s="11">
        <f t="shared" ref="AU109" si="1446">AU107+AU108</f>
        <v>0</v>
      </c>
      <c r="AV109" s="11">
        <f t="shared" ref="AV109" si="1447">AV107+AV108</f>
        <v>0</v>
      </c>
      <c r="AW109" s="11">
        <f t="shared" ref="AW109" si="1448">AW107+AW108</f>
        <v>0</v>
      </c>
      <c r="AX109" s="11">
        <f t="shared" ref="AX109" si="1449">AX107+AX108</f>
        <v>0</v>
      </c>
      <c r="AY109" s="11">
        <f t="shared" ref="AY109" si="1450">AY107+AY108</f>
        <v>0</v>
      </c>
      <c r="AZ109" s="11">
        <f t="shared" ref="AZ109" si="1451">AZ107+AZ108</f>
        <v>0</v>
      </c>
      <c r="BA109" s="11">
        <f t="shared" ref="BA109" si="1452">BA107+BA108</f>
        <v>0</v>
      </c>
      <c r="BB109" s="11">
        <f t="shared" ref="BB109" si="1453">BB107+BB108</f>
        <v>0</v>
      </c>
      <c r="BC109" s="11">
        <f t="shared" ref="BC109" si="1454">BC107+BC108</f>
        <v>0</v>
      </c>
      <c r="BD109" s="11">
        <f t="shared" ref="BD109" si="1455">BD107+BD108</f>
        <v>0</v>
      </c>
      <c r="BE109" s="11">
        <f t="shared" ref="BE109" si="1456">BE107+BE108</f>
        <v>0</v>
      </c>
    </row>
    <row r="110" spans="1:57" x14ac:dyDescent="0.35">
      <c r="A110" s="29" t="s">
        <v>146</v>
      </c>
      <c r="B110" s="11">
        <f>B107-B108</f>
        <v>0</v>
      </c>
      <c r="C110" s="11">
        <f>C107-C108</f>
        <v>0</v>
      </c>
      <c r="D110" s="11">
        <f t="shared" ref="D110:BE110" si="1457">D107-D108</f>
        <v>0</v>
      </c>
      <c r="E110" s="11">
        <f t="shared" si="1457"/>
        <v>0</v>
      </c>
      <c r="F110" s="11">
        <f t="shared" si="1457"/>
        <v>0</v>
      </c>
      <c r="G110" s="11">
        <f t="shared" si="1457"/>
        <v>0</v>
      </c>
      <c r="H110" s="11">
        <f t="shared" si="1457"/>
        <v>0</v>
      </c>
      <c r="I110" s="11">
        <f t="shared" si="1457"/>
        <v>0</v>
      </c>
      <c r="J110" s="11">
        <f t="shared" si="1457"/>
        <v>0</v>
      </c>
      <c r="K110" s="11">
        <f t="shared" si="1457"/>
        <v>0</v>
      </c>
      <c r="L110" s="11">
        <f t="shared" si="1457"/>
        <v>0</v>
      </c>
      <c r="M110" s="11">
        <f t="shared" si="1457"/>
        <v>0</v>
      </c>
      <c r="N110" s="11">
        <f t="shared" si="1457"/>
        <v>0</v>
      </c>
      <c r="O110" s="11">
        <f t="shared" si="1457"/>
        <v>0</v>
      </c>
      <c r="P110" s="11">
        <f t="shared" si="1457"/>
        <v>0</v>
      </c>
      <c r="Q110" s="11">
        <f t="shared" si="1457"/>
        <v>0</v>
      </c>
      <c r="R110" s="11">
        <f t="shared" si="1457"/>
        <v>0</v>
      </c>
      <c r="S110" s="11">
        <f t="shared" si="1457"/>
        <v>0</v>
      </c>
      <c r="T110" s="11">
        <f t="shared" si="1457"/>
        <v>0</v>
      </c>
      <c r="U110" s="11">
        <f t="shared" si="1457"/>
        <v>0</v>
      </c>
      <c r="V110" s="11">
        <f t="shared" si="1457"/>
        <v>0</v>
      </c>
      <c r="W110" s="11">
        <f t="shared" si="1457"/>
        <v>0</v>
      </c>
      <c r="X110" s="11">
        <f t="shared" si="1457"/>
        <v>0</v>
      </c>
      <c r="Y110" s="11">
        <f t="shared" si="1457"/>
        <v>0</v>
      </c>
      <c r="Z110" s="11">
        <f t="shared" si="1457"/>
        <v>0</v>
      </c>
      <c r="AA110" s="11">
        <f t="shared" si="1457"/>
        <v>0</v>
      </c>
      <c r="AB110" s="11">
        <f t="shared" si="1457"/>
        <v>782.4</v>
      </c>
      <c r="AC110" s="11">
        <f t="shared" si="1457"/>
        <v>0</v>
      </c>
      <c r="AD110" s="11">
        <f t="shared" si="1457"/>
        <v>0</v>
      </c>
      <c r="AE110" s="11">
        <f t="shared" si="1457"/>
        <v>0</v>
      </c>
      <c r="AF110" s="11">
        <f t="shared" si="1457"/>
        <v>0</v>
      </c>
      <c r="AG110" s="11">
        <f t="shared" si="1457"/>
        <v>0</v>
      </c>
      <c r="AH110" s="11">
        <f t="shared" si="1457"/>
        <v>0</v>
      </c>
      <c r="AI110" s="11">
        <f t="shared" si="1457"/>
        <v>0</v>
      </c>
      <c r="AJ110" s="11">
        <f t="shared" si="1457"/>
        <v>0</v>
      </c>
      <c r="AK110" s="11">
        <f t="shared" si="1457"/>
        <v>0</v>
      </c>
      <c r="AL110" s="11">
        <f t="shared" si="1457"/>
        <v>0</v>
      </c>
      <c r="AM110" s="11">
        <f t="shared" si="1457"/>
        <v>0</v>
      </c>
      <c r="AN110" s="11">
        <f t="shared" si="1457"/>
        <v>0</v>
      </c>
      <c r="AO110" s="11">
        <f t="shared" si="1457"/>
        <v>0</v>
      </c>
      <c r="AP110" s="11">
        <f t="shared" si="1457"/>
        <v>0</v>
      </c>
      <c r="AQ110" s="11">
        <f t="shared" si="1457"/>
        <v>0</v>
      </c>
      <c r="AR110" s="11">
        <f t="shared" si="1457"/>
        <v>0</v>
      </c>
      <c r="AS110" s="11">
        <f t="shared" si="1457"/>
        <v>0</v>
      </c>
      <c r="AT110" s="11">
        <f t="shared" si="1457"/>
        <v>0</v>
      </c>
      <c r="AU110" s="11">
        <f t="shared" si="1457"/>
        <v>0</v>
      </c>
      <c r="AV110" s="11">
        <f t="shared" si="1457"/>
        <v>0</v>
      </c>
      <c r="AW110" s="11">
        <f t="shared" si="1457"/>
        <v>0</v>
      </c>
      <c r="AX110" s="11">
        <f t="shared" si="1457"/>
        <v>0</v>
      </c>
      <c r="AY110" s="11">
        <f t="shared" si="1457"/>
        <v>0</v>
      </c>
      <c r="AZ110" s="11">
        <f t="shared" si="1457"/>
        <v>0</v>
      </c>
      <c r="BA110" s="11">
        <f t="shared" si="1457"/>
        <v>0</v>
      </c>
      <c r="BB110" s="11">
        <f t="shared" si="1457"/>
        <v>0</v>
      </c>
      <c r="BC110" s="11">
        <f t="shared" si="1457"/>
        <v>0</v>
      </c>
      <c r="BD110" s="11">
        <f t="shared" si="1457"/>
        <v>0</v>
      </c>
      <c r="BE110" s="11">
        <f t="shared" si="1457"/>
        <v>0</v>
      </c>
    </row>
    <row r="111" spans="1:57" x14ac:dyDescent="0.35">
      <c r="A111" s="29">
        <v>0.1</v>
      </c>
      <c r="B111" s="11">
        <f>B107*0.1</f>
        <v>0</v>
      </c>
      <c r="C111" s="11">
        <f>C107*0.1</f>
        <v>0</v>
      </c>
      <c r="D111" s="11">
        <f t="shared" ref="D111:BE111" si="1458">D107*0.1</f>
        <v>0</v>
      </c>
      <c r="E111" s="11">
        <f t="shared" si="1458"/>
        <v>0</v>
      </c>
      <c r="F111" s="11">
        <f t="shared" si="1458"/>
        <v>0</v>
      </c>
      <c r="G111" s="11">
        <f t="shared" si="1458"/>
        <v>0</v>
      </c>
      <c r="H111" s="11">
        <f t="shared" si="1458"/>
        <v>0</v>
      </c>
      <c r="I111" s="11">
        <f t="shared" si="1458"/>
        <v>0</v>
      </c>
      <c r="J111" s="11">
        <f t="shared" si="1458"/>
        <v>0</v>
      </c>
      <c r="K111" s="11">
        <f t="shared" si="1458"/>
        <v>0</v>
      </c>
      <c r="L111" s="11">
        <f t="shared" si="1458"/>
        <v>0</v>
      </c>
      <c r="M111" s="11">
        <f t="shared" si="1458"/>
        <v>0</v>
      </c>
      <c r="N111" s="11">
        <f t="shared" si="1458"/>
        <v>0</v>
      </c>
      <c r="O111" s="11">
        <f t="shared" si="1458"/>
        <v>0</v>
      </c>
      <c r="P111" s="11">
        <f t="shared" si="1458"/>
        <v>0</v>
      </c>
      <c r="Q111" s="11">
        <f t="shared" si="1458"/>
        <v>0</v>
      </c>
      <c r="R111" s="11">
        <f t="shared" si="1458"/>
        <v>0</v>
      </c>
      <c r="S111" s="11">
        <f t="shared" si="1458"/>
        <v>0</v>
      </c>
      <c r="T111" s="11">
        <f t="shared" si="1458"/>
        <v>0</v>
      </c>
      <c r="U111" s="11">
        <f t="shared" si="1458"/>
        <v>0</v>
      </c>
      <c r="V111" s="11">
        <f t="shared" si="1458"/>
        <v>0</v>
      </c>
      <c r="W111" s="11">
        <f t="shared" si="1458"/>
        <v>0</v>
      </c>
      <c r="X111" s="11">
        <f t="shared" si="1458"/>
        <v>0</v>
      </c>
      <c r="Y111" s="11">
        <f t="shared" si="1458"/>
        <v>0</v>
      </c>
      <c r="Z111" s="11">
        <f t="shared" si="1458"/>
        <v>0</v>
      </c>
      <c r="AA111" s="11">
        <f t="shared" si="1458"/>
        <v>0</v>
      </c>
      <c r="AB111" s="11">
        <f t="shared" si="1458"/>
        <v>97.800000000000011</v>
      </c>
      <c r="AC111" s="11">
        <f t="shared" si="1458"/>
        <v>0</v>
      </c>
      <c r="AD111" s="11">
        <f t="shared" si="1458"/>
        <v>0</v>
      </c>
      <c r="AE111" s="11">
        <f t="shared" si="1458"/>
        <v>0</v>
      </c>
      <c r="AF111" s="11">
        <f t="shared" si="1458"/>
        <v>0</v>
      </c>
      <c r="AG111" s="11">
        <f t="shared" si="1458"/>
        <v>0</v>
      </c>
      <c r="AH111" s="11">
        <f t="shared" si="1458"/>
        <v>0</v>
      </c>
      <c r="AI111" s="11">
        <f t="shared" si="1458"/>
        <v>0</v>
      </c>
      <c r="AJ111" s="11">
        <f t="shared" si="1458"/>
        <v>0</v>
      </c>
      <c r="AK111" s="11">
        <f t="shared" si="1458"/>
        <v>0</v>
      </c>
      <c r="AL111" s="11">
        <f t="shared" si="1458"/>
        <v>0</v>
      </c>
      <c r="AM111" s="11">
        <f t="shared" si="1458"/>
        <v>0</v>
      </c>
      <c r="AN111" s="11">
        <f t="shared" si="1458"/>
        <v>0</v>
      </c>
      <c r="AO111" s="11">
        <f t="shared" si="1458"/>
        <v>0</v>
      </c>
      <c r="AP111" s="11">
        <f t="shared" si="1458"/>
        <v>0</v>
      </c>
      <c r="AQ111" s="11">
        <f t="shared" si="1458"/>
        <v>0</v>
      </c>
      <c r="AR111" s="11">
        <f t="shared" si="1458"/>
        <v>0</v>
      </c>
      <c r="AS111" s="11">
        <f t="shared" si="1458"/>
        <v>0</v>
      </c>
      <c r="AT111" s="11">
        <f t="shared" si="1458"/>
        <v>0</v>
      </c>
      <c r="AU111" s="11">
        <f t="shared" si="1458"/>
        <v>0</v>
      </c>
      <c r="AV111" s="11">
        <f t="shared" si="1458"/>
        <v>0</v>
      </c>
      <c r="AW111" s="11">
        <f t="shared" si="1458"/>
        <v>0</v>
      </c>
      <c r="AX111" s="11">
        <f t="shared" si="1458"/>
        <v>0</v>
      </c>
      <c r="AY111" s="11">
        <f t="shared" si="1458"/>
        <v>0</v>
      </c>
      <c r="AZ111" s="11">
        <f t="shared" si="1458"/>
        <v>0</v>
      </c>
      <c r="BA111" s="11">
        <f t="shared" si="1458"/>
        <v>0</v>
      </c>
      <c r="BB111" s="11">
        <f t="shared" si="1458"/>
        <v>0</v>
      </c>
      <c r="BC111" s="11">
        <f t="shared" si="1458"/>
        <v>0</v>
      </c>
      <c r="BD111" s="11">
        <f t="shared" si="1458"/>
        <v>0</v>
      </c>
      <c r="BE111" s="11">
        <f t="shared" si="1458"/>
        <v>0</v>
      </c>
    </row>
    <row r="112" spans="1:57" x14ac:dyDescent="0.35">
      <c r="A112" s="29" t="s">
        <v>145</v>
      </c>
      <c r="B112" s="11">
        <f>B107+B111</f>
        <v>0</v>
      </c>
      <c r="C112" s="11">
        <f>C107+C111</f>
        <v>0</v>
      </c>
      <c r="D112" s="11">
        <f t="shared" ref="D112" si="1459">D107+D111</f>
        <v>0</v>
      </c>
      <c r="E112" s="11">
        <f t="shared" ref="E112" si="1460">E107+E111</f>
        <v>0</v>
      </c>
      <c r="F112" s="11">
        <f t="shared" ref="F112" si="1461">F107+F111</f>
        <v>0</v>
      </c>
      <c r="G112" s="11">
        <f t="shared" ref="G112" si="1462">G107+G111</f>
        <v>0</v>
      </c>
      <c r="H112" s="11">
        <f t="shared" ref="H112" si="1463">H107+H111</f>
        <v>0</v>
      </c>
      <c r="I112" s="11">
        <f t="shared" ref="I112" si="1464">I107+I111</f>
        <v>0</v>
      </c>
      <c r="J112" s="11">
        <f t="shared" ref="J112" si="1465">J107+J111</f>
        <v>0</v>
      </c>
      <c r="K112" s="11">
        <f t="shared" ref="K112" si="1466">K107+K111</f>
        <v>0</v>
      </c>
      <c r="L112" s="11">
        <f t="shared" ref="L112" si="1467">L107+L111</f>
        <v>0</v>
      </c>
      <c r="M112" s="11">
        <f t="shared" ref="M112" si="1468">M107+M111</f>
        <v>0</v>
      </c>
      <c r="N112" s="11">
        <f t="shared" ref="N112" si="1469">N107+N111</f>
        <v>0</v>
      </c>
      <c r="O112" s="11">
        <f t="shared" ref="O112" si="1470">O107+O111</f>
        <v>0</v>
      </c>
      <c r="P112" s="11">
        <f t="shared" ref="P112" si="1471">P107+P111</f>
        <v>0</v>
      </c>
      <c r="Q112" s="11">
        <f t="shared" ref="Q112" si="1472">Q107+Q111</f>
        <v>0</v>
      </c>
      <c r="R112" s="11">
        <f t="shared" ref="R112" si="1473">R107+R111</f>
        <v>0</v>
      </c>
      <c r="S112" s="11">
        <f t="shared" ref="S112" si="1474">S107+S111</f>
        <v>0</v>
      </c>
      <c r="T112" s="11">
        <f t="shared" ref="T112" si="1475">T107+T111</f>
        <v>0</v>
      </c>
      <c r="U112" s="11">
        <f t="shared" ref="U112" si="1476">U107+U111</f>
        <v>0</v>
      </c>
      <c r="V112" s="11">
        <f t="shared" ref="V112" si="1477">V107+V111</f>
        <v>0</v>
      </c>
      <c r="W112" s="11">
        <f t="shared" ref="W112" si="1478">W107+W111</f>
        <v>0</v>
      </c>
      <c r="X112" s="11">
        <f t="shared" ref="X112" si="1479">X107+X111</f>
        <v>0</v>
      </c>
      <c r="Y112" s="11">
        <f t="shared" ref="Y112" si="1480">Y107+Y111</f>
        <v>0</v>
      </c>
      <c r="Z112" s="11">
        <f t="shared" ref="Z112" si="1481">Z107+Z111</f>
        <v>0</v>
      </c>
      <c r="AA112" s="11">
        <f t="shared" ref="AA112" si="1482">AA107+AA111</f>
        <v>0</v>
      </c>
      <c r="AB112" s="11">
        <f t="shared" ref="AB112" si="1483">AB107+AB111</f>
        <v>1075.8</v>
      </c>
      <c r="AC112" s="11">
        <f t="shared" ref="AC112" si="1484">AC107+AC111</f>
        <v>0</v>
      </c>
      <c r="AD112" s="11">
        <f t="shared" ref="AD112" si="1485">AD107+AD111</f>
        <v>0</v>
      </c>
      <c r="AE112" s="11">
        <f t="shared" ref="AE112" si="1486">AE107+AE111</f>
        <v>0</v>
      </c>
      <c r="AF112" s="11">
        <f t="shared" ref="AF112" si="1487">AF107+AF111</f>
        <v>0</v>
      </c>
      <c r="AG112" s="11">
        <f t="shared" ref="AG112" si="1488">AG107+AG111</f>
        <v>0</v>
      </c>
      <c r="AH112" s="11">
        <f t="shared" ref="AH112" si="1489">AH107+AH111</f>
        <v>0</v>
      </c>
      <c r="AI112" s="11">
        <f t="shared" ref="AI112" si="1490">AI107+AI111</f>
        <v>0</v>
      </c>
      <c r="AJ112" s="11">
        <f t="shared" ref="AJ112" si="1491">AJ107+AJ111</f>
        <v>0</v>
      </c>
      <c r="AK112" s="11">
        <f t="shared" ref="AK112" si="1492">AK107+AK111</f>
        <v>0</v>
      </c>
      <c r="AL112" s="11">
        <f t="shared" ref="AL112" si="1493">AL107+AL111</f>
        <v>0</v>
      </c>
      <c r="AM112" s="11">
        <f t="shared" ref="AM112" si="1494">AM107+AM111</f>
        <v>0</v>
      </c>
      <c r="AN112" s="11">
        <f t="shared" ref="AN112" si="1495">AN107+AN111</f>
        <v>0</v>
      </c>
      <c r="AO112" s="11">
        <f t="shared" ref="AO112" si="1496">AO107+AO111</f>
        <v>0</v>
      </c>
      <c r="AP112" s="11">
        <f t="shared" ref="AP112" si="1497">AP107+AP111</f>
        <v>0</v>
      </c>
      <c r="AQ112" s="11">
        <f t="shared" ref="AQ112" si="1498">AQ107+AQ111</f>
        <v>0</v>
      </c>
      <c r="AR112" s="11">
        <f t="shared" ref="AR112" si="1499">AR107+AR111</f>
        <v>0</v>
      </c>
      <c r="AS112" s="11">
        <f t="shared" ref="AS112" si="1500">AS107+AS111</f>
        <v>0</v>
      </c>
      <c r="AT112" s="11">
        <f t="shared" ref="AT112" si="1501">AT107+AT111</f>
        <v>0</v>
      </c>
      <c r="AU112" s="11">
        <f t="shared" ref="AU112" si="1502">AU107+AU111</f>
        <v>0</v>
      </c>
      <c r="AV112" s="11">
        <f t="shared" ref="AV112" si="1503">AV107+AV111</f>
        <v>0</v>
      </c>
      <c r="AW112" s="11">
        <f t="shared" ref="AW112" si="1504">AW107+AW111</f>
        <v>0</v>
      </c>
      <c r="AX112" s="11">
        <f t="shared" ref="AX112" si="1505">AX107+AX111</f>
        <v>0</v>
      </c>
      <c r="AY112" s="11">
        <f t="shared" ref="AY112" si="1506">AY107+AY111</f>
        <v>0</v>
      </c>
      <c r="AZ112" s="11">
        <f t="shared" ref="AZ112" si="1507">AZ107+AZ111</f>
        <v>0</v>
      </c>
      <c r="BA112" s="11">
        <f t="shared" ref="BA112" si="1508">BA107+BA111</f>
        <v>0</v>
      </c>
      <c r="BB112" s="11">
        <f t="shared" ref="BB112" si="1509">BB107+BB111</f>
        <v>0</v>
      </c>
      <c r="BC112" s="11">
        <f t="shared" ref="BC112" si="1510">BC107+BC111</f>
        <v>0</v>
      </c>
      <c r="BD112" s="11">
        <f t="shared" ref="BD112" si="1511">BD107+BD111</f>
        <v>0</v>
      </c>
      <c r="BE112" s="11">
        <f t="shared" ref="BE112" si="1512">BE107+BE111</f>
        <v>0</v>
      </c>
    </row>
    <row r="113" spans="1:57" x14ac:dyDescent="0.35">
      <c r="A113" s="29" t="s">
        <v>146</v>
      </c>
      <c r="B113" s="11">
        <f>B107-B111</f>
        <v>0</v>
      </c>
      <c r="C113" s="11">
        <f>C107-C111</f>
        <v>0</v>
      </c>
      <c r="D113" s="11">
        <f t="shared" ref="D113:BE113" si="1513">D107-D111</f>
        <v>0</v>
      </c>
      <c r="E113" s="11">
        <f t="shared" si="1513"/>
        <v>0</v>
      </c>
      <c r="F113" s="11">
        <f t="shared" si="1513"/>
        <v>0</v>
      </c>
      <c r="G113" s="11">
        <f t="shared" si="1513"/>
        <v>0</v>
      </c>
      <c r="H113" s="11">
        <f t="shared" si="1513"/>
        <v>0</v>
      </c>
      <c r="I113" s="11">
        <f t="shared" si="1513"/>
        <v>0</v>
      </c>
      <c r="J113" s="11">
        <f t="shared" si="1513"/>
        <v>0</v>
      </c>
      <c r="K113" s="11">
        <f t="shared" si="1513"/>
        <v>0</v>
      </c>
      <c r="L113" s="11">
        <f t="shared" si="1513"/>
        <v>0</v>
      </c>
      <c r="M113" s="11">
        <f t="shared" si="1513"/>
        <v>0</v>
      </c>
      <c r="N113" s="11">
        <f t="shared" si="1513"/>
        <v>0</v>
      </c>
      <c r="O113" s="11">
        <f t="shared" si="1513"/>
        <v>0</v>
      </c>
      <c r="P113" s="11">
        <f t="shared" si="1513"/>
        <v>0</v>
      </c>
      <c r="Q113" s="11">
        <f t="shared" si="1513"/>
        <v>0</v>
      </c>
      <c r="R113" s="11">
        <f t="shared" si="1513"/>
        <v>0</v>
      </c>
      <c r="S113" s="11">
        <f t="shared" si="1513"/>
        <v>0</v>
      </c>
      <c r="T113" s="11">
        <f t="shared" si="1513"/>
        <v>0</v>
      </c>
      <c r="U113" s="11">
        <f t="shared" si="1513"/>
        <v>0</v>
      </c>
      <c r="V113" s="11">
        <f t="shared" si="1513"/>
        <v>0</v>
      </c>
      <c r="W113" s="11">
        <f t="shared" si="1513"/>
        <v>0</v>
      </c>
      <c r="X113" s="11">
        <f t="shared" si="1513"/>
        <v>0</v>
      </c>
      <c r="Y113" s="11">
        <f t="shared" si="1513"/>
        <v>0</v>
      </c>
      <c r="Z113" s="11">
        <f t="shared" si="1513"/>
        <v>0</v>
      </c>
      <c r="AA113" s="11">
        <f t="shared" si="1513"/>
        <v>0</v>
      </c>
      <c r="AB113" s="11">
        <f t="shared" si="1513"/>
        <v>880.2</v>
      </c>
      <c r="AC113" s="11">
        <f t="shared" si="1513"/>
        <v>0</v>
      </c>
      <c r="AD113" s="11">
        <f t="shared" si="1513"/>
        <v>0</v>
      </c>
      <c r="AE113" s="11">
        <f t="shared" si="1513"/>
        <v>0</v>
      </c>
      <c r="AF113" s="11">
        <f t="shared" si="1513"/>
        <v>0</v>
      </c>
      <c r="AG113" s="11">
        <f t="shared" si="1513"/>
        <v>0</v>
      </c>
      <c r="AH113" s="11">
        <f t="shared" si="1513"/>
        <v>0</v>
      </c>
      <c r="AI113" s="11">
        <f t="shared" si="1513"/>
        <v>0</v>
      </c>
      <c r="AJ113" s="11">
        <f t="shared" si="1513"/>
        <v>0</v>
      </c>
      <c r="AK113" s="11">
        <f t="shared" si="1513"/>
        <v>0</v>
      </c>
      <c r="AL113" s="11">
        <f t="shared" si="1513"/>
        <v>0</v>
      </c>
      <c r="AM113" s="11">
        <f t="shared" si="1513"/>
        <v>0</v>
      </c>
      <c r="AN113" s="11">
        <f t="shared" si="1513"/>
        <v>0</v>
      </c>
      <c r="AO113" s="11">
        <f t="shared" si="1513"/>
        <v>0</v>
      </c>
      <c r="AP113" s="11">
        <f t="shared" si="1513"/>
        <v>0</v>
      </c>
      <c r="AQ113" s="11">
        <f t="shared" si="1513"/>
        <v>0</v>
      </c>
      <c r="AR113" s="11">
        <f t="shared" si="1513"/>
        <v>0</v>
      </c>
      <c r="AS113" s="11">
        <f t="shared" si="1513"/>
        <v>0</v>
      </c>
      <c r="AT113" s="11">
        <f t="shared" si="1513"/>
        <v>0</v>
      </c>
      <c r="AU113" s="11">
        <f t="shared" si="1513"/>
        <v>0</v>
      </c>
      <c r="AV113" s="11">
        <f t="shared" si="1513"/>
        <v>0</v>
      </c>
      <c r="AW113" s="11">
        <f t="shared" si="1513"/>
        <v>0</v>
      </c>
      <c r="AX113" s="11">
        <f t="shared" si="1513"/>
        <v>0</v>
      </c>
      <c r="AY113" s="11">
        <f t="shared" si="1513"/>
        <v>0</v>
      </c>
      <c r="AZ113" s="11">
        <f t="shared" si="1513"/>
        <v>0</v>
      </c>
      <c r="BA113" s="11">
        <f t="shared" si="1513"/>
        <v>0</v>
      </c>
      <c r="BB113" s="11">
        <f t="shared" si="1513"/>
        <v>0</v>
      </c>
      <c r="BC113" s="11">
        <f t="shared" si="1513"/>
        <v>0</v>
      </c>
      <c r="BD113" s="11">
        <f t="shared" si="1513"/>
        <v>0</v>
      </c>
      <c r="BE113" s="11">
        <f t="shared" si="1513"/>
        <v>0</v>
      </c>
    </row>
    <row r="114" spans="1:57" s="35" customFormat="1" ht="15.5" x14ac:dyDescent="0.35">
      <c r="A114" s="29" t="s">
        <v>143</v>
      </c>
      <c r="B114" s="34" t="e">
        <f xml:space="preserve"> ((ABS(B106 - B107))/B107)*100</f>
        <v>#DIV/0!</v>
      </c>
      <c r="C114" s="34" t="e">
        <f xml:space="preserve"> ((ABS(C106 - C107))/C107)*100</f>
        <v>#DIV/0!</v>
      </c>
      <c r="D114" s="34" t="e">
        <f xml:space="preserve"> ((ABS(D106 - D107))/D107)*100</f>
        <v>#DIV/0!</v>
      </c>
      <c r="E114" s="34" t="e">
        <f xml:space="preserve"> ((ABS(E106 - E107))/E107)*100</f>
        <v>#DIV/0!</v>
      </c>
      <c r="F114" s="34" t="e">
        <f xml:space="preserve"> ((ABS(F106 - F107))/F107)*100</f>
        <v>#DIV/0!</v>
      </c>
      <c r="G114" s="34" t="e">
        <f t="shared" ref="G114:BE114" si="1514" xml:space="preserve"> ((ABS(G106 - G107))/G107)*100</f>
        <v>#DIV/0!</v>
      </c>
      <c r="H114" s="34" t="e">
        <f t="shared" si="1514"/>
        <v>#DIV/0!</v>
      </c>
      <c r="I114" s="34" t="e">
        <f t="shared" si="1514"/>
        <v>#DIV/0!</v>
      </c>
      <c r="J114" s="34" t="e">
        <f t="shared" si="1514"/>
        <v>#DIV/0!</v>
      </c>
      <c r="K114" s="34" t="e">
        <f t="shared" si="1514"/>
        <v>#DIV/0!</v>
      </c>
      <c r="L114" s="34" t="e">
        <f t="shared" si="1514"/>
        <v>#DIV/0!</v>
      </c>
      <c r="M114" s="34" t="e">
        <f t="shared" si="1514"/>
        <v>#DIV/0!</v>
      </c>
      <c r="N114" s="34" t="e">
        <f t="shared" si="1514"/>
        <v>#DIV/0!</v>
      </c>
      <c r="O114" s="34" t="e">
        <f t="shared" si="1514"/>
        <v>#DIV/0!</v>
      </c>
      <c r="P114" s="34" t="e">
        <f t="shared" si="1514"/>
        <v>#DIV/0!</v>
      </c>
      <c r="Q114" s="34" t="e">
        <f t="shared" si="1514"/>
        <v>#DIV/0!</v>
      </c>
      <c r="R114" s="34" t="e">
        <f t="shared" si="1514"/>
        <v>#DIV/0!</v>
      </c>
      <c r="S114" s="34" t="e">
        <f t="shared" si="1514"/>
        <v>#DIV/0!</v>
      </c>
      <c r="T114" s="34" t="e">
        <f t="shared" si="1514"/>
        <v>#DIV/0!</v>
      </c>
      <c r="U114" s="34" t="e">
        <f t="shared" si="1514"/>
        <v>#DIV/0!</v>
      </c>
      <c r="V114" s="34" t="e">
        <f t="shared" si="1514"/>
        <v>#DIV/0!</v>
      </c>
      <c r="W114" s="34" t="e">
        <f t="shared" si="1514"/>
        <v>#DIV/0!</v>
      </c>
      <c r="X114" s="34" t="e">
        <f t="shared" si="1514"/>
        <v>#DIV/0!</v>
      </c>
      <c r="Y114" s="34" t="e">
        <f t="shared" si="1514"/>
        <v>#DIV/0!</v>
      </c>
      <c r="Z114" s="34" t="e">
        <f t="shared" si="1514"/>
        <v>#DIV/0!</v>
      </c>
      <c r="AA114" s="34" t="e">
        <f t="shared" si="1514"/>
        <v>#DIV/0!</v>
      </c>
      <c r="AB114" s="34">
        <f t="shared" si="1514"/>
        <v>1.4314928425357873</v>
      </c>
      <c r="AC114" s="34" t="e">
        <f t="shared" si="1514"/>
        <v>#DIV/0!</v>
      </c>
      <c r="AD114" s="34" t="e">
        <f t="shared" si="1514"/>
        <v>#DIV/0!</v>
      </c>
      <c r="AE114" s="34" t="e">
        <f t="shared" si="1514"/>
        <v>#DIV/0!</v>
      </c>
      <c r="AF114" s="34" t="e">
        <f t="shared" si="1514"/>
        <v>#DIV/0!</v>
      </c>
      <c r="AG114" s="34" t="e">
        <f t="shared" si="1514"/>
        <v>#DIV/0!</v>
      </c>
      <c r="AH114" s="34" t="e">
        <f t="shared" si="1514"/>
        <v>#DIV/0!</v>
      </c>
      <c r="AI114" s="34" t="e">
        <f t="shared" si="1514"/>
        <v>#DIV/0!</v>
      </c>
      <c r="AJ114" s="34" t="e">
        <f t="shared" si="1514"/>
        <v>#DIV/0!</v>
      </c>
      <c r="AK114" s="34" t="e">
        <f t="shared" si="1514"/>
        <v>#DIV/0!</v>
      </c>
      <c r="AL114" s="34" t="e">
        <f t="shared" si="1514"/>
        <v>#DIV/0!</v>
      </c>
      <c r="AM114" s="34" t="e">
        <f t="shared" si="1514"/>
        <v>#DIV/0!</v>
      </c>
      <c r="AN114" s="34" t="e">
        <f t="shared" si="1514"/>
        <v>#DIV/0!</v>
      </c>
      <c r="AO114" s="34" t="e">
        <f t="shared" si="1514"/>
        <v>#DIV/0!</v>
      </c>
      <c r="AP114" s="34" t="e">
        <f t="shared" si="1514"/>
        <v>#DIV/0!</v>
      </c>
      <c r="AQ114" s="34" t="e">
        <f t="shared" si="1514"/>
        <v>#DIV/0!</v>
      </c>
      <c r="AR114" s="34" t="e">
        <f t="shared" si="1514"/>
        <v>#DIV/0!</v>
      </c>
      <c r="AS114" s="34" t="e">
        <f t="shared" si="1514"/>
        <v>#DIV/0!</v>
      </c>
      <c r="AT114" s="34" t="e">
        <f t="shared" si="1514"/>
        <v>#DIV/0!</v>
      </c>
      <c r="AU114" s="34" t="e">
        <f t="shared" si="1514"/>
        <v>#DIV/0!</v>
      </c>
      <c r="AV114" s="34" t="e">
        <f t="shared" si="1514"/>
        <v>#DIV/0!</v>
      </c>
      <c r="AW114" s="34" t="e">
        <f t="shared" si="1514"/>
        <v>#DIV/0!</v>
      </c>
      <c r="AX114" s="34" t="e">
        <f t="shared" si="1514"/>
        <v>#DIV/0!</v>
      </c>
      <c r="AY114" s="34" t="e">
        <f t="shared" si="1514"/>
        <v>#DIV/0!</v>
      </c>
      <c r="AZ114" s="34" t="e">
        <f t="shared" si="1514"/>
        <v>#DIV/0!</v>
      </c>
      <c r="BA114" s="34" t="e">
        <f t="shared" si="1514"/>
        <v>#DIV/0!</v>
      </c>
      <c r="BB114" s="34" t="e">
        <f t="shared" si="1514"/>
        <v>#DIV/0!</v>
      </c>
      <c r="BC114" s="34" t="e">
        <f t="shared" si="1514"/>
        <v>#DIV/0!</v>
      </c>
      <c r="BD114" s="34" t="e">
        <f t="shared" si="1514"/>
        <v>#DIV/0!</v>
      </c>
      <c r="BE114" s="34" t="e">
        <f t="shared" si="1514"/>
        <v>#DIV/0!</v>
      </c>
    </row>
    <row r="115" spans="1:57" s="35" customFormat="1" ht="15.5" x14ac:dyDescent="0.35">
      <c r="A115" s="29" t="s">
        <v>144</v>
      </c>
      <c r="B115" s="34" t="e">
        <f>((B106-B107)/B107)*100</f>
        <v>#DIV/0!</v>
      </c>
      <c r="C115" s="34" t="e">
        <f>((C106-C107)/C107)*100</f>
        <v>#DIV/0!</v>
      </c>
      <c r="D115" s="34" t="e">
        <f>((D106-D107)/D107)*100</f>
        <v>#DIV/0!</v>
      </c>
      <c r="E115" s="34" t="e">
        <f>((E106-E107)/E107)*100</f>
        <v>#DIV/0!</v>
      </c>
      <c r="F115" s="34" t="e">
        <f>((F106-F107)/F107)*100</f>
        <v>#DIV/0!</v>
      </c>
      <c r="G115" s="34" t="e">
        <f t="shared" ref="G115:BE115" si="1515">((G106-G107)/G107)*100</f>
        <v>#DIV/0!</v>
      </c>
      <c r="H115" s="34" t="e">
        <f t="shared" si="1515"/>
        <v>#DIV/0!</v>
      </c>
      <c r="I115" s="34" t="e">
        <f t="shared" si="1515"/>
        <v>#DIV/0!</v>
      </c>
      <c r="J115" s="34" t="e">
        <f t="shared" si="1515"/>
        <v>#DIV/0!</v>
      </c>
      <c r="K115" s="34" t="e">
        <f t="shared" si="1515"/>
        <v>#DIV/0!</v>
      </c>
      <c r="L115" s="34" t="e">
        <f t="shared" si="1515"/>
        <v>#DIV/0!</v>
      </c>
      <c r="M115" s="34" t="e">
        <f t="shared" si="1515"/>
        <v>#DIV/0!</v>
      </c>
      <c r="N115" s="34" t="e">
        <f t="shared" si="1515"/>
        <v>#DIV/0!</v>
      </c>
      <c r="O115" s="34" t="e">
        <f t="shared" si="1515"/>
        <v>#DIV/0!</v>
      </c>
      <c r="P115" s="34" t="e">
        <f t="shared" si="1515"/>
        <v>#DIV/0!</v>
      </c>
      <c r="Q115" s="34" t="e">
        <f t="shared" si="1515"/>
        <v>#DIV/0!</v>
      </c>
      <c r="R115" s="34" t="e">
        <f t="shared" si="1515"/>
        <v>#DIV/0!</v>
      </c>
      <c r="S115" s="34" t="e">
        <f t="shared" si="1515"/>
        <v>#DIV/0!</v>
      </c>
      <c r="T115" s="34" t="e">
        <f t="shared" si="1515"/>
        <v>#DIV/0!</v>
      </c>
      <c r="U115" s="34" t="e">
        <f t="shared" si="1515"/>
        <v>#DIV/0!</v>
      </c>
      <c r="V115" s="34" t="e">
        <f t="shared" si="1515"/>
        <v>#DIV/0!</v>
      </c>
      <c r="W115" s="34" t="e">
        <f t="shared" si="1515"/>
        <v>#DIV/0!</v>
      </c>
      <c r="X115" s="34" t="e">
        <f t="shared" si="1515"/>
        <v>#DIV/0!</v>
      </c>
      <c r="Y115" s="34" t="e">
        <f t="shared" si="1515"/>
        <v>#DIV/0!</v>
      </c>
      <c r="Z115" s="34" t="e">
        <f t="shared" si="1515"/>
        <v>#DIV/0!</v>
      </c>
      <c r="AA115" s="34" t="e">
        <f t="shared" si="1515"/>
        <v>#DIV/0!</v>
      </c>
      <c r="AB115" s="34">
        <f t="shared" si="1515"/>
        <v>-1.4314928425357873</v>
      </c>
      <c r="AC115" s="34" t="e">
        <f t="shared" si="1515"/>
        <v>#DIV/0!</v>
      </c>
      <c r="AD115" s="34" t="e">
        <f t="shared" si="1515"/>
        <v>#DIV/0!</v>
      </c>
      <c r="AE115" s="34" t="e">
        <f t="shared" si="1515"/>
        <v>#DIV/0!</v>
      </c>
      <c r="AF115" s="34" t="e">
        <f t="shared" si="1515"/>
        <v>#DIV/0!</v>
      </c>
      <c r="AG115" s="34" t="e">
        <f t="shared" si="1515"/>
        <v>#DIV/0!</v>
      </c>
      <c r="AH115" s="34" t="e">
        <f t="shared" si="1515"/>
        <v>#DIV/0!</v>
      </c>
      <c r="AI115" s="34" t="e">
        <f t="shared" si="1515"/>
        <v>#DIV/0!</v>
      </c>
      <c r="AJ115" s="34" t="e">
        <f t="shared" si="1515"/>
        <v>#DIV/0!</v>
      </c>
      <c r="AK115" s="34" t="e">
        <f t="shared" si="1515"/>
        <v>#DIV/0!</v>
      </c>
      <c r="AL115" s="34" t="e">
        <f t="shared" si="1515"/>
        <v>#DIV/0!</v>
      </c>
      <c r="AM115" s="34" t="e">
        <f t="shared" si="1515"/>
        <v>#DIV/0!</v>
      </c>
      <c r="AN115" s="34" t="e">
        <f t="shared" si="1515"/>
        <v>#DIV/0!</v>
      </c>
      <c r="AO115" s="34" t="e">
        <f t="shared" si="1515"/>
        <v>#DIV/0!</v>
      </c>
      <c r="AP115" s="34" t="e">
        <f t="shared" si="1515"/>
        <v>#DIV/0!</v>
      </c>
      <c r="AQ115" s="34" t="e">
        <f t="shared" si="1515"/>
        <v>#DIV/0!</v>
      </c>
      <c r="AR115" s="34" t="e">
        <f t="shared" si="1515"/>
        <v>#DIV/0!</v>
      </c>
      <c r="AS115" s="34" t="e">
        <f t="shared" si="1515"/>
        <v>#DIV/0!</v>
      </c>
      <c r="AT115" s="34" t="e">
        <f t="shared" si="1515"/>
        <v>#DIV/0!</v>
      </c>
      <c r="AU115" s="34" t="e">
        <f t="shared" si="1515"/>
        <v>#DIV/0!</v>
      </c>
      <c r="AV115" s="34" t="e">
        <f t="shared" si="1515"/>
        <v>#DIV/0!</v>
      </c>
      <c r="AW115" s="34" t="e">
        <f t="shared" si="1515"/>
        <v>#DIV/0!</v>
      </c>
      <c r="AX115" s="34" t="e">
        <f t="shared" si="1515"/>
        <v>#DIV/0!</v>
      </c>
      <c r="AY115" s="34" t="e">
        <f t="shared" si="1515"/>
        <v>#DIV/0!</v>
      </c>
      <c r="AZ115" s="34" t="e">
        <f t="shared" si="1515"/>
        <v>#DIV/0!</v>
      </c>
      <c r="BA115" s="34" t="e">
        <f t="shared" si="1515"/>
        <v>#DIV/0!</v>
      </c>
      <c r="BB115" s="34" t="e">
        <f t="shared" si="1515"/>
        <v>#DIV/0!</v>
      </c>
      <c r="BC115" s="34" t="e">
        <f t="shared" si="1515"/>
        <v>#DIV/0!</v>
      </c>
      <c r="BD115" s="34" t="e">
        <f t="shared" si="1515"/>
        <v>#DIV/0!</v>
      </c>
      <c r="BE115" s="34" t="e">
        <f t="shared" si="1515"/>
        <v>#DIV/0!</v>
      </c>
    </row>
    <row r="116" spans="1:57" x14ac:dyDescent="0.35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/>
      <c r="BB116" s="12"/>
      <c r="BC116" s="12"/>
      <c r="BD116" s="12"/>
      <c r="BE116" s="12"/>
    </row>
    <row r="117" spans="1:57" x14ac:dyDescent="0.35">
      <c r="A117" s="33" t="s">
        <v>128</v>
      </c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>
        <v>4</v>
      </c>
      <c r="R117" s="11" t="s">
        <v>73</v>
      </c>
      <c r="S117" s="11">
        <v>20</v>
      </c>
      <c r="T117" s="11">
        <v>460</v>
      </c>
      <c r="U117" s="11"/>
      <c r="V117" s="11"/>
      <c r="W117" s="11"/>
      <c r="X117" s="11">
        <v>66</v>
      </c>
      <c r="Y117" s="11"/>
      <c r="Z117" s="11">
        <v>167</v>
      </c>
      <c r="AA117" s="11"/>
      <c r="AB117" s="11">
        <v>36</v>
      </c>
      <c r="AC117" s="11">
        <v>35</v>
      </c>
      <c r="AD117" s="11"/>
      <c r="AE117" s="11"/>
      <c r="AF117" s="11"/>
      <c r="AG117" s="11"/>
      <c r="AH117" s="11"/>
      <c r="AI117" s="11"/>
      <c r="AJ117" s="11" t="s">
        <v>124</v>
      </c>
      <c r="AK117" s="11" t="s">
        <v>129</v>
      </c>
      <c r="AL117" s="11" t="s">
        <v>119</v>
      </c>
      <c r="AM117" s="11" t="s">
        <v>124</v>
      </c>
      <c r="AN117" s="11">
        <v>530</v>
      </c>
      <c r="AO117" s="11">
        <v>89</v>
      </c>
      <c r="AP117" s="11"/>
      <c r="AQ117" s="11"/>
      <c r="AR117" s="11"/>
      <c r="AS117" s="11"/>
      <c r="AT117" s="11"/>
      <c r="AU117" s="11"/>
      <c r="AV117" s="11">
        <v>17.8</v>
      </c>
      <c r="AW117" s="11"/>
      <c r="AX117" s="11"/>
      <c r="AY117" s="11"/>
      <c r="AZ117" s="11"/>
      <c r="BA117" s="11"/>
      <c r="BB117" s="11">
        <v>1680</v>
      </c>
      <c r="BC117" s="11"/>
      <c r="BD117" s="11">
        <v>934</v>
      </c>
      <c r="BE117" s="11"/>
    </row>
    <row r="118" spans="1:57" x14ac:dyDescent="0.35">
      <c r="A118" s="33" t="s">
        <v>130</v>
      </c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>
        <v>7.89</v>
      </c>
      <c r="R118" s="11">
        <v>13.18</v>
      </c>
      <c r="S118" s="11">
        <v>27.37</v>
      </c>
      <c r="T118" s="11">
        <v>469</v>
      </c>
      <c r="U118" s="11"/>
      <c r="V118" s="11"/>
      <c r="W118" s="11"/>
      <c r="X118" s="11">
        <v>67.12</v>
      </c>
      <c r="Y118" s="11"/>
      <c r="Z118" s="11">
        <v>167</v>
      </c>
      <c r="AA118" s="11"/>
      <c r="AB118" s="11">
        <v>31</v>
      </c>
      <c r="AC118" s="11">
        <v>34.4</v>
      </c>
      <c r="AD118" s="11"/>
      <c r="AE118" s="11"/>
      <c r="AF118" s="11"/>
      <c r="AG118" s="11"/>
      <c r="AH118" s="11"/>
      <c r="AI118" s="11"/>
      <c r="AJ118" s="11">
        <v>21100</v>
      </c>
      <c r="AK118" s="11">
        <v>27600</v>
      </c>
      <c r="AL118" s="11">
        <v>2300</v>
      </c>
      <c r="AM118" s="11">
        <v>6500</v>
      </c>
      <c r="AN118" s="11">
        <v>539</v>
      </c>
      <c r="AO118" s="11">
        <v>87.22</v>
      </c>
      <c r="AP118" s="11"/>
      <c r="AQ118" s="11"/>
      <c r="AR118" s="11"/>
      <c r="AS118" s="11"/>
      <c r="AT118" s="11"/>
      <c r="AU118" s="11"/>
      <c r="AV118" s="11">
        <v>17.850000000000001</v>
      </c>
      <c r="AW118" s="11"/>
      <c r="AX118" s="11"/>
      <c r="AY118" s="11"/>
      <c r="AZ118" s="11"/>
      <c r="BA118" s="11"/>
      <c r="BB118" s="11">
        <v>1600</v>
      </c>
      <c r="BC118" s="11"/>
      <c r="BD118" s="11">
        <v>946</v>
      </c>
      <c r="BE118" s="11"/>
    </row>
    <row r="119" spans="1:57" x14ac:dyDescent="0.35">
      <c r="A119" s="29">
        <v>0.2</v>
      </c>
      <c r="B119" s="11">
        <f>B118*0.2</f>
        <v>0</v>
      </c>
      <c r="C119" s="11">
        <f t="shared" ref="C119" si="1516">C118*0.2</f>
        <v>0</v>
      </c>
      <c r="D119" s="11">
        <f t="shared" ref="D119" si="1517">D118*0.2</f>
        <v>0</v>
      </c>
      <c r="E119" s="11">
        <f t="shared" ref="E119" si="1518">E118*0.2</f>
        <v>0</v>
      </c>
      <c r="F119" s="11">
        <f t="shared" ref="F119" si="1519">F118*0.2</f>
        <v>0</v>
      </c>
      <c r="G119" s="11">
        <f t="shared" ref="G119" si="1520">G118*0.2</f>
        <v>0</v>
      </c>
      <c r="H119" s="11">
        <f t="shared" ref="H119" si="1521">H118*0.2</f>
        <v>0</v>
      </c>
      <c r="I119" s="11">
        <f t="shared" ref="I119" si="1522">I118*0.2</f>
        <v>0</v>
      </c>
      <c r="J119" s="11">
        <f t="shared" ref="J119" si="1523">J118*0.2</f>
        <v>0</v>
      </c>
      <c r="K119" s="11">
        <f t="shared" ref="K119" si="1524">K118*0.2</f>
        <v>0</v>
      </c>
      <c r="L119" s="11">
        <f t="shared" ref="L119" si="1525">L118*0.2</f>
        <v>0</v>
      </c>
      <c r="M119" s="11">
        <f t="shared" ref="M119" si="1526">M118*0.2</f>
        <v>0</v>
      </c>
      <c r="N119" s="11">
        <f t="shared" ref="N119" si="1527">N118*0.2</f>
        <v>0</v>
      </c>
      <c r="O119" s="11">
        <f t="shared" ref="O119" si="1528">O118*0.2</f>
        <v>0</v>
      </c>
      <c r="P119" s="11">
        <f t="shared" ref="P119" si="1529">P118*0.2</f>
        <v>0</v>
      </c>
      <c r="Q119" s="11">
        <f t="shared" ref="Q119" si="1530">Q118*0.2</f>
        <v>1.5780000000000001</v>
      </c>
      <c r="R119" s="11">
        <f t="shared" ref="R119" si="1531">R118*0.2</f>
        <v>2.6360000000000001</v>
      </c>
      <c r="S119" s="11">
        <f t="shared" ref="S119" si="1532">S118*0.2</f>
        <v>5.4740000000000002</v>
      </c>
      <c r="T119" s="11">
        <f t="shared" ref="T119" si="1533">T118*0.2</f>
        <v>93.800000000000011</v>
      </c>
      <c r="U119" s="11">
        <f t="shared" ref="U119" si="1534">U118*0.2</f>
        <v>0</v>
      </c>
      <c r="V119" s="11">
        <f t="shared" ref="V119" si="1535">V118*0.2</f>
        <v>0</v>
      </c>
      <c r="W119" s="11">
        <f t="shared" ref="W119" si="1536">W118*0.2</f>
        <v>0</v>
      </c>
      <c r="X119" s="11">
        <f t="shared" ref="X119" si="1537">X118*0.2</f>
        <v>13.424000000000001</v>
      </c>
      <c r="Y119" s="11">
        <f t="shared" ref="Y119" si="1538">Y118*0.2</f>
        <v>0</v>
      </c>
      <c r="Z119" s="11">
        <f t="shared" ref="Z119" si="1539">Z118*0.2</f>
        <v>33.4</v>
      </c>
      <c r="AA119" s="11">
        <f t="shared" ref="AA119" si="1540">AA118*0.2</f>
        <v>0</v>
      </c>
      <c r="AB119" s="11">
        <f t="shared" ref="AB119" si="1541">AB118*0.2</f>
        <v>6.2</v>
      </c>
      <c r="AC119" s="11">
        <f t="shared" ref="AC119" si="1542">AC118*0.2</f>
        <v>6.88</v>
      </c>
      <c r="AD119" s="11">
        <f t="shared" ref="AD119" si="1543">AD118*0.2</f>
        <v>0</v>
      </c>
      <c r="AE119" s="11">
        <f t="shared" ref="AE119" si="1544">AE118*0.2</f>
        <v>0</v>
      </c>
      <c r="AF119" s="11">
        <f t="shared" ref="AF119" si="1545">AF118*0.2</f>
        <v>0</v>
      </c>
      <c r="AG119" s="11">
        <f t="shared" ref="AG119" si="1546">AG118*0.2</f>
        <v>0</v>
      </c>
      <c r="AH119" s="11">
        <f t="shared" ref="AH119" si="1547">AH118*0.2</f>
        <v>0</v>
      </c>
      <c r="AI119" s="11">
        <f t="shared" ref="AI119" si="1548">AI118*0.2</f>
        <v>0</v>
      </c>
      <c r="AJ119" s="11">
        <f t="shared" ref="AJ119" si="1549">AJ118*0.2</f>
        <v>4220</v>
      </c>
      <c r="AK119" s="11">
        <f t="shared" ref="AK119" si="1550">AK118*0.2</f>
        <v>5520</v>
      </c>
      <c r="AL119" s="11">
        <f t="shared" ref="AL119" si="1551">AL118*0.2</f>
        <v>460</v>
      </c>
      <c r="AM119" s="11">
        <f t="shared" ref="AM119" si="1552">AM118*0.2</f>
        <v>1300</v>
      </c>
      <c r="AN119" s="11">
        <f t="shared" ref="AN119" si="1553">AN118*0.2</f>
        <v>107.80000000000001</v>
      </c>
      <c r="AO119" s="11">
        <f t="shared" ref="AO119" si="1554">AO118*0.2</f>
        <v>17.443999999999999</v>
      </c>
      <c r="AP119" s="11">
        <f t="shared" ref="AP119" si="1555">AP118*0.2</f>
        <v>0</v>
      </c>
      <c r="AQ119" s="11">
        <f t="shared" ref="AQ119" si="1556">AQ118*0.2</f>
        <v>0</v>
      </c>
      <c r="AR119" s="11">
        <f t="shared" ref="AR119" si="1557">AR118*0.2</f>
        <v>0</v>
      </c>
      <c r="AS119" s="11">
        <f t="shared" ref="AS119" si="1558">AS118*0.2</f>
        <v>0</v>
      </c>
      <c r="AT119" s="11">
        <f t="shared" ref="AT119" si="1559">AT118*0.2</f>
        <v>0</v>
      </c>
      <c r="AU119" s="11">
        <f t="shared" ref="AU119" si="1560">AU118*0.2</f>
        <v>0</v>
      </c>
      <c r="AV119" s="11">
        <f t="shared" ref="AV119" si="1561">AV118*0.2</f>
        <v>3.5700000000000003</v>
      </c>
      <c r="AW119" s="11">
        <f t="shared" ref="AW119" si="1562">AW118*0.2</f>
        <v>0</v>
      </c>
      <c r="AX119" s="11">
        <f t="shared" ref="AX119" si="1563">AX118*0.2</f>
        <v>0</v>
      </c>
      <c r="AY119" s="11">
        <f t="shared" ref="AY119" si="1564">AY118*0.2</f>
        <v>0</v>
      </c>
      <c r="AZ119" s="11">
        <f t="shared" ref="AZ119" si="1565">AZ118*0.2</f>
        <v>0</v>
      </c>
      <c r="BA119" s="11">
        <f t="shared" ref="BA119" si="1566">BA118*0.2</f>
        <v>0</v>
      </c>
      <c r="BB119" s="11">
        <f t="shared" ref="BB119" si="1567">BB118*0.2</f>
        <v>320</v>
      </c>
      <c r="BC119" s="11">
        <f t="shared" ref="BC119" si="1568">BC118*0.2</f>
        <v>0</v>
      </c>
      <c r="BD119" s="11">
        <f t="shared" ref="BD119" si="1569">BD118*0.2</f>
        <v>189.20000000000002</v>
      </c>
      <c r="BE119" s="11">
        <f t="shared" ref="BE119" si="1570">BE118*0.2</f>
        <v>0</v>
      </c>
    </row>
    <row r="120" spans="1:57" x14ac:dyDescent="0.35">
      <c r="A120" s="29" t="s">
        <v>145</v>
      </c>
      <c r="B120" s="11">
        <f>B118+B119</f>
        <v>0</v>
      </c>
      <c r="C120" s="11">
        <f>C118+C119</f>
        <v>0</v>
      </c>
      <c r="D120" s="11">
        <f t="shared" ref="D120" si="1571">D118+D119</f>
        <v>0</v>
      </c>
      <c r="E120" s="11">
        <f t="shared" ref="E120" si="1572">E118+E119</f>
        <v>0</v>
      </c>
      <c r="F120" s="11">
        <f t="shared" ref="F120" si="1573">F118+F119</f>
        <v>0</v>
      </c>
      <c r="G120" s="11">
        <f t="shared" ref="G120" si="1574">G118+G119</f>
        <v>0</v>
      </c>
      <c r="H120" s="11">
        <f t="shared" ref="H120" si="1575">H118+H119</f>
        <v>0</v>
      </c>
      <c r="I120" s="11">
        <f t="shared" ref="I120" si="1576">I118+I119</f>
        <v>0</v>
      </c>
      <c r="J120" s="11">
        <f t="shared" ref="J120" si="1577">J118+J119</f>
        <v>0</v>
      </c>
      <c r="K120" s="11">
        <f t="shared" ref="K120" si="1578">K118+K119</f>
        <v>0</v>
      </c>
      <c r="L120" s="11">
        <f t="shared" ref="L120" si="1579">L118+L119</f>
        <v>0</v>
      </c>
      <c r="M120" s="11">
        <f t="shared" ref="M120" si="1580">M118+M119</f>
        <v>0</v>
      </c>
      <c r="N120" s="11">
        <f t="shared" ref="N120" si="1581">N118+N119</f>
        <v>0</v>
      </c>
      <c r="O120" s="11">
        <f t="shared" ref="O120" si="1582">O118+O119</f>
        <v>0</v>
      </c>
      <c r="P120" s="11">
        <f t="shared" ref="P120" si="1583">P118+P119</f>
        <v>0</v>
      </c>
      <c r="Q120" s="11">
        <f t="shared" ref="Q120" si="1584">Q118+Q119</f>
        <v>9.468</v>
      </c>
      <c r="R120" s="11">
        <f t="shared" ref="R120" si="1585">R118+R119</f>
        <v>15.815999999999999</v>
      </c>
      <c r="S120" s="11">
        <f t="shared" ref="S120" si="1586">S118+S119</f>
        <v>32.844000000000001</v>
      </c>
      <c r="T120" s="11">
        <f t="shared" ref="T120" si="1587">T118+T119</f>
        <v>562.79999999999995</v>
      </c>
      <c r="U120" s="11">
        <f t="shared" ref="U120" si="1588">U118+U119</f>
        <v>0</v>
      </c>
      <c r="V120" s="11">
        <f t="shared" ref="V120" si="1589">V118+V119</f>
        <v>0</v>
      </c>
      <c r="W120" s="11">
        <f t="shared" ref="W120" si="1590">W118+W119</f>
        <v>0</v>
      </c>
      <c r="X120" s="11">
        <f t="shared" ref="X120" si="1591">X118+X119</f>
        <v>80.544000000000011</v>
      </c>
      <c r="Y120" s="11">
        <f t="shared" ref="Y120" si="1592">Y118+Y119</f>
        <v>0</v>
      </c>
      <c r="Z120" s="11">
        <f t="shared" ref="Z120" si="1593">Z118+Z119</f>
        <v>200.4</v>
      </c>
      <c r="AA120" s="11">
        <f t="shared" ref="AA120" si="1594">AA118+AA119</f>
        <v>0</v>
      </c>
      <c r="AB120" s="11">
        <f t="shared" ref="AB120" si="1595">AB118+AB119</f>
        <v>37.200000000000003</v>
      </c>
      <c r="AC120" s="11">
        <f t="shared" ref="AC120" si="1596">AC118+AC119</f>
        <v>41.28</v>
      </c>
      <c r="AD120" s="11">
        <f t="shared" ref="AD120" si="1597">AD118+AD119</f>
        <v>0</v>
      </c>
      <c r="AE120" s="11">
        <f t="shared" ref="AE120" si="1598">AE118+AE119</f>
        <v>0</v>
      </c>
      <c r="AF120" s="11">
        <f t="shared" ref="AF120" si="1599">AF118+AF119</f>
        <v>0</v>
      </c>
      <c r="AG120" s="11">
        <f t="shared" ref="AG120" si="1600">AG118+AG119</f>
        <v>0</v>
      </c>
      <c r="AH120" s="11">
        <f t="shared" ref="AH120" si="1601">AH118+AH119</f>
        <v>0</v>
      </c>
      <c r="AI120" s="11">
        <f t="shared" ref="AI120" si="1602">AI118+AI119</f>
        <v>0</v>
      </c>
      <c r="AJ120" s="11">
        <f t="shared" ref="AJ120" si="1603">AJ118+AJ119</f>
        <v>25320</v>
      </c>
      <c r="AK120" s="11">
        <f t="shared" ref="AK120" si="1604">AK118+AK119</f>
        <v>33120</v>
      </c>
      <c r="AL120" s="11">
        <f t="shared" ref="AL120" si="1605">AL118+AL119</f>
        <v>2760</v>
      </c>
      <c r="AM120" s="11">
        <f t="shared" ref="AM120" si="1606">AM118+AM119</f>
        <v>7800</v>
      </c>
      <c r="AN120" s="11">
        <f t="shared" ref="AN120" si="1607">AN118+AN119</f>
        <v>646.79999999999995</v>
      </c>
      <c r="AO120" s="11">
        <f t="shared" ref="AO120" si="1608">AO118+AO119</f>
        <v>104.664</v>
      </c>
      <c r="AP120" s="11">
        <f t="shared" ref="AP120" si="1609">AP118+AP119</f>
        <v>0</v>
      </c>
      <c r="AQ120" s="11">
        <f t="shared" ref="AQ120" si="1610">AQ118+AQ119</f>
        <v>0</v>
      </c>
      <c r="AR120" s="11">
        <f t="shared" ref="AR120" si="1611">AR118+AR119</f>
        <v>0</v>
      </c>
      <c r="AS120" s="11">
        <f t="shared" ref="AS120" si="1612">AS118+AS119</f>
        <v>0</v>
      </c>
      <c r="AT120" s="11">
        <f t="shared" ref="AT120" si="1613">AT118+AT119</f>
        <v>0</v>
      </c>
      <c r="AU120" s="11">
        <f t="shared" ref="AU120" si="1614">AU118+AU119</f>
        <v>0</v>
      </c>
      <c r="AV120" s="11">
        <f t="shared" ref="AV120" si="1615">AV118+AV119</f>
        <v>21.42</v>
      </c>
      <c r="AW120" s="11">
        <f t="shared" ref="AW120" si="1616">AW118+AW119</f>
        <v>0</v>
      </c>
      <c r="AX120" s="11">
        <f t="shared" ref="AX120" si="1617">AX118+AX119</f>
        <v>0</v>
      </c>
      <c r="AY120" s="11">
        <f t="shared" ref="AY120" si="1618">AY118+AY119</f>
        <v>0</v>
      </c>
      <c r="AZ120" s="11">
        <f t="shared" ref="AZ120" si="1619">AZ118+AZ119</f>
        <v>0</v>
      </c>
      <c r="BA120" s="11">
        <f t="shared" ref="BA120" si="1620">BA118+BA119</f>
        <v>0</v>
      </c>
      <c r="BB120" s="11">
        <f t="shared" ref="BB120" si="1621">BB118+BB119</f>
        <v>1920</v>
      </c>
      <c r="BC120" s="11">
        <f t="shared" ref="BC120" si="1622">BC118+BC119</f>
        <v>0</v>
      </c>
      <c r="BD120" s="11">
        <f t="shared" ref="BD120" si="1623">BD118+BD119</f>
        <v>1135.2</v>
      </c>
      <c r="BE120" s="11">
        <f t="shared" ref="BE120" si="1624">BE118+BE119</f>
        <v>0</v>
      </c>
    </row>
    <row r="121" spans="1:57" x14ac:dyDescent="0.35">
      <c r="A121" s="29" t="s">
        <v>146</v>
      </c>
      <c r="B121" s="11">
        <f>B118-B119</f>
        <v>0</v>
      </c>
      <c r="C121" s="11">
        <f>C118-C119</f>
        <v>0</v>
      </c>
      <c r="D121" s="11">
        <f t="shared" ref="D121:BE121" si="1625">D118-D119</f>
        <v>0</v>
      </c>
      <c r="E121" s="11">
        <f t="shared" si="1625"/>
        <v>0</v>
      </c>
      <c r="F121" s="11">
        <f t="shared" si="1625"/>
        <v>0</v>
      </c>
      <c r="G121" s="11">
        <f t="shared" si="1625"/>
        <v>0</v>
      </c>
      <c r="H121" s="11">
        <f t="shared" si="1625"/>
        <v>0</v>
      </c>
      <c r="I121" s="11">
        <f t="shared" si="1625"/>
        <v>0</v>
      </c>
      <c r="J121" s="11">
        <f t="shared" si="1625"/>
        <v>0</v>
      </c>
      <c r="K121" s="11">
        <f t="shared" si="1625"/>
        <v>0</v>
      </c>
      <c r="L121" s="11">
        <f t="shared" si="1625"/>
        <v>0</v>
      </c>
      <c r="M121" s="11">
        <f t="shared" si="1625"/>
        <v>0</v>
      </c>
      <c r="N121" s="11">
        <f t="shared" si="1625"/>
        <v>0</v>
      </c>
      <c r="O121" s="11">
        <f t="shared" si="1625"/>
        <v>0</v>
      </c>
      <c r="P121" s="11">
        <f t="shared" si="1625"/>
        <v>0</v>
      </c>
      <c r="Q121" s="11">
        <f t="shared" si="1625"/>
        <v>6.3119999999999994</v>
      </c>
      <c r="R121" s="11">
        <f t="shared" si="1625"/>
        <v>10.544</v>
      </c>
      <c r="S121" s="11">
        <f t="shared" si="1625"/>
        <v>21.896000000000001</v>
      </c>
      <c r="T121" s="11">
        <f t="shared" si="1625"/>
        <v>375.2</v>
      </c>
      <c r="U121" s="11">
        <f t="shared" si="1625"/>
        <v>0</v>
      </c>
      <c r="V121" s="11">
        <f t="shared" si="1625"/>
        <v>0</v>
      </c>
      <c r="W121" s="11">
        <f t="shared" si="1625"/>
        <v>0</v>
      </c>
      <c r="X121" s="11">
        <f t="shared" si="1625"/>
        <v>53.696000000000005</v>
      </c>
      <c r="Y121" s="11">
        <f t="shared" si="1625"/>
        <v>0</v>
      </c>
      <c r="Z121" s="11">
        <f t="shared" si="1625"/>
        <v>133.6</v>
      </c>
      <c r="AA121" s="11">
        <f t="shared" si="1625"/>
        <v>0</v>
      </c>
      <c r="AB121" s="11">
        <f t="shared" si="1625"/>
        <v>24.8</v>
      </c>
      <c r="AC121" s="11">
        <f t="shared" si="1625"/>
        <v>27.52</v>
      </c>
      <c r="AD121" s="11">
        <f t="shared" si="1625"/>
        <v>0</v>
      </c>
      <c r="AE121" s="11">
        <f t="shared" si="1625"/>
        <v>0</v>
      </c>
      <c r="AF121" s="11">
        <f t="shared" si="1625"/>
        <v>0</v>
      </c>
      <c r="AG121" s="11">
        <f t="shared" si="1625"/>
        <v>0</v>
      </c>
      <c r="AH121" s="11">
        <f t="shared" si="1625"/>
        <v>0</v>
      </c>
      <c r="AI121" s="11">
        <f t="shared" si="1625"/>
        <v>0</v>
      </c>
      <c r="AJ121" s="11">
        <f t="shared" si="1625"/>
        <v>16880</v>
      </c>
      <c r="AK121" s="11">
        <f t="shared" si="1625"/>
        <v>22080</v>
      </c>
      <c r="AL121" s="11">
        <f t="shared" si="1625"/>
        <v>1840</v>
      </c>
      <c r="AM121" s="11">
        <f t="shared" si="1625"/>
        <v>5200</v>
      </c>
      <c r="AN121" s="11">
        <f t="shared" si="1625"/>
        <v>431.2</v>
      </c>
      <c r="AO121" s="11">
        <f t="shared" si="1625"/>
        <v>69.775999999999996</v>
      </c>
      <c r="AP121" s="11">
        <f t="shared" si="1625"/>
        <v>0</v>
      </c>
      <c r="AQ121" s="11">
        <f t="shared" si="1625"/>
        <v>0</v>
      </c>
      <c r="AR121" s="11">
        <f t="shared" si="1625"/>
        <v>0</v>
      </c>
      <c r="AS121" s="11">
        <f t="shared" si="1625"/>
        <v>0</v>
      </c>
      <c r="AT121" s="11">
        <f t="shared" si="1625"/>
        <v>0</v>
      </c>
      <c r="AU121" s="11">
        <f t="shared" si="1625"/>
        <v>0</v>
      </c>
      <c r="AV121" s="11">
        <f t="shared" si="1625"/>
        <v>14.280000000000001</v>
      </c>
      <c r="AW121" s="11">
        <f t="shared" si="1625"/>
        <v>0</v>
      </c>
      <c r="AX121" s="11">
        <f t="shared" si="1625"/>
        <v>0</v>
      </c>
      <c r="AY121" s="11">
        <f t="shared" si="1625"/>
        <v>0</v>
      </c>
      <c r="AZ121" s="11">
        <f t="shared" si="1625"/>
        <v>0</v>
      </c>
      <c r="BA121" s="11">
        <f t="shared" si="1625"/>
        <v>0</v>
      </c>
      <c r="BB121" s="11">
        <f t="shared" si="1625"/>
        <v>1280</v>
      </c>
      <c r="BC121" s="11">
        <f t="shared" si="1625"/>
        <v>0</v>
      </c>
      <c r="BD121" s="11">
        <f t="shared" si="1625"/>
        <v>756.8</v>
      </c>
      <c r="BE121" s="11">
        <f t="shared" si="1625"/>
        <v>0</v>
      </c>
    </row>
    <row r="122" spans="1:57" x14ac:dyDescent="0.35">
      <c r="A122" s="29">
        <v>0.1</v>
      </c>
      <c r="B122" s="11">
        <f>B118*0.1</f>
        <v>0</v>
      </c>
      <c r="C122" s="11">
        <f>C118*0.1</f>
        <v>0</v>
      </c>
      <c r="D122" s="11">
        <f t="shared" ref="D122:BE122" si="1626">D118*0.1</f>
        <v>0</v>
      </c>
      <c r="E122" s="11">
        <f t="shared" si="1626"/>
        <v>0</v>
      </c>
      <c r="F122" s="11">
        <f t="shared" si="1626"/>
        <v>0</v>
      </c>
      <c r="G122" s="11">
        <f t="shared" si="1626"/>
        <v>0</v>
      </c>
      <c r="H122" s="11">
        <f t="shared" si="1626"/>
        <v>0</v>
      </c>
      <c r="I122" s="11">
        <f t="shared" si="1626"/>
        <v>0</v>
      </c>
      <c r="J122" s="11">
        <f t="shared" si="1626"/>
        <v>0</v>
      </c>
      <c r="K122" s="11">
        <f t="shared" si="1626"/>
        <v>0</v>
      </c>
      <c r="L122" s="11">
        <f t="shared" si="1626"/>
        <v>0</v>
      </c>
      <c r="M122" s="11">
        <f t="shared" si="1626"/>
        <v>0</v>
      </c>
      <c r="N122" s="11">
        <f t="shared" si="1626"/>
        <v>0</v>
      </c>
      <c r="O122" s="11">
        <f t="shared" si="1626"/>
        <v>0</v>
      </c>
      <c r="P122" s="11">
        <f t="shared" si="1626"/>
        <v>0</v>
      </c>
      <c r="Q122" s="11">
        <f t="shared" si="1626"/>
        <v>0.78900000000000003</v>
      </c>
      <c r="R122" s="11">
        <f t="shared" si="1626"/>
        <v>1.3180000000000001</v>
      </c>
      <c r="S122" s="11">
        <f t="shared" si="1626"/>
        <v>2.7370000000000001</v>
      </c>
      <c r="T122" s="11">
        <f t="shared" si="1626"/>
        <v>46.900000000000006</v>
      </c>
      <c r="U122" s="11">
        <f t="shared" si="1626"/>
        <v>0</v>
      </c>
      <c r="V122" s="11">
        <f t="shared" si="1626"/>
        <v>0</v>
      </c>
      <c r="W122" s="11">
        <f t="shared" si="1626"/>
        <v>0</v>
      </c>
      <c r="X122" s="11">
        <f t="shared" si="1626"/>
        <v>6.7120000000000006</v>
      </c>
      <c r="Y122" s="11">
        <f t="shared" si="1626"/>
        <v>0</v>
      </c>
      <c r="Z122" s="11">
        <f t="shared" si="1626"/>
        <v>16.7</v>
      </c>
      <c r="AA122" s="11">
        <f t="shared" si="1626"/>
        <v>0</v>
      </c>
      <c r="AB122" s="11">
        <f t="shared" si="1626"/>
        <v>3.1</v>
      </c>
      <c r="AC122" s="11">
        <f t="shared" si="1626"/>
        <v>3.44</v>
      </c>
      <c r="AD122" s="11">
        <f t="shared" si="1626"/>
        <v>0</v>
      </c>
      <c r="AE122" s="11">
        <f t="shared" si="1626"/>
        <v>0</v>
      </c>
      <c r="AF122" s="11">
        <f t="shared" si="1626"/>
        <v>0</v>
      </c>
      <c r="AG122" s="11">
        <f t="shared" si="1626"/>
        <v>0</v>
      </c>
      <c r="AH122" s="11">
        <f t="shared" si="1626"/>
        <v>0</v>
      </c>
      <c r="AI122" s="11">
        <f t="shared" si="1626"/>
        <v>0</v>
      </c>
      <c r="AJ122" s="11">
        <f t="shared" si="1626"/>
        <v>2110</v>
      </c>
      <c r="AK122" s="11">
        <f t="shared" si="1626"/>
        <v>2760</v>
      </c>
      <c r="AL122" s="11">
        <f t="shared" si="1626"/>
        <v>230</v>
      </c>
      <c r="AM122" s="11">
        <f t="shared" si="1626"/>
        <v>650</v>
      </c>
      <c r="AN122" s="11">
        <f t="shared" si="1626"/>
        <v>53.900000000000006</v>
      </c>
      <c r="AO122" s="11">
        <f t="shared" si="1626"/>
        <v>8.7219999999999995</v>
      </c>
      <c r="AP122" s="11">
        <f t="shared" si="1626"/>
        <v>0</v>
      </c>
      <c r="AQ122" s="11">
        <f t="shared" si="1626"/>
        <v>0</v>
      </c>
      <c r="AR122" s="11">
        <f t="shared" si="1626"/>
        <v>0</v>
      </c>
      <c r="AS122" s="11">
        <f t="shared" si="1626"/>
        <v>0</v>
      </c>
      <c r="AT122" s="11">
        <f t="shared" si="1626"/>
        <v>0</v>
      </c>
      <c r="AU122" s="11">
        <f t="shared" si="1626"/>
        <v>0</v>
      </c>
      <c r="AV122" s="11">
        <f t="shared" si="1626"/>
        <v>1.7850000000000001</v>
      </c>
      <c r="AW122" s="11">
        <f t="shared" si="1626"/>
        <v>0</v>
      </c>
      <c r="AX122" s="11">
        <f t="shared" si="1626"/>
        <v>0</v>
      </c>
      <c r="AY122" s="11">
        <f t="shared" si="1626"/>
        <v>0</v>
      </c>
      <c r="AZ122" s="11">
        <f t="shared" si="1626"/>
        <v>0</v>
      </c>
      <c r="BA122" s="11">
        <f t="shared" si="1626"/>
        <v>0</v>
      </c>
      <c r="BB122" s="11">
        <f t="shared" si="1626"/>
        <v>160</v>
      </c>
      <c r="BC122" s="11">
        <f t="shared" si="1626"/>
        <v>0</v>
      </c>
      <c r="BD122" s="11">
        <f t="shared" si="1626"/>
        <v>94.600000000000009</v>
      </c>
      <c r="BE122" s="11">
        <f t="shared" si="1626"/>
        <v>0</v>
      </c>
    </row>
    <row r="123" spans="1:57" x14ac:dyDescent="0.35">
      <c r="A123" s="29" t="s">
        <v>145</v>
      </c>
      <c r="B123" s="11">
        <f>B118+B122</f>
        <v>0</v>
      </c>
      <c r="C123" s="11">
        <f>C118+C122</f>
        <v>0</v>
      </c>
      <c r="D123" s="11">
        <f t="shared" ref="D123" si="1627">D118+D122</f>
        <v>0</v>
      </c>
      <c r="E123" s="11">
        <f t="shared" ref="E123" si="1628">E118+E122</f>
        <v>0</v>
      </c>
      <c r="F123" s="11">
        <f t="shared" ref="F123" si="1629">F118+F122</f>
        <v>0</v>
      </c>
      <c r="G123" s="11">
        <f t="shared" ref="G123" si="1630">G118+G122</f>
        <v>0</v>
      </c>
      <c r="H123" s="11">
        <f t="shared" ref="H123" si="1631">H118+H122</f>
        <v>0</v>
      </c>
      <c r="I123" s="11">
        <f t="shared" ref="I123" si="1632">I118+I122</f>
        <v>0</v>
      </c>
      <c r="J123" s="11">
        <f t="shared" ref="J123" si="1633">J118+J122</f>
        <v>0</v>
      </c>
      <c r="K123" s="11">
        <f t="shared" ref="K123" si="1634">K118+K122</f>
        <v>0</v>
      </c>
      <c r="L123" s="11">
        <f t="shared" ref="L123" si="1635">L118+L122</f>
        <v>0</v>
      </c>
      <c r="M123" s="11">
        <f t="shared" ref="M123" si="1636">M118+M122</f>
        <v>0</v>
      </c>
      <c r="N123" s="11">
        <f t="shared" ref="N123" si="1637">N118+N122</f>
        <v>0</v>
      </c>
      <c r="O123" s="11">
        <f t="shared" ref="O123" si="1638">O118+O122</f>
        <v>0</v>
      </c>
      <c r="P123" s="11">
        <f t="shared" ref="P123" si="1639">P118+P122</f>
        <v>0</v>
      </c>
      <c r="Q123" s="11">
        <f t="shared" ref="Q123" si="1640">Q118+Q122</f>
        <v>8.6790000000000003</v>
      </c>
      <c r="R123" s="11">
        <f t="shared" ref="R123" si="1641">R118+R122</f>
        <v>14.497999999999999</v>
      </c>
      <c r="S123" s="11">
        <f t="shared" ref="S123" si="1642">S118+S122</f>
        <v>30.106999999999999</v>
      </c>
      <c r="T123" s="11">
        <f t="shared" ref="T123" si="1643">T118+T122</f>
        <v>515.9</v>
      </c>
      <c r="U123" s="11">
        <f t="shared" ref="U123" si="1644">U118+U122</f>
        <v>0</v>
      </c>
      <c r="V123" s="11">
        <f t="shared" ref="V123" si="1645">V118+V122</f>
        <v>0</v>
      </c>
      <c r="W123" s="11">
        <f t="shared" ref="W123" si="1646">W118+W122</f>
        <v>0</v>
      </c>
      <c r="X123" s="11">
        <f t="shared" ref="X123" si="1647">X118+X122</f>
        <v>73.832000000000008</v>
      </c>
      <c r="Y123" s="11">
        <f t="shared" ref="Y123" si="1648">Y118+Y122</f>
        <v>0</v>
      </c>
      <c r="Z123" s="11">
        <f t="shared" ref="Z123" si="1649">Z118+Z122</f>
        <v>183.7</v>
      </c>
      <c r="AA123" s="11">
        <f t="shared" ref="AA123" si="1650">AA118+AA122</f>
        <v>0</v>
      </c>
      <c r="AB123" s="11">
        <f t="shared" ref="AB123" si="1651">AB118+AB122</f>
        <v>34.1</v>
      </c>
      <c r="AC123" s="11">
        <f t="shared" ref="AC123" si="1652">AC118+AC122</f>
        <v>37.839999999999996</v>
      </c>
      <c r="AD123" s="11">
        <f t="shared" ref="AD123" si="1653">AD118+AD122</f>
        <v>0</v>
      </c>
      <c r="AE123" s="11">
        <f t="shared" ref="AE123" si="1654">AE118+AE122</f>
        <v>0</v>
      </c>
      <c r="AF123" s="11">
        <f t="shared" ref="AF123" si="1655">AF118+AF122</f>
        <v>0</v>
      </c>
      <c r="AG123" s="11">
        <f t="shared" ref="AG123" si="1656">AG118+AG122</f>
        <v>0</v>
      </c>
      <c r="AH123" s="11">
        <f t="shared" ref="AH123" si="1657">AH118+AH122</f>
        <v>0</v>
      </c>
      <c r="AI123" s="11">
        <f t="shared" ref="AI123" si="1658">AI118+AI122</f>
        <v>0</v>
      </c>
      <c r="AJ123" s="11">
        <f t="shared" ref="AJ123" si="1659">AJ118+AJ122</f>
        <v>23210</v>
      </c>
      <c r="AK123" s="11">
        <f t="shared" ref="AK123" si="1660">AK118+AK122</f>
        <v>30360</v>
      </c>
      <c r="AL123" s="11">
        <f t="shared" ref="AL123" si="1661">AL118+AL122</f>
        <v>2530</v>
      </c>
      <c r="AM123" s="11">
        <f t="shared" ref="AM123" si="1662">AM118+AM122</f>
        <v>7150</v>
      </c>
      <c r="AN123" s="11">
        <f t="shared" ref="AN123" si="1663">AN118+AN122</f>
        <v>592.9</v>
      </c>
      <c r="AO123" s="11">
        <f t="shared" ref="AO123" si="1664">AO118+AO122</f>
        <v>95.941999999999993</v>
      </c>
      <c r="AP123" s="11">
        <f t="shared" ref="AP123" si="1665">AP118+AP122</f>
        <v>0</v>
      </c>
      <c r="AQ123" s="11">
        <f t="shared" ref="AQ123" si="1666">AQ118+AQ122</f>
        <v>0</v>
      </c>
      <c r="AR123" s="11">
        <f t="shared" ref="AR123" si="1667">AR118+AR122</f>
        <v>0</v>
      </c>
      <c r="AS123" s="11">
        <f t="shared" ref="AS123" si="1668">AS118+AS122</f>
        <v>0</v>
      </c>
      <c r="AT123" s="11">
        <f t="shared" ref="AT123" si="1669">AT118+AT122</f>
        <v>0</v>
      </c>
      <c r="AU123" s="11">
        <f t="shared" ref="AU123" si="1670">AU118+AU122</f>
        <v>0</v>
      </c>
      <c r="AV123" s="11">
        <f t="shared" ref="AV123" si="1671">AV118+AV122</f>
        <v>19.635000000000002</v>
      </c>
      <c r="AW123" s="11">
        <f t="shared" ref="AW123" si="1672">AW118+AW122</f>
        <v>0</v>
      </c>
      <c r="AX123" s="11">
        <f t="shared" ref="AX123" si="1673">AX118+AX122</f>
        <v>0</v>
      </c>
      <c r="AY123" s="11">
        <f t="shared" ref="AY123" si="1674">AY118+AY122</f>
        <v>0</v>
      </c>
      <c r="AZ123" s="11">
        <f t="shared" ref="AZ123" si="1675">AZ118+AZ122</f>
        <v>0</v>
      </c>
      <c r="BA123" s="11">
        <f t="shared" ref="BA123" si="1676">BA118+BA122</f>
        <v>0</v>
      </c>
      <c r="BB123" s="11">
        <f t="shared" ref="BB123" si="1677">BB118+BB122</f>
        <v>1760</v>
      </c>
      <c r="BC123" s="11">
        <f t="shared" ref="BC123" si="1678">BC118+BC122</f>
        <v>0</v>
      </c>
      <c r="BD123" s="11">
        <f t="shared" ref="BD123" si="1679">BD118+BD122</f>
        <v>1040.5999999999999</v>
      </c>
      <c r="BE123" s="11">
        <f t="shared" ref="BE123" si="1680">BE118+BE122</f>
        <v>0</v>
      </c>
    </row>
    <row r="124" spans="1:57" x14ac:dyDescent="0.35">
      <c r="A124" s="29" t="s">
        <v>146</v>
      </c>
      <c r="B124" s="11">
        <f>B118-B122</f>
        <v>0</v>
      </c>
      <c r="C124" s="11">
        <f>C118-C122</f>
        <v>0</v>
      </c>
      <c r="D124" s="11">
        <f t="shared" ref="D124:BE124" si="1681">D118-D122</f>
        <v>0</v>
      </c>
      <c r="E124" s="11">
        <f t="shared" si="1681"/>
        <v>0</v>
      </c>
      <c r="F124" s="11">
        <f t="shared" si="1681"/>
        <v>0</v>
      </c>
      <c r="G124" s="11">
        <f t="shared" si="1681"/>
        <v>0</v>
      </c>
      <c r="H124" s="11">
        <f t="shared" si="1681"/>
        <v>0</v>
      </c>
      <c r="I124" s="11">
        <f t="shared" si="1681"/>
        <v>0</v>
      </c>
      <c r="J124" s="11">
        <f t="shared" si="1681"/>
        <v>0</v>
      </c>
      <c r="K124" s="11">
        <f t="shared" si="1681"/>
        <v>0</v>
      </c>
      <c r="L124" s="11">
        <f t="shared" si="1681"/>
        <v>0</v>
      </c>
      <c r="M124" s="11">
        <f t="shared" si="1681"/>
        <v>0</v>
      </c>
      <c r="N124" s="11">
        <f t="shared" si="1681"/>
        <v>0</v>
      </c>
      <c r="O124" s="11">
        <f t="shared" si="1681"/>
        <v>0</v>
      </c>
      <c r="P124" s="11">
        <f t="shared" si="1681"/>
        <v>0</v>
      </c>
      <c r="Q124" s="11">
        <f t="shared" si="1681"/>
        <v>7.101</v>
      </c>
      <c r="R124" s="11">
        <f t="shared" si="1681"/>
        <v>11.862</v>
      </c>
      <c r="S124" s="11">
        <f t="shared" si="1681"/>
        <v>24.633000000000003</v>
      </c>
      <c r="T124" s="11">
        <f t="shared" si="1681"/>
        <v>422.1</v>
      </c>
      <c r="U124" s="11">
        <f t="shared" si="1681"/>
        <v>0</v>
      </c>
      <c r="V124" s="11">
        <f t="shared" si="1681"/>
        <v>0</v>
      </c>
      <c r="W124" s="11">
        <f t="shared" si="1681"/>
        <v>0</v>
      </c>
      <c r="X124" s="11">
        <f t="shared" si="1681"/>
        <v>60.408000000000001</v>
      </c>
      <c r="Y124" s="11">
        <f t="shared" si="1681"/>
        <v>0</v>
      </c>
      <c r="Z124" s="11">
        <f t="shared" si="1681"/>
        <v>150.30000000000001</v>
      </c>
      <c r="AA124" s="11">
        <f t="shared" si="1681"/>
        <v>0</v>
      </c>
      <c r="AB124" s="11">
        <f t="shared" si="1681"/>
        <v>27.9</v>
      </c>
      <c r="AC124" s="11">
        <f t="shared" si="1681"/>
        <v>30.959999999999997</v>
      </c>
      <c r="AD124" s="11">
        <f t="shared" si="1681"/>
        <v>0</v>
      </c>
      <c r="AE124" s="11">
        <f t="shared" si="1681"/>
        <v>0</v>
      </c>
      <c r="AF124" s="11">
        <f t="shared" si="1681"/>
        <v>0</v>
      </c>
      <c r="AG124" s="11">
        <f t="shared" si="1681"/>
        <v>0</v>
      </c>
      <c r="AH124" s="11">
        <f t="shared" si="1681"/>
        <v>0</v>
      </c>
      <c r="AI124" s="11">
        <f t="shared" si="1681"/>
        <v>0</v>
      </c>
      <c r="AJ124" s="11">
        <f t="shared" si="1681"/>
        <v>18990</v>
      </c>
      <c r="AK124" s="11">
        <f t="shared" si="1681"/>
        <v>24840</v>
      </c>
      <c r="AL124" s="11">
        <f t="shared" si="1681"/>
        <v>2070</v>
      </c>
      <c r="AM124" s="11">
        <f t="shared" si="1681"/>
        <v>5850</v>
      </c>
      <c r="AN124" s="11">
        <f t="shared" si="1681"/>
        <v>485.1</v>
      </c>
      <c r="AO124" s="11">
        <f t="shared" si="1681"/>
        <v>78.498000000000005</v>
      </c>
      <c r="AP124" s="11">
        <f t="shared" si="1681"/>
        <v>0</v>
      </c>
      <c r="AQ124" s="11">
        <f t="shared" si="1681"/>
        <v>0</v>
      </c>
      <c r="AR124" s="11">
        <f t="shared" si="1681"/>
        <v>0</v>
      </c>
      <c r="AS124" s="11">
        <f t="shared" si="1681"/>
        <v>0</v>
      </c>
      <c r="AT124" s="11">
        <f t="shared" si="1681"/>
        <v>0</v>
      </c>
      <c r="AU124" s="11">
        <f t="shared" si="1681"/>
        <v>0</v>
      </c>
      <c r="AV124" s="11">
        <f t="shared" si="1681"/>
        <v>16.065000000000001</v>
      </c>
      <c r="AW124" s="11">
        <f t="shared" si="1681"/>
        <v>0</v>
      </c>
      <c r="AX124" s="11">
        <f t="shared" si="1681"/>
        <v>0</v>
      </c>
      <c r="AY124" s="11">
        <f t="shared" si="1681"/>
        <v>0</v>
      </c>
      <c r="AZ124" s="11">
        <f t="shared" si="1681"/>
        <v>0</v>
      </c>
      <c r="BA124" s="11">
        <f t="shared" si="1681"/>
        <v>0</v>
      </c>
      <c r="BB124" s="11">
        <f t="shared" si="1681"/>
        <v>1440</v>
      </c>
      <c r="BC124" s="11">
        <f t="shared" si="1681"/>
        <v>0</v>
      </c>
      <c r="BD124" s="11">
        <f t="shared" si="1681"/>
        <v>851.4</v>
      </c>
      <c r="BE124" s="11">
        <f t="shared" si="1681"/>
        <v>0</v>
      </c>
    </row>
    <row r="125" spans="1:57" s="35" customFormat="1" ht="15.5" x14ac:dyDescent="0.35">
      <c r="A125" s="29" t="s">
        <v>143</v>
      </c>
      <c r="B125" s="34" t="e">
        <f xml:space="preserve"> ((ABS(B117 - B118))/B118)*100</f>
        <v>#DIV/0!</v>
      </c>
      <c r="C125" s="34" t="e">
        <f xml:space="preserve"> ((ABS(C117 - C118))/C118)*100</f>
        <v>#DIV/0!</v>
      </c>
      <c r="D125" s="34" t="e">
        <f xml:space="preserve"> ((ABS(D117 - D118))/D118)*100</f>
        <v>#DIV/0!</v>
      </c>
      <c r="E125" s="34" t="e">
        <f xml:space="preserve"> ((ABS(E117 - E118))/E118)*100</f>
        <v>#DIV/0!</v>
      </c>
      <c r="F125" s="34" t="e">
        <f xml:space="preserve"> ((ABS(F117 - F118))/F118)*100</f>
        <v>#DIV/0!</v>
      </c>
      <c r="G125" s="34" t="e">
        <f t="shared" ref="G125:BE125" si="1682" xml:space="preserve"> ((ABS(G117 - G118))/G118)*100</f>
        <v>#DIV/0!</v>
      </c>
      <c r="H125" s="34" t="e">
        <f t="shared" si="1682"/>
        <v>#DIV/0!</v>
      </c>
      <c r="I125" s="34" t="e">
        <f t="shared" si="1682"/>
        <v>#DIV/0!</v>
      </c>
      <c r="J125" s="34" t="e">
        <f t="shared" si="1682"/>
        <v>#DIV/0!</v>
      </c>
      <c r="K125" s="34" t="e">
        <f t="shared" si="1682"/>
        <v>#DIV/0!</v>
      </c>
      <c r="L125" s="34" t="e">
        <f t="shared" si="1682"/>
        <v>#DIV/0!</v>
      </c>
      <c r="M125" s="34" t="e">
        <f t="shared" si="1682"/>
        <v>#DIV/0!</v>
      </c>
      <c r="N125" s="34" t="e">
        <f t="shared" si="1682"/>
        <v>#DIV/0!</v>
      </c>
      <c r="O125" s="34" t="e">
        <f t="shared" si="1682"/>
        <v>#DIV/0!</v>
      </c>
      <c r="P125" s="34" t="e">
        <f t="shared" si="1682"/>
        <v>#DIV/0!</v>
      </c>
      <c r="Q125" s="34">
        <f t="shared" si="1682"/>
        <v>49.302915082382761</v>
      </c>
      <c r="R125" s="34" t="e">
        <f t="shared" si="1682"/>
        <v>#VALUE!</v>
      </c>
      <c r="S125" s="34">
        <f t="shared" si="1682"/>
        <v>26.927292656192915</v>
      </c>
      <c r="T125" s="34">
        <f t="shared" si="1682"/>
        <v>1.9189765458422177</v>
      </c>
      <c r="U125" s="34" t="e">
        <f t="shared" si="1682"/>
        <v>#DIV/0!</v>
      </c>
      <c r="V125" s="34" t="e">
        <f t="shared" si="1682"/>
        <v>#DIV/0!</v>
      </c>
      <c r="W125" s="34" t="e">
        <f t="shared" si="1682"/>
        <v>#DIV/0!</v>
      </c>
      <c r="X125" s="34">
        <f t="shared" si="1682"/>
        <v>1.6686531585220568</v>
      </c>
      <c r="Y125" s="34" t="e">
        <f t="shared" si="1682"/>
        <v>#DIV/0!</v>
      </c>
      <c r="Z125" s="34">
        <f t="shared" si="1682"/>
        <v>0</v>
      </c>
      <c r="AA125" s="34" t="e">
        <f t="shared" si="1682"/>
        <v>#DIV/0!</v>
      </c>
      <c r="AB125" s="34">
        <f t="shared" si="1682"/>
        <v>16.129032258064516</v>
      </c>
      <c r="AC125" s="34">
        <f t="shared" si="1682"/>
        <v>1.7441860465116321</v>
      </c>
      <c r="AD125" s="34" t="e">
        <f t="shared" si="1682"/>
        <v>#DIV/0!</v>
      </c>
      <c r="AE125" s="34" t="e">
        <f t="shared" si="1682"/>
        <v>#DIV/0!</v>
      </c>
      <c r="AF125" s="34" t="e">
        <f t="shared" si="1682"/>
        <v>#DIV/0!</v>
      </c>
      <c r="AG125" s="34" t="e">
        <f t="shared" si="1682"/>
        <v>#DIV/0!</v>
      </c>
      <c r="AH125" s="34" t="e">
        <f t="shared" si="1682"/>
        <v>#DIV/0!</v>
      </c>
      <c r="AI125" s="34" t="e">
        <f t="shared" si="1682"/>
        <v>#DIV/0!</v>
      </c>
      <c r="AJ125" s="34" t="e">
        <f t="shared" si="1682"/>
        <v>#VALUE!</v>
      </c>
      <c r="AK125" s="34" t="e">
        <f t="shared" si="1682"/>
        <v>#VALUE!</v>
      </c>
      <c r="AL125" s="34" t="e">
        <f t="shared" si="1682"/>
        <v>#VALUE!</v>
      </c>
      <c r="AM125" s="34" t="e">
        <f t="shared" si="1682"/>
        <v>#VALUE!</v>
      </c>
      <c r="AN125" s="34">
        <f t="shared" si="1682"/>
        <v>1.6697588126159555</v>
      </c>
      <c r="AO125" s="34">
        <f t="shared" si="1682"/>
        <v>2.0408163265306136</v>
      </c>
      <c r="AP125" s="34" t="e">
        <f t="shared" si="1682"/>
        <v>#DIV/0!</v>
      </c>
      <c r="AQ125" s="34" t="e">
        <f t="shared" si="1682"/>
        <v>#DIV/0!</v>
      </c>
      <c r="AR125" s="34" t="e">
        <f t="shared" si="1682"/>
        <v>#DIV/0!</v>
      </c>
      <c r="AS125" s="34" t="e">
        <f t="shared" si="1682"/>
        <v>#DIV/0!</v>
      </c>
      <c r="AT125" s="34" t="e">
        <f t="shared" si="1682"/>
        <v>#DIV/0!</v>
      </c>
      <c r="AU125" s="34" t="e">
        <f t="shared" si="1682"/>
        <v>#DIV/0!</v>
      </c>
      <c r="AV125" s="34">
        <f t="shared" si="1682"/>
        <v>0.28011204481793112</v>
      </c>
      <c r="AW125" s="34" t="e">
        <f t="shared" si="1682"/>
        <v>#DIV/0!</v>
      </c>
      <c r="AX125" s="34" t="e">
        <f t="shared" si="1682"/>
        <v>#DIV/0!</v>
      </c>
      <c r="AY125" s="34" t="e">
        <f t="shared" si="1682"/>
        <v>#DIV/0!</v>
      </c>
      <c r="AZ125" s="34" t="e">
        <f t="shared" si="1682"/>
        <v>#DIV/0!</v>
      </c>
      <c r="BA125" s="34" t="e">
        <f t="shared" si="1682"/>
        <v>#DIV/0!</v>
      </c>
      <c r="BB125" s="34">
        <f t="shared" si="1682"/>
        <v>5</v>
      </c>
      <c r="BC125" s="34" t="e">
        <f t="shared" si="1682"/>
        <v>#DIV/0!</v>
      </c>
      <c r="BD125" s="34">
        <f t="shared" si="1682"/>
        <v>1.2684989429175475</v>
      </c>
      <c r="BE125" s="34" t="e">
        <f t="shared" si="1682"/>
        <v>#DIV/0!</v>
      </c>
    </row>
    <row r="126" spans="1:57" s="35" customFormat="1" ht="15.5" x14ac:dyDescent="0.35">
      <c r="A126" s="29" t="s">
        <v>144</v>
      </c>
      <c r="B126" s="34" t="e">
        <f>((B117-B118)/B118)*100</f>
        <v>#DIV/0!</v>
      </c>
      <c r="C126" s="34" t="e">
        <f>((C117-C118)/C118)*100</f>
        <v>#DIV/0!</v>
      </c>
      <c r="D126" s="34" t="e">
        <f>((D117-D118)/D118)*100</f>
        <v>#DIV/0!</v>
      </c>
      <c r="E126" s="34" t="e">
        <f>((E117-E118)/E118)*100</f>
        <v>#DIV/0!</v>
      </c>
      <c r="F126" s="34" t="e">
        <f>((F117-F118)/F118)*100</f>
        <v>#DIV/0!</v>
      </c>
      <c r="G126" s="34" t="e">
        <f t="shared" ref="G126:BE126" si="1683">((G117-G118)/G118)*100</f>
        <v>#DIV/0!</v>
      </c>
      <c r="H126" s="34" t="e">
        <f t="shared" si="1683"/>
        <v>#DIV/0!</v>
      </c>
      <c r="I126" s="34" t="e">
        <f t="shared" si="1683"/>
        <v>#DIV/0!</v>
      </c>
      <c r="J126" s="34" t="e">
        <f t="shared" si="1683"/>
        <v>#DIV/0!</v>
      </c>
      <c r="K126" s="34" t="e">
        <f t="shared" si="1683"/>
        <v>#DIV/0!</v>
      </c>
      <c r="L126" s="34" t="e">
        <f t="shared" si="1683"/>
        <v>#DIV/0!</v>
      </c>
      <c r="M126" s="34" t="e">
        <f t="shared" si="1683"/>
        <v>#DIV/0!</v>
      </c>
      <c r="N126" s="34" t="e">
        <f t="shared" si="1683"/>
        <v>#DIV/0!</v>
      </c>
      <c r="O126" s="34" t="e">
        <f t="shared" si="1683"/>
        <v>#DIV/0!</v>
      </c>
      <c r="P126" s="34" t="e">
        <f t="shared" si="1683"/>
        <v>#DIV/0!</v>
      </c>
      <c r="Q126" s="34">
        <f t="shared" si="1683"/>
        <v>-49.302915082382761</v>
      </c>
      <c r="R126" s="34" t="e">
        <f t="shared" si="1683"/>
        <v>#VALUE!</v>
      </c>
      <c r="S126" s="34">
        <f t="shared" si="1683"/>
        <v>-26.927292656192915</v>
      </c>
      <c r="T126" s="34">
        <f t="shared" si="1683"/>
        <v>-1.9189765458422177</v>
      </c>
      <c r="U126" s="34" t="e">
        <f t="shared" si="1683"/>
        <v>#DIV/0!</v>
      </c>
      <c r="V126" s="34" t="e">
        <f t="shared" si="1683"/>
        <v>#DIV/0!</v>
      </c>
      <c r="W126" s="34" t="e">
        <f t="shared" si="1683"/>
        <v>#DIV/0!</v>
      </c>
      <c r="X126" s="34">
        <f t="shared" si="1683"/>
        <v>-1.6686531585220568</v>
      </c>
      <c r="Y126" s="34" t="e">
        <f t="shared" si="1683"/>
        <v>#DIV/0!</v>
      </c>
      <c r="Z126" s="34">
        <f t="shared" si="1683"/>
        <v>0</v>
      </c>
      <c r="AA126" s="34" t="e">
        <f t="shared" si="1683"/>
        <v>#DIV/0!</v>
      </c>
      <c r="AB126" s="34">
        <f t="shared" si="1683"/>
        <v>16.129032258064516</v>
      </c>
      <c r="AC126" s="34">
        <f t="shared" si="1683"/>
        <v>1.7441860465116321</v>
      </c>
      <c r="AD126" s="34" t="e">
        <f t="shared" si="1683"/>
        <v>#DIV/0!</v>
      </c>
      <c r="AE126" s="34" t="e">
        <f t="shared" si="1683"/>
        <v>#DIV/0!</v>
      </c>
      <c r="AF126" s="34" t="e">
        <f t="shared" si="1683"/>
        <v>#DIV/0!</v>
      </c>
      <c r="AG126" s="34" t="e">
        <f t="shared" si="1683"/>
        <v>#DIV/0!</v>
      </c>
      <c r="AH126" s="34" t="e">
        <f t="shared" si="1683"/>
        <v>#DIV/0!</v>
      </c>
      <c r="AI126" s="34" t="e">
        <f t="shared" si="1683"/>
        <v>#DIV/0!</v>
      </c>
      <c r="AJ126" s="34" t="e">
        <f t="shared" si="1683"/>
        <v>#VALUE!</v>
      </c>
      <c r="AK126" s="34" t="e">
        <f t="shared" si="1683"/>
        <v>#VALUE!</v>
      </c>
      <c r="AL126" s="34" t="e">
        <f t="shared" si="1683"/>
        <v>#VALUE!</v>
      </c>
      <c r="AM126" s="34" t="e">
        <f t="shared" si="1683"/>
        <v>#VALUE!</v>
      </c>
      <c r="AN126" s="34">
        <f t="shared" si="1683"/>
        <v>-1.6697588126159555</v>
      </c>
      <c r="AO126" s="34">
        <f t="shared" si="1683"/>
        <v>2.0408163265306136</v>
      </c>
      <c r="AP126" s="34" t="e">
        <f t="shared" si="1683"/>
        <v>#DIV/0!</v>
      </c>
      <c r="AQ126" s="34" t="e">
        <f t="shared" si="1683"/>
        <v>#DIV/0!</v>
      </c>
      <c r="AR126" s="34" t="e">
        <f t="shared" si="1683"/>
        <v>#DIV/0!</v>
      </c>
      <c r="AS126" s="34" t="e">
        <f t="shared" si="1683"/>
        <v>#DIV/0!</v>
      </c>
      <c r="AT126" s="34" t="e">
        <f t="shared" si="1683"/>
        <v>#DIV/0!</v>
      </c>
      <c r="AU126" s="34" t="e">
        <f t="shared" si="1683"/>
        <v>#DIV/0!</v>
      </c>
      <c r="AV126" s="34">
        <f t="shared" si="1683"/>
        <v>-0.28011204481793112</v>
      </c>
      <c r="AW126" s="34" t="e">
        <f t="shared" si="1683"/>
        <v>#DIV/0!</v>
      </c>
      <c r="AX126" s="34" t="e">
        <f t="shared" si="1683"/>
        <v>#DIV/0!</v>
      </c>
      <c r="AY126" s="34" t="e">
        <f t="shared" si="1683"/>
        <v>#DIV/0!</v>
      </c>
      <c r="AZ126" s="34" t="e">
        <f t="shared" si="1683"/>
        <v>#DIV/0!</v>
      </c>
      <c r="BA126" s="34" t="e">
        <f t="shared" si="1683"/>
        <v>#DIV/0!</v>
      </c>
      <c r="BB126" s="34">
        <f t="shared" si="1683"/>
        <v>5</v>
      </c>
      <c r="BC126" s="34" t="e">
        <f t="shared" si="1683"/>
        <v>#DIV/0!</v>
      </c>
      <c r="BD126" s="34">
        <f t="shared" si="1683"/>
        <v>-1.2684989429175475</v>
      </c>
      <c r="BE126" s="34" t="e">
        <f t="shared" si="1683"/>
        <v>#DIV/0!</v>
      </c>
    </row>
    <row r="127" spans="1:57" x14ac:dyDescent="0.35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</row>
    <row r="128" spans="1:57" x14ac:dyDescent="0.35">
      <c r="A128" s="33" t="s">
        <v>131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>
        <v>290</v>
      </c>
      <c r="Q128" s="11">
        <v>1</v>
      </c>
      <c r="R128" s="11">
        <v>20</v>
      </c>
      <c r="S128" s="11">
        <v>80</v>
      </c>
      <c r="T128" s="11"/>
      <c r="U128" s="11"/>
      <c r="V128" s="11"/>
      <c r="W128" s="11">
        <v>123</v>
      </c>
      <c r="X128" s="11" t="s">
        <v>119</v>
      </c>
      <c r="Y128" s="11"/>
      <c r="Z128" s="11">
        <v>5700</v>
      </c>
      <c r="AA128" s="11"/>
      <c r="AB128" s="11"/>
      <c r="AC128" s="11"/>
      <c r="AD128" s="11"/>
      <c r="AE128" s="11"/>
      <c r="AF128" s="11">
        <v>528</v>
      </c>
      <c r="AG128" s="11"/>
      <c r="AH128" s="11">
        <v>1.1000000000000001</v>
      </c>
      <c r="AI128" s="11"/>
      <c r="AJ128" s="11">
        <v>1710</v>
      </c>
      <c r="AK128" s="11" t="s">
        <v>129</v>
      </c>
      <c r="AL128" s="11">
        <v>451</v>
      </c>
      <c r="AM128" s="11">
        <v>1530</v>
      </c>
      <c r="AN128" s="11">
        <v>414</v>
      </c>
      <c r="AO128" s="11">
        <v>25.2</v>
      </c>
      <c r="AP128" s="11">
        <v>437</v>
      </c>
      <c r="AQ128" s="11">
        <v>114</v>
      </c>
      <c r="AR128" s="11">
        <v>912</v>
      </c>
      <c r="AS128" s="11">
        <v>218</v>
      </c>
      <c r="AT128" s="11">
        <v>736</v>
      </c>
      <c r="AU128" s="11">
        <v>116</v>
      </c>
      <c r="AV128" s="11">
        <v>732</v>
      </c>
      <c r="AW128" s="11"/>
      <c r="AX128" s="11">
        <v>483</v>
      </c>
      <c r="AY128" s="11"/>
      <c r="AZ128" s="11"/>
      <c r="BA128" s="11"/>
      <c r="BB128" s="11"/>
      <c r="BC128" s="11"/>
      <c r="BD128" s="11">
        <v>785</v>
      </c>
      <c r="BE128" s="11">
        <v>146</v>
      </c>
    </row>
    <row r="129" spans="1:57" x14ac:dyDescent="0.35">
      <c r="A129" s="33" t="s">
        <v>132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>
        <v>277</v>
      </c>
      <c r="Q129" s="11">
        <v>1.58</v>
      </c>
      <c r="R129" s="11">
        <v>24.7</v>
      </c>
      <c r="S129" s="11">
        <v>79.7</v>
      </c>
      <c r="T129" s="11"/>
      <c r="U129" s="11"/>
      <c r="V129" s="11"/>
      <c r="W129" s="11">
        <v>124</v>
      </c>
      <c r="X129" s="11">
        <v>1050</v>
      </c>
      <c r="Y129" s="11"/>
      <c r="Z129" s="11">
        <v>5480</v>
      </c>
      <c r="AA129" s="11"/>
      <c r="AB129" s="11"/>
      <c r="AC129" s="11"/>
      <c r="AD129" s="11"/>
      <c r="AE129" s="11"/>
      <c r="AF129" s="11">
        <v>498</v>
      </c>
      <c r="AG129" s="11"/>
      <c r="AH129" s="11">
        <v>1.07</v>
      </c>
      <c r="AI129" s="11"/>
      <c r="AJ129" s="11">
        <v>1661</v>
      </c>
      <c r="AK129" s="11">
        <v>3960</v>
      </c>
      <c r="AL129" s="11">
        <v>435</v>
      </c>
      <c r="AM129" s="11">
        <v>1456</v>
      </c>
      <c r="AN129" s="11">
        <v>381</v>
      </c>
      <c r="AO129" s="11">
        <v>23.5</v>
      </c>
      <c r="AP129" s="11">
        <v>433</v>
      </c>
      <c r="AQ129" s="11">
        <v>106</v>
      </c>
      <c r="AR129" s="11">
        <v>847</v>
      </c>
      <c r="AS129" s="11">
        <v>208</v>
      </c>
      <c r="AT129" s="11">
        <v>701</v>
      </c>
      <c r="AU129" s="11">
        <v>106</v>
      </c>
      <c r="AV129" s="11">
        <v>678</v>
      </c>
      <c r="AW129" s="11"/>
      <c r="AX129" s="11">
        <v>479</v>
      </c>
      <c r="AY129" s="11"/>
      <c r="AZ129" s="11"/>
      <c r="BA129" s="11"/>
      <c r="BB129" s="11"/>
      <c r="BC129" s="11"/>
      <c r="BD129" s="11">
        <v>719</v>
      </c>
      <c r="BE129" s="11">
        <v>137</v>
      </c>
    </row>
    <row r="130" spans="1:57" x14ac:dyDescent="0.35">
      <c r="A130" s="29">
        <v>0.2</v>
      </c>
      <c r="B130" s="11">
        <f>B129*0.2</f>
        <v>0</v>
      </c>
      <c r="C130" s="11">
        <f t="shared" ref="C130" si="1684">C129*0.2</f>
        <v>0</v>
      </c>
      <c r="D130" s="11">
        <f t="shared" ref="D130" si="1685">D129*0.2</f>
        <v>0</v>
      </c>
      <c r="E130" s="11">
        <f t="shared" ref="E130" si="1686">E129*0.2</f>
        <v>0</v>
      </c>
      <c r="F130" s="11">
        <f t="shared" ref="F130" si="1687">F129*0.2</f>
        <v>0</v>
      </c>
      <c r="G130" s="11">
        <f t="shared" ref="G130" si="1688">G129*0.2</f>
        <v>0</v>
      </c>
      <c r="H130" s="11">
        <f t="shared" ref="H130" si="1689">H129*0.2</f>
        <v>0</v>
      </c>
      <c r="I130" s="11">
        <f t="shared" ref="I130" si="1690">I129*0.2</f>
        <v>0</v>
      </c>
      <c r="J130" s="11">
        <f t="shared" ref="J130" si="1691">J129*0.2</f>
        <v>0</v>
      </c>
      <c r="K130" s="11">
        <f t="shared" ref="K130" si="1692">K129*0.2</f>
        <v>0</v>
      </c>
      <c r="L130" s="11">
        <f t="shared" ref="L130" si="1693">L129*0.2</f>
        <v>0</v>
      </c>
      <c r="M130" s="11">
        <f t="shared" ref="M130" si="1694">M129*0.2</f>
        <v>0</v>
      </c>
      <c r="N130" s="11">
        <f t="shared" ref="N130" si="1695">N129*0.2</f>
        <v>0</v>
      </c>
      <c r="O130" s="11">
        <f t="shared" ref="O130" si="1696">O129*0.2</f>
        <v>0</v>
      </c>
      <c r="P130" s="11">
        <f t="shared" ref="P130" si="1697">P129*0.2</f>
        <v>55.400000000000006</v>
      </c>
      <c r="Q130" s="11">
        <f t="shared" ref="Q130" si="1698">Q129*0.2</f>
        <v>0.31600000000000006</v>
      </c>
      <c r="R130" s="11">
        <f t="shared" ref="R130" si="1699">R129*0.2</f>
        <v>4.9400000000000004</v>
      </c>
      <c r="S130" s="11">
        <f t="shared" ref="S130" si="1700">S129*0.2</f>
        <v>15.940000000000001</v>
      </c>
      <c r="T130" s="11">
        <f t="shared" ref="T130" si="1701">T129*0.2</f>
        <v>0</v>
      </c>
      <c r="U130" s="11">
        <f t="shared" ref="U130" si="1702">U129*0.2</f>
        <v>0</v>
      </c>
      <c r="V130" s="11">
        <f t="shared" ref="V130" si="1703">V129*0.2</f>
        <v>0</v>
      </c>
      <c r="W130" s="11">
        <f t="shared" ref="W130" si="1704">W129*0.2</f>
        <v>24.8</v>
      </c>
      <c r="X130" s="11">
        <f t="shared" ref="X130" si="1705">X129*0.2</f>
        <v>210</v>
      </c>
      <c r="Y130" s="11">
        <f t="shared" ref="Y130" si="1706">Y129*0.2</f>
        <v>0</v>
      </c>
      <c r="Z130" s="11">
        <f t="shared" ref="Z130" si="1707">Z129*0.2</f>
        <v>1096</v>
      </c>
      <c r="AA130" s="11">
        <f t="shared" ref="AA130" si="1708">AA129*0.2</f>
        <v>0</v>
      </c>
      <c r="AB130" s="11">
        <f t="shared" ref="AB130" si="1709">AB129*0.2</f>
        <v>0</v>
      </c>
      <c r="AC130" s="11">
        <f t="shared" ref="AC130" si="1710">AC129*0.2</f>
        <v>0</v>
      </c>
      <c r="AD130" s="11">
        <f t="shared" ref="AD130" si="1711">AD129*0.2</f>
        <v>0</v>
      </c>
      <c r="AE130" s="11">
        <f t="shared" ref="AE130" si="1712">AE129*0.2</f>
        <v>0</v>
      </c>
      <c r="AF130" s="11">
        <f t="shared" ref="AF130" si="1713">AF129*0.2</f>
        <v>99.600000000000009</v>
      </c>
      <c r="AG130" s="11">
        <f t="shared" ref="AG130" si="1714">AG129*0.2</f>
        <v>0</v>
      </c>
      <c r="AH130" s="11">
        <f t="shared" ref="AH130" si="1715">AH129*0.2</f>
        <v>0.21400000000000002</v>
      </c>
      <c r="AI130" s="11">
        <f t="shared" ref="AI130" si="1716">AI129*0.2</f>
        <v>0</v>
      </c>
      <c r="AJ130" s="11">
        <f t="shared" ref="AJ130" si="1717">AJ129*0.2</f>
        <v>332.20000000000005</v>
      </c>
      <c r="AK130" s="11">
        <f t="shared" ref="AK130" si="1718">AK129*0.2</f>
        <v>792</v>
      </c>
      <c r="AL130" s="11">
        <f t="shared" ref="AL130" si="1719">AL129*0.2</f>
        <v>87</v>
      </c>
      <c r="AM130" s="11">
        <f t="shared" ref="AM130" si="1720">AM129*0.2</f>
        <v>291.2</v>
      </c>
      <c r="AN130" s="11">
        <f t="shared" ref="AN130" si="1721">AN129*0.2</f>
        <v>76.2</v>
      </c>
      <c r="AO130" s="11">
        <f t="shared" ref="AO130" si="1722">AO129*0.2</f>
        <v>4.7</v>
      </c>
      <c r="AP130" s="11">
        <f t="shared" ref="AP130" si="1723">AP129*0.2</f>
        <v>86.600000000000009</v>
      </c>
      <c r="AQ130" s="11">
        <f t="shared" ref="AQ130" si="1724">AQ129*0.2</f>
        <v>21.200000000000003</v>
      </c>
      <c r="AR130" s="11">
        <f t="shared" ref="AR130" si="1725">AR129*0.2</f>
        <v>169.4</v>
      </c>
      <c r="AS130" s="11">
        <f t="shared" ref="AS130" si="1726">AS129*0.2</f>
        <v>41.6</v>
      </c>
      <c r="AT130" s="11">
        <f t="shared" ref="AT130" si="1727">AT129*0.2</f>
        <v>140.20000000000002</v>
      </c>
      <c r="AU130" s="11">
        <f t="shared" ref="AU130" si="1728">AU129*0.2</f>
        <v>21.200000000000003</v>
      </c>
      <c r="AV130" s="11">
        <f t="shared" ref="AV130" si="1729">AV129*0.2</f>
        <v>135.6</v>
      </c>
      <c r="AW130" s="11">
        <f t="shared" ref="AW130" si="1730">AW129*0.2</f>
        <v>0</v>
      </c>
      <c r="AX130" s="11">
        <f t="shared" ref="AX130" si="1731">AX129*0.2</f>
        <v>95.800000000000011</v>
      </c>
      <c r="AY130" s="11">
        <f t="shared" ref="AY130" si="1732">AY129*0.2</f>
        <v>0</v>
      </c>
      <c r="AZ130" s="11">
        <f t="shared" ref="AZ130" si="1733">AZ129*0.2</f>
        <v>0</v>
      </c>
      <c r="BA130" s="11">
        <f t="shared" ref="BA130" si="1734">BA129*0.2</f>
        <v>0</v>
      </c>
      <c r="BB130" s="11">
        <f t="shared" ref="BB130" si="1735">BB129*0.2</f>
        <v>0</v>
      </c>
      <c r="BC130" s="11">
        <f t="shared" ref="BC130" si="1736">BC129*0.2</f>
        <v>0</v>
      </c>
      <c r="BD130" s="11">
        <f t="shared" ref="BD130" si="1737">BD129*0.2</f>
        <v>143.80000000000001</v>
      </c>
      <c r="BE130" s="11">
        <f t="shared" ref="BE130" si="1738">BE129*0.2</f>
        <v>27.400000000000002</v>
      </c>
    </row>
    <row r="131" spans="1:57" x14ac:dyDescent="0.35">
      <c r="A131" s="29" t="s">
        <v>145</v>
      </c>
      <c r="B131" s="11">
        <f>B129+B130</f>
        <v>0</v>
      </c>
      <c r="C131" s="11">
        <f>C129+C130</f>
        <v>0</v>
      </c>
      <c r="D131" s="11">
        <f t="shared" ref="D131" si="1739">D129+D130</f>
        <v>0</v>
      </c>
      <c r="E131" s="11">
        <f t="shared" ref="E131" si="1740">E129+E130</f>
        <v>0</v>
      </c>
      <c r="F131" s="11">
        <f t="shared" ref="F131" si="1741">F129+F130</f>
        <v>0</v>
      </c>
      <c r="G131" s="11">
        <f t="shared" ref="G131" si="1742">G129+G130</f>
        <v>0</v>
      </c>
      <c r="H131" s="11">
        <f t="shared" ref="H131" si="1743">H129+H130</f>
        <v>0</v>
      </c>
      <c r="I131" s="11">
        <f t="shared" ref="I131" si="1744">I129+I130</f>
        <v>0</v>
      </c>
      <c r="J131" s="11">
        <f t="shared" ref="J131" si="1745">J129+J130</f>
        <v>0</v>
      </c>
      <c r="K131" s="11">
        <f t="shared" ref="K131" si="1746">K129+K130</f>
        <v>0</v>
      </c>
      <c r="L131" s="11">
        <f t="shared" ref="L131" si="1747">L129+L130</f>
        <v>0</v>
      </c>
      <c r="M131" s="11">
        <f t="shared" ref="M131" si="1748">M129+M130</f>
        <v>0</v>
      </c>
      <c r="N131" s="11">
        <f t="shared" ref="N131" si="1749">N129+N130</f>
        <v>0</v>
      </c>
      <c r="O131" s="11">
        <f t="shared" ref="O131" si="1750">O129+O130</f>
        <v>0</v>
      </c>
      <c r="P131" s="11">
        <f t="shared" ref="P131" si="1751">P129+P130</f>
        <v>332.4</v>
      </c>
      <c r="Q131" s="11">
        <f t="shared" ref="Q131" si="1752">Q129+Q130</f>
        <v>1.8960000000000001</v>
      </c>
      <c r="R131" s="11">
        <f t="shared" ref="R131" si="1753">R129+R130</f>
        <v>29.64</v>
      </c>
      <c r="S131" s="11">
        <f t="shared" ref="S131" si="1754">S129+S130</f>
        <v>95.64</v>
      </c>
      <c r="T131" s="11">
        <f t="shared" ref="T131" si="1755">T129+T130</f>
        <v>0</v>
      </c>
      <c r="U131" s="11">
        <f t="shared" ref="U131" si="1756">U129+U130</f>
        <v>0</v>
      </c>
      <c r="V131" s="11">
        <f t="shared" ref="V131" si="1757">V129+V130</f>
        <v>0</v>
      </c>
      <c r="W131" s="11">
        <f t="shared" ref="W131" si="1758">W129+W130</f>
        <v>148.80000000000001</v>
      </c>
      <c r="X131" s="11">
        <f t="shared" ref="X131" si="1759">X129+X130</f>
        <v>1260</v>
      </c>
      <c r="Y131" s="11">
        <f t="shared" ref="Y131" si="1760">Y129+Y130</f>
        <v>0</v>
      </c>
      <c r="Z131" s="11">
        <f t="shared" ref="Z131" si="1761">Z129+Z130</f>
        <v>6576</v>
      </c>
      <c r="AA131" s="11">
        <f t="shared" ref="AA131" si="1762">AA129+AA130</f>
        <v>0</v>
      </c>
      <c r="AB131" s="11">
        <f t="shared" ref="AB131" si="1763">AB129+AB130</f>
        <v>0</v>
      </c>
      <c r="AC131" s="11">
        <f t="shared" ref="AC131" si="1764">AC129+AC130</f>
        <v>0</v>
      </c>
      <c r="AD131" s="11">
        <f t="shared" ref="AD131" si="1765">AD129+AD130</f>
        <v>0</v>
      </c>
      <c r="AE131" s="11">
        <f t="shared" ref="AE131" si="1766">AE129+AE130</f>
        <v>0</v>
      </c>
      <c r="AF131" s="11">
        <f t="shared" ref="AF131" si="1767">AF129+AF130</f>
        <v>597.6</v>
      </c>
      <c r="AG131" s="11">
        <f t="shared" ref="AG131" si="1768">AG129+AG130</f>
        <v>0</v>
      </c>
      <c r="AH131" s="11">
        <f t="shared" ref="AH131" si="1769">AH129+AH130</f>
        <v>1.284</v>
      </c>
      <c r="AI131" s="11">
        <f t="shared" ref="AI131" si="1770">AI129+AI130</f>
        <v>0</v>
      </c>
      <c r="AJ131" s="11">
        <f t="shared" ref="AJ131" si="1771">AJ129+AJ130</f>
        <v>1993.2</v>
      </c>
      <c r="AK131" s="11">
        <f t="shared" ref="AK131" si="1772">AK129+AK130</f>
        <v>4752</v>
      </c>
      <c r="AL131" s="11">
        <f t="shared" ref="AL131" si="1773">AL129+AL130</f>
        <v>522</v>
      </c>
      <c r="AM131" s="11">
        <f t="shared" ref="AM131" si="1774">AM129+AM130</f>
        <v>1747.2</v>
      </c>
      <c r="AN131" s="11">
        <f t="shared" ref="AN131" si="1775">AN129+AN130</f>
        <v>457.2</v>
      </c>
      <c r="AO131" s="11">
        <f t="shared" ref="AO131" si="1776">AO129+AO130</f>
        <v>28.2</v>
      </c>
      <c r="AP131" s="11">
        <f t="shared" ref="AP131" si="1777">AP129+AP130</f>
        <v>519.6</v>
      </c>
      <c r="AQ131" s="11">
        <f t="shared" ref="AQ131" si="1778">AQ129+AQ130</f>
        <v>127.2</v>
      </c>
      <c r="AR131" s="11">
        <f t="shared" ref="AR131" si="1779">AR129+AR130</f>
        <v>1016.4</v>
      </c>
      <c r="AS131" s="11">
        <f t="shared" ref="AS131" si="1780">AS129+AS130</f>
        <v>249.6</v>
      </c>
      <c r="AT131" s="11">
        <f t="shared" ref="AT131" si="1781">AT129+AT130</f>
        <v>841.2</v>
      </c>
      <c r="AU131" s="11">
        <f t="shared" ref="AU131" si="1782">AU129+AU130</f>
        <v>127.2</v>
      </c>
      <c r="AV131" s="11">
        <f t="shared" ref="AV131" si="1783">AV129+AV130</f>
        <v>813.6</v>
      </c>
      <c r="AW131" s="11">
        <f t="shared" ref="AW131" si="1784">AW129+AW130</f>
        <v>0</v>
      </c>
      <c r="AX131" s="11">
        <f t="shared" ref="AX131" si="1785">AX129+AX130</f>
        <v>574.79999999999995</v>
      </c>
      <c r="AY131" s="11">
        <f t="shared" ref="AY131" si="1786">AY129+AY130</f>
        <v>0</v>
      </c>
      <c r="AZ131" s="11">
        <f t="shared" ref="AZ131" si="1787">AZ129+AZ130</f>
        <v>0</v>
      </c>
      <c r="BA131" s="11">
        <f t="shared" ref="BA131" si="1788">BA129+BA130</f>
        <v>0</v>
      </c>
      <c r="BB131" s="11">
        <f t="shared" ref="BB131" si="1789">BB129+BB130</f>
        <v>0</v>
      </c>
      <c r="BC131" s="11">
        <f t="shared" ref="BC131" si="1790">BC129+BC130</f>
        <v>0</v>
      </c>
      <c r="BD131" s="11">
        <f t="shared" ref="BD131" si="1791">BD129+BD130</f>
        <v>862.8</v>
      </c>
      <c r="BE131" s="11">
        <f t="shared" ref="BE131" si="1792">BE129+BE130</f>
        <v>164.4</v>
      </c>
    </row>
    <row r="132" spans="1:57" x14ac:dyDescent="0.35">
      <c r="A132" s="29" t="s">
        <v>146</v>
      </c>
      <c r="B132" s="11">
        <f>B129-B130</f>
        <v>0</v>
      </c>
      <c r="C132" s="11">
        <f>C129-C130</f>
        <v>0</v>
      </c>
      <c r="D132" s="11">
        <f t="shared" ref="D132:BE132" si="1793">D129-D130</f>
        <v>0</v>
      </c>
      <c r="E132" s="11">
        <f t="shared" si="1793"/>
        <v>0</v>
      </c>
      <c r="F132" s="11">
        <f t="shared" si="1793"/>
        <v>0</v>
      </c>
      <c r="G132" s="11">
        <f t="shared" si="1793"/>
        <v>0</v>
      </c>
      <c r="H132" s="11">
        <f t="shared" si="1793"/>
        <v>0</v>
      </c>
      <c r="I132" s="11">
        <f t="shared" si="1793"/>
        <v>0</v>
      </c>
      <c r="J132" s="11">
        <f t="shared" si="1793"/>
        <v>0</v>
      </c>
      <c r="K132" s="11">
        <f t="shared" si="1793"/>
        <v>0</v>
      </c>
      <c r="L132" s="11">
        <f t="shared" si="1793"/>
        <v>0</v>
      </c>
      <c r="M132" s="11">
        <f t="shared" si="1793"/>
        <v>0</v>
      </c>
      <c r="N132" s="11">
        <f t="shared" si="1793"/>
        <v>0</v>
      </c>
      <c r="O132" s="11">
        <f t="shared" si="1793"/>
        <v>0</v>
      </c>
      <c r="P132" s="11">
        <f t="shared" si="1793"/>
        <v>221.6</v>
      </c>
      <c r="Q132" s="11">
        <f t="shared" si="1793"/>
        <v>1.264</v>
      </c>
      <c r="R132" s="11">
        <f t="shared" si="1793"/>
        <v>19.759999999999998</v>
      </c>
      <c r="S132" s="11">
        <f t="shared" si="1793"/>
        <v>63.760000000000005</v>
      </c>
      <c r="T132" s="11">
        <f t="shared" si="1793"/>
        <v>0</v>
      </c>
      <c r="U132" s="11">
        <f t="shared" si="1793"/>
        <v>0</v>
      </c>
      <c r="V132" s="11">
        <f t="shared" si="1793"/>
        <v>0</v>
      </c>
      <c r="W132" s="11">
        <f t="shared" si="1793"/>
        <v>99.2</v>
      </c>
      <c r="X132" s="11">
        <f t="shared" si="1793"/>
        <v>840</v>
      </c>
      <c r="Y132" s="11">
        <f t="shared" si="1793"/>
        <v>0</v>
      </c>
      <c r="Z132" s="11">
        <f t="shared" si="1793"/>
        <v>4384</v>
      </c>
      <c r="AA132" s="11">
        <f t="shared" si="1793"/>
        <v>0</v>
      </c>
      <c r="AB132" s="11">
        <f t="shared" si="1793"/>
        <v>0</v>
      </c>
      <c r="AC132" s="11">
        <f t="shared" si="1793"/>
        <v>0</v>
      </c>
      <c r="AD132" s="11">
        <f t="shared" si="1793"/>
        <v>0</v>
      </c>
      <c r="AE132" s="11">
        <f t="shared" si="1793"/>
        <v>0</v>
      </c>
      <c r="AF132" s="11">
        <f t="shared" si="1793"/>
        <v>398.4</v>
      </c>
      <c r="AG132" s="11">
        <f t="shared" si="1793"/>
        <v>0</v>
      </c>
      <c r="AH132" s="11">
        <f t="shared" si="1793"/>
        <v>0.85600000000000009</v>
      </c>
      <c r="AI132" s="11">
        <f t="shared" si="1793"/>
        <v>0</v>
      </c>
      <c r="AJ132" s="11">
        <f t="shared" si="1793"/>
        <v>1328.8</v>
      </c>
      <c r="AK132" s="11">
        <f t="shared" si="1793"/>
        <v>3168</v>
      </c>
      <c r="AL132" s="11">
        <f t="shared" si="1793"/>
        <v>348</v>
      </c>
      <c r="AM132" s="11">
        <f t="shared" si="1793"/>
        <v>1164.8</v>
      </c>
      <c r="AN132" s="11">
        <f t="shared" si="1793"/>
        <v>304.8</v>
      </c>
      <c r="AO132" s="11">
        <f t="shared" si="1793"/>
        <v>18.8</v>
      </c>
      <c r="AP132" s="11">
        <f t="shared" si="1793"/>
        <v>346.4</v>
      </c>
      <c r="AQ132" s="11">
        <f t="shared" si="1793"/>
        <v>84.8</v>
      </c>
      <c r="AR132" s="11">
        <f t="shared" si="1793"/>
        <v>677.6</v>
      </c>
      <c r="AS132" s="11">
        <f t="shared" si="1793"/>
        <v>166.4</v>
      </c>
      <c r="AT132" s="11">
        <f t="shared" si="1793"/>
        <v>560.79999999999995</v>
      </c>
      <c r="AU132" s="11">
        <f t="shared" si="1793"/>
        <v>84.8</v>
      </c>
      <c r="AV132" s="11">
        <f t="shared" si="1793"/>
        <v>542.4</v>
      </c>
      <c r="AW132" s="11">
        <f t="shared" si="1793"/>
        <v>0</v>
      </c>
      <c r="AX132" s="11">
        <f t="shared" si="1793"/>
        <v>383.2</v>
      </c>
      <c r="AY132" s="11">
        <f t="shared" si="1793"/>
        <v>0</v>
      </c>
      <c r="AZ132" s="11">
        <f t="shared" si="1793"/>
        <v>0</v>
      </c>
      <c r="BA132" s="11">
        <f t="shared" si="1793"/>
        <v>0</v>
      </c>
      <c r="BB132" s="11">
        <f t="shared" si="1793"/>
        <v>0</v>
      </c>
      <c r="BC132" s="11">
        <f t="shared" si="1793"/>
        <v>0</v>
      </c>
      <c r="BD132" s="11">
        <f t="shared" si="1793"/>
        <v>575.20000000000005</v>
      </c>
      <c r="BE132" s="11">
        <f t="shared" si="1793"/>
        <v>109.6</v>
      </c>
    </row>
    <row r="133" spans="1:57" x14ac:dyDescent="0.35">
      <c r="A133" s="29">
        <v>0.1</v>
      </c>
      <c r="B133" s="11">
        <f>B129*0.1</f>
        <v>0</v>
      </c>
      <c r="C133" s="11">
        <f>C129*0.1</f>
        <v>0</v>
      </c>
      <c r="D133" s="11">
        <f t="shared" ref="D133:BE133" si="1794">D129*0.1</f>
        <v>0</v>
      </c>
      <c r="E133" s="11">
        <f t="shared" si="1794"/>
        <v>0</v>
      </c>
      <c r="F133" s="11">
        <f t="shared" si="1794"/>
        <v>0</v>
      </c>
      <c r="G133" s="11">
        <f t="shared" si="1794"/>
        <v>0</v>
      </c>
      <c r="H133" s="11">
        <f t="shared" si="1794"/>
        <v>0</v>
      </c>
      <c r="I133" s="11">
        <f t="shared" si="1794"/>
        <v>0</v>
      </c>
      <c r="J133" s="11">
        <f t="shared" si="1794"/>
        <v>0</v>
      </c>
      <c r="K133" s="11">
        <f t="shared" si="1794"/>
        <v>0</v>
      </c>
      <c r="L133" s="11">
        <f t="shared" si="1794"/>
        <v>0</v>
      </c>
      <c r="M133" s="11">
        <f t="shared" si="1794"/>
        <v>0</v>
      </c>
      <c r="N133" s="11">
        <f t="shared" si="1794"/>
        <v>0</v>
      </c>
      <c r="O133" s="11">
        <f t="shared" si="1794"/>
        <v>0</v>
      </c>
      <c r="P133" s="11">
        <f t="shared" si="1794"/>
        <v>27.700000000000003</v>
      </c>
      <c r="Q133" s="11">
        <f t="shared" si="1794"/>
        <v>0.15800000000000003</v>
      </c>
      <c r="R133" s="11">
        <f t="shared" si="1794"/>
        <v>2.4700000000000002</v>
      </c>
      <c r="S133" s="11">
        <f t="shared" si="1794"/>
        <v>7.9700000000000006</v>
      </c>
      <c r="T133" s="11">
        <f t="shared" si="1794"/>
        <v>0</v>
      </c>
      <c r="U133" s="11">
        <f t="shared" si="1794"/>
        <v>0</v>
      </c>
      <c r="V133" s="11">
        <f t="shared" si="1794"/>
        <v>0</v>
      </c>
      <c r="W133" s="11">
        <f t="shared" si="1794"/>
        <v>12.4</v>
      </c>
      <c r="X133" s="11">
        <f t="shared" si="1794"/>
        <v>105</v>
      </c>
      <c r="Y133" s="11">
        <f t="shared" si="1794"/>
        <v>0</v>
      </c>
      <c r="Z133" s="11">
        <f t="shared" si="1794"/>
        <v>548</v>
      </c>
      <c r="AA133" s="11">
        <f t="shared" si="1794"/>
        <v>0</v>
      </c>
      <c r="AB133" s="11">
        <f t="shared" si="1794"/>
        <v>0</v>
      </c>
      <c r="AC133" s="11">
        <f t="shared" si="1794"/>
        <v>0</v>
      </c>
      <c r="AD133" s="11">
        <f t="shared" si="1794"/>
        <v>0</v>
      </c>
      <c r="AE133" s="11">
        <f t="shared" si="1794"/>
        <v>0</v>
      </c>
      <c r="AF133" s="11">
        <f t="shared" si="1794"/>
        <v>49.800000000000004</v>
      </c>
      <c r="AG133" s="11">
        <f t="shared" si="1794"/>
        <v>0</v>
      </c>
      <c r="AH133" s="11">
        <f t="shared" si="1794"/>
        <v>0.10700000000000001</v>
      </c>
      <c r="AI133" s="11">
        <f t="shared" si="1794"/>
        <v>0</v>
      </c>
      <c r="AJ133" s="11">
        <f t="shared" si="1794"/>
        <v>166.10000000000002</v>
      </c>
      <c r="AK133" s="11">
        <f t="shared" si="1794"/>
        <v>396</v>
      </c>
      <c r="AL133" s="11">
        <f t="shared" si="1794"/>
        <v>43.5</v>
      </c>
      <c r="AM133" s="11">
        <f t="shared" si="1794"/>
        <v>145.6</v>
      </c>
      <c r="AN133" s="11">
        <f t="shared" si="1794"/>
        <v>38.1</v>
      </c>
      <c r="AO133" s="11">
        <f t="shared" si="1794"/>
        <v>2.35</v>
      </c>
      <c r="AP133" s="11">
        <f t="shared" si="1794"/>
        <v>43.300000000000004</v>
      </c>
      <c r="AQ133" s="11">
        <f t="shared" si="1794"/>
        <v>10.600000000000001</v>
      </c>
      <c r="AR133" s="11">
        <f t="shared" si="1794"/>
        <v>84.7</v>
      </c>
      <c r="AS133" s="11">
        <f t="shared" si="1794"/>
        <v>20.8</v>
      </c>
      <c r="AT133" s="11">
        <f t="shared" si="1794"/>
        <v>70.100000000000009</v>
      </c>
      <c r="AU133" s="11">
        <f t="shared" si="1794"/>
        <v>10.600000000000001</v>
      </c>
      <c r="AV133" s="11">
        <f t="shared" si="1794"/>
        <v>67.8</v>
      </c>
      <c r="AW133" s="11">
        <f t="shared" si="1794"/>
        <v>0</v>
      </c>
      <c r="AX133" s="11">
        <f t="shared" si="1794"/>
        <v>47.900000000000006</v>
      </c>
      <c r="AY133" s="11">
        <f t="shared" si="1794"/>
        <v>0</v>
      </c>
      <c r="AZ133" s="11">
        <f t="shared" si="1794"/>
        <v>0</v>
      </c>
      <c r="BA133" s="11">
        <f t="shared" si="1794"/>
        <v>0</v>
      </c>
      <c r="BB133" s="11">
        <f t="shared" si="1794"/>
        <v>0</v>
      </c>
      <c r="BC133" s="11">
        <f t="shared" si="1794"/>
        <v>0</v>
      </c>
      <c r="BD133" s="11">
        <f t="shared" si="1794"/>
        <v>71.900000000000006</v>
      </c>
      <c r="BE133" s="11">
        <f t="shared" si="1794"/>
        <v>13.700000000000001</v>
      </c>
    </row>
    <row r="134" spans="1:57" x14ac:dyDescent="0.35">
      <c r="A134" s="29" t="s">
        <v>145</v>
      </c>
      <c r="B134" s="11">
        <f>B129+B133</f>
        <v>0</v>
      </c>
      <c r="C134" s="11">
        <f>C129+C133</f>
        <v>0</v>
      </c>
      <c r="D134" s="11">
        <f t="shared" ref="D134" si="1795">D129+D133</f>
        <v>0</v>
      </c>
      <c r="E134" s="11">
        <f t="shared" ref="E134" si="1796">E129+E133</f>
        <v>0</v>
      </c>
      <c r="F134" s="11">
        <f t="shared" ref="F134" si="1797">F129+F133</f>
        <v>0</v>
      </c>
      <c r="G134" s="11">
        <f t="shared" ref="G134" si="1798">G129+G133</f>
        <v>0</v>
      </c>
      <c r="H134" s="11">
        <f t="shared" ref="H134" si="1799">H129+H133</f>
        <v>0</v>
      </c>
      <c r="I134" s="11">
        <f t="shared" ref="I134" si="1800">I129+I133</f>
        <v>0</v>
      </c>
      <c r="J134" s="11">
        <f t="shared" ref="J134" si="1801">J129+J133</f>
        <v>0</v>
      </c>
      <c r="K134" s="11">
        <f t="shared" ref="K134" si="1802">K129+K133</f>
        <v>0</v>
      </c>
      <c r="L134" s="11">
        <f t="shared" ref="L134" si="1803">L129+L133</f>
        <v>0</v>
      </c>
      <c r="M134" s="11">
        <f t="shared" ref="M134" si="1804">M129+M133</f>
        <v>0</v>
      </c>
      <c r="N134" s="11">
        <f t="shared" ref="N134" si="1805">N129+N133</f>
        <v>0</v>
      </c>
      <c r="O134" s="11">
        <f t="shared" ref="O134" si="1806">O129+O133</f>
        <v>0</v>
      </c>
      <c r="P134" s="11">
        <f t="shared" ref="P134" si="1807">P129+P133</f>
        <v>304.7</v>
      </c>
      <c r="Q134" s="11">
        <f t="shared" ref="Q134" si="1808">Q129+Q133</f>
        <v>1.738</v>
      </c>
      <c r="R134" s="11">
        <f t="shared" ref="R134" si="1809">R129+R133</f>
        <v>27.169999999999998</v>
      </c>
      <c r="S134" s="11">
        <f t="shared" ref="S134" si="1810">S129+S133</f>
        <v>87.67</v>
      </c>
      <c r="T134" s="11">
        <f t="shared" ref="T134" si="1811">T129+T133</f>
        <v>0</v>
      </c>
      <c r="U134" s="11">
        <f t="shared" ref="U134" si="1812">U129+U133</f>
        <v>0</v>
      </c>
      <c r="V134" s="11">
        <f t="shared" ref="V134" si="1813">V129+V133</f>
        <v>0</v>
      </c>
      <c r="W134" s="11">
        <f t="shared" ref="W134" si="1814">W129+W133</f>
        <v>136.4</v>
      </c>
      <c r="X134" s="11">
        <f t="shared" ref="X134" si="1815">X129+X133</f>
        <v>1155</v>
      </c>
      <c r="Y134" s="11">
        <f t="shared" ref="Y134" si="1816">Y129+Y133</f>
        <v>0</v>
      </c>
      <c r="Z134" s="11">
        <f t="shared" ref="Z134" si="1817">Z129+Z133</f>
        <v>6028</v>
      </c>
      <c r="AA134" s="11">
        <f t="shared" ref="AA134" si="1818">AA129+AA133</f>
        <v>0</v>
      </c>
      <c r="AB134" s="11">
        <f t="shared" ref="AB134" si="1819">AB129+AB133</f>
        <v>0</v>
      </c>
      <c r="AC134" s="11">
        <f t="shared" ref="AC134" si="1820">AC129+AC133</f>
        <v>0</v>
      </c>
      <c r="AD134" s="11">
        <f t="shared" ref="AD134" si="1821">AD129+AD133</f>
        <v>0</v>
      </c>
      <c r="AE134" s="11">
        <f t="shared" ref="AE134" si="1822">AE129+AE133</f>
        <v>0</v>
      </c>
      <c r="AF134" s="11">
        <f t="shared" ref="AF134" si="1823">AF129+AF133</f>
        <v>547.79999999999995</v>
      </c>
      <c r="AG134" s="11">
        <f t="shared" ref="AG134" si="1824">AG129+AG133</f>
        <v>0</v>
      </c>
      <c r="AH134" s="11">
        <f t="shared" ref="AH134" si="1825">AH129+AH133</f>
        <v>1.177</v>
      </c>
      <c r="AI134" s="11">
        <f t="shared" ref="AI134" si="1826">AI129+AI133</f>
        <v>0</v>
      </c>
      <c r="AJ134" s="11">
        <f t="shared" ref="AJ134" si="1827">AJ129+AJ133</f>
        <v>1827.1</v>
      </c>
      <c r="AK134" s="11">
        <f t="shared" ref="AK134" si="1828">AK129+AK133</f>
        <v>4356</v>
      </c>
      <c r="AL134" s="11">
        <f t="shared" ref="AL134" si="1829">AL129+AL133</f>
        <v>478.5</v>
      </c>
      <c r="AM134" s="11">
        <f t="shared" ref="AM134" si="1830">AM129+AM133</f>
        <v>1601.6</v>
      </c>
      <c r="AN134" s="11">
        <f t="shared" ref="AN134" si="1831">AN129+AN133</f>
        <v>419.1</v>
      </c>
      <c r="AO134" s="11">
        <f t="shared" ref="AO134" si="1832">AO129+AO133</f>
        <v>25.85</v>
      </c>
      <c r="AP134" s="11">
        <f t="shared" ref="AP134" si="1833">AP129+AP133</f>
        <v>476.3</v>
      </c>
      <c r="AQ134" s="11">
        <f t="shared" ref="AQ134" si="1834">AQ129+AQ133</f>
        <v>116.6</v>
      </c>
      <c r="AR134" s="11">
        <f t="shared" ref="AR134" si="1835">AR129+AR133</f>
        <v>931.7</v>
      </c>
      <c r="AS134" s="11">
        <f t="shared" ref="AS134" si="1836">AS129+AS133</f>
        <v>228.8</v>
      </c>
      <c r="AT134" s="11">
        <f t="shared" ref="AT134" si="1837">AT129+AT133</f>
        <v>771.1</v>
      </c>
      <c r="AU134" s="11">
        <f t="shared" ref="AU134" si="1838">AU129+AU133</f>
        <v>116.6</v>
      </c>
      <c r="AV134" s="11">
        <f t="shared" ref="AV134" si="1839">AV129+AV133</f>
        <v>745.8</v>
      </c>
      <c r="AW134" s="11">
        <f t="shared" ref="AW134" si="1840">AW129+AW133</f>
        <v>0</v>
      </c>
      <c r="AX134" s="11">
        <f t="shared" ref="AX134" si="1841">AX129+AX133</f>
        <v>526.9</v>
      </c>
      <c r="AY134" s="11">
        <f t="shared" ref="AY134" si="1842">AY129+AY133</f>
        <v>0</v>
      </c>
      <c r="AZ134" s="11">
        <f t="shared" ref="AZ134" si="1843">AZ129+AZ133</f>
        <v>0</v>
      </c>
      <c r="BA134" s="11">
        <f t="shared" ref="BA134" si="1844">BA129+BA133</f>
        <v>0</v>
      </c>
      <c r="BB134" s="11">
        <f t="shared" ref="BB134" si="1845">BB129+BB133</f>
        <v>0</v>
      </c>
      <c r="BC134" s="11">
        <f t="shared" ref="BC134" si="1846">BC129+BC133</f>
        <v>0</v>
      </c>
      <c r="BD134" s="11">
        <f t="shared" ref="BD134" si="1847">BD129+BD133</f>
        <v>790.9</v>
      </c>
      <c r="BE134" s="11">
        <f t="shared" ref="BE134" si="1848">BE129+BE133</f>
        <v>150.69999999999999</v>
      </c>
    </row>
    <row r="135" spans="1:57" x14ac:dyDescent="0.35">
      <c r="A135" s="29" t="s">
        <v>146</v>
      </c>
      <c r="B135" s="11">
        <f>B129-B133</f>
        <v>0</v>
      </c>
      <c r="C135" s="11">
        <f>C129-C133</f>
        <v>0</v>
      </c>
      <c r="D135" s="11">
        <f t="shared" ref="D135:BE135" si="1849">D129-D133</f>
        <v>0</v>
      </c>
      <c r="E135" s="11">
        <f t="shared" si="1849"/>
        <v>0</v>
      </c>
      <c r="F135" s="11">
        <f t="shared" si="1849"/>
        <v>0</v>
      </c>
      <c r="G135" s="11">
        <f t="shared" si="1849"/>
        <v>0</v>
      </c>
      <c r="H135" s="11">
        <f t="shared" si="1849"/>
        <v>0</v>
      </c>
      <c r="I135" s="11">
        <f t="shared" si="1849"/>
        <v>0</v>
      </c>
      <c r="J135" s="11">
        <f t="shared" si="1849"/>
        <v>0</v>
      </c>
      <c r="K135" s="11">
        <f t="shared" si="1849"/>
        <v>0</v>
      </c>
      <c r="L135" s="11">
        <f t="shared" si="1849"/>
        <v>0</v>
      </c>
      <c r="M135" s="11">
        <f t="shared" si="1849"/>
        <v>0</v>
      </c>
      <c r="N135" s="11">
        <f t="shared" si="1849"/>
        <v>0</v>
      </c>
      <c r="O135" s="11">
        <f t="shared" si="1849"/>
        <v>0</v>
      </c>
      <c r="P135" s="11">
        <f t="shared" si="1849"/>
        <v>249.3</v>
      </c>
      <c r="Q135" s="11">
        <f t="shared" si="1849"/>
        <v>1.4220000000000002</v>
      </c>
      <c r="R135" s="11">
        <f t="shared" si="1849"/>
        <v>22.23</v>
      </c>
      <c r="S135" s="11">
        <f t="shared" si="1849"/>
        <v>71.73</v>
      </c>
      <c r="T135" s="11">
        <f t="shared" si="1849"/>
        <v>0</v>
      </c>
      <c r="U135" s="11">
        <f t="shared" si="1849"/>
        <v>0</v>
      </c>
      <c r="V135" s="11">
        <f t="shared" si="1849"/>
        <v>0</v>
      </c>
      <c r="W135" s="11">
        <f t="shared" si="1849"/>
        <v>111.6</v>
      </c>
      <c r="X135" s="11">
        <f t="shared" si="1849"/>
        <v>945</v>
      </c>
      <c r="Y135" s="11">
        <f t="shared" si="1849"/>
        <v>0</v>
      </c>
      <c r="Z135" s="11">
        <f t="shared" si="1849"/>
        <v>4932</v>
      </c>
      <c r="AA135" s="11">
        <f t="shared" si="1849"/>
        <v>0</v>
      </c>
      <c r="AB135" s="11">
        <f t="shared" si="1849"/>
        <v>0</v>
      </c>
      <c r="AC135" s="11">
        <f t="shared" si="1849"/>
        <v>0</v>
      </c>
      <c r="AD135" s="11">
        <f t="shared" si="1849"/>
        <v>0</v>
      </c>
      <c r="AE135" s="11">
        <f t="shared" si="1849"/>
        <v>0</v>
      </c>
      <c r="AF135" s="11">
        <f t="shared" si="1849"/>
        <v>448.2</v>
      </c>
      <c r="AG135" s="11">
        <f t="shared" si="1849"/>
        <v>0</v>
      </c>
      <c r="AH135" s="11">
        <f t="shared" si="1849"/>
        <v>0.96300000000000008</v>
      </c>
      <c r="AI135" s="11">
        <f t="shared" si="1849"/>
        <v>0</v>
      </c>
      <c r="AJ135" s="11">
        <f t="shared" si="1849"/>
        <v>1494.9</v>
      </c>
      <c r="AK135" s="11">
        <f t="shared" si="1849"/>
        <v>3564</v>
      </c>
      <c r="AL135" s="11">
        <f t="shared" si="1849"/>
        <v>391.5</v>
      </c>
      <c r="AM135" s="11">
        <f t="shared" si="1849"/>
        <v>1310.4000000000001</v>
      </c>
      <c r="AN135" s="11">
        <f t="shared" si="1849"/>
        <v>342.9</v>
      </c>
      <c r="AO135" s="11">
        <f t="shared" si="1849"/>
        <v>21.15</v>
      </c>
      <c r="AP135" s="11">
        <f t="shared" si="1849"/>
        <v>389.7</v>
      </c>
      <c r="AQ135" s="11">
        <f t="shared" si="1849"/>
        <v>95.4</v>
      </c>
      <c r="AR135" s="11">
        <f t="shared" si="1849"/>
        <v>762.3</v>
      </c>
      <c r="AS135" s="11">
        <f t="shared" si="1849"/>
        <v>187.2</v>
      </c>
      <c r="AT135" s="11">
        <f t="shared" si="1849"/>
        <v>630.9</v>
      </c>
      <c r="AU135" s="11">
        <f t="shared" si="1849"/>
        <v>95.4</v>
      </c>
      <c r="AV135" s="11">
        <f t="shared" si="1849"/>
        <v>610.20000000000005</v>
      </c>
      <c r="AW135" s="11">
        <f t="shared" si="1849"/>
        <v>0</v>
      </c>
      <c r="AX135" s="11">
        <f t="shared" si="1849"/>
        <v>431.1</v>
      </c>
      <c r="AY135" s="11">
        <f t="shared" si="1849"/>
        <v>0</v>
      </c>
      <c r="AZ135" s="11">
        <f t="shared" si="1849"/>
        <v>0</v>
      </c>
      <c r="BA135" s="11">
        <f t="shared" si="1849"/>
        <v>0</v>
      </c>
      <c r="BB135" s="11">
        <f t="shared" si="1849"/>
        <v>0</v>
      </c>
      <c r="BC135" s="11">
        <f t="shared" si="1849"/>
        <v>0</v>
      </c>
      <c r="BD135" s="11">
        <f t="shared" si="1849"/>
        <v>647.1</v>
      </c>
      <c r="BE135" s="11">
        <f t="shared" si="1849"/>
        <v>123.3</v>
      </c>
    </row>
    <row r="136" spans="1:57" s="35" customFormat="1" ht="15.5" x14ac:dyDescent="0.35">
      <c r="A136" s="29" t="s">
        <v>143</v>
      </c>
      <c r="B136" s="34" t="e">
        <f t="shared" ref="B136:AG136" si="1850" xml:space="preserve"> ((ABS(B128 - B129))/B129)*100</f>
        <v>#DIV/0!</v>
      </c>
      <c r="C136" s="34" t="e">
        <f t="shared" si="1850"/>
        <v>#DIV/0!</v>
      </c>
      <c r="D136" s="34" t="e">
        <f t="shared" si="1850"/>
        <v>#DIV/0!</v>
      </c>
      <c r="E136" s="34" t="e">
        <f t="shared" si="1850"/>
        <v>#DIV/0!</v>
      </c>
      <c r="F136" s="34" t="e">
        <f t="shared" si="1850"/>
        <v>#DIV/0!</v>
      </c>
      <c r="G136" s="34" t="e">
        <f t="shared" si="1850"/>
        <v>#DIV/0!</v>
      </c>
      <c r="H136" s="34" t="e">
        <f t="shared" si="1850"/>
        <v>#DIV/0!</v>
      </c>
      <c r="I136" s="34" t="e">
        <f t="shared" si="1850"/>
        <v>#DIV/0!</v>
      </c>
      <c r="J136" s="34" t="e">
        <f t="shared" si="1850"/>
        <v>#DIV/0!</v>
      </c>
      <c r="K136" s="34" t="e">
        <f t="shared" si="1850"/>
        <v>#DIV/0!</v>
      </c>
      <c r="L136" s="34" t="e">
        <f t="shared" si="1850"/>
        <v>#DIV/0!</v>
      </c>
      <c r="M136" s="34" t="e">
        <f t="shared" si="1850"/>
        <v>#DIV/0!</v>
      </c>
      <c r="N136" s="34" t="e">
        <f t="shared" si="1850"/>
        <v>#DIV/0!</v>
      </c>
      <c r="O136" s="34" t="e">
        <f t="shared" si="1850"/>
        <v>#DIV/0!</v>
      </c>
      <c r="P136" s="34">
        <f t="shared" si="1850"/>
        <v>4.6931407942238268</v>
      </c>
      <c r="Q136" s="34">
        <f t="shared" si="1850"/>
        <v>36.708860759493675</v>
      </c>
      <c r="R136" s="34">
        <f t="shared" si="1850"/>
        <v>19.028340080971656</v>
      </c>
      <c r="S136" s="34">
        <f t="shared" si="1850"/>
        <v>0.3764115432873239</v>
      </c>
      <c r="T136" s="34" t="e">
        <f t="shared" si="1850"/>
        <v>#DIV/0!</v>
      </c>
      <c r="U136" s="34" t="e">
        <f t="shared" si="1850"/>
        <v>#DIV/0!</v>
      </c>
      <c r="V136" s="34" t="e">
        <f t="shared" si="1850"/>
        <v>#DIV/0!</v>
      </c>
      <c r="W136" s="34">
        <f t="shared" si="1850"/>
        <v>0.80645161290322576</v>
      </c>
      <c r="X136" s="34" t="e">
        <f t="shared" si="1850"/>
        <v>#VALUE!</v>
      </c>
      <c r="Y136" s="34" t="e">
        <f t="shared" si="1850"/>
        <v>#DIV/0!</v>
      </c>
      <c r="Z136" s="34">
        <f t="shared" si="1850"/>
        <v>4.0145985401459852</v>
      </c>
      <c r="AA136" s="34" t="e">
        <f t="shared" si="1850"/>
        <v>#DIV/0!</v>
      </c>
      <c r="AB136" s="34" t="e">
        <f t="shared" si="1850"/>
        <v>#DIV/0!</v>
      </c>
      <c r="AC136" s="34" t="e">
        <f t="shared" si="1850"/>
        <v>#DIV/0!</v>
      </c>
      <c r="AD136" s="34" t="e">
        <f t="shared" si="1850"/>
        <v>#DIV/0!</v>
      </c>
      <c r="AE136" s="34" t="e">
        <f t="shared" si="1850"/>
        <v>#DIV/0!</v>
      </c>
      <c r="AF136" s="34">
        <f t="shared" si="1850"/>
        <v>6.024096385542169</v>
      </c>
      <c r="AG136" s="34" t="e">
        <f t="shared" si="1850"/>
        <v>#DIV/0!</v>
      </c>
      <c r="AH136" s="34">
        <f t="shared" ref="AH136:BE136" si="1851" xml:space="preserve"> ((ABS(AH128 - AH129))/AH129)*100</f>
        <v>2.8037383177570119</v>
      </c>
      <c r="AI136" s="34" t="e">
        <f t="shared" si="1851"/>
        <v>#DIV/0!</v>
      </c>
      <c r="AJ136" s="34">
        <f t="shared" si="1851"/>
        <v>2.9500301023479834</v>
      </c>
      <c r="AK136" s="34" t="e">
        <f t="shared" si="1851"/>
        <v>#VALUE!</v>
      </c>
      <c r="AL136" s="34">
        <f t="shared" si="1851"/>
        <v>3.6781609195402298</v>
      </c>
      <c r="AM136" s="34">
        <f t="shared" si="1851"/>
        <v>5.0824175824175821</v>
      </c>
      <c r="AN136" s="34">
        <f t="shared" si="1851"/>
        <v>8.6614173228346463</v>
      </c>
      <c r="AO136" s="34">
        <f t="shared" si="1851"/>
        <v>7.234042553191486</v>
      </c>
      <c r="AP136" s="34">
        <f t="shared" si="1851"/>
        <v>0.92378752886836024</v>
      </c>
      <c r="AQ136" s="34">
        <f t="shared" si="1851"/>
        <v>7.5471698113207548</v>
      </c>
      <c r="AR136" s="34">
        <f t="shared" si="1851"/>
        <v>7.674144037780402</v>
      </c>
      <c r="AS136" s="34">
        <f t="shared" si="1851"/>
        <v>4.8076923076923084</v>
      </c>
      <c r="AT136" s="34">
        <f t="shared" si="1851"/>
        <v>4.9928673323823105</v>
      </c>
      <c r="AU136" s="34">
        <f t="shared" si="1851"/>
        <v>9.433962264150944</v>
      </c>
      <c r="AV136" s="34">
        <f t="shared" si="1851"/>
        <v>7.9646017699115044</v>
      </c>
      <c r="AW136" s="34" t="e">
        <f t="shared" si="1851"/>
        <v>#DIV/0!</v>
      </c>
      <c r="AX136" s="34">
        <f t="shared" si="1851"/>
        <v>0.83507306889352806</v>
      </c>
      <c r="AY136" s="34" t="e">
        <f t="shared" si="1851"/>
        <v>#DIV/0!</v>
      </c>
      <c r="AZ136" s="34" t="e">
        <f t="shared" si="1851"/>
        <v>#DIV/0!</v>
      </c>
      <c r="BA136" s="34" t="e">
        <f t="shared" si="1851"/>
        <v>#DIV/0!</v>
      </c>
      <c r="BB136" s="34" t="e">
        <f t="shared" si="1851"/>
        <v>#DIV/0!</v>
      </c>
      <c r="BC136" s="34" t="e">
        <f t="shared" si="1851"/>
        <v>#DIV/0!</v>
      </c>
      <c r="BD136" s="34">
        <f t="shared" si="1851"/>
        <v>9.1794158553546605</v>
      </c>
      <c r="BE136" s="34">
        <f t="shared" si="1851"/>
        <v>6.5693430656934311</v>
      </c>
    </row>
    <row r="137" spans="1:57" s="35" customFormat="1" ht="15.5" x14ac:dyDescent="0.35">
      <c r="A137" s="29" t="s">
        <v>144</v>
      </c>
      <c r="B137" s="34" t="e">
        <f t="shared" ref="B137:AG137" si="1852">((B128-B129)/B129)*100</f>
        <v>#DIV/0!</v>
      </c>
      <c r="C137" s="34" t="e">
        <f t="shared" si="1852"/>
        <v>#DIV/0!</v>
      </c>
      <c r="D137" s="34" t="e">
        <f t="shared" si="1852"/>
        <v>#DIV/0!</v>
      </c>
      <c r="E137" s="34" t="e">
        <f t="shared" si="1852"/>
        <v>#DIV/0!</v>
      </c>
      <c r="F137" s="34" t="e">
        <f t="shared" si="1852"/>
        <v>#DIV/0!</v>
      </c>
      <c r="G137" s="34" t="e">
        <f t="shared" si="1852"/>
        <v>#DIV/0!</v>
      </c>
      <c r="H137" s="34" t="e">
        <f t="shared" si="1852"/>
        <v>#DIV/0!</v>
      </c>
      <c r="I137" s="34" t="e">
        <f t="shared" si="1852"/>
        <v>#DIV/0!</v>
      </c>
      <c r="J137" s="34" t="e">
        <f t="shared" si="1852"/>
        <v>#DIV/0!</v>
      </c>
      <c r="K137" s="34" t="e">
        <f t="shared" si="1852"/>
        <v>#DIV/0!</v>
      </c>
      <c r="L137" s="34" t="e">
        <f t="shared" si="1852"/>
        <v>#DIV/0!</v>
      </c>
      <c r="M137" s="34" t="e">
        <f t="shared" si="1852"/>
        <v>#DIV/0!</v>
      </c>
      <c r="N137" s="34" t="e">
        <f t="shared" si="1852"/>
        <v>#DIV/0!</v>
      </c>
      <c r="O137" s="34" t="e">
        <f t="shared" si="1852"/>
        <v>#DIV/0!</v>
      </c>
      <c r="P137" s="34">
        <f t="shared" si="1852"/>
        <v>4.6931407942238268</v>
      </c>
      <c r="Q137" s="34">
        <f t="shared" si="1852"/>
        <v>-36.708860759493675</v>
      </c>
      <c r="R137" s="34">
        <f t="shared" si="1852"/>
        <v>-19.028340080971656</v>
      </c>
      <c r="S137" s="34">
        <f t="shared" si="1852"/>
        <v>0.3764115432873239</v>
      </c>
      <c r="T137" s="34" t="e">
        <f t="shared" si="1852"/>
        <v>#DIV/0!</v>
      </c>
      <c r="U137" s="34" t="e">
        <f t="shared" si="1852"/>
        <v>#DIV/0!</v>
      </c>
      <c r="V137" s="34" t="e">
        <f t="shared" si="1852"/>
        <v>#DIV/0!</v>
      </c>
      <c r="W137" s="34">
        <f t="shared" si="1852"/>
        <v>-0.80645161290322576</v>
      </c>
      <c r="X137" s="34" t="e">
        <f t="shared" si="1852"/>
        <v>#VALUE!</v>
      </c>
      <c r="Y137" s="34" t="e">
        <f t="shared" si="1852"/>
        <v>#DIV/0!</v>
      </c>
      <c r="Z137" s="34">
        <f t="shared" si="1852"/>
        <v>4.0145985401459852</v>
      </c>
      <c r="AA137" s="34" t="e">
        <f t="shared" si="1852"/>
        <v>#DIV/0!</v>
      </c>
      <c r="AB137" s="34" t="e">
        <f t="shared" si="1852"/>
        <v>#DIV/0!</v>
      </c>
      <c r="AC137" s="34" t="e">
        <f t="shared" si="1852"/>
        <v>#DIV/0!</v>
      </c>
      <c r="AD137" s="34" t="e">
        <f t="shared" si="1852"/>
        <v>#DIV/0!</v>
      </c>
      <c r="AE137" s="34" t="e">
        <f t="shared" si="1852"/>
        <v>#DIV/0!</v>
      </c>
      <c r="AF137" s="34">
        <f t="shared" si="1852"/>
        <v>6.024096385542169</v>
      </c>
      <c r="AG137" s="34" t="e">
        <f t="shared" si="1852"/>
        <v>#DIV/0!</v>
      </c>
      <c r="AH137" s="34">
        <f t="shared" ref="AH137:BE137" si="1853">((AH128-AH129)/AH129)*100</f>
        <v>2.8037383177570119</v>
      </c>
      <c r="AI137" s="34" t="e">
        <f t="shared" si="1853"/>
        <v>#DIV/0!</v>
      </c>
      <c r="AJ137" s="34">
        <f t="shared" si="1853"/>
        <v>2.9500301023479834</v>
      </c>
      <c r="AK137" s="34" t="e">
        <f t="shared" si="1853"/>
        <v>#VALUE!</v>
      </c>
      <c r="AL137" s="34">
        <f t="shared" si="1853"/>
        <v>3.6781609195402298</v>
      </c>
      <c r="AM137" s="34">
        <f t="shared" si="1853"/>
        <v>5.0824175824175821</v>
      </c>
      <c r="AN137" s="34">
        <f t="shared" si="1853"/>
        <v>8.6614173228346463</v>
      </c>
      <c r="AO137" s="34">
        <f t="shared" si="1853"/>
        <v>7.234042553191486</v>
      </c>
      <c r="AP137" s="34">
        <f t="shared" si="1853"/>
        <v>0.92378752886836024</v>
      </c>
      <c r="AQ137" s="34">
        <f t="shared" si="1853"/>
        <v>7.5471698113207548</v>
      </c>
      <c r="AR137" s="34">
        <f t="shared" si="1853"/>
        <v>7.674144037780402</v>
      </c>
      <c r="AS137" s="34">
        <f t="shared" si="1853"/>
        <v>4.8076923076923084</v>
      </c>
      <c r="AT137" s="34">
        <f t="shared" si="1853"/>
        <v>4.9928673323823105</v>
      </c>
      <c r="AU137" s="34">
        <f t="shared" si="1853"/>
        <v>9.433962264150944</v>
      </c>
      <c r="AV137" s="34">
        <f t="shared" si="1853"/>
        <v>7.9646017699115044</v>
      </c>
      <c r="AW137" s="34" t="e">
        <f t="shared" si="1853"/>
        <v>#DIV/0!</v>
      </c>
      <c r="AX137" s="34">
        <f t="shared" si="1853"/>
        <v>0.83507306889352806</v>
      </c>
      <c r="AY137" s="34" t="e">
        <f t="shared" si="1853"/>
        <v>#DIV/0!</v>
      </c>
      <c r="AZ137" s="34" t="e">
        <f t="shared" si="1853"/>
        <v>#DIV/0!</v>
      </c>
      <c r="BA137" s="34" t="e">
        <f t="shared" si="1853"/>
        <v>#DIV/0!</v>
      </c>
      <c r="BB137" s="34" t="e">
        <f t="shared" si="1853"/>
        <v>#DIV/0!</v>
      </c>
      <c r="BC137" s="34" t="e">
        <f t="shared" si="1853"/>
        <v>#DIV/0!</v>
      </c>
      <c r="BD137" s="34">
        <f t="shared" si="1853"/>
        <v>9.1794158553546605</v>
      </c>
      <c r="BE137" s="34">
        <f t="shared" si="1853"/>
        <v>6.5693430656934311</v>
      </c>
    </row>
    <row r="138" spans="1:57" s="35" customFormat="1" ht="15.5" x14ac:dyDescent="0.35">
      <c r="A138" s="29"/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  <c r="AM138" s="34"/>
      <c r="AN138" s="34"/>
      <c r="AO138" s="34"/>
      <c r="AP138" s="34"/>
      <c r="AQ138" s="34"/>
      <c r="AR138" s="34"/>
      <c r="AS138" s="34"/>
      <c r="AT138" s="34"/>
      <c r="AU138" s="34"/>
      <c r="AV138" s="34"/>
      <c r="AW138" s="34"/>
      <c r="AX138" s="34"/>
      <c r="AY138" s="34"/>
      <c r="AZ138" s="34"/>
      <c r="BA138" s="34"/>
      <c r="BB138" s="34"/>
      <c r="BC138" s="34"/>
      <c r="BD138" s="34"/>
      <c r="BE138" s="34"/>
    </row>
    <row r="139" spans="1:57" x14ac:dyDescent="0.35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/>
      <c r="BB139" s="12"/>
      <c r="BC139" s="12"/>
      <c r="BD139" s="12"/>
      <c r="BE139" s="12"/>
    </row>
    <row r="140" spans="1:57" x14ac:dyDescent="0.35">
      <c r="A140" s="33" t="s">
        <v>133</v>
      </c>
      <c r="B140" s="11">
        <v>57.96</v>
      </c>
      <c r="C140" s="11">
        <v>16.670000000000002</v>
      </c>
      <c r="D140" s="11">
        <v>5.81</v>
      </c>
      <c r="E140" s="11">
        <v>0.124</v>
      </c>
      <c r="F140" s="11">
        <v>2.5</v>
      </c>
      <c r="G140" s="11">
        <v>6.91</v>
      </c>
      <c r="H140" s="11">
        <v>3.48</v>
      </c>
      <c r="I140" s="11">
        <v>2.9</v>
      </c>
      <c r="J140" s="11">
        <v>0.97399999999999998</v>
      </c>
      <c r="K140" s="11">
        <v>0.57999999999999996</v>
      </c>
      <c r="L140" s="11">
        <v>100.1</v>
      </c>
      <c r="M140" s="11">
        <v>17</v>
      </c>
      <c r="N140" s="11">
        <v>2</v>
      </c>
      <c r="O140" s="11">
        <v>164</v>
      </c>
      <c r="P140" s="11">
        <v>150</v>
      </c>
      <c r="Q140" s="11">
        <v>16</v>
      </c>
      <c r="R140" s="11">
        <v>30</v>
      </c>
      <c r="S140" s="11">
        <v>20</v>
      </c>
      <c r="T140" s="11">
        <v>70</v>
      </c>
      <c r="U140" s="11">
        <v>18</v>
      </c>
      <c r="V140" s="11">
        <v>1.3</v>
      </c>
      <c r="W140" s="11" t="s">
        <v>69</v>
      </c>
      <c r="X140" s="11">
        <v>79</v>
      </c>
      <c r="Y140" s="11">
        <v>796</v>
      </c>
      <c r="Z140" s="11">
        <v>20</v>
      </c>
      <c r="AA140" s="11">
        <v>163</v>
      </c>
      <c r="AB140" s="11">
        <v>11.9</v>
      </c>
      <c r="AC140" s="11">
        <v>2</v>
      </c>
      <c r="AD140" s="11" t="s">
        <v>70</v>
      </c>
      <c r="AE140" s="11">
        <v>0.1</v>
      </c>
      <c r="AF140" s="11">
        <v>1</v>
      </c>
      <c r="AG140" s="11">
        <v>0.7</v>
      </c>
      <c r="AH140" s="11">
        <v>3.6</v>
      </c>
      <c r="AI140" s="11">
        <v>1360</v>
      </c>
      <c r="AJ140" s="11">
        <v>32.9</v>
      </c>
      <c r="AK140" s="11">
        <v>62.5</v>
      </c>
      <c r="AL140" s="11">
        <v>7.42</v>
      </c>
      <c r="AM140" s="11">
        <v>29.2</v>
      </c>
      <c r="AN140" s="11">
        <v>5.62</v>
      </c>
      <c r="AO140" s="11">
        <v>1.55</v>
      </c>
      <c r="AP140" s="11">
        <v>4.37</v>
      </c>
      <c r="AQ140" s="11">
        <v>0.63</v>
      </c>
      <c r="AR140" s="11">
        <v>3.58</v>
      </c>
      <c r="AS140" s="11">
        <v>0.66</v>
      </c>
      <c r="AT140" s="11">
        <v>1.86</v>
      </c>
      <c r="AU140" s="11">
        <v>0.27100000000000002</v>
      </c>
      <c r="AV140" s="11">
        <v>1.71</v>
      </c>
      <c r="AW140" s="11">
        <v>0.32400000000000001</v>
      </c>
      <c r="AX140" s="11">
        <v>3.7</v>
      </c>
      <c r="AY140" s="11">
        <v>0.7</v>
      </c>
      <c r="AZ140" s="11">
        <v>0.9</v>
      </c>
      <c r="BA140" s="11">
        <v>0.34</v>
      </c>
      <c r="BB140" s="11">
        <v>18</v>
      </c>
      <c r="BC140" s="11">
        <v>0.1</v>
      </c>
      <c r="BD140" s="11">
        <v>7.26</v>
      </c>
      <c r="BE140" s="11">
        <v>3.9</v>
      </c>
    </row>
    <row r="141" spans="1:57" x14ac:dyDescent="0.35">
      <c r="A141" s="33" t="s">
        <v>134</v>
      </c>
      <c r="B141" s="11">
        <v>58.31</v>
      </c>
      <c r="C141" s="11">
        <v>16.75</v>
      </c>
      <c r="D141" s="11">
        <v>5.84</v>
      </c>
      <c r="E141" s="11">
        <v>0.125</v>
      </c>
      <c r="F141" s="11">
        <v>2.5</v>
      </c>
      <c r="G141" s="11">
        <v>6.92</v>
      </c>
      <c r="H141" s="11">
        <v>3.5</v>
      </c>
      <c r="I141" s="11">
        <v>2.93</v>
      </c>
      <c r="J141" s="11">
        <v>0.97899999999999998</v>
      </c>
      <c r="K141" s="11">
        <v>0.59</v>
      </c>
      <c r="L141" s="11">
        <v>100.6</v>
      </c>
      <c r="M141" s="11">
        <v>17</v>
      </c>
      <c r="N141" s="11">
        <v>2</v>
      </c>
      <c r="O141" s="11">
        <v>166</v>
      </c>
      <c r="P141" s="11">
        <v>140</v>
      </c>
      <c r="Q141" s="11">
        <v>16</v>
      </c>
      <c r="R141" s="11">
        <v>30</v>
      </c>
      <c r="S141" s="11">
        <v>20</v>
      </c>
      <c r="T141" s="11">
        <v>70</v>
      </c>
      <c r="U141" s="11">
        <v>18</v>
      </c>
      <c r="V141" s="11">
        <v>1.2</v>
      </c>
      <c r="W141" s="11" t="s">
        <v>69</v>
      </c>
      <c r="X141" s="11">
        <v>78</v>
      </c>
      <c r="Y141" s="11">
        <v>799</v>
      </c>
      <c r="Z141" s="11">
        <v>19.399999999999999</v>
      </c>
      <c r="AA141" s="11">
        <v>161</v>
      </c>
      <c r="AB141" s="11">
        <v>12.1</v>
      </c>
      <c r="AC141" s="11">
        <v>3</v>
      </c>
      <c r="AD141" s="11" t="s">
        <v>70</v>
      </c>
      <c r="AE141" s="11">
        <v>0.1</v>
      </c>
      <c r="AF141" s="11">
        <v>1</v>
      </c>
      <c r="AG141" s="11">
        <v>0.3</v>
      </c>
      <c r="AH141" s="11">
        <v>3.4</v>
      </c>
      <c r="AI141" s="11">
        <v>1366</v>
      </c>
      <c r="AJ141" s="11">
        <v>31.9</v>
      </c>
      <c r="AK141" s="11">
        <v>61.6</v>
      </c>
      <c r="AL141" s="11">
        <v>7.38</v>
      </c>
      <c r="AM141" s="11">
        <v>28.8</v>
      </c>
      <c r="AN141" s="11">
        <v>5.6</v>
      </c>
      <c r="AO141" s="11">
        <v>1.56</v>
      </c>
      <c r="AP141" s="11">
        <v>4.17</v>
      </c>
      <c r="AQ141" s="11">
        <v>0.62</v>
      </c>
      <c r="AR141" s="11">
        <v>3.47</v>
      </c>
      <c r="AS141" s="11">
        <v>0.63</v>
      </c>
      <c r="AT141" s="11">
        <v>1.8</v>
      </c>
      <c r="AU141" s="11">
        <v>0.254</v>
      </c>
      <c r="AV141" s="11">
        <v>1.77</v>
      </c>
      <c r="AW141" s="11">
        <v>0.26400000000000001</v>
      </c>
      <c r="AX141" s="11">
        <v>3.8</v>
      </c>
      <c r="AY141" s="11">
        <v>0.69</v>
      </c>
      <c r="AZ141" s="11">
        <v>0.8</v>
      </c>
      <c r="BA141" s="11">
        <v>0.37</v>
      </c>
      <c r="BB141" s="11">
        <v>19</v>
      </c>
      <c r="BC141" s="11">
        <v>0.1</v>
      </c>
      <c r="BD141" s="11">
        <v>7.23</v>
      </c>
      <c r="BE141" s="11">
        <v>3.96</v>
      </c>
    </row>
    <row r="142" spans="1:57" x14ac:dyDescent="0.35">
      <c r="A142" s="29" t="s">
        <v>153</v>
      </c>
      <c r="B142" s="11">
        <f>100*(_xlfn.STDEV.S(B140:B141))/AVERAGE(B140:B141)</f>
        <v>0.42571148777034939</v>
      </c>
      <c r="C142" s="11">
        <f>100*(_xlfn.STDEV.S(C140:C141))/AVERAGE(C140:C141)</f>
        <v>0.33853107417667622</v>
      </c>
      <c r="D142" s="11">
        <f>100*(_xlfn.STDEV.S(D140:D141))/AVERAGE(D140:D141)</f>
        <v>0.36417516627633656</v>
      </c>
      <c r="E142" s="11">
        <f>100*(_xlfn.STDEV.S(E140:E141))/AVERAGE(E140:E141)</f>
        <v>0.567957253965099</v>
      </c>
      <c r="F142" s="11">
        <f t="shared" ref="F142:O142" si="1854">100*(_xlfn.STDEV.S(F140:F141))/AVERAGE(F140:F141)</f>
        <v>0</v>
      </c>
      <c r="G142" s="11">
        <f t="shared" si="1854"/>
        <v>0.10225694594165328</v>
      </c>
      <c r="H142" s="11">
        <f t="shared" si="1854"/>
        <v>0.40521878578025677</v>
      </c>
      <c r="I142" s="11">
        <f t="shared" si="1854"/>
        <v>0.72772567532063814</v>
      </c>
      <c r="J142" s="11">
        <f t="shared" si="1854"/>
        <v>0.36206184392552393</v>
      </c>
      <c r="K142" s="11">
        <f t="shared" si="1854"/>
        <v>1.2087295404898259</v>
      </c>
      <c r="L142" s="11">
        <f t="shared" si="1854"/>
        <v>0.35232026964950053</v>
      </c>
      <c r="M142" s="11">
        <f t="shared" si="1854"/>
        <v>0</v>
      </c>
      <c r="N142" s="11">
        <f t="shared" si="1854"/>
        <v>0</v>
      </c>
      <c r="O142" s="11">
        <f t="shared" si="1854"/>
        <v>0.85709912871096672</v>
      </c>
      <c r="P142" s="11">
        <f t="shared" ref="P142" si="1855">100*(_xlfn.STDEV.S(P140:P141))/AVERAGE(P140:P141)</f>
        <v>4.8765984909417073</v>
      </c>
      <c r="Q142" s="11">
        <f t="shared" ref="Q142" si="1856">100*(_xlfn.STDEV.S(Q140:Q141))/AVERAGE(Q140:Q141)</f>
        <v>0</v>
      </c>
      <c r="R142" s="11">
        <f t="shared" ref="R142" si="1857">100*(_xlfn.STDEV.S(R140:R141))/AVERAGE(R140:R141)</f>
        <v>0</v>
      </c>
      <c r="S142" s="11">
        <f t="shared" ref="S142" si="1858">100*(_xlfn.STDEV.S(S140:S141))/AVERAGE(S140:S141)</f>
        <v>0</v>
      </c>
      <c r="T142" s="11">
        <f t="shared" ref="T142" si="1859">100*(_xlfn.STDEV.S(T140:T141))/AVERAGE(T140:T141)</f>
        <v>0</v>
      </c>
      <c r="U142" s="11">
        <f t="shared" ref="U142:Y142" si="1860">100*(_xlfn.STDEV.S(U140:U141))/AVERAGE(U140:U141)</f>
        <v>0</v>
      </c>
      <c r="V142" s="11">
        <f t="shared" si="1860"/>
        <v>5.656854249492385</v>
      </c>
      <c r="W142" s="11" t="e">
        <f t="shared" si="1860"/>
        <v>#DIV/0!</v>
      </c>
      <c r="X142" s="11">
        <f t="shared" si="1860"/>
        <v>0.9007729696643918</v>
      </c>
      <c r="Y142" s="11">
        <f t="shared" si="1860"/>
        <v>0.26599628132409309</v>
      </c>
      <c r="Z142" s="11">
        <f t="shared" ref="Z142" si="1861">100*(_xlfn.STDEV.S(Z140:Z141))/AVERAGE(Z140:Z141)</f>
        <v>2.1536247142737541</v>
      </c>
      <c r="AA142" s="11">
        <f t="shared" ref="AA142" si="1862">100*(_xlfn.STDEV.S(AA140:AA141))/AVERAGE(AA140:AA141)</f>
        <v>0.87297133479820688</v>
      </c>
      <c r="AB142" s="11">
        <f t="shared" ref="AB142" si="1863">100*(_xlfn.STDEV.S(AB140:AB141))/AVERAGE(AB140:AB141)</f>
        <v>1.178511301977575</v>
      </c>
      <c r="AC142" s="11">
        <f t="shared" ref="AC142" si="1864">100*(_xlfn.STDEV.S(AC140:AC141))/AVERAGE(AC140:AC141)</f>
        <v>28.284271247461902</v>
      </c>
      <c r="AD142" s="11" t="e">
        <f t="shared" ref="AD142" si="1865">100*(_xlfn.STDEV.S(AD140:AD141))/AVERAGE(AD140:AD141)</f>
        <v>#DIV/0!</v>
      </c>
      <c r="AE142" s="11">
        <f t="shared" ref="AE142:AI142" si="1866">100*(_xlfn.STDEV.S(AE140:AE141))/AVERAGE(AE140:AE141)</f>
        <v>0</v>
      </c>
      <c r="AF142" s="11">
        <f t="shared" si="1866"/>
        <v>0</v>
      </c>
      <c r="AG142" s="11">
        <f t="shared" si="1866"/>
        <v>56.56854249492379</v>
      </c>
      <c r="AH142" s="11">
        <f t="shared" si="1866"/>
        <v>4.0406101782088468</v>
      </c>
      <c r="AI142" s="11">
        <f t="shared" si="1866"/>
        <v>0.31127224410266213</v>
      </c>
      <c r="AJ142" s="11">
        <f t="shared" ref="AJ142" si="1867">100*(_xlfn.STDEV.S(AJ140:AJ141))/AVERAGE(AJ140:AJ141)</f>
        <v>2.1824283369955171</v>
      </c>
      <c r="AK142" s="11">
        <f t="shared" ref="AK142" si="1868">100*(_xlfn.STDEV.S(AK140:AK141))/AVERAGE(AK140:AK141)</f>
        <v>1.0256182160642897</v>
      </c>
      <c r="AL142" s="11">
        <f t="shared" ref="AL142" si="1869">100*(_xlfn.STDEV.S(AL140:AL141))/AVERAGE(AL140:AL141)</f>
        <v>0.38221988172245841</v>
      </c>
      <c r="AM142" s="11">
        <f t="shared" ref="AM142" si="1870">100*(_xlfn.STDEV.S(AM140:AM141))/AVERAGE(AM140:AM141)</f>
        <v>0.97531969818833797</v>
      </c>
      <c r="AN142" s="11">
        <f t="shared" ref="AN142" si="1871">100*(_xlfn.STDEV.S(AN140:AN141))/AVERAGE(AN140:AN141)</f>
        <v>0.25208797903264313</v>
      </c>
      <c r="AO142" s="11">
        <f t="shared" ref="AO142:AS142" si="1872">100*(_xlfn.STDEV.S(AO140:AO141))/AVERAGE(AO140:AO141)</f>
        <v>0.45473104899456468</v>
      </c>
      <c r="AP142" s="11">
        <f t="shared" si="1872"/>
        <v>3.3119755559088913</v>
      </c>
      <c r="AQ142" s="11">
        <f t="shared" si="1872"/>
        <v>1.1313708498984769</v>
      </c>
      <c r="AR142" s="11">
        <f t="shared" si="1872"/>
        <v>2.206574352638869</v>
      </c>
      <c r="AS142" s="11">
        <f t="shared" si="1872"/>
        <v>3.2888687497048754</v>
      </c>
      <c r="AT142" s="11">
        <f t="shared" ref="AT142" si="1873">100*(_xlfn.STDEV.S(AT140:AT141))/AVERAGE(AT140:AT141)</f>
        <v>2.3183828891362235</v>
      </c>
      <c r="AU142" s="11">
        <f t="shared" ref="AU142" si="1874">100*(_xlfn.STDEV.S(AU140:AU141))/AVERAGE(AU140:AU141)</f>
        <v>4.5793582019700265</v>
      </c>
      <c r="AV142" s="11">
        <f t="shared" ref="AV142" si="1875">100*(_xlfn.STDEV.S(AV140:AV141))/AVERAGE(AV140:AV141)</f>
        <v>2.4382992454708559</v>
      </c>
      <c r="AW142" s="11">
        <f t="shared" ref="AW142" si="1876">100*(_xlfn.STDEV.S(AW140:AW141))/AVERAGE(AW140:AW141)</f>
        <v>14.430750636459914</v>
      </c>
      <c r="AX142" s="11">
        <f t="shared" ref="AX142" si="1877">100*(_xlfn.STDEV.S(AX140:AX141))/AVERAGE(AX140:AX141)</f>
        <v>1.8856180831641203</v>
      </c>
      <c r="AY142" s="11">
        <f t="shared" ref="AY142:BC142" si="1878">100*(_xlfn.STDEV.S(AY140:AY141))/AVERAGE(AY140:AY141)</f>
        <v>1.0174198290453931</v>
      </c>
      <c r="AZ142" s="11">
        <f t="shared" si="1878"/>
        <v>8.3189033080770276</v>
      </c>
      <c r="BA142" s="11">
        <f t="shared" si="1878"/>
        <v>5.9755502635482838</v>
      </c>
      <c r="BB142" s="11">
        <f t="shared" si="1878"/>
        <v>3.8221988172245815</v>
      </c>
      <c r="BC142" s="11">
        <f t="shared" si="1878"/>
        <v>0</v>
      </c>
      <c r="BD142" s="11">
        <f t="shared" ref="BD142" si="1879">100*(_xlfn.STDEV.S(BD140:BD141))/AVERAGE(BD140:BD141)</f>
        <v>0.2927978390006345</v>
      </c>
      <c r="BE142" s="11">
        <f t="shared" ref="BE142" si="1880">100*(_xlfn.STDEV.S(BE140:BE141))/AVERAGE(BE140:BE141)</f>
        <v>1.0795523376893867</v>
      </c>
    </row>
    <row r="143" spans="1:57" x14ac:dyDescent="0.35">
      <c r="A143" s="29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</row>
    <row r="144" spans="1:57" x14ac:dyDescent="0.35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2"/>
      <c r="BD144" s="12"/>
      <c r="BE144" s="12"/>
    </row>
    <row r="145" spans="1:57" x14ac:dyDescent="0.35">
      <c r="A145" s="33" t="s">
        <v>135</v>
      </c>
      <c r="B145" s="11">
        <v>52.18</v>
      </c>
      <c r="C145" s="11">
        <v>15.03</v>
      </c>
      <c r="D145" s="11">
        <v>13.05</v>
      </c>
      <c r="E145" s="11">
        <v>0.22800000000000001</v>
      </c>
      <c r="F145" s="11">
        <v>6.07</v>
      </c>
      <c r="G145" s="11">
        <v>1.41</v>
      </c>
      <c r="H145" s="11">
        <v>2.2799999999999998</v>
      </c>
      <c r="I145" s="11">
        <v>1.1499999999999999</v>
      </c>
      <c r="J145" s="11">
        <v>1.7909999999999999</v>
      </c>
      <c r="K145" s="11">
        <v>0.28000000000000003</v>
      </c>
      <c r="L145" s="11">
        <v>100.2</v>
      </c>
      <c r="M145" s="11">
        <v>31</v>
      </c>
      <c r="N145" s="11">
        <v>1</v>
      </c>
      <c r="O145" s="11">
        <v>215</v>
      </c>
      <c r="P145" s="11">
        <v>370</v>
      </c>
      <c r="Q145" s="11">
        <v>52</v>
      </c>
      <c r="R145" s="11">
        <v>230</v>
      </c>
      <c r="S145" s="11">
        <v>170</v>
      </c>
      <c r="T145" s="11">
        <v>360</v>
      </c>
      <c r="U145" s="11">
        <v>17</v>
      </c>
      <c r="V145" s="11">
        <v>1.7</v>
      </c>
      <c r="W145" s="11">
        <v>51</v>
      </c>
      <c r="X145" s="11">
        <v>41</v>
      </c>
      <c r="Y145" s="11">
        <v>104</v>
      </c>
      <c r="Z145" s="11">
        <v>28.7</v>
      </c>
      <c r="AA145" s="11">
        <v>112</v>
      </c>
      <c r="AB145" s="11">
        <v>21.6</v>
      </c>
      <c r="AC145" s="11" t="s">
        <v>77</v>
      </c>
      <c r="AD145" s="11">
        <v>1.9</v>
      </c>
      <c r="AE145" s="11">
        <v>0.1</v>
      </c>
      <c r="AF145" s="11">
        <v>1</v>
      </c>
      <c r="AG145" s="11">
        <v>13.5</v>
      </c>
      <c r="AH145" s="11">
        <v>1.7</v>
      </c>
      <c r="AI145" s="11">
        <v>911</v>
      </c>
      <c r="AJ145" s="11">
        <v>26.4</v>
      </c>
      <c r="AK145" s="11">
        <v>50.6</v>
      </c>
      <c r="AL145" s="11">
        <v>6.48</v>
      </c>
      <c r="AM145" s="11">
        <v>27.6</v>
      </c>
      <c r="AN145" s="11">
        <v>6</v>
      </c>
      <c r="AO145" s="11">
        <v>1.97</v>
      </c>
      <c r="AP145" s="11">
        <v>5.87</v>
      </c>
      <c r="AQ145" s="11">
        <v>0.89</v>
      </c>
      <c r="AR145" s="11">
        <v>5.22</v>
      </c>
      <c r="AS145" s="11">
        <v>0.96</v>
      </c>
      <c r="AT145" s="11">
        <v>2.6</v>
      </c>
      <c r="AU145" s="11">
        <v>0.35299999999999998</v>
      </c>
      <c r="AV145" s="11">
        <v>2.2599999999999998</v>
      </c>
      <c r="AW145" s="11">
        <v>0.34100000000000003</v>
      </c>
      <c r="AX145" s="11">
        <v>2.9</v>
      </c>
      <c r="AY145" s="11">
        <v>1.4</v>
      </c>
      <c r="AZ145" s="11">
        <v>1.9</v>
      </c>
      <c r="BA145" s="11">
        <v>0.43</v>
      </c>
      <c r="BB145" s="11">
        <v>219</v>
      </c>
      <c r="BC145" s="11">
        <v>0.2</v>
      </c>
      <c r="BD145" s="11">
        <v>5.58</v>
      </c>
      <c r="BE145" s="11">
        <v>1.24</v>
      </c>
    </row>
    <row r="146" spans="1:57" x14ac:dyDescent="0.35">
      <c r="A146" s="33" t="s">
        <v>136</v>
      </c>
      <c r="B146" s="11">
        <v>52.55</v>
      </c>
      <c r="C146" s="11">
        <v>14.73</v>
      </c>
      <c r="D146" s="11">
        <v>12.9</v>
      </c>
      <c r="E146" s="11">
        <v>0.22500000000000001</v>
      </c>
      <c r="F146" s="11">
        <v>5.97</v>
      </c>
      <c r="G146" s="11">
        <v>1.41</v>
      </c>
      <c r="H146" s="11">
        <v>2.2599999999999998</v>
      </c>
      <c r="I146" s="11">
        <v>1.1399999999999999</v>
      </c>
      <c r="J146" s="11">
        <v>1.7330000000000001</v>
      </c>
      <c r="K146" s="11">
        <v>0.27</v>
      </c>
      <c r="L146" s="11">
        <v>99.92</v>
      </c>
      <c r="M146" s="11">
        <v>31</v>
      </c>
      <c r="N146" s="11">
        <v>1</v>
      </c>
      <c r="O146" s="11">
        <v>214</v>
      </c>
      <c r="P146" s="11">
        <v>380</v>
      </c>
      <c r="Q146" s="11">
        <v>52</v>
      </c>
      <c r="R146" s="11">
        <v>230</v>
      </c>
      <c r="S146" s="11">
        <v>180</v>
      </c>
      <c r="T146" s="11">
        <v>370</v>
      </c>
      <c r="U146" s="11">
        <v>18</v>
      </c>
      <c r="V146" s="11">
        <v>1.7</v>
      </c>
      <c r="W146" s="11">
        <v>60</v>
      </c>
      <c r="X146" s="11">
        <v>40</v>
      </c>
      <c r="Y146" s="11">
        <v>103</v>
      </c>
      <c r="Z146" s="11">
        <v>29.2</v>
      </c>
      <c r="AA146" s="11">
        <v>108</v>
      </c>
      <c r="AB146" s="11">
        <v>20.8</v>
      </c>
      <c r="AC146" s="11" t="s">
        <v>77</v>
      </c>
      <c r="AD146" s="11">
        <v>2</v>
      </c>
      <c r="AE146" s="11">
        <v>0.1</v>
      </c>
      <c r="AF146" s="11">
        <v>1</v>
      </c>
      <c r="AG146" s="11">
        <v>14.4</v>
      </c>
      <c r="AH146" s="11">
        <v>1.8</v>
      </c>
      <c r="AI146" s="11">
        <v>906</v>
      </c>
      <c r="AJ146" s="11">
        <v>27.2</v>
      </c>
      <c r="AK146" s="11">
        <v>51.6</v>
      </c>
      <c r="AL146" s="11">
        <v>6.49</v>
      </c>
      <c r="AM146" s="11">
        <v>27.8</v>
      </c>
      <c r="AN146" s="11">
        <v>6.3</v>
      </c>
      <c r="AO146" s="11">
        <v>1.93</v>
      </c>
      <c r="AP146" s="11">
        <v>6.03</v>
      </c>
      <c r="AQ146" s="11">
        <v>0.93</v>
      </c>
      <c r="AR146" s="11">
        <v>5.14</v>
      </c>
      <c r="AS146" s="11">
        <v>0.99</v>
      </c>
      <c r="AT146" s="11">
        <v>2.62</v>
      </c>
      <c r="AU146" s="11">
        <v>0.35499999999999998</v>
      </c>
      <c r="AV146" s="11">
        <v>2.27</v>
      </c>
      <c r="AW146" s="11">
        <v>0.32700000000000001</v>
      </c>
      <c r="AX146" s="11">
        <v>2.8</v>
      </c>
      <c r="AY146" s="11">
        <v>1.38</v>
      </c>
      <c r="AZ146" s="11">
        <v>2.9</v>
      </c>
      <c r="BA146" s="11">
        <v>0.46</v>
      </c>
      <c r="BB146" s="11">
        <v>237</v>
      </c>
      <c r="BC146" s="11">
        <v>0.2</v>
      </c>
      <c r="BD146" s="11">
        <v>5.61</v>
      </c>
      <c r="BE146" s="11">
        <v>1.27</v>
      </c>
    </row>
    <row r="147" spans="1:57" x14ac:dyDescent="0.35">
      <c r="A147" s="29" t="s">
        <v>153</v>
      </c>
      <c r="B147" s="11">
        <f>100*(_xlfn.STDEV.S(B145:B146))/AVERAGE(B145:B146)</f>
        <v>0.49962667628954605</v>
      </c>
      <c r="C147" s="11">
        <f>100*(_xlfn.STDEV.S(C145:C146))/AVERAGE(C145:C146)</f>
        <v>1.4256185104567443</v>
      </c>
      <c r="D147" s="11">
        <f>100*(_xlfn.STDEV.S(D145:D146))/AVERAGE(D145:D146)</f>
        <v>0.81746448692086604</v>
      </c>
      <c r="E147" s="11">
        <f>100*(_xlfn.STDEV.S(E145:E146))/AVERAGE(E145:E146)</f>
        <v>0.93656527309476578</v>
      </c>
      <c r="F147" s="11">
        <f t="shared" ref="F147" si="1881">100*(_xlfn.STDEV.S(F145:F146))/AVERAGE(F145:F146)</f>
        <v>1.1745959820374607</v>
      </c>
      <c r="G147" s="11">
        <f t="shared" ref="G147" si="1882">100*(_xlfn.STDEV.S(G145:G146))/AVERAGE(G145:G146)</f>
        <v>0</v>
      </c>
      <c r="H147" s="11">
        <f t="shared" ref="H147" si="1883">100*(_xlfn.STDEV.S(H145:H146))/AVERAGE(H145:H146)</f>
        <v>0.62300156932735529</v>
      </c>
      <c r="I147" s="11">
        <f t="shared" ref="I147" si="1884">100*(_xlfn.STDEV.S(I145:I146))/AVERAGE(I145:I146)</f>
        <v>0.61756050758650494</v>
      </c>
      <c r="J147" s="11">
        <f t="shared" ref="J147" si="1885">100*(_xlfn.STDEV.S(J145:J146))/AVERAGE(J145:J146)</f>
        <v>2.327593263837664</v>
      </c>
      <c r="K147" s="11">
        <f t="shared" ref="K147" si="1886">100*(_xlfn.STDEV.S(K145:K146))/AVERAGE(K145:K146)</f>
        <v>2.571297386132902</v>
      </c>
      <c r="L147" s="11">
        <f t="shared" ref="L147" si="1887">100*(_xlfn.STDEV.S(L145:L146))/AVERAGE(L145:L146)</f>
        <v>0.19787117602661811</v>
      </c>
      <c r="M147" s="11">
        <f t="shared" ref="M147" si="1888">100*(_xlfn.STDEV.S(M145:M146))/AVERAGE(M145:M146)</f>
        <v>0</v>
      </c>
      <c r="N147" s="11">
        <f t="shared" ref="N147" si="1889">100*(_xlfn.STDEV.S(N145:N146))/AVERAGE(N145:N146)</f>
        <v>0</v>
      </c>
      <c r="O147" s="11">
        <f t="shared" ref="O147" si="1890">100*(_xlfn.STDEV.S(O145:O146))/AVERAGE(O145:O146)</f>
        <v>0.32965351104267954</v>
      </c>
      <c r="P147" s="11">
        <f t="shared" ref="P147" si="1891">100*(_xlfn.STDEV.S(P145:P146))/AVERAGE(P145:P146)</f>
        <v>1.8856180831641267</v>
      </c>
      <c r="Q147" s="11">
        <f t="shared" ref="Q147" si="1892">100*(_xlfn.STDEV.S(Q145:Q146))/AVERAGE(Q145:Q146)</f>
        <v>0</v>
      </c>
      <c r="R147" s="11">
        <f t="shared" ref="R147" si="1893">100*(_xlfn.STDEV.S(R145:R146))/AVERAGE(R145:R146)</f>
        <v>0</v>
      </c>
      <c r="S147" s="11">
        <f t="shared" ref="S147" si="1894">100*(_xlfn.STDEV.S(S145:S146))/AVERAGE(S145:S146)</f>
        <v>4.0406101782088433</v>
      </c>
      <c r="T147" s="11">
        <f t="shared" ref="T147" si="1895">100*(_xlfn.STDEV.S(T145:T146))/AVERAGE(T145:T146)</f>
        <v>1.9372788525658837</v>
      </c>
      <c r="U147" s="11">
        <f t="shared" ref="U147" si="1896">100*(_xlfn.STDEV.S(U145:U146))/AVERAGE(U145:U146)</f>
        <v>4.0406101782088433</v>
      </c>
      <c r="V147" s="11">
        <f t="shared" ref="V147" si="1897">100*(_xlfn.STDEV.S(V145:V146))/AVERAGE(V145:V146)</f>
        <v>0</v>
      </c>
      <c r="W147" s="11">
        <f t="shared" ref="W147" si="1898">100*(_xlfn.STDEV.S(W145:W146))/AVERAGE(W145:W146)</f>
        <v>11.466596451673745</v>
      </c>
      <c r="X147" s="11">
        <f t="shared" ref="X147" si="1899">100*(_xlfn.STDEV.S(X145:X146))/AVERAGE(X145:X146)</f>
        <v>1.7459426695964138</v>
      </c>
      <c r="Y147" s="11">
        <f t="shared" ref="Y147" si="1900">100*(_xlfn.STDEV.S(Y145:Y146))/AVERAGE(Y145:Y146)</f>
        <v>0.68319495766816185</v>
      </c>
      <c r="Z147" s="11">
        <f t="shared" ref="Z147" si="1901">100*(_xlfn.STDEV.S(Z145:Z146))/AVERAGE(Z145:Z146)</f>
        <v>1.2212552352099266</v>
      </c>
      <c r="AA147" s="11">
        <f t="shared" ref="AA147" si="1902">100*(_xlfn.STDEV.S(AA145:AA146))/AVERAGE(AA145:AA146)</f>
        <v>2.5712973861329003</v>
      </c>
      <c r="AB147" s="11">
        <f t="shared" ref="AB147" si="1903">100*(_xlfn.STDEV.S(AB145:AB146))/AVERAGE(AB145:AB146)</f>
        <v>2.6683274761756532</v>
      </c>
      <c r="AC147" s="11" t="e">
        <f t="shared" ref="AC147" si="1904">100*(_xlfn.STDEV.S(AC145:AC146))/AVERAGE(AC145:AC146)</f>
        <v>#DIV/0!</v>
      </c>
      <c r="AD147" s="11">
        <f t="shared" ref="AD147" si="1905">100*(_xlfn.STDEV.S(AD145:AD146))/AVERAGE(AD145:AD146)</f>
        <v>3.6261886214694781</v>
      </c>
      <c r="AE147" s="11">
        <f t="shared" ref="AE147" si="1906">100*(_xlfn.STDEV.S(AE145:AE146))/AVERAGE(AE145:AE146)</f>
        <v>0</v>
      </c>
      <c r="AF147" s="11">
        <f t="shared" ref="AF147" si="1907">100*(_xlfn.STDEV.S(AF145:AF146))/AVERAGE(AF145:AF146)</f>
        <v>0</v>
      </c>
      <c r="AG147" s="11">
        <f t="shared" ref="AG147" si="1908">100*(_xlfn.STDEV.S(AG145:AG146))/AVERAGE(AG145:AG146)</f>
        <v>4.5619792334615985</v>
      </c>
      <c r="AH147" s="11">
        <f t="shared" ref="AH147" si="1909">100*(_xlfn.STDEV.S(AH145:AH146))/AVERAGE(AH145:AH146)</f>
        <v>4.0406101782088468</v>
      </c>
      <c r="AI147" s="11">
        <f t="shared" ref="AI147" si="1910">100*(_xlfn.STDEV.S(AI145:AI146))/AVERAGE(AI145:AI146)</f>
        <v>0.38916168474768714</v>
      </c>
      <c r="AJ147" s="11">
        <f t="shared" ref="AJ147" si="1911">100*(_xlfn.STDEV.S(AJ145:AJ146))/AVERAGE(AJ145:AJ146)</f>
        <v>2.1107665110046216</v>
      </c>
      <c r="AK147" s="11">
        <f t="shared" ref="AK147" si="1912">100*(_xlfn.STDEV.S(AK145:AK146))/AVERAGE(AK145:AK146)</f>
        <v>1.3837706089756312</v>
      </c>
      <c r="AL147" s="11">
        <f t="shared" ref="AL147" si="1913">100*(_xlfn.STDEV.S(AL145:AL146))/AVERAGE(AL145:AL146)</f>
        <v>0.10903728314364416</v>
      </c>
      <c r="AM147" s="11">
        <f t="shared" ref="AM147" si="1914">100*(_xlfn.STDEV.S(AM145:AM146))/AVERAGE(AM145:AM146)</f>
        <v>0.51054641240905774</v>
      </c>
      <c r="AN147" s="11">
        <f t="shared" ref="AN147" si="1915">100*(_xlfn.STDEV.S(AN145:AN146))/AVERAGE(AN145:AN146)</f>
        <v>3.4493013716416927</v>
      </c>
      <c r="AO147" s="11">
        <f t="shared" ref="AO147" si="1916">100*(_xlfn.STDEV.S(AO145:AO146))/AVERAGE(AO145:AO146)</f>
        <v>1.4504754485877911</v>
      </c>
      <c r="AP147" s="11">
        <f t="shared" ref="AP147" si="1917">100*(_xlfn.STDEV.S(AP145:AP146))/AVERAGE(AP145:AP146)</f>
        <v>1.9014636132747511</v>
      </c>
      <c r="AQ147" s="11">
        <f t="shared" ref="AQ147" si="1918">100*(_xlfn.STDEV.S(AQ145:AQ146))/AVERAGE(AQ145:AQ146)</f>
        <v>3.1081616755452663</v>
      </c>
      <c r="AR147" s="11">
        <f t="shared" ref="AR147" si="1919">100*(_xlfn.STDEV.S(AR145:AR146))/AVERAGE(AR145:AR146)</f>
        <v>1.09205680492131</v>
      </c>
      <c r="AS147" s="11">
        <f t="shared" ref="AS147" si="1920">100*(_xlfn.STDEV.S(AS145:AS146))/AVERAGE(AS145:AS146)</f>
        <v>2.1757131728816868</v>
      </c>
      <c r="AT147" s="11">
        <f t="shared" ref="AT147" si="1921">100*(_xlfn.STDEV.S(AT145:AT146))/AVERAGE(AT145:AT146)</f>
        <v>0.5418442767713012</v>
      </c>
      <c r="AU147" s="11">
        <f t="shared" ref="AU147" si="1922">100*(_xlfn.STDEV.S(AU145:AU146))/AVERAGE(AU145:AU146)</f>
        <v>0.39949535660256963</v>
      </c>
      <c r="AV147" s="11">
        <f t="shared" ref="AV147" si="1923">100*(_xlfn.STDEV.S(AV145:AV146))/AVERAGE(AV145:AV146)</f>
        <v>0.31218842436492894</v>
      </c>
      <c r="AW147" s="11">
        <f t="shared" ref="AW147" si="1924">100*(_xlfn.STDEV.S(AW145:AW146))/AVERAGE(AW145:AW146)</f>
        <v>2.9639206397040936</v>
      </c>
      <c r="AX147" s="11">
        <f t="shared" ref="AX147" si="1925">100*(_xlfn.STDEV.S(AX145:AX146))/AVERAGE(AX145:AX146)</f>
        <v>2.4810764252159587</v>
      </c>
      <c r="AY147" s="11">
        <f t="shared" ref="AY147" si="1926">100*(_xlfn.STDEV.S(AY145:AY146))/AVERAGE(AY145:AY146)</f>
        <v>1.0174198290453931</v>
      </c>
      <c r="AZ147" s="11">
        <f t="shared" ref="AZ147" si="1927">100*(_xlfn.STDEV.S(AZ145:AZ146))/AVERAGE(AZ145:AZ146)</f>
        <v>29.462782549439481</v>
      </c>
      <c r="BA147" s="11">
        <f t="shared" ref="BA147" si="1928">100*(_xlfn.STDEV.S(BA145:BA146))/AVERAGE(BA145:BA146)</f>
        <v>4.7670120079992016</v>
      </c>
      <c r="BB147" s="11">
        <f t="shared" ref="BB147" si="1929">100*(_xlfn.STDEV.S(BB145:BB146))/AVERAGE(BB145:BB146)</f>
        <v>5.5824219567359021</v>
      </c>
      <c r="BC147" s="11">
        <f t="shared" ref="BC147" si="1930">100*(_xlfn.STDEV.S(BC145:BC146))/AVERAGE(BC145:BC146)</f>
        <v>0</v>
      </c>
      <c r="BD147" s="11">
        <f t="shared" ref="BD147" si="1931">100*(_xlfn.STDEV.S(BD145:BD146))/AVERAGE(BD145:BD146)</f>
        <v>0.37914572717777656</v>
      </c>
      <c r="BE147" s="11">
        <f t="shared" ref="BE147" si="1932">100*(_xlfn.STDEV.S(BE145:BE146))/AVERAGE(BE145:BE146)</f>
        <v>1.6902950944698365</v>
      </c>
    </row>
    <row r="148" spans="1:57" x14ac:dyDescent="0.35">
      <c r="A148" s="29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</row>
    <row r="149" spans="1:57" x14ac:dyDescent="0.35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</row>
    <row r="150" spans="1:57" x14ac:dyDescent="0.35">
      <c r="A150" s="33" t="s">
        <v>137</v>
      </c>
      <c r="B150" s="11" t="s">
        <v>138</v>
      </c>
      <c r="C150" s="11" t="s">
        <v>138</v>
      </c>
      <c r="D150" s="11" t="s">
        <v>138</v>
      </c>
      <c r="E150" s="11">
        <v>3.0000000000000001E-3</v>
      </c>
      <c r="F150" s="11" t="s">
        <v>138</v>
      </c>
      <c r="G150" s="11" t="s">
        <v>138</v>
      </c>
      <c r="H150" s="11" t="s">
        <v>138</v>
      </c>
      <c r="I150" s="11" t="s">
        <v>138</v>
      </c>
      <c r="J150" s="11" t="s">
        <v>139</v>
      </c>
      <c r="K150" s="11">
        <v>0.01</v>
      </c>
      <c r="L150" s="11"/>
      <c r="M150" s="11" t="s">
        <v>109</v>
      </c>
      <c r="N150" s="11" t="s">
        <v>109</v>
      </c>
      <c r="O150" s="11" t="s">
        <v>69</v>
      </c>
      <c r="P150" s="11" t="s">
        <v>73</v>
      </c>
      <c r="Q150" s="11" t="s">
        <v>109</v>
      </c>
      <c r="R150" s="11" t="s">
        <v>73</v>
      </c>
      <c r="S150" s="11" t="s">
        <v>89</v>
      </c>
      <c r="T150" s="11" t="s">
        <v>140</v>
      </c>
      <c r="U150" s="11" t="s">
        <v>109</v>
      </c>
      <c r="V150" s="11" t="s">
        <v>70</v>
      </c>
      <c r="W150" s="11" t="s">
        <v>69</v>
      </c>
      <c r="X150" s="11" t="s">
        <v>109</v>
      </c>
      <c r="Y150" s="11" t="s">
        <v>77</v>
      </c>
      <c r="Z150" s="11" t="s">
        <v>70</v>
      </c>
      <c r="AA150" s="11">
        <v>2</v>
      </c>
      <c r="AB150" s="11" t="s">
        <v>74</v>
      </c>
      <c r="AC150" s="11" t="s">
        <v>77</v>
      </c>
      <c r="AD150" s="11" t="s">
        <v>70</v>
      </c>
      <c r="AE150" s="11" t="s">
        <v>71</v>
      </c>
      <c r="AF150" s="11" t="s">
        <v>109</v>
      </c>
      <c r="AG150" s="11" t="s">
        <v>74</v>
      </c>
      <c r="AH150" s="11" t="s">
        <v>71</v>
      </c>
      <c r="AI150" s="11">
        <v>2</v>
      </c>
      <c r="AJ150" s="11" t="s">
        <v>87</v>
      </c>
      <c r="AK150" s="11" t="s">
        <v>87</v>
      </c>
      <c r="AL150" s="11" t="s">
        <v>138</v>
      </c>
      <c r="AM150" s="11" t="s">
        <v>87</v>
      </c>
      <c r="AN150" s="11" t="s">
        <v>138</v>
      </c>
      <c r="AO150" s="11" t="s">
        <v>141</v>
      </c>
      <c r="AP150" s="11" t="s">
        <v>138</v>
      </c>
      <c r="AQ150" s="11" t="s">
        <v>138</v>
      </c>
      <c r="AR150" s="11" t="s">
        <v>138</v>
      </c>
      <c r="AS150" s="11" t="s">
        <v>138</v>
      </c>
      <c r="AT150" s="11" t="s">
        <v>138</v>
      </c>
      <c r="AU150" s="11" t="s">
        <v>141</v>
      </c>
      <c r="AV150" s="11" t="s">
        <v>138</v>
      </c>
      <c r="AW150" s="11" t="s">
        <v>142</v>
      </c>
      <c r="AX150" s="11" t="s">
        <v>71</v>
      </c>
      <c r="AY150" s="11" t="s">
        <v>138</v>
      </c>
      <c r="AZ150" s="11" t="s">
        <v>70</v>
      </c>
      <c r="BA150" s="11" t="s">
        <v>87</v>
      </c>
      <c r="BB150" s="11" t="s">
        <v>69</v>
      </c>
      <c r="BC150" s="11" t="s">
        <v>71</v>
      </c>
      <c r="BD150" s="11" t="s">
        <v>87</v>
      </c>
      <c r="BE150" s="11" t="s">
        <v>138</v>
      </c>
    </row>
    <row r="151" spans="1:57" x14ac:dyDescent="0.35">
      <c r="A151" s="33" t="s">
        <v>137</v>
      </c>
      <c r="B151" s="11">
        <v>0.01</v>
      </c>
      <c r="C151" s="11" t="s">
        <v>138</v>
      </c>
      <c r="D151" s="11" t="s">
        <v>138</v>
      </c>
      <c r="E151" s="11">
        <v>2E-3</v>
      </c>
      <c r="F151" s="11" t="s">
        <v>138</v>
      </c>
      <c r="G151" s="11" t="s">
        <v>138</v>
      </c>
      <c r="H151" s="11" t="s">
        <v>138</v>
      </c>
      <c r="I151" s="11" t="s">
        <v>138</v>
      </c>
      <c r="J151" s="11" t="s">
        <v>139</v>
      </c>
      <c r="K151" s="11" t="s">
        <v>138</v>
      </c>
      <c r="L151" s="11"/>
      <c r="M151" s="11" t="s">
        <v>109</v>
      </c>
      <c r="N151" s="11" t="s">
        <v>109</v>
      </c>
      <c r="O151" s="11" t="s">
        <v>69</v>
      </c>
      <c r="P151" s="11"/>
      <c r="Q151" s="11"/>
      <c r="R151" s="11"/>
      <c r="S151" s="11"/>
      <c r="T151" s="11"/>
      <c r="U151" s="11"/>
      <c r="V151" s="11"/>
      <c r="W151" s="11"/>
      <c r="X151" s="11"/>
      <c r="Y151" s="11" t="s">
        <v>77</v>
      </c>
      <c r="Z151" s="11"/>
      <c r="AA151" s="11">
        <v>2</v>
      </c>
      <c r="AB151" s="11"/>
      <c r="AC151" s="11"/>
      <c r="AD151" s="11"/>
      <c r="AE151" s="11"/>
      <c r="AF151" s="11"/>
      <c r="AG151" s="11"/>
      <c r="AH151" s="11"/>
      <c r="AI151" s="11" t="s">
        <v>77</v>
      </c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</row>
    <row r="152" spans="1:57" x14ac:dyDescent="0.35">
      <c r="A152" s="29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</row>
    <row r="153" spans="1:57" x14ac:dyDescent="0.35">
      <c r="A153" s="29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</row>
    <row r="154" spans="1:57" x14ac:dyDescent="0.35">
      <c r="A154" s="36"/>
    </row>
    <row r="155" spans="1:57" x14ac:dyDescent="0.35">
      <c r="A155" s="36"/>
    </row>
    <row r="156" spans="1:57" x14ac:dyDescent="0.35">
      <c r="A156" s="36"/>
    </row>
    <row r="157" spans="1:57" x14ac:dyDescent="0.35">
      <c r="A157" s="36"/>
    </row>
    <row r="158" spans="1:57" x14ac:dyDescent="0.35">
      <c r="A158" s="36"/>
    </row>
    <row r="159" spans="1:57" x14ac:dyDescent="0.35">
      <c r="A159" s="36"/>
    </row>
    <row r="160" spans="1:57" x14ac:dyDescent="0.35">
      <c r="A160" s="36"/>
    </row>
  </sheetData>
  <sheetProtection formatCells="0" formatColumns="0" formatRows="0" insertColumns="0" insertRows="0" insertHyperlinks="0" deleteColumns="0" deleteRows="0" sort="0" autoFilter="0" pivotTables="0"/>
  <conditionalFormatting sqref="B15:XFD17 B144:XFD144 B149:XFD149">
    <cfRule type="cellIs" dxfId="169" priority="75" operator="greaterThan">
      <formula>5</formula>
    </cfRule>
  </conditionalFormatting>
  <conditionalFormatting sqref="B15:XFD17 B144:XFD144 B149:XFD149">
    <cfRule type="cellIs" dxfId="168" priority="74" operator="lessThan">
      <formula>-5</formula>
    </cfRule>
  </conditionalFormatting>
  <conditionalFormatting sqref="B15:XFD17 B144:XFD144 B149:XFD149">
    <cfRule type="cellIs" dxfId="167" priority="73" operator="greaterThan">
      <formula>10</formula>
    </cfRule>
  </conditionalFormatting>
  <conditionalFormatting sqref="B15:XFD17 B144:XFD144 B149:XFD149">
    <cfRule type="cellIs" dxfId="166" priority="72" operator="lessThan">
      <formula>-10</formula>
    </cfRule>
  </conditionalFormatting>
  <conditionalFormatting sqref="A15:XFD17 A144:XFD144 A149:XFD149">
    <cfRule type="containsErrors" dxfId="165" priority="71">
      <formula>ISERROR(A15)</formula>
    </cfRule>
  </conditionalFormatting>
  <conditionalFormatting sqref="B26:XFD28">
    <cfRule type="cellIs" dxfId="164" priority="70" operator="greaterThan">
      <formula>5</formula>
    </cfRule>
  </conditionalFormatting>
  <conditionalFormatting sqref="B26:XFD28">
    <cfRule type="cellIs" dxfId="163" priority="69" operator="lessThan">
      <formula>-5</formula>
    </cfRule>
  </conditionalFormatting>
  <conditionalFormatting sqref="B26:XFD28">
    <cfRule type="cellIs" dxfId="162" priority="68" operator="greaterThan">
      <formula>10</formula>
    </cfRule>
  </conditionalFormatting>
  <conditionalFormatting sqref="B26:XFD28">
    <cfRule type="cellIs" dxfId="161" priority="67" operator="lessThan">
      <formula>-10</formula>
    </cfRule>
  </conditionalFormatting>
  <conditionalFormatting sqref="A26:XFD28">
    <cfRule type="containsErrors" dxfId="160" priority="66">
      <formula>ISERROR(A26)</formula>
    </cfRule>
  </conditionalFormatting>
  <conditionalFormatting sqref="B37:XFD39">
    <cfRule type="cellIs" dxfId="159" priority="65" operator="greaterThan">
      <formula>5</formula>
    </cfRule>
  </conditionalFormatting>
  <conditionalFormatting sqref="B37:XFD39">
    <cfRule type="cellIs" dxfId="158" priority="64" operator="lessThan">
      <formula>-5</formula>
    </cfRule>
  </conditionalFormatting>
  <conditionalFormatting sqref="B37:XFD39">
    <cfRule type="cellIs" dxfId="157" priority="63" operator="greaterThan">
      <formula>10</formula>
    </cfRule>
  </conditionalFormatting>
  <conditionalFormatting sqref="B37:XFD39">
    <cfRule type="cellIs" dxfId="156" priority="62" operator="lessThan">
      <formula>-10</formula>
    </cfRule>
  </conditionalFormatting>
  <conditionalFormatting sqref="A37:XFD39">
    <cfRule type="containsErrors" dxfId="155" priority="61">
      <formula>ISERROR(A37)</formula>
    </cfRule>
  </conditionalFormatting>
  <conditionalFormatting sqref="B48:XFD50">
    <cfRule type="cellIs" dxfId="154" priority="60" operator="greaterThan">
      <formula>5</formula>
    </cfRule>
  </conditionalFormatting>
  <conditionalFormatting sqref="B48:XFD50">
    <cfRule type="cellIs" dxfId="153" priority="59" operator="lessThan">
      <formula>-5</formula>
    </cfRule>
  </conditionalFormatting>
  <conditionalFormatting sqref="B48:XFD50">
    <cfRule type="cellIs" dxfId="152" priority="58" operator="greaterThan">
      <formula>10</formula>
    </cfRule>
  </conditionalFormatting>
  <conditionalFormatting sqref="B48:XFD50">
    <cfRule type="cellIs" dxfId="151" priority="57" operator="lessThan">
      <formula>-10</formula>
    </cfRule>
  </conditionalFormatting>
  <conditionalFormatting sqref="A48:XFD50">
    <cfRule type="containsErrors" dxfId="150" priority="56">
      <formula>ISERROR(A48)</formula>
    </cfRule>
  </conditionalFormatting>
  <conditionalFormatting sqref="B59:XFD61">
    <cfRule type="cellIs" dxfId="149" priority="55" operator="greaterThan">
      <formula>5</formula>
    </cfRule>
  </conditionalFormatting>
  <conditionalFormatting sqref="B59:XFD61">
    <cfRule type="cellIs" dxfId="148" priority="54" operator="lessThan">
      <formula>-5</formula>
    </cfRule>
  </conditionalFormatting>
  <conditionalFormatting sqref="B59:XFD61">
    <cfRule type="cellIs" dxfId="147" priority="53" operator="greaterThan">
      <formula>10</formula>
    </cfRule>
  </conditionalFormatting>
  <conditionalFormatting sqref="B59:XFD61">
    <cfRule type="cellIs" dxfId="146" priority="52" operator="lessThan">
      <formula>-10</formula>
    </cfRule>
  </conditionalFormatting>
  <conditionalFormatting sqref="A59:XFD61">
    <cfRule type="containsErrors" dxfId="145" priority="51">
      <formula>ISERROR(A59)</formula>
    </cfRule>
  </conditionalFormatting>
  <conditionalFormatting sqref="B70:XFD72">
    <cfRule type="cellIs" dxfId="144" priority="50" operator="greaterThan">
      <formula>5</formula>
    </cfRule>
  </conditionalFormatting>
  <conditionalFormatting sqref="B70:XFD72">
    <cfRule type="cellIs" dxfId="143" priority="49" operator="lessThan">
      <formula>-5</formula>
    </cfRule>
  </conditionalFormatting>
  <conditionalFormatting sqref="B70:XFD72">
    <cfRule type="cellIs" dxfId="142" priority="48" operator="greaterThan">
      <formula>10</formula>
    </cfRule>
  </conditionalFormatting>
  <conditionalFormatting sqref="B70:XFD72">
    <cfRule type="cellIs" dxfId="141" priority="47" operator="lessThan">
      <formula>-10</formula>
    </cfRule>
  </conditionalFormatting>
  <conditionalFormatting sqref="A70:XFD72">
    <cfRule type="containsErrors" dxfId="140" priority="46">
      <formula>ISERROR(A70)</formula>
    </cfRule>
  </conditionalFormatting>
  <conditionalFormatting sqref="B81:XFD83">
    <cfRule type="cellIs" dxfId="139" priority="45" operator="greaterThan">
      <formula>5</formula>
    </cfRule>
  </conditionalFormatting>
  <conditionalFormatting sqref="B81:XFD83">
    <cfRule type="cellIs" dxfId="138" priority="44" operator="lessThan">
      <formula>-5</formula>
    </cfRule>
  </conditionalFormatting>
  <conditionalFormatting sqref="B81:XFD83">
    <cfRule type="cellIs" dxfId="137" priority="43" operator="greaterThan">
      <formula>10</formula>
    </cfRule>
  </conditionalFormatting>
  <conditionalFormatting sqref="B81:XFD83">
    <cfRule type="cellIs" dxfId="136" priority="42" operator="lessThan">
      <formula>-10</formula>
    </cfRule>
  </conditionalFormatting>
  <conditionalFormatting sqref="A81:XFD83">
    <cfRule type="containsErrors" dxfId="135" priority="41">
      <formula>ISERROR(A81)</formula>
    </cfRule>
  </conditionalFormatting>
  <conditionalFormatting sqref="B92:XFD94">
    <cfRule type="cellIs" dxfId="134" priority="40" operator="greaterThan">
      <formula>5</formula>
    </cfRule>
  </conditionalFormatting>
  <conditionalFormatting sqref="B92:XFD94">
    <cfRule type="cellIs" dxfId="133" priority="39" operator="lessThan">
      <formula>-5</formula>
    </cfRule>
  </conditionalFormatting>
  <conditionalFormatting sqref="B92:XFD94">
    <cfRule type="cellIs" dxfId="132" priority="38" operator="greaterThan">
      <formula>10</formula>
    </cfRule>
  </conditionalFormatting>
  <conditionalFormatting sqref="B92:XFD94">
    <cfRule type="cellIs" dxfId="131" priority="37" operator="lessThan">
      <formula>-10</formula>
    </cfRule>
  </conditionalFormatting>
  <conditionalFormatting sqref="A92:XFD94">
    <cfRule type="containsErrors" dxfId="130" priority="36">
      <formula>ISERROR(A92)</formula>
    </cfRule>
  </conditionalFormatting>
  <conditionalFormatting sqref="B103:XFD105">
    <cfRule type="cellIs" dxfId="129" priority="35" operator="greaterThan">
      <formula>5</formula>
    </cfRule>
  </conditionalFormatting>
  <conditionalFormatting sqref="B103:XFD105">
    <cfRule type="cellIs" dxfId="128" priority="34" operator="lessThan">
      <formula>-5</formula>
    </cfRule>
  </conditionalFormatting>
  <conditionalFormatting sqref="B103:XFD105">
    <cfRule type="cellIs" dxfId="127" priority="33" operator="greaterThan">
      <formula>10</formula>
    </cfRule>
  </conditionalFormatting>
  <conditionalFormatting sqref="B103:XFD105">
    <cfRule type="cellIs" dxfId="126" priority="32" operator="lessThan">
      <formula>-10</formula>
    </cfRule>
  </conditionalFormatting>
  <conditionalFormatting sqref="A103:XFD105">
    <cfRule type="containsErrors" dxfId="125" priority="31">
      <formula>ISERROR(A103)</formula>
    </cfRule>
  </conditionalFormatting>
  <conditionalFormatting sqref="B114:XFD116">
    <cfRule type="cellIs" dxfId="124" priority="30" operator="greaterThan">
      <formula>5</formula>
    </cfRule>
  </conditionalFormatting>
  <conditionalFormatting sqref="B114:XFD116">
    <cfRule type="cellIs" dxfId="123" priority="29" operator="lessThan">
      <formula>-5</formula>
    </cfRule>
  </conditionalFormatting>
  <conditionalFormatting sqref="B114:XFD116">
    <cfRule type="cellIs" dxfId="122" priority="28" operator="greaterThan">
      <formula>10</formula>
    </cfRule>
  </conditionalFormatting>
  <conditionalFormatting sqref="B114:XFD116">
    <cfRule type="cellIs" dxfId="121" priority="27" operator="lessThan">
      <formula>-10</formula>
    </cfRule>
  </conditionalFormatting>
  <conditionalFormatting sqref="A114:XFD116">
    <cfRule type="containsErrors" dxfId="120" priority="26">
      <formula>ISERROR(A114)</formula>
    </cfRule>
  </conditionalFormatting>
  <conditionalFormatting sqref="B125:XFD127">
    <cfRule type="cellIs" dxfId="119" priority="25" operator="greaterThan">
      <formula>5</formula>
    </cfRule>
  </conditionalFormatting>
  <conditionalFormatting sqref="B125:XFD127">
    <cfRule type="cellIs" dxfId="118" priority="24" operator="lessThan">
      <formula>-5</formula>
    </cfRule>
  </conditionalFormatting>
  <conditionalFormatting sqref="B125:XFD127">
    <cfRule type="cellIs" dxfId="117" priority="23" operator="greaterThan">
      <formula>10</formula>
    </cfRule>
  </conditionalFormatting>
  <conditionalFormatting sqref="B125:XFD127">
    <cfRule type="cellIs" dxfId="116" priority="22" operator="lessThan">
      <formula>-10</formula>
    </cfRule>
  </conditionalFormatting>
  <conditionalFormatting sqref="A125:XFD127">
    <cfRule type="containsErrors" dxfId="115" priority="21">
      <formula>ISERROR(A125)</formula>
    </cfRule>
  </conditionalFormatting>
  <conditionalFormatting sqref="B136:XFD139">
    <cfRule type="cellIs" dxfId="114" priority="20" operator="greaterThan">
      <formula>5</formula>
    </cfRule>
  </conditionalFormatting>
  <conditionalFormatting sqref="B136:XFD139">
    <cfRule type="cellIs" dxfId="113" priority="19" operator="lessThan">
      <formula>-5</formula>
    </cfRule>
  </conditionalFormatting>
  <conditionalFormatting sqref="B136:XFD139">
    <cfRule type="cellIs" dxfId="112" priority="18" operator="greaterThan">
      <formula>10</formula>
    </cfRule>
  </conditionalFormatting>
  <conditionalFormatting sqref="B136:XFD139">
    <cfRule type="cellIs" dxfId="111" priority="17" operator="lessThan">
      <formula>-10</formula>
    </cfRule>
  </conditionalFormatting>
  <conditionalFormatting sqref="A136:XFD139">
    <cfRule type="containsErrors" dxfId="110" priority="16">
      <formula>ISERROR(A136)</formula>
    </cfRule>
  </conditionalFormatting>
  <pageMargins left="0.51" right="0.51" top="0.51" bottom="0.51" header="0.3" footer="0.3"/>
  <pageSetup orientation="landscape"/>
  <headerFooter>
    <oddHeader>&amp;12&amp;BFinal Report
Activation LaboratoriesFinal Report
Activation Laboratories</oddHeader>
    <oddFooter>&amp;C&amp;"Arial,Normal"Page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F0778-E301-4761-934A-2540402DCCA2}">
  <dimension ref="C2:AD60"/>
  <sheetViews>
    <sheetView topLeftCell="B1" zoomScale="54" workbookViewId="0">
      <selection activeCell="C2" sqref="C2:G2"/>
    </sheetView>
  </sheetViews>
  <sheetFormatPr defaultRowHeight="14.5" x14ac:dyDescent="0.35"/>
  <cols>
    <col min="1" max="16" width="8.7265625" style="12"/>
    <col min="17" max="17" width="6.08984375" style="12" customWidth="1"/>
    <col min="18" max="18" width="8.7265625" style="12" hidden="1" customWidth="1"/>
    <col min="19" max="19" width="26.08984375" style="12" customWidth="1"/>
    <col min="20" max="16384" width="8.7265625" style="12"/>
  </cols>
  <sheetData>
    <row r="2" spans="3:29" x14ac:dyDescent="0.35">
      <c r="C2" s="48" t="s">
        <v>171</v>
      </c>
      <c r="D2" s="48"/>
      <c r="E2" s="48"/>
      <c r="F2" s="48"/>
      <c r="G2" s="48"/>
      <c r="K2" s="48" t="s">
        <v>169</v>
      </c>
      <c r="L2" s="48"/>
      <c r="M2" s="48"/>
      <c r="N2" s="48"/>
      <c r="S2" s="26" t="s">
        <v>172</v>
      </c>
    </row>
    <row r="4" spans="3:29" ht="15.5" x14ac:dyDescent="0.35">
      <c r="S4" s="12" t="s">
        <v>154</v>
      </c>
      <c r="T4" s="19" t="s">
        <v>3</v>
      </c>
      <c r="U4" s="19" t="s">
        <v>4</v>
      </c>
      <c r="V4" s="19" t="s">
        <v>5</v>
      </c>
      <c r="W4" s="19" t="s">
        <v>6</v>
      </c>
      <c r="X4" s="19" t="s">
        <v>7</v>
      </c>
      <c r="Y4" s="19" t="s">
        <v>8</v>
      </c>
      <c r="Z4" s="19" t="s">
        <v>9</v>
      </c>
      <c r="AA4" s="19" t="s">
        <v>10</v>
      </c>
      <c r="AB4" s="19" t="s">
        <v>11</v>
      </c>
      <c r="AC4" s="19" t="s">
        <v>12</v>
      </c>
    </row>
    <row r="5" spans="3:29" ht="15.5" x14ac:dyDescent="0.35">
      <c r="S5" s="20" t="s">
        <v>161</v>
      </c>
      <c r="T5" s="12" cm="1">
        <f t="array" ref="T5:AC6">'QC %Differences for charts'!B7:K8</f>
        <v>11.5</v>
      </c>
      <c r="U5" s="12">
        <v>1.91</v>
      </c>
      <c r="V5" s="12">
        <v>0.73</v>
      </c>
      <c r="W5" s="12">
        <v>0.01</v>
      </c>
      <c r="X5" s="12">
        <v>0.33</v>
      </c>
      <c r="Y5" s="12">
        <v>42.81</v>
      </c>
      <c r="Z5" s="12">
        <v>0.88</v>
      </c>
      <c r="AA5" s="12">
        <v>0.55000000000000004</v>
      </c>
      <c r="AB5" s="12">
        <v>0.12</v>
      </c>
      <c r="AC5" s="12">
        <v>30.21</v>
      </c>
    </row>
    <row r="6" spans="3:29" ht="15.5" x14ac:dyDescent="0.35">
      <c r="S6" s="20" t="s">
        <v>162</v>
      </c>
      <c r="T6" s="12">
        <v>11.2</v>
      </c>
      <c r="U6" s="12">
        <v>1.8</v>
      </c>
      <c r="V6" s="12">
        <v>0.79</v>
      </c>
      <c r="W6" s="12">
        <v>1.1599999999999999E-2</v>
      </c>
      <c r="X6" s="12">
        <v>0.33</v>
      </c>
      <c r="Y6" s="12">
        <v>43.6</v>
      </c>
      <c r="Z6" s="12">
        <v>0.86</v>
      </c>
      <c r="AA6" s="12">
        <v>0.51</v>
      </c>
      <c r="AB6" s="12">
        <v>0.11</v>
      </c>
      <c r="AC6" s="12">
        <v>30.2</v>
      </c>
    </row>
    <row r="7" spans="3:29" ht="15.5" x14ac:dyDescent="0.35">
      <c r="S7" s="20" t="s">
        <v>147</v>
      </c>
      <c r="T7" s="12" cm="1">
        <f t="array" ref="T7:AC8">'QC %Differences for charts'!B10:K11</f>
        <v>13.44</v>
      </c>
      <c r="U7" s="12">
        <v>2.16</v>
      </c>
      <c r="V7" s="12">
        <v>0.94800000000000006</v>
      </c>
      <c r="W7" s="12">
        <v>1.3919999999999998E-2</v>
      </c>
      <c r="X7" s="12">
        <v>0.39600000000000002</v>
      </c>
      <c r="Y7" s="12">
        <v>52.32</v>
      </c>
      <c r="Z7" s="12">
        <v>1.032</v>
      </c>
      <c r="AA7" s="12">
        <v>0.61199999999999999</v>
      </c>
      <c r="AB7" s="12">
        <v>0.13200000000000001</v>
      </c>
      <c r="AC7" s="12">
        <v>36.24</v>
      </c>
    </row>
    <row r="8" spans="3:29" ht="15.5" x14ac:dyDescent="0.35">
      <c r="S8" s="20" t="s">
        <v>148</v>
      </c>
      <c r="T8" s="12">
        <v>8.9599999999999991</v>
      </c>
      <c r="U8" s="12">
        <v>1.44</v>
      </c>
      <c r="V8" s="12">
        <v>0.63200000000000001</v>
      </c>
      <c r="W8" s="12">
        <v>9.2800000000000001E-3</v>
      </c>
      <c r="X8" s="12">
        <v>0.26400000000000001</v>
      </c>
      <c r="Y8" s="12">
        <v>34.880000000000003</v>
      </c>
      <c r="Z8" s="12">
        <v>0.68799999999999994</v>
      </c>
      <c r="AA8" s="12">
        <v>0.40800000000000003</v>
      </c>
      <c r="AB8" s="12">
        <v>8.7999999999999995E-2</v>
      </c>
      <c r="AC8" s="12">
        <v>24.16</v>
      </c>
    </row>
    <row r="9" spans="3:29" ht="15.5" x14ac:dyDescent="0.35">
      <c r="S9" s="20" t="s">
        <v>149</v>
      </c>
      <c r="T9" s="12" cm="1">
        <f t="array" ref="T9:AC10">'QC %Differences for charts'!B13:K14</f>
        <v>12.319999999999999</v>
      </c>
      <c r="U9" s="12">
        <v>1.98</v>
      </c>
      <c r="V9" s="12">
        <v>0.86899999999999999</v>
      </c>
      <c r="W9" s="12">
        <v>1.2759999999999999E-2</v>
      </c>
      <c r="X9" s="12">
        <v>0.36299999999999999</v>
      </c>
      <c r="Y9" s="12">
        <v>47.96</v>
      </c>
      <c r="Z9" s="12">
        <v>0.94599999999999995</v>
      </c>
      <c r="AA9" s="12">
        <v>0.56100000000000005</v>
      </c>
      <c r="AB9" s="12">
        <v>0.121</v>
      </c>
      <c r="AC9" s="12">
        <v>33.22</v>
      </c>
    </row>
    <row r="10" spans="3:29" ht="15.5" x14ac:dyDescent="0.35">
      <c r="S10" s="20" t="s">
        <v>150</v>
      </c>
      <c r="T10" s="12">
        <v>10.08</v>
      </c>
      <c r="U10" s="12">
        <v>1.62</v>
      </c>
      <c r="V10" s="12">
        <v>0.71100000000000008</v>
      </c>
      <c r="W10" s="12">
        <v>1.044E-2</v>
      </c>
      <c r="X10" s="12">
        <v>0.29700000000000004</v>
      </c>
      <c r="Y10" s="12">
        <v>39.24</v>
      </c>
      <c r="Z10" s="12">
        <v>0.77400000000000002</v>
      </c>
      <c r="AA10" s="12">
        <v>0.45900000000000002</v>
      </c>
      <c r="AB10" s="12">
        <v>9.9000000000000005E-2</v>
      </c>
      <c r="AC10" s="12">
        <v>27.18</v>
      </c>
    </row>
    <row r="11" spans="3:29" x14ac:dyDescent="0.35">
      <c r="S11" s="12" t="s">
        <v>144</v>
      </c>
      <c r="T11" s="12" cm="1">
        <f t="array" ref="T11:AC11">'QC %Differences for charts'!B16:K16</f>
        <v>2.678571428571435</v>
      </c>
      <c r="U11" s="12">
        <v>6.1111111111111036</v>
      </c>
      <c r="V11" s="12">
        <v>-7.5949367088607653</v>
      </c>
      <c r="W11" s="12">
        <v>-13.793103448275854</v>
      </c>
      <c r="X11" s="12">
        <v>0</v>
      </c>
      <c r="Y11" s="12">
        <v>-1.8119266055045853</v>
      </c>
      <c r="Z11" s="12">
        <v>2.3255813953488391</v>
      </c>
      <c r="AA11" s="12">
        <v>7.8431372549019676</v>
      </c>
      <c r="AB11" s="12">
        <v>9.0909090909090864</v>
      </c>
      <c r="AC11" s="12">
        <v>3.3112582781462133E-2</v>
      </c>
    </row>
    <row r="15" spans="3:29" ht="15.5" x14ac:dyDescent="0.35">
      <c r="S15" s="12" t="s">
        <v>156</v>
      </c>
      <c r="T15" s="19" t="s">
        <v>3</v>
      </c>
      <c r="U15" s="19" t="s">
        <v>4</v>
      </c>
      <c r="V15" s="19" t="s">
        <v>5</v>
      </c>
      <c r="W15" s="19" t="s">
        <v>6</v>
      </c>
      <c r="X15" s="19" t="s">
        <v>7</v>
      </c>
      <c r="Y15" s="19" t="s">
        <v>8</v>
      </c>
      <c r="Z15" s="19" t="s">
        <v>9</v>
      </c>
      <c r="AA15" s="19" t="s">
        <v>10</v>
      </c>
      <c r="AB15" s="19" t="s">
        <v>11</v>
      </c>
      <c r="AC15" s="19" t="s">
        <v>12</v>
      </c>
    </row>
    <row r="16" spans="3:29" ht="15.5" x14ac:dyDescent="0.35">
      <c r="S16" s="20" t="s">
        <v>161</v>
      </c>
      <c r="T16" s="12" cm="1">
        <f t="array" ref="T16:AC17">'QC %Differences for charts'!B18:K19</f>
        <v>47.74</v>
      </c>
      <c r="U16" s="12">
        <v>18.739999999999998</v>
      </c>
      <c r="V16" s="12">
        <v>10.08</v>
      </c>
      <c r="W16" s="12">
        <v>0.15</v>
      </c>
      <c r="X16" s="12">
        <v>10.050000000000001</v>
      </c>
      <c r="Y16" s="12">
        <v>11.59</v>
      </c>
      <c r="Z16" s="12">
        <v>1.9</v>
      </c>
      <c r="AA16" s="12">
        <v>0.22</v>
      </c>
      <c r="AB16" s="12">
        <v>0.48</v>
      </c>
      <c r="AC16" s="12">
        <v>7.0000000000000007E-2</v>
      </c>
    </row>
    <row r="17" spans="19:30" ht="15.5" x14ac:dyDescent="0.35">
      <c r="S17" s="20" t="s">
        <v>162</v>
      </c>
      <c r="T17" s="12">
        <v>47.15</v>
      </c>
      <c r="U17" s="12">
        <v>18.34</v>
      </c>
      <c r="V17" s="12">
        <v>9.9700000000000006</v>
      </c>
      <c r="W17" s="12">
        <v>0.15</v>
      </c>
      <c r="X17" s="12">
        <v>10.130000000000001</v>
      </c>
      <c r="Y17" s="12">
        <v>11.49</v>
      </c>
      <c r="Z17" s="12">
        <v>1.89</v>
      </c>
      <c r="AA17" s="12">
        <v>0.23400000000000001</v>
      </c>
      <c r="AB17" s="12">
        <v>0.48</v>
      </c>
      <c r="AC17" s="12">
        <v>7.0000000000000007E-2</v>
      </c>
    </row>
    <row r="18" spans="19:30" ht="15.5" x14ac:dyDescent="0.35">
      <c r="S18" s="20" t="s">
        <v>147</v>
      </c>
      <c r="T18" s="12" cm="1">
        <f t="array" ref="T18:AC19">'QC %Differences for charts'!B21:K22</f>
        <v>56.58</v>
      </c>
      <c r="U18" s="12">
        <v>22.007999999999999</v>
      </c>
      <c r="V18" s="12">
        <v>11.964</v>
      </c>
      <c r="W18" s="12">
        <v>0.18</v>
      </c>
      <c r="X18" s="12">
        <v>12.156000000000001</v>
      </c>
      <c r="Y18" s="12">
        <v>13.788</v>
      </c>
      <c r="Z18" s="12">
        <v>2.2679999999999998</v>
      </c>
      <c r="AA18" s="12">
        <v>0.28080000000000005</v>
      </c>
      <c r="AB18" s="12">
        <v>0.57599999999999996</v>
      </c>
      <c r="AC18" s="12">
        <v>8.4000000000000005E-2</v>
      </c>
    </row>
    <row r="19" spans="19:30" ht="15.5" x14ac:dyDescent="0.35">
      <c r="S19" s="20" t="s">
        <v>148</v>
      </c>
      <c r="T19" s="12">
        <v>37.72</v>
      </c>
      <c r="U19" s="12">
        <v>14.672000000000001</v>
      </c>
      <c r="V19" s="12">
        <v>7.9760000000000009</v>
      </c>
      <c r="W19" s="12">
        <v>0.12</v>
      </c>
      <c r="X19" s="12">
        <v>8.104000000000001</v>
      </c>
      <c r="Y19" s="12">
        <v>9.1920000000000002</v>
      </c>
      <c r="Z19" s="12">
        <v>1.512</v>
      </c>
      <c r="AA19" s="12">
        <v>0.18720000000000001</v>
      </c>
      <c r="AB19" s="12">
        <v>0.38400000000000001</v>
      </c>
      <c r="AC19" s="12">
        <v>5.6000000000000008E-2</v>
      </c>
    </row>
    <row r="20" spans="19:30" ht="15.5" x14ac:dyDescent="0.35">
      <c r="S20" s="20" t="s">
        <v>149</v>
      </c>
      <c r="T20" s="12" cm="1">
        <f t="array" ref="T20:AC21">'QC %Differences for charts'!B24:K25</f>
        <v>51.864999999999995</v>
      </c>
      <c r="U20" s="12">
        <v>20.173999999999999</v>
      </c>
      <c r="V20" s="12">
        <v>10.967000000000001</v>
      </c>
      <c r="W20" s="12">
        <v>0.16499999999999998</v>
      </c>
      <c r="X20" s="12">
        <v>11.143000000000001</v>
      </c>
      <c r="Y20" s="12">
        <v>12.638999999999999</v>
      </c>
      <c r="Z20" s="12">
        <v>2.0789999999999997</v>
      </c>
      <c r="AA20" s="12">
        <v>0.25740000000000002</v>
      </c>
      <c r="AB20" s="12">
        <v>0.52800000000000002</v>
      </c>
      <c r="AC20" s="12">
        <v>7.7000000000000013E-2</v>
      </c>
    </row>
    <row r="21" spans="19:30" ht="15.5" x14ac:dyDescent="0.35">
      <c r="S21" s="20" t="s">
        <v>150</v>
      </c>
      <c r="T21" s="12">
        <v>42.435000000000002</v>
      </c>
      <c r="U21" s="12">
        <v>16.506</v>
      </c>
      <c r="V21" s="12">
        <v>8.9730000000000008</v>
      </c>
      <c r="W21" s="12">
        <v>0.13500000000000001</v>
      </c>
      <c r="X21" s="12">
        <v>9.1170000000000009</v>
      </c>
      <c r="Y21" s="12">
        <v>10.341000000000001</v>
      </c>
      <c r="Z21" s="12">
        <v>1.7009999999999998</v>
      </c>
      <c r="AA21" s="12">
        <v>0.21060000000000001</v>
      </c>
      <c r="AB21" s="12">
        <v>0.432</v>
      </c>
      <c r="AC21" s="12">
        <v>6.3E-2</v>
      </c>
    </row>
    <row r="22" spans="19:30" x14ac:dyDescent="0.35">
      <c r="S22" s="12" t="s">
        <v>144</v>
      </c>
      <c r="T22" s="12" cm="1">
        <f t="array" ref="T22:AC22">'QC %Differences for charts'!B27:K27</f>
        <v>1.2513255567338355</v>
      </c>
      <c r="U22" s="12">
        <v>2.1810250817884329</v>
      </c>
      <c r="V22" s="12">
        <v>1.1033099297893625</v>
      </c>
      <c r="W22" s="12">
        <v>0</v>
      </c>
      <c r="X22" s="12">
        <v>-0.78973346495557817</v>
      </c>
      <c r="Y22" s="12">
        <v>0.87032201914708129</v>
      </c>
      <c r="Z22" s="12">
        <v>0.52910052910052963</v>
      </c>
      <c r="AA22" s="12">
        <v>-5.9829059829059883</v>
      </c>
      <c r="AB22" s="12">
        <v>0</v>
      </c>
      <c r="AC22" s="12">
        <v>0</v>
      </c>
    </row>
    <row r="26" spans="19:30" ht="15.5" x14ac:dyDescent="0.35">
      <c r="S26" s="12" t="s">
        <v>174</v>
      </c>
      <c r="T26" s="19" t="s">
        <v>3</v>
      </c>
      <c r="U26" s="19" t="s">
        <v>4</v>
      </c>
      <c r="V26" s="19" t="s">
        <v>5</v>
      </c>
      <c r="W26" s="19" t="s">
        <v>6</v>
      </c>
      <c r="X26" s="19" t="s">
        <v>7</v>
      </c>
      <c r="Y26" s="19" t="s">
        <v>8</v>
      </c>
      <c r="Z26" s="19" t="s">
        <v>9</v>
      </c>
      <c r="AA26" s="19" t="s">
        <v>10</v>
      </c>
      <c r="AB26" s="19" t="s">
        <v>11</v>
      </c>
      <c r="AC26" s="19" t="s">
        <v>12</v>
      </c>
    </row>
    <row r="27" spans="19:30" ht="15.5" x14ac:dyDescent="0.35">
      <c r="S27" s="20" t="s">
        <v>161</v>
      </c>
      <c r="T27" s="12" cm="1">
        <f t="array" ref="T27:AC28">'QC %Differences for charts'!B29:K30</f>
        <v>52.19</v>
      </c>
      <c r="U27" s="12">
        <v>15.35</v>
      </c>
      <c r="V27" s="12">
        <v>10.73</v>
      </c>
      <c r="W27" s="12">
        <v>0.17</v>
      </c>
      <c r="X27" s="12">
        <v>6.14</v>
      </c>
      <c r="Y27" s="12">
        <v>11.1</v>
      </c>
      <c r="Z27" s="12">
        <v>2.21</v>
      </c>
      <c r="AA27" s="12">
        <v>0.62</v>
      </c>
      <c r="AB27" s="12">
        <v>1.05</v>
      </c>
      <c r="AC27" s="12">
        <v>0.13</v>
      </c>
    </row>
    <row r="28" spans="19:30" ht="15.5" x14ac:dyDescent="0.35">
      <c r="S28" s="20" t="s">
        <v>162</v>
      </c>
      <c r="T28" s="12">
        <v>52.4</v>
      </c>
      <c r="U28" s="12">
        <v>15.4</v>
      </c>
      <c r="V28" s="12">
        <v>10.7</v>
      </c>
      <c r="W28" s="12">
        <v>0.16300000000000001</v>
      </c>
      <c r="X28" s="12">
        <v>6.37</v>
      </c>
      <c r="Y28" s="12">
        <v>10.9</v>
      </c>
      <c r="Z28" s="12">
        <v>2.14</v>
      </c>
      <c r="AA28" s="12">
        <v>0.626</v>
      </c>
      <c r="AB28" s="12">
        <v>1.06</v>
      </c>
      <c r="AC28" s="12">
        <v>0.14000000000000001</v>
      </c>
    </row>
    <row r="29" spans="19:30" ht="15.5" x14ac:dyDescent="0.35">
      <c r="S29" s="20" t="s">
        <v>147</v>
      </c>
      <c r="T29" s="12" cm="1">
        <f t="array" ref="T29:AD30">'QC %Differences for charts'!B32:L33</f>
        <v>62.879999999999995</v>
      </c>
      <c r="U29" s="12">
        <v>18.48</v>
      </c>
      <c r="V29" s="12">
        <v>12.84</v>
      </c>
      <c r="W29" s="12">
        <v>0.1956</v>
      </c>
      <c r="X29" s="12">
        <v>7.6440000000000001</v>
      </c>
      <c r="Y29" s="12">
        <v>13.08</v>
      </c>
      <c r="Z29" s="12">
        <v>2.5680000000000001</v>
      </c>
      <c r="AA29" s="12">
        <v>0.75119999999999998</v>
      </c>
      <c r="AB29" s="12">
        <v>1.272</v>
      </c>
      <c r="AC29" s="12">
        <v>0.16800000000000001</v>
      </c>
      <c r="AD29" s="12">
        <v>0</v>
      </c>
    </row>
    <row r="30" spans="19:30" ht="15.5" x14ac:dyDescent="0.35">
      <c r="S30" s="20" t="s">
        <v>148</v>
      </c>
      <c r="T30" s="12">
        <v>41.92</v>
      </c>
      <c r="U30" s="12">
        <v>12.32</v>
      </c>
      <c r="V30" s="12">
        <v>8.5599999999999987</v>
      </c>
      <c r="W30" s="12">
        <v>0.13040000000000002</v>
      </c>
      <c r="X30" s="12">
        <v>5.0960000000000001</v>
      </c>
      <c r="Y30" s="12">
        <v>8.7200000000000006</v>
      </c>
      <c r="Z30" s="12">
        <v>1.7120000000000002</v>
      </c>
      <c r="AA30" s="12">
        <v>0.50080000000000002</v>
      </c>
      <c r="AB30" s="12">
        <v>0.84800000000000009</v>
      </c>
      <c r="AC30" s="12">
        <v>0.11200000000000002</v>
      </c>
      <c r="AD30" s="12">
        <v>0</v>
      </c>
    </row>
    <row r="31" spans="19:30" ht="15.5" x14ac:dyDescent="0.35">
      <c r="S31" s="20" t="s">
        <v>149</v>
      </c>
      <c r="T31" s="12" cm="1">
        <f t="array" ref="T31:AC32">'QC %Differences for charts'!B35:K36</f>
        <v>57.64</v>
      </c>
      <c r="U31" s="12">
        <v>16.940000000000001</v>
      </c>
      <c r="V31" s="12">
        <v>11.77</v>
      </c>
      <c r="W31" s="12">
        <v>0.17930000000000001</v>
      </c>
      <c r="X31" s="12">
        <v>7.0069999999999997</v>
      </c>
      <c r="Y31" s="12">
        <v>11.99</v>
      </c>
      <c r="Z31" s="12">
        <v>2.3540000000000001</v>
      </c>
      <c r="AA31" s="12">
        <v>0.68859999999999999</v>
      </c>
      <c r="AB31" s="12">
        <v>1.1660000000000001</v>
      </c>
      <c r="AC31" s="12">
        <v>0.15400000000000003</v>
      </c>
    </row>
    <row r="32" spans="19:30" ht="15.5" x14ac:dyDescent="0.35">
      <c r="S32" s="20" t="s">
        <v>150</v>
      </c>
      <c r="T32" s="12">
        <v>47.16</v>
      </c>
      <c r="U32" s="12">
        <v>13.86</v>
      </c>
      <c r="V32" s="12">
        <v>9.629999999999999</v>
      </c>
      <c r="W32" s="12">
        <v>0.1467</v>
      </c>
      <c r="X32" s="12">
        <v>5.7330000000000005</v>
      </c>
      <c r="Y32" s="12">
        <v>9.81</v>
      </c>
      <c r="Z32" s="12">
        <v>1.9260000000000002</v>
      </c>
      <c r="AA32" s="12">
        <v>0.56340000000000001</v>
      </c>
      <c r="AB32" s="12">
        <v>0.95400000000000007</v>
      </c>
      <c r="AC32" s="12">
        <v>0.126</v>
      </c>
    </row>
    <row r="33" spans="19:29" x14ac:dyDescent="0.35">
      <c r="S33" s="12" t="s">
        <v>144</v>
      </c>
      <c r="T33" s="12" cm="1">
        <f t="array" ref="T33:AC33">'QC %Differences for charts'!B38:K38</f>
        <v>-0.40076335877862762</v>
      </c>
      <c r="U33" s="12">
        <v>-0.32467532467532928</v>
      </c>
      <c r="V33" s="12">
        <v>0.28037383177571157</v>
      </c>
      <c r="W33" s="12">
        <v>4.2944785276073656</v>
      </c>
      <c r="X33" s="12">
        <v>-3.6106750392464741</v>
      </c>
      <c r="Y33" s="12">
        <v>1.8348623853210944</v>
      </c>
      <c r="Z33" s="12">
        <v>3.2710280373831697</v>
      </c>
      <c r="AA33" s="12">
        <v>-0.9584664536741222</v>
      </c>
      <c r="AB33" s="12">
        <v>-0.94339622641509513</v>
      </c>
      <c r="AC33" s="12">
        <v>-7.1428571428571477</v>
      </c>
    </row>
    <row r="37" spans="19:29" ht="15.5" x14ac:dyDescent="0.35">
      <c r="S37" s="12" t="s">
        <v>151</v>
      </c>
      <c r="T37" s="19" t="s">
        <v>3</v>
      </c>
      <c r="U37" s="19" t="s">
        <v>4</v>
      </c>
      <c r="V37" s="19" t="s">
        <v>5</v>
      </c>
      <c r="W37" s="19" t="s">
        <v>6</v>
      </c>
      <c r="X37" s="19" t="s">
        <v>7</v>
      </c>
      <c r="Y37" s="19" t="s">
        <v>8</v>
      </c>
      <c r="Z37" s="19" t="s">
        <v>9</v>
      </c>
      <c r="AA37" s="19" t="s">
        <v>10</v>
      </c>
      <c r="AB37" s="19" t="s">
        <v>11</v>
      </c>
      <c r="AC37" s="19" t="s">
        <v>12</v>
      </c>
    </row>
    <row r="38" spans="19:29" ht="15.5" x14ac:dyDescent="0.35">
      <c r="S38" s="20" t="s">
        <v>161</v>
      </c>
      <c r="T38" s="12" cm="1">
        <f t="array" ref="T38:AC39">'QC %Differences for charts'!B51:K52</f>
        <v>49.93</v>
      </c>
      <c r="U38" s="12">
        <v>20.87</v>
      </c>
      <c r="V38" s="12">
        <v>6.19</v>
      </c>
      <c r="W38" s="12">
        <v>0.11</v>
      </c>
      <c r="X38" s="12">
        <v>0.5</v>
      </c>
      <c r="Y38" s="12">
        <v>8.1999999999999993</v>
      </c>
      <c r="Z38" s="12">
        <v>7.01</v>
      </c>
      <c r="AA38" s="12">
        <v>1.64</v>
      </c>
      <c r="AB38" s="12">
        <v>0.28999999999999998</v>
      </c>
      <c r="AC38" s="12">
        <v>0.13</v>
      </c>
    </row>
    <row r="39" spans="19:29" ht="15.5" x14ac:dyDescent="0.35">
      <c r="S39" s="20" t="s">
        <v>162</v>
      </c>
      <c r="T39" s="12">
        <v>49.9</v>
      </c>
      <c r="U39" s="12">
        <v>20.69</v>
      </c>
      <c r="V39" s="12">
        <v>6.21</v>
      </c>
      <c r="W39" s="12">
        <v>0.108</v>
      </c>
      <c r="X39" s="12">
        <v>0.54</v>
      </c>
      <c r="Y39" s="12">
        <v>8.0500000000000007</v>
      </c>
      <c r="Z39" s="12">
        <v>7.1</v>
      </c>
      <c r="AA39" s="12">
        <v>1.66</v>
      </c>
      <c r="AB39" s="12">
        <v>0.28699999999999998</v>
      </c>
      <c r="AC39" s="12">
        <v>0.13100000000000001</v>
      </c>
    </row>
    <row r="40" spans="19:29" ht="15.5" x14ac:dyDescent="0.35">
      <c r="S40" s="20" t="s">
        <v>147</v>
      </c>
      <c r="T40" s="12" cm="1">
        <f t="array" ref="T40:AC41">'QC %Differences for charts'!B54:K55</f>
        <v>59.879999999999995</v>
      </c>
      <c r="U40" s="12">
        <v>24.828000000000003</v>
      </c>
      <c r="V40" s="12">
        <v>7.452</v>
      </c>
      <c r="W40" s="12">
        <v>0.12959999999999999</v>
      </c>
      <c r="X40" s="12">
        <v>0.64800000000000002</v>
      </c>
      <c r="Y40" s="12">
        <v>9.66</v>
      </c>
      <c r="Z40" s="12">
        <v>8.52</v>
      </c>
      <c r="AA40" s="12">
        <v>1.992</v>
      </c>
      <c r="AB40" s="12">
        <v>0.34439999999999998</v>
      </c>
      <c r="AC40" s="12">
        <v>0.15720000000000001</v>
      </c>
    </row>
    <row r="41" spans="19:29" ht="15.5" x14ac:dyDescent="0.35">
      <c r="S41" s="20" t="s">
        <v>148</v>
      </c>
      <c r="T41" s="12">
        <v>39.92</v>
      </c>
      <c r="U41" s="12">
        <v>16.552</v>
      </c>
      <c r="V41" s="12">
        <v>4.968</v>
      </c>
      <c r="W41" s="12">
        <v>8.6400000000000005E-2</v>
      </c>
      <c r="X41" s="12">
        <v>0.43200000000000005</v>
      </c>
      <c r="Y41" s="12">
        <v>6.44</v>
      </c>
      <c r="Z41" s="12">
        <v>5.68</v>
      </c>
      <c r="AA41" s="12">
        <v>1.3279999999999998</v>
      </c>
      <c r="AB41" s="12">
        <v>0.22959999999999997</v>
      </c>
      <c r="AC41" s="12">
        <v>0.1048</v>
      </c>
    </row>
    <row r="42" spans="19:29" ht="15.5" x14ac:dyDescent="0.35">
      <c r="S42" s="20" t="s">
        <v>149</v>
      </c>
      <c r="T42" s="12" cm="1">
        <f t="array" ref="T42:AC43">'QC %Differences for charts'!B57:K58</f>
        <v>54.89</v>
      </c>
      <c r="U42" s="12">
        <v>22.759</v>
      </c>
      <c r="V42" s="12">
        <v>6.8309999999999995</v>
      </c>
      <c r="W42" s="12">
        <v>0.1188</v>
      </c>
      <c r="X42" s="12">
        <v>0.59400000000000008</v>
      </c>
      <c r="Y42" s="12">
        <v>8.8550000000000004</v>
      </c>
      <c r="Z42" s="12">
        <v>7.81</v>
      </c>
      <c r="AA42" s="12">
        <v>1.8259999999999998</v>
      </c>
      <c r="AB42" s="12">
        <v>0.31569999999999998</v>
      </c>
      <c r="AC42" s="12">
        <v>0.14410000000000001</v>
      </c>
    </row>
    <row r="43" spans="19:29" ht="15.5" x14ac:dyDescent="0.35">
      <c r="S43" s="20" t="s">
        <v>150</v>
      </c>
      <c r="T43" s="12">
        <v>44.91</v>
      </c>
      <c r="U43" s="12">
        <v>18.621000000000002</v>
      </c>
      <c r="V43" s="12">
        <v>5.5890000000000004</v>
      </c>
      <c r="W43" s="12">
        <v>9.7199999999999995E-2</v>
      </c>
      <c r="X43" s="12">
        <v>0.48600000000000004</v>
      </c>
      <c r="Y43" s="12">
        <v>7.245000000000001</v>
      </c>
      <c r="Z43" s="12">
        <v>6.39</v>
      </c>
      <c r="AA43" s="12">
        <v>1.494</v>
      </c>
      <c r="AB43" s="12">
        <v>0.25829999999999997</v>
      </c>
      <c r="AC43" s="12">
        <v>0.1179</v>
      </c>
    </row>
    <row r="44" spans="19:29" x14ac:dyDescent="0.35">
      <c r="S44" s="12" t="s">
        <v>144</v>
      </c>
      <c r="T44" s="12" cm="1">
        <f t="array" ref="T44:AC44">'QC %Differences for charts'!B60:K60</f>
        <v>6.0120240480964211E-2</v>
      </c>
      <c r="U44" s="12">
        <v>0.8699855002416611</v>
      </c>
      <c r="V44" s="12">
        <v>-0.32206119162640218</v>
      </c>
      <c r="W44" s="12">
        <v>1.8518518518518534</v>
      </c>
      <c r="X44" s="12">
        <v>-7.4074074074074137</v>
      </c>
      <c r="Y44" s="12">
        <v>1.8633540372670632</v>
      </c>
      <c r="Z44" s="12">
        <v>-1.267605633802815</v>
      </c>
      <c r="AA44" s="12">
        <v>-1.2048192771084349</v>
      </c>
      <c r="AB44" s="12">
        <v>1.0452961672473877</v>
      </c>
      <c r="AC44" s="12">
        <v>-0.76335877862595491</v>
      </c>
    </row>
    <row r="47" spans="19:29" ht="15.5" x14ac:dyDescent="0.35">
      <c r="S47" s="12" t="s">
        <v>152</v>
      </c>
      <c r="T47" s="19" t="s">
        <v>3</v>
      </c>
      <c r="U47" s="19" t="s">
        <v>4</v>
      </c>
      <c r="V47" s="19" t="s">
        <v>5</v>
      </c>
      <c r="W47" s="19" t="s">
        <v>6</v>
      </c>
      <c r="X47" s="19" t="s">
        <v>7</v>
      </c>
      <c r="Y47" s="19" t="s">
        <v>8</v>
      </c>
      <c r="Z47" s="19" t="s">
        <v>9</v>
      </c>
      <c r="AA47" s="19" t="s">
        <v>10</v>
      </c>
      <c r="AB47" s="19" t="s">
        <v>11</v>
      </c>
      <c r="AC47" s="19" t="s">
        <v>12</v>
      </c>
    </row>
    <row r="48" spans="19:29" ht="15.5" x14ac:dyDescent="0.35">
      <c r="S48" s="20" t="s">
        <v>161</v>
      </c>
      <c r="T48" s="12" cm="1">
        <f t="array" ref="T48:AC49">'QC %Differences for charts'!B62:K63</f>
        <v>47.95</v>
      </c>
      <c r="U48" s="12">
        <v>15.83</v>
      </c>
      <c r="V48" s="12">
        <v>11.4</v>
      </c>
      <c r="W48" s="12">
        <v>0.17</v>
      </c>
      <c r="X48" s="12">
        <v>9.4499999999999993</v>
      </c>
      <c r="Y48" s="12">
        <v>13.4</v>
      </c>
      <c r="Z48" s="12">
        <v>1.81</v>
      </c>
      <c r="AA48" s="12">
        <v>0.01</v>
      </c>
      <c r="AB48" s="12">
        <v>0.96</v>
      </c>
      <c r="AC48" s="12">
        <v>0.03</v>
      </c>
    </row>
    <row r="49" spans="19:29" ht="15.5" x14ac:dyDescent="0.35">
      <c r="S49" s="20" t="s">
        <v>162</v>
      </c>
      <c r="T49" s="12">
        <v>47.96</v>
      </c>
      <c r="U49" s="12">
        <v>15.5</v>
      </c>
      <c r="V49" s="12">
        <v>11.3</v>
      </c>
      <c r="W49" s="12">
        <v>0.17499999999999999</v>
      </c>
      <c r="X49" s="12">
        <v>9.6999999999999993</v>
      </c>
      <c r="Y49" s="12">
        <v>13.3</v>
      </c>
      <c r="Z49" s="12">
        <v>1.82</v>
      </c>
      <c r="AA49" s="12">
        <v>0.03</v>
      </c>
      <c r="AB49" s="12">
        <v>0.96</v>
      </c>
      <c r="AC49" s="12">
        <v>2.1000000000000001E-2</v>
      </c>
    </row>
    <row r="50" spans="19:29" ht="15.5" x14ac:dyDescent="0.35">
      <c r="S50" s="20" t="s">
        <v>147</v>
      </c>
      <c r="T50" s="12" cm="1">
        <f t="array" ref="T50:AC51">'QC %Differences for charts'!B65:K66</f>
        <v>57.552</v>
      </c>
      <c r="U50" s="12">
        <v>18.600000000000001</v>
      </c>
      <c r="V50" s="12">
        <v>13.56</v>
      </c>
      <c r="W50" s="12">
        <v>0.21</v>
      </c>
      <c r="X50" s="12">
        <v>11.639999999999999</v>
      </c>
      <c r="Y50" s="12">
        <v>15.96</v>
      </c>
      <c r="Z50" s="12">
        <v>2.1840000000000002</v>
      </c>
      <c r="AA50" s="12">
        <v>3.5999999999999997E-2</v>
      </c>
      <c r="AB50" s="12">
        <v>1.1519999999999999</v>
      </c>
      <c r="AC50" s="12">
        <v>2.52E-2</v>
      </c>
    </row>
    <row r="51" spans="19:29" ht="15.5" x14ac:dyDescent="0.35">
      <c r="S51" s="20" t="s">
        <v>148</v>
      </c>
      <c r="T51" s="12">
        <v>38.368000000000002</v>
      </c>
      <c r="U51" s="12">
        <v>12.4</v>
      </c>
      <c r="V51" s="12">
        <v>9.0400000000000009</v>
      </c>
      <c r="W51" s="12">
        <v>0.13999999999999999</v>
      </c>
      <c r="X51" s="12">
        <v>7.76</v>
      </c>
      <c r="Y51" s="12">
        <v>10.64</v>
      </c>
      <c r="Z51" s="12">
        <v>1.456</v>
      </c>
      <c r="AA51" s="12">
        <v>2.4E-2</v>
      </c>
      <c r="AB51" s="12">
        <v>0.76800000000000002</v>
      </c>
      <c r="AC51" s="12">
        <v>1.6800000000000002E-2</v>
      </c>
    </row>
    <row r="52" spans="19:29" ht="15.5" x14ac:dyDescent="0.35">
      <c r="S52" s="20" t="s">
        <v>149</v>
      </c>
      <c r="T52" s="12" cm="1">
        <f t="array" ref="T52:AC53">'QC %Differences for charts'!B68:K69</f>
        <v>52.756</v>
      </c>
      <c r="U52" s="12">
        <v>17.05</v>
      </c>
      <c r="V52" s="12">
        <v>12.430000000000001</v>
      </c>
      <c r="W52" s="12">
        <v>0.19249999999999998</v>
      </c>
      <c r="X52" s="12">
        <v>10.67</v>
      </c>
      <c r="Y52" s="12">
        <v>14.63</v>
      </c>
      <c r="Z52" s="12">
        <v>2.0020000000000002</v>
      </c>
      <c r="AA52" s="12">
        <v>3.3000000000000002E-2</v>
      </c>
      <c r="AB52" s="12">
        <v>1.056</v>
      </c>
      <c r="AC52" s="12">
        <v>2.3100000000000002E-2</v>
      </c>
    </row>
    <row r="53" spans="19:29" ht="15.5" x14ac:dyDescent="0.35">
      <c r="S53" s="20" t="s">
        <v>150</v>
      </c>
      <c r="T53" s="12">
        <v>43.164000000000001</v>
      </c>
      <c r="U53" s="12">
        <v>13.95</v>
      </c>
      <c r="V53" s="12">
        <v>10.17</v>
      </c>
      <c r="W53" s="12">
        <v>0.1575</v>
      </c>
      <c r="X53" s="12">
        <v>8.7299999999999986</v>
      </c>
      <c r="Y53" s="12">
        <v>11.97</v>
      </c>
      <c r="Z53" s="12">
        <v>1.6380000000000001</v>
      </c>
      <c r="AA53" s="12">
        <v>2.7E-2</v>
      </c>
      <c r="AB53" s="12">
        <v>0.86399999999999999</v>
      </c>
      <c r="AC53" s="12">
        <v>1.89E-2</v>
      </c>
    </row>
    <row r="54" spans="19:29" x14ac:dyDescent="0.35">
      <c r="S54" s="12" t="s">
        <v>144</v>
      </c>
      <c r="T54" s="12" cm="1">
        <f t="array" ref="T54:AC54">'QC %Differences for charts'!B71:K71</f>
        <v>-2.0850708924099272E-2</v>
      </c>
      <c r="U54" s="12">
        <v>2.1290322580645165</v>
      </c>
      <c r="V54" s="12">
        <v>0.8849557522123862</v>
      </c>
      <c r="W54" s="12">
        <v>-2.8571428571428439</v>
      </c>
      <c r="X54" s="12">
        <v>-2.5773195876288661</v>
      </c>
      <c r="Y54" s="12">
        <v>0.75187969924811759</v>
      </c>
      <c r="Z54" s="12">
        <v>-0.54945054945054994</v>
      </c>
      <c r="AA54" s="12">
        <v>-66.666666666666657</v>
      </c>
      <c r="AB54" s="12">
        <v>0</v>
      </c>
      <c r="AC54" s="12">
        <v>42.857142857142847</v>
      </c>
    </row>
    <row r="55" spans="19:29" x14ac:dyDescent="0.35">
      <c r="S55" s="40" t="s">
        <v>184</v>
      </c>
    </row>
    <row r="56" spans="19:29" ht="15.5" x14ac:dyDescent="0.35">
      <c r="S56" s="20" t="s">
        <v>183</v>
      </c>
    </row>
    <row r="57" spans="19:29" x14ac:dyDescent="0.35">
      <c r="S57" s="12">
        <v>10</v>
      </c>
      <c r="T57" s="12">
        <v>10</v>
      </c>
      <c r="U57" s="12">
        <v>10</v>
      </c>
      <c r="V57" s="12">
        <v>10</v>
      </c>
      <c r="W57" s="12">
        <v>10</v>
      </c>
      <c r="X57" s="12">
        <v>10</v>
      </c>
      <c r="Y57" s="12">
        <v>10</v>
      </c>
      <c r="Z57" s="12">
        <v>10</v>
      </c>
      <c r="AA57" s="12">
        <v>10</v>
      </c>
      <c r="AB57" s="12">
        <v>10</v>
      </c>
      <c r="AC57" s="12">
        <v>10</v>
      </c>
    </row>
    <row r="58" spans="19:29" x14ac:dyDescent="0.35">
      <c r="S58" s="12">
        <v>-10</v>
      </c>
      <c r="T58" s="12">
        <v>-10</v>
      </c>
      <c r="U58" s="12">
        <v>-10</v>
      </c>
      <c r="V58" s="12">
        <v>-10</v>
      </c>
      <c r="W58" s="12">
        <v>-10</v>
      </c>
      <c r="X58" s="12">
        <v>-10</v>
      </c>
      <c r="Y58" s="12">
        <v>-10</v>
      </c>
      <c r="Z58" s="12">
        <v>-10</v>
      </c>
      <c r="AA58" s="12">
        <v>-10</v>
      </c>
      <c r="AB58" s="12">
        <v>-10</v>
      </c>
      <c r="AC58" s="12">
        <v>-10</v>
      </c>
    </row>
    <row r="59" spans="19:29" x14ac:dyDescent="0.35">
      <c r="S59" s="12">
        <v>20</v>
      </c>
      <c r="T59" s="12">
        <v>20</v>
      </c>
      <c r="U59" s="12">
        <v>20</v>
      </c>
      <c r="V59" s="12">
        <v>20</v>
      </c>
      <c r="W59" s="12">
        <v>20</v>
      </c>
      <c r="X59" s="12">
        <v>20</v>
      </c>
      <c r="Y59" s="12">
        <v>20</v>
      </c>
      <c r="Z59" s="12">
        <v>20</v>
      </c>
      <c r="AA59" s="12">
        <v>20</v>
      </c>
      <c r="AB59" s="12">
        <v>20</v>
      </c>
      <c r="AC59" s="12">
        <v>20</v>
      </c>
    </row>
    <row r="60" spans="19:29" x14ac:dyDescent="0.35">
      <c r="S60" s="12">
        <v>-20</v>
      </c>
      <c r="T60" s="12">
        <v>-20</v>
      </c>
      <c r="U60" s="12">
        <v>-20</v>
      </c>
      <c r="V60" s="12">
        <v>-20</v>
      </c>
      <c r="W60" s="12">
        <v>-20</v>
      </c>
      <c r="X60" s="12">
        <v>-20</v>
      </c>
      <c r="Y60" s="12">
        <v>-20</v>
      </c>
      <c r="Z60" s="12">
        <v>-20</v>
      </c>
      <c r="AA60" s="12">
        <v>-20</v>
      </c>
      <c r="AB60" s="12">
        <v>-20</v>
      </c>
      <c r="AC60" s="12">
        <v>-20</v>
      </c>
    </row>
  </sheetData>
  <mergeCells count="2">
    <mergeCell ref="C2:G2"/>
    <mergeCell ref="K2:N2"/>
  </mergeCells>
  <conditionalFormatting sqref="T4:AC4">
    <cfRule type="containsErrors" dxfId="109" priority="10">
      <formula>ISERROR(T4)</formula>
    </cfRule>
  </conditionalFormatting>
  <conditionalFormatting sqref="S11">
    <cfRule type="containsErrors" dxfId="108" priority="9">
      <formula>ISERROR(S11)</formula>
    </cfRule>
  </conditionalFormatting>
  <conditionalFormatting sqref="T15:AC15">
    <cfRule type="containsErrors" dxfId="107" priority="8">
      <formula>ISERROR(T15)</formula>
    </cfRule>
  </conditionalFormatting>
  <conditionalFormatting sqref="S22">
    <cfRule type="containsErrors" dxfId="106" priority="7">
      <formula>ISERROR(S22)</formula>
    </cfRule>
  </conditionalFormatting>
  <conditionalFormatting sqref="T26:AC26">
    <cfRule type="containsErrors" dxfId="105" priority="6">
      <formula>ISERROR(T26)</formula>
    </cfRule>
  </conditionalFormatting>
  <conditionalFormatting sqref="S33">
    <cfRule type="containsErrors" dxfId="104" priority="5">
      <formula>ISERROR(S33)</formula>
    </cfRule>
  </conditionalFormatting>
  <conditionalFormatting sqref="T37:AC37">
    <cfRule type="containsErrors" dxfId="103" priority="4">
      <formula>ISERROR(T37)</formula>
    </cfRule>
  </conditionalFormatting>
  <conditionalFormatting sqref="S44">
    <cfRule type="containsErrors" dxfId="102" priority="3">
      <formula>ISERROR(S44)</formula>
    </cfRule>
  </conditionalFormatting>
  <conditionalFormatting sqref="T47:AC47">
    <cfRule type="containsErrors" dxfId="101" priority="2">
      <formula>ISERROR(T47)</formula>
    </cfRule>
  </conditionalFormatting>
  <conditionalFormatting sqref="S54">
    <cfRule type="containsErrors" dxfId="100" priority="1">
      <formula>ISERROR(S54)</formula>
    </cfRule>
  </conditionalFormatting>
  <pageMargins left="0.7" right="0.7" top="0.75" bottom="0.75" header="0.3" footer="0.3"/>
  <pageSetup orientation="portrait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46199-BB1A-4DD1-A344-D067240481FD}">
  <dimension ref="D2:BB130"/>
  <sheetViews>
    <sheetView zoomScale="47" zoomScaleNormal="47" workbookViewId="0">
      <selection activeCell="D3" sqref="D3:G3"/>
    </sheetView>
  </sheetViews>
  <sheetFormatPr defaultRowHeight="14.5" x14ac:dyDescent="0.35"/>
  <cols>
    <col min="1" max="22" width="8.7265625" style="22"/>
    <col min="23" max="23" width="23.36328125" style="22" customWidth="1"/>
    <col min="24" max="24" width="8.81640625" style="22" bestFit="1" customWidth="1"/>
    <col min="25" max="25" width="9.36328125" style="22" bestFit="1" customWidth="1"/>
    <col min="26" max="26" width="10" style="22" bestFit="1" customWidth="1"/>
    <col min="27" max="27" width="10.7265625" style="22" bestFit="1" customWidth="1"/>
    <col min="28" max="28" width="8.81640625" style="22" bestFit="1" customWidth="1"/>
    <col min="29" max="29" width="10" style="22" bestFit="1" customWidth="1"/>
    <col min="30" max="30" width="8.81640625" style="22" bestFit="1" customWidth="1"/>
    <col min="31" max="31" width="9.54296875" style="22" bestFit="1" customWidth="1"/>
    <col min="32" max="34" width="8.81640625" style="22" bestFit="1" customWidth="1"/>
    <col min="35" max="35" width="10.7265625" style="22" bestFit="1" customWidth="1"/>
    <col min="36" max="36" width="9.54296875" style="22" bestFit="1" customWidth="1"/>
    <col min="37" max="37" width="11.08984375" style="22" bestFit="1" customWidth="1"/>
    <col min="38" max="38" width="8.81640625" style="22" bestFit="1" customWidth="1"/>
    <col min="39" max="39" width="9.54296875" style="22" bestFit="1" customWidth="1"/>
    <col min="40" max="42" width="8.81640625" style="22" bestFit="1" customWidth="1"/>
    <col min="43" max="43" width="9.54296875" style="22" bestFit="1" customWidth="1"/>
    <col min="44" max="48" width="8.81640625" style="22" bestFit="1" customWidth="1"/>
    <col min="49" max="49" width="9.36328125" style="22" bestFit="1" customWidth="1"/>
    <col min="50" max="50" width="8.81640625" style="22" bestFit="1" customWidth="1"/>
    <col min="51" max="51" width="9.54296875" style="22" bestFit="1" customWidth="1"/>
    <col min="52" max="52" width="9.36328125" style="22" bestFit="1" customWidth="1"/>
    <col min="53" max="53" width="9.54296875" style="22" bestFit="1" customWidth="1"/>
    <col min="54" max="54" width="8.81640625" style="22" bestFit="1" customWidth="1"/>
    <col min="55" max="16384" width="8.7265625" style="22"/>
  </cols>
  <sheetData>
    <row r="2" spans="4:54" x14ac:dyDescent="0.35">
      <c r="N2" s="47" t="s">
        <v>169</v>
      </c>
      <c r="O2" s="47"/>
      <c r="P2" s="47"/>
      <c r="Q2" s="47"/>
      <c r="W2" s="46" t="s">
        <v>172</v>
      </c>
    </row>
    <row r="3" spans="4:54" x14ac:dyDescent="0.35">
      <c r="D3" s="47" t="s">
        <v>182</v>
      </c>
      <c r="E3" s="47"/>
      <c r="F3" s="47"/>
      <c r="G3" s="47"/>
    </row>
    <row r="5" spans="4:54" ht="15.5" x14ac:dyDescent="0.35">
      <c r="W5" s="22" t="s">
        <v>154</v>
      </c>
      <c r="X5" s="24" t="s">
        <v>15</v>
      </c>
      <c r="Y5" s="24" t="s">
        <v>16</v>
      </c>
      <c r="Z5" s="24" t="s">
        <v>17</v>
      </c>
      <c r="AA5" s="24" t="s">
        <v>18</v>
      </c>
      <c r="AB5" s="24" t="s">
        <v>19</v>
      </c>
      <c r="AC5" s="24" t="s">
        <v>20</v>
      </c>
      <c r="AD5" s="24" t="s">
        <v>21</v>
      </c>
      <c r="AE5" s="24" t="s">
        <v>22</v>
      </c>
      <c r="AF5" s="24" t="s">
        <v>23</v>
      </c>
      <c r="AG5" s="24" t="s">
        <v>24</v>
      </c>
      <c r="AH5" s="24" t="s">
        <v>25</v>
      </c>
      <c r="AI5" s="24" t="s">
        <v>26</v>
      </c>
      <c r="AJ5" s="24" t="s">
        <v>27</v>
      </c>
      <c r="AK5" s="24" t="s">
        <v>28</v>
      </c>
      <c r="AL5" s="24" t="s">
        <v>29</v>
      </c>
      <c r="AM5" s="24" t="s">
        <v>30</v>
      </c>
      <c r="AN5" s="24" t="s">
        <v>31</v>
      </c>
      <c r="AO5" s="24" t="s">
        <v>32</v>
      </c>
      <c r="AP5" s="24" t="s">
        <v>33</v>
      </c>
      <c r="AQ5" s="24" t="s">
        <v>34</v>
      </c>
      <c r="AR5" s="24" t="s">
        <v>35</v>
      </c>
      <c r="AS5" s="24" t="s">
        <v>36</v>
      </c>
      <c r="AT5" s="24" t="s">
        <v>37</v>
      </c>
      <c r="AU5" s="24" t="s">
        <v>52</v>
      </c>
      <c r="AV5" s="24" t="s">
        <v>53</v>
      </c>
      <c r="AW5" s="24" t="s">
        <v>54</v>
      </c>
      <c r="AX5" s="24" t="s">
        <v>55</v>
      </c>
      <c r="AY5" s="24" t="s">
        <v>56</v>
      </c>
      <c r="AZ5" s="24" t="s">
        <v>57</v>
      </c>
      <c r="BA5" s="24" t="s">
        <v>58</v>
      </c>
      <c r="BB5" s="24" t="s">
        <v>59</v>
      </c>
    </row>
    <row r="6" spans="4:54" ht="15.5" x14ac:dyDescent="0.35">
      <c r="W6" s="25" t="s">
        <v>161</v>
      </c>
      <c r="X6" s="22" cm="1">
        <f t="array" ref="X6:AT7">'QC %Differences for charts'!M7:AI8</f>
        <v>0</v>
      </c>
      <c r="Y6" s="22">
        <v>0</v>
      </c>
      <c r="Z6" s="22">
        <v>1654</v>
      </c>
      <c r="AA6" s="22">
        <v>0</v>
      </c>
      <c r="AB6" s="22">
        <v>0</v>
      </c>
      <c r="AC6" s="22">
        <v>0</v>
      </c>
      <c r="AD6" s="22">
        <v>0</v>
      </c>
      <c r="AE6" s="22">
        <v>0</v>
      </c>
      <c r="AF6" s="22">
        <v>0</v>
      </c>
      <c r="AG6" s="22">
        <v>0</v>
      </c>
      <c r="AH6" s="22">
        <v>0</v>
      </c>
      <c r="AI6" s="22">
        <v>0</v>
      </c>
      <c r="AJ6" s="22">
        <v>0</v>
      </c>
      <c r="AK6" s="22">
        <v>0</v>
      </c>
      <c r="AL6" s="22">
        <v>0</v>
      </c>
      <c r="AM6" s="22">
        <v>0</v>
      </c>
      <c r="AN6" s="22">
        <v>0</v>
      </c>
      <c r="AO6" s="22">
        <v>0</v>
      </c>
      <c r="AP6" s="22">
        <v>0</v>
      </c>
      <c r="AQ6" s="22">
        <v>0</v>
      </c>
      <c r="AR6" s="22">
        <v>0</v>
      </c>
      <c r="AS6" s="22">
        <v>0</v>
      </c>
      <c r="AT6" s="22">
        <v>0</v>
      </c>
      <c r="AU6" s="22" cm="1">
        <f t="array" ref="AU6:BB7">'QC %Differences for charts'!AX7:BE8</f>
        <v>0</v>
      </c>
      <c r="AV6" s="22">
        <v>0</v>
      </c>
      <c r="AW6" s="22">
        <v>0</v>
      </c>
      <c r="AX6" s="22">
        <v>0</v>
      </c>
      <c r="AY6" s="22">
        <v>0</v>
      </c>
      <c r="AZ6" s="22">
        <v>0</v>
      </c>
      <c r="BA6" s="22">
        <v>0</v>
      </c>
      <c r="BB6" s="22">
        <v>0</v>
      </c>
    </row>
    <row r="7" spans="4:54" ht="15.5" x14ac:dyDescent="0.35">
      <c r="W7" s="25" t="s">
        <v>162</v>
      </c>
      <c r="X7" s="22">
        <v>0</v>
      </c>
      <c r="Y7" s="22">
        <v>0</v>
      </c>
      <c r="Z7" s="22">
        <v>1740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  <c r="AG7" s="22">
        <v>0</v>
      </c>
      <c r="AH7" s="22">
        <v>0</v>
      </c>
      <c r="AI7" s="22">
        <v>0</v>
      </c>
      <c r="AJ7" s="22">
        <v>0</v>
      </c>
      <c r="AK7" s="22">
        <v>0</v>
      </c>
      <c r="AL7" s="22">
        <v>0</v>
      </c>
      <c r="AM7" s="22">
        <v>0</v>
      </c>
      <c r="AN7" s="22">
        <v>0</v>
      </c>
      <c r="AO7" s="22">
        <v>0</v>
      </c>
      <c r="AP7" s="22">
        <v>0</v>
      </c>
      <c r="AQ7" s="22">
        <v>0</v>
      </c>
      <c r="AR7" s="22">
        <v>0</v>
      </c>
      <c r="AS7" s="22">
        <v>0</v>
      </c>
      <c r="AT7" s="22">
        <v>0</v>
      </c>
      <c r="AU7" s="22">
        <v>0</v>
      </c>
      <c r="AV7" s="22">
        <v>0</v>
      </c>
      <c r="AW7" s="22">
        <v>0</v>
      </c>
      <c r="AX7" s="22">
        <v>0</v>
      </c>
      <c r="AY7" s="22">
        <v>0</v>
      </c>
      <c r="AZ7" s="22">
        <v>0</v>
      </c>
      <c r="BA7" s="22">
        <v>0</v>
      </c>
      <c r="BB7" s="22">
        <v>0</v>
      </c>
    </row>
    <row r="8" spans="4:54" ht="15.5" x14ac:dyDescent="0.35">
      <c r="W8" s="25" t="s">
        <v>147</v>
      </c>
      <c r="X8" s="22" cm="1">
        <f t="array" ref="X8:AT9">'QC %Differences for charts'!M10:AI11</f>
        <v>0</v>
      </c>
      <c r="Y8" s="22">
        <v>0</v>
      </c>
      <c r="Z8" s="22">
        <v>2088</v>
      </c>
      <c r="AA8" s="22">
        <v>0</v>
      </c>
      <c r="AB8" s="22">
        <v>0</v>
      </c>
      <c r="AC8" s="22">
        <v>0</v>
      </c>
      <c r="AD8" s="22">
        <v>0</v>
      </c>
      <c r="AE8" s="22">
        <v>0</v>
      </c>
      <c r="AF8" s="22">
        <v>0</v>
      </c>
      <c r="AG8" s="22">
        <v>0</v>
      </c>
      <c r="AH8" s="22">
        <v>0</v>
      </c>
      <c r="AI8" s="22">
        <v>0</v>
      </c>
      <c r="AJ8" s="22">
        <v>0</v>
      </c>
      <c r="AK8" s="22">
        <v>0</v>
      </c>
      <c r="AL8" s="22">
        <v>0</v>
      </c>
      <c r="AM8" s="22">
        <v>0</v>
      </c>
      <c r="AN8" s="22">
        <v>0</v>
      </c>
      <c r="AO8" s="22">
        <v>0</v>
      </c>
      <c r="AP8" s="22">
        <v>0</v>
      </c>
      <c r="AQ8" s="22">
        <v>0</v>
      </c>
      <c r="AR8" s="22">
        <v>0</v>
      </c>
      <c r="AS8" s="22">
        <v>0</v>
      </c>
      <c r="AT8" s="22">
        <v>0</v>
      </c>
      <c r="AU8" s="22" cm="1">
        <f t="array" ref="AU8:BB9">'QC %Differences for charts'!AX10:BE11</f>
        <v>0</v>
      </c>
      <c r="AV8" s="22">
        <v>0</v>
      </c>
      <c r="AW8" s="22">
        <v>0</v>
      </c>
      <c r="AX8" s="22">
        <v>0</v>
      </c>
      <c r="AY8" s="22">
        <v>0</v>
      </c>
      <c r="AZ8" s="22">
        <v>0</v>
      </c>
      <c r="BA8" s="22">
        <v>0</v>
      </c>
      <c r="BB8" s="22">
        <v>0</v>
      </c>
    </row>
    <row r="9" spans="4:54" ht="15.5" x14ac:dyDescent="0.35">
      <c r="W9" s="25" t="s">
        <v>148</v>
      </c>
      <c r="X9" s="22">
        <v>0</v>
      </c>
      <c r="Y9" s="22">
        <v>0</v>
      </c>
      <c r="Z9" s="22">
        <v>1392</v>
      </c>
      <c r="AA9" s="22">
        <v>0</v>
      </c>
      <c r="AB9" s="22">
        <v>0</v>
      </c>
      <c r="AC9" s="22">
        <v>0</v>
      </c>
      <c r="AD9" s="22">
        <v>0</v>
      </c>
      <c r="AE9" s="22">
        <v>0</v>
      </c>
      <c r="AF9" s="22">
        <v>0</v>
      </c>
      <c r="AG9" s="22">
        <v>0</v>
      </c>
      <c r="AH9" s="22">
        <v>0</v>
      </c>
      <c r="AI9" s="22">
        <v>0</v>
      </c>
      <c r="AJ9" s="22">
        <v>0</v>
      </c>
      <c r="AK9" s="22">
        <v>0</v>
      </c>
      <c r="AL9" s="22">
        <v>0</v>
      </c>
      <c r="AM9" s="22">
        <v>0</v>
      </c>
      <c r="AN9" s="22">
        <v>0</v>
      </c>
      <c r="AO9" s="22">
        <v>0</v>
      </c>
      <c r="AP9" s="22">
        <v>0</v>
      </c>
      <c r="AQ9" s="22">
        <v>0</v>
      </c>
      <c r="AR9" s="22">
        <v>0</v>
      </c>
      <c r="AS9" s="22">
        <v>0</v>
      </c>
      <c r="AT9" s="22">
        <v>0</v>
      </c>
      <c r="AU9" s="22">
        <v>0</v>
      </c>
      <c r="AV9" s="22">
        <v>0</v>
      </c>
      <c r="AW9" s="22">
        <v>0</v>
      </c>
      <c r="AX9" s="22">
        <v>0</v>
      </c>
      <c r="AY9" s="22">
        <v>0</v>
      </c>
      <c r="AZ9" s="22">
        <v>0</v>
      </c>
      <c r="BA9" s="22">
        <v>0</v>
      </c>
      <c r="BB9" s="22">
        <v>0</v>
      </c>
    </row>
    <row r="10" spans="4:54" ht="15.5" x14ac:dyDescent="0.35">
      <c r="W10" s="25" t="s">
        <v>149</v>
      </c>
      <c r="X10" s="22" cm="1">
        <f t="array" ref="X10:AT11">'QC %Differences for charts'!M13:AI14</f>
        <v>0</v>
      </c>
      <c r="Y10" s="22">
        <v>0</v>
      </c>
      <c r="Z10" s="22">
        <v>1914</v>
      </c>
      <c r="AA10" s="22">
        <v>0</v>
      </c>
      <c r="AB10" s="22">
        <v>0</v>
      </c>
      <c r="AC10" s="22">
        <v>0</v>
      </c>
      <c r="AD10" s="22">
        <v>0</v>
      </c>
      <c r="AE10" s="22">
        <v>0</v>
      </c>
      <c r="AF10" s="22">
        <v>0</v>
      </c>
      <c r="AG10" s="22">
        <v>0</v>
      </c>
      <c r="AH10" s="22">
        <v>0</v>
      </c>
      <c r="AI10" s="22">
        <v>0</v>
      </c>
      <c r="AJ10" s="22">
        <v>0</v>
      </c>
      <c r="AK10" s="22">
        <v>0</v>
      </c>
      <c r="AL10" s="22">
        <v>0</v>
      </c>
      <c r="AM10" s="22">
        <v>0</v>
      </c>
      <c r="AN10" s="22">
        <v>0</v>
      </c>
      <c r="AO10" s="22">
        <v>0</v>
      </c>
      <c r="AP10" s="22">
        <v>0</v>
      </c>
      <c r="AQ10" s="22">
        <v>0</v>
      </c>
      <c r="AR10" s="22">
        <v>0</v>
      </c>
      <c r="AS10" s="22">
        <v>0</v>
      </c>
      <c r="AT10" s="22">
        <v>0</v>
      </c>
      <c r="AU10" s="22" cm="1">
        <f t="array" ref="AU10:BB11">'QC %Differences for charts'!AX13:BE14</f>
        <v>0</v>
      </c>
      <c r="AV10" s="22">
        <v>0</v>
      </c>
      <c r="AW10" s="22">
        <v>0</v>
      </c>
      <c r="AX10" s="22">
        <v>0</v>
      </c>
      <c r="AY10" s="22">
        <v>0</v>
      </c>
      <c r="AZ10" s="22">
        <v>0</v>
      </c>
      <c r="BA10" s="22">
        <v>0</v>
      </c>
      <c r="BB10" s="22">
        <v>0</v>
      </c>
    </row>
    <row r="11" spans="4:54" ht="15.5" x14ac:dyDescent="0.35">
      <c r="W11" s="25" t="s">
        <v>150</v>
      </c>
      <c r="X11" s="22">
        <v>0</v>
      </c>
      <c r="Y11" s="22">
        <v>0</v>
      </c>
      <c r="Z11" s="22">
        <v>1566</v>
      </c>
      <c r="AA11" s="22">
        <v>0</v>
      </c>
      <c r="AB11" s="22">
        <v>0</v>
      </c>
      <c r="AC11" s="22">
        <v>0</v>
      </c>
      <c r="AD11" s="22">
        <v>0</v>
      </c>
      <c r="AE11" s="22">
        <v>0</v>
      </c>
      <c r="AF11" s="22">
        <v>0</v>
      </c>
      <c r="AG11" s="22">
        <v>0</v>
      </c>
      <c r="AH11" s="22">
        <v>0</v>
      </c>
      <c r="AI11" s="22">
        <v>0</v>
      </c>
      <c r="AJ11" s="22">
        <v>0</v>
      </c>
      <c r="AK11" s="22">
        <v>0</v>
      </c>
      <c r="AL11" s="22">
        <v>0</v>
      </c>
      <c r="AM11" s="22">
        <v>0</v>
      </c>
      <c r="AN11" s="22">
        <v>0</v>
      </c>
      <c r="AO11" s="22">
        <v>0</v>
      </c>
      <c r="AP11" s="22">
        <v>0</v>
      </c>
      <c r="AQ11" s="22">
        <v>0</v>
      </c>
      <c r="AR11" s="22">
        <v>0</v>
      </c>
      <c r="AS11" s="22">
        <v>0</v>
      </c>
      <c r="AT11" s="22">
        <v>0</v>
      </c>
      <c r="AU11" s="22">
        <v>0</v>
      </c>
      <c r="AV11" s="22">
        <v>0</v>
      </c>
      <c r="AW11" s="22">
        <v>0</v>
      </c>
      <c r="AX11" s="22">
        <v>0</v>
      </c>
      <c r="AY11" s="22">
        <v>0</v>
      </c>
      <c r="AZ11" s="22">
        <v>0</v>
      </c>
      <c r="BA11" s="22">
        <v>0</v>
      </c>
      <c r="BB11" s="22">
        <v>0</v>
      </c>
    </row>
    <row r="12" spans="4:54" x14ac:dyDescent="0.35">
      <c r="W12" s="22" t="s">
        <v>144</v>
      </c>
      <c r="X12" s="43" t="e" cm="1">
        <f t="array" ref="X12:AT12">'QC %Differences for charts'!M16:AI16</f>
        <v>#DIV/0!</v>
      </c>
      <c r="Y12" s="43" t="e">
        <v>#DIV/0!</v>
      </c>
      <c r="Z12" s="22">
        <v>-4.9425287356321839</v>
      </c>
      <c r="AA12" s="43" t="e">
        <v>#DIV/0!</v>
      </c>
      <c r="AB12" s="43" t="e">
        <v>#DIV/0!</v>
      </c>
      <c r="AC12" s="43" t="e">
        <v>#DIV/0!</v>
      </c>
      <c r="AD12" s="43" t="e">
        <v>#DIV/0!</v>
      </c>
      <c r="AE12" s="43" t="e">
        <v>#DIV/0!</v>
      </c>
      <c r="AF12" s="43" t="e">
        <v>#DIV/0!</v>
      </c>
      <c r="AG12" s="43" t="e">
        <v>#DIV/0!</v>
      </c>
      <c r="AH12" s="43" t="e">
        <v>#DIV/0!</v>
      </c>
      <c r="AI12" s="43" t="e">
        <v>#DIV/0!</v>
      </c>
      <c r="AJ12" s="43" t="e">
        <v>#DIV/0!</v>
      </c>
      <c r="AK12" s="43" t="e">
        <v>#DIV/0!</v>
      </c>
      <c r="AL12" s="43" t="e">
        <v>#DIV/0!</v>
      </c>
      <c r="AM12" s="43" t="e">
        <v>#DIV/0!</v>
      </c>
      <c r="AN12" s="43" t="e">
        <v>#DIV/0!</v>
      </c>
      <c r="AO12" s="43" t="e">
        <v>#DIV/0!</v>
      </c>
      <c r="AP12" s="43" t="e">
        <v>#DIV/0!</v>
      </c>
      <c r="AQ12" s="43" t="e">
        <v>#DIV/0!</v>
      </c>
      <c r="AR12" s="43" t="e">
        <v>#DIV/0!</v>
      </c>
      <c r="AS12" s="43" t="e">
        <v>#DIV/0!</v>
      </c>
      <c r="AT12" s="43" t="e">
        <v>#DIV/0!</v>
      </c>
      <c r="AU12" s="43" t="e" cm="1">
        <f t="array" ref="AU12:BB12">'QC %Differences for charts'!AX16:BE16</f>
        <v>#DIV/0!</v>
      </c>
      <c r="AV12" s="43" t="e">
        <v>#DIV/0!</v>
      </c>
      <c r="AW12" s="43" t="e">
        <v>#DIV/0!</v>
      </c>
      <c r="AX12" s="43" t="e">
        <v>#DIV/0!</v>
      </c>
      <c r="AY12" s="43" t="e">
        <v>#DIV/0!</v>
      </c>
      <c r="AZ12" s="43" t="e">
        <v>#DIV/0!</v>
      </c>
      <c r="BA12" s="43" t="e">
        <v>#DIV/0!</v>
      </c>
      <c r="BB12" s="43" t="e">
        <v>#DIV/0!</v>
      </c>
    </row>
    <row r="15" spans="4:54" ht="15.5" x14ac:dyDescent="0.35">
      <c r="W15" s="22" t="s">
        <v>173</v>
      </c>
      <c r="X15" s="24" t="s">
        <v>15</v>
      </c>
      <c r="Y15" s="24" t="s">
        <v>16</v>
      </c>
      <c r="Z15" s="24" t="s">
        <v>17</v>
      </c>
      <c r="AA15" s="24" t="s">
        <v>18</v>
      </c>
      <c r="AB15" s="24" t="s">
        <v>19</v>
      </c>
      <c r="AC15" s="24" t="s">
        <v>20</v>
      </c>
      <c r="AD15" s="24" t="s">
        <v>21</v>
      </c>
      <c r="AE15" s="24" t="s">
        <v>22</v>
      </c>
      <c r="AF15" s="24" t="s">
        <v>23</v>
      </c>
      <c r="AG15" s="24" t="s">
        <v>24</v>
      </c>
      <c r="AH15" s="24" t="s">
        <v>25</v>
      </c>
      <c r="AI15" s="24" t="s">
        <v>26</v>
      </c>
      <c r="AJ15" s="24" t="s">
        <v>27</v>
      </c>
      <c r="AK15" s="24" t="s">
        <v>28</v>
      </c>
      <c r="AL15" s="24" t="s">
        <v>29</v>
      </c>
      <c r="AM15" s="24" t="s">
        <v>30</v>
      </c>
      <c r="AN15" s="24" t="s">
        <v>31</v>
      </c>
      <c r="AO15" s="24" t="s">
        <v>32</v>
      </c>
      <c r="AP15" s="24" t="s">
        <v>33</v>
      </c>
      <c r="AQ15" s="24" t="s">
        <v>34</v>
      </c>
      <c r="AR15" s="24" t="s">
        <v>35</v>
      </c>
      <c r="AS15" s="24" t="s">
        <v>36</v>
      </c>
      <c r="AT15" s="24" t="s">
        <v>37</v>
      </c>
      <c r="AU15" s="24" t="s">
        <v>52</v>
      </c>
      <c r="AV15" s="24" t="s">
        <v>53</v>
      </c>
      <c r="AW15" s="24" t="s">
        <v>54</v>
      </c>
      <c r="AX15" s="24" t="s">
        <v>55</v>
      </c>
      <c r="AY15" s="24" t="s">
        <v>56</v>
      </c>
      <c r="AZ15" s="24" t="s">
        <v>57</v>
      </c>
      <c r="BA15" s="24" t="s">
        <v>58</v>
      </c>
      <c r="BB15" s="24" t="s">
        <v>59</v>
      </c>
    </row>
    <row r="16" spans="4:54" ht="15.5" x14ac:dyDescent="0.35">
      <c r="W16" s="25" t="s">
        <v>161</v>
      </c>
      <c r="X16" s="22" cm="1">
        <f t="array" ref="X16:AT17">'QC %Differences for charts'!M18:AI19</f>
        <v>31</v>
      </c>
      <c r="Y16" s="22">
        <v>0</v>
      </c>
      <c r="Z16" s="22">
        <v>157</v>
      </c>
      <c r="AA16" s="22">
        <v>0</v>
      </c>
      <c r="AB16" s="22">
        <v>0</v>
      </c>
      <c r="AC16" s="22">
        <v>0</v>
      </c>
      <c r="AD16" s="22">
        <v>0</v>
      </c>
      <c r="AE16" s="22">
        <v>0</v>
      </c>
      <c r="AF16" s="22">
        <v>0</v>
      </c>
      <c r="AG16" s="22">
        <v>0</v>
      </c>
      <c r="AH16" s="22">
        <v>0</v>
      </c>
      <c r="AI16" s="22">
        <v>0</v>
      </c>
      <c r="AJ16" s="22">
        <v>144</v>
      </c>
      <c r="AK16" s="22">
        <v>0</v>
      </c>
      <c r="AL16" s="22">
        <v>31</v>
      </c>
      <c r="AM16" s="22">
        <v>0</v>
      </c>
      <c r="AN16" s="22">
        <v>0</v>
      </c>
      <c r="AO16" s="22">
        <v>0</v>
      </c>
      <c r="AP16" s="22">
        <v>0</v>
      </c>
      <c r="AQ16" s="22">
        <v>0</v>
      </c>
      <c r="AR16" s="22">
        <v>0</v>
      </c>
      <c r="AS16" s="22">
        <v>0</v>
      </c>
      <c r="AT16" s="22">
        <v>107</v>
      </c>
      <c r="AU16" s="22" cm="1">
        <f t="array" ref="AU16:BB17">'QC %Differences for charts'!AX18:BE19</f>
        <v>0</v>
      </c>
      <c r="AV16" s="22">
        <v>0</v>
      </c>
      <c r="AW16" s="22">
        <v>0</v>
      </c>
      <c r="AX16" s="22">
        <v>0</v>
      </c>
      <c r="AY16" s="22">
        <v>0</v>
      </c>
      <c r="AZ16" s="22">
        <v>0</v>
      </c>
      <c r="BA16" s="22">
        <v>0</v>
      </c>
      <c r="BB16" s="22">
        <v>0</v>
      </c>
    </row>
    <row r="17" spans="23:54" ht="15.5" x14ac:dyDescent="0.35">
      <c r="W17" s="25" t="s">
        <v>162</v>
      </c>
      <c r="X17" s="22">
        <v>31</v>
      </c>
      <c r="Y17" s="22">
        <v>0</v>
      </c>
      <c r="Z17" s="22">
        <v>148</v>
      </c>
      <c r="AA17" s="22">
        <v>0</v>
      </c>
      <c r="AB17" s="22">
        <v>0</v>
      </c>
      <c r="AC17" s="22">
        <v>0</v>
      </c>
      <c r="AD17" s="22">
        <v>0</v>
      </c>
      <c r="AE17" s="22">
        <v>0</v>
      </c>
      <c r="AF17" s="22">
        <v>0</v>
      </c>
      <c r="AG17" s="22">
        <v>0</v>
      </c>
      <c r="AH17" s="22">
        <v>0</v>
      </c>
      <c r="AI17" s="22">
        <v>0</v>
      </c>
      <c r="AJ17" s="22">
        <v>144</v>
      </c>
      <c r="AK17" s="22">
        <v>0</v>
      </c>
      <c r="AL17" s="22">
        <v>38</v>
      </c>
      <c r="AM17" s="22">
        <v>0</v>
      </c>
      <c r="AN17" s="22">
        <v>0</v>
      </c>
      <c r="AO17" s="22">
        <v>0</v>
      </c>
      <c r="AP17" s="22">
        <v>0</v>
      </c>
      <c r="AQ17" s="22">
        <v>0</v>
      </c>
      <c r="AR17" s="22">
        <v>0</v>
      </c>
      <c r="AS17" s="22">
        <v>0</v>
      </c>
      <c r="AT17" s="22">
        <v>118</v>
      </c>
      <c r="AU17" s="22">
        <v>0</v>
      </c>
      <c r="AV17" s="22">
        <v>0</v>
      </c>
      <c r="AW17" s="22">
        <v>0</v>
      </c>
      <c r="AX17" s="22">
        <v>0</v>
      </c>
      <c r="AY17" s="22">
        <v>0</v>
      </c>
      <c r="AZ17" s="22">
        <v>0</v>
      </c>
      <c r="BA17" s="22">
        <v>0</v>
      </c>
      <c r="BB17" s="22">
        <v>0</v>
      </c>
    </row>
    <row r="18" spans="23:54" ht="15.5" x14ac:dyDescent="0.35">
      <c r="W18" s="25" t="s">
        <v>147</v>
      </c>
      <c r="X18" s="22" cm="1">
        <f t="array" ref="X18:AT19">'QC %Differences for charts'!M21:AI22</f>
        <v>37.200000000000003</v>
      </c>
      <c r="Y18" s="22">
        <v>0</v>
      </c>
      <c r="Z18" s="22">
        <v>177.6</v>
      </c>
      <c r="AA18" s="22">
        <v>0</v>
      </c>
      <c r="AB18" s="22">
        <v>0</v>
      </c>
      <c r="AC18" s="22">
        <v>0</v>
      </c>
      <c r="AD18" s="22">
        <v>0</v>
      </c>
      <c r="AE18" s="22">
        <v>0</v>
      </c>
      <c r="AF18" s="22">
        <v>0</v>
      </c>
      <c r="AG18" s="22">
        <v>0</v>
      </c>
      <c r="AH18" s="22">
        <v>0</v>
      </c>
      <c r="AI18" s="22">
        <v>0</v>
      </c>
      <c r="AJ18" s="22">
        <v>172.8</v>
      </c>
      <c r="AK18" s="22">
        <v>0</v>
      </c>
      <c r="AL18" s="22">
        <v>45.6</v>
      </c>
      <c r="AM18" s="22">
        <v>0</v>
      </c>
      <c r="AN18" s="22">
        <v>0</v>
      </c>
      <c r="AO18" s="22">
        <v>0</v>
      </c>
      <c r="AP18" s="22">
        <v>0</v>
      </c>
      <c r="AQ18" s="22">
        <v>0</v>
      </c>
      <c r="AR18" s="22">
        <v>0</v>
      </c>
      <c r="AS18" s="22">
        <v>0</v>
      </c>
      <c r="AT18" s="22">
        <v>141.6</v>
      </c>
      <c r="AU18" s="22" cm="1">
        <f t="array" ref="AU18:BB19">'QC %Differences for charts'!AX20:BE21</f>
        <v>0</v>
      </c>
      <c r="AV18" s="22">
        <v>0</v>
      </c>
      <c r="AW18" s="22">
        <v>0</v>
      </c>
      <c r="AX18" s="22">
        <v>0</v>
      </c>
      <c r="AY18" s="22">
        <v>0</v>
      </c>
      <c r="AZ18" s="22">
        <v>0</v>
      </c>
      <c r="BA18" s="22">
        <v>0</v>
      </c>
      <c r="BB18" s="22">
        <v>0</v>
      </c>
    </row>
    <row r="19" spans="23:54" ht="15.5" x14ac:dyDescent="0.35">
      <c r="W19" s="25" t="s">
        <v>148</v>
      </c>
      <c r="X19" s="22">
        <v>24.8</v>
      </c>
      <c r="Y19" s="22">
        <v>0</v>
      </c>
      <c r="Z19" s="22">
        <v>118.4</v>
      </c>
      <c r="AA19" s="22">
        <v>0</v>
      </c>
      <c r="AB19" s="22">
        <v>0</v>
      </c>
      <c r="AC19" s="22">
        <v>0</v>
      </c>
      <c r="AD19" s="22">
        <v>0</v>
      </c>
      <c r="AE19" s="22">
        <v>0</v>
      </c>
      <c r="AF19" s="22">
        <v>0</v>
      </c>
      <c r="AG19" s="22">
        <v>0</v>
      </c>
      <c r="AH19" s="22">
        <v>0</v>
      </c>
      <c r="AI19" s="22">
        <v>0</v>
      </c>
      <c r="AJ19" s="22">
        <v>115.2</v>
      </c>
      <c r="AK19" s="22">
        <v>0</v>
      </c>
      <c r="AL19" s="22">
        <v>30.4</v>
      </c>
      <c r="AM19" s="22">
        <v>0</v>
      </c>
      <c r="AN19" s="22">
        <v>0</v>
      </c>
      <c r="AO19" s="22">
        <v>0</v>
      </c>
      <c r="AP19" s="22">
        <v>0</v>
      </c>
      <c r="AQ19" s="22">
        <v>0</v>
      </c>
      <c r="AR19" s="22">
        <v>0</v>
      </c>
      <c r="AS19" s="22">
        <v>0</v>
      </c>
      <c r="AT19" s="22">
        <v>94.4</v>
      </c>
      <c r="AU19" s="22">
        <v>0</v>
      </c>
      <c r="AV19" s="22">
        <v>0</v>
      </c>
      <c r="AW19" s="22">
        <v>0</v>
      </c>
      <c r="AX19" s="22">
        <v>0</v>
      </c>
      <c r="AY19" s="22">
        <v>0</v>
      </c>
      <c r="AZ19" s="22">
        <v>0</v>
      </c>
      <c r="BA19" s="22">
        <v>0</v>
      </c>
      <c r="BB19" s="22">
        <v>0</v>
      </c>
    </row>
    <row r="20" spans="23:54" ht="15.5" x14ac:dyDescent="0.35">
      <c r="W20" s="25" t="s">
        <v>149</v>
      </c>
      <c r="X20" s="22" cm="1">
        <f t="array" ref="X20:AT21">'QC %Differences for charts'!M24:AI25</f>
        <v>34.1</v>
      </c>
      <c r="Y20" s="22">
        <v>0</v>
      </c>
      <c r="Z20" s="22">
        <v>162.80000000000001</v>
      </c>
      <c r="AA20" s="22">
        <v>0</v>
      </c>
      <c r="AB20" s="22">
        <v>0</v>
      </c>
      <c r="AC20" s="22">
        <v>0</v>
      </c>
      <c r="AD20" s="22">
        <v>0</v>
      </c>
      <c r="AE20" s="22">
        <v>0</v>
      </c>
      <c r="AF20" s="22">
        <v>0</v>
      </c>
      <c r="AG20" s="22">
        <v>0</v>
      </c>
      <c r="AH20" s="22">
        <v>0</v>
      </c>
      <c r="AI20" s="22">
        <v>0</v>
      </c>
      <c r="AJ20" s="22">
        <v>158.4</v>
      </c>
      <c r="AK20" s="22">
        <v>0</v>
      </c>
      <c r="AL20" s="22">
        <v>41.8</v>
      </c>
      <c r="AM20" s="22">
        <v>0</v>
      </c>
      <c r="AN20" s="22">
        <v>0</v>
      </c>
      <c r="AO20" s="22">
        <v>0</v>
      </c>
      <c r="AP20" s="22">
        <v>0</v>
      </c>
      <c r="AQ20" s="22">
        <v>0</v>
      </c>
      <c r="AR20" s="22">
        <v>0</v>
      </c>
      <c r="AS20" s="22">
        <v>0</v>
      </c>
      <c r="AT20" s="22">
        <v>129.80000000000001</v>
      </c>
      <c r="AU20" s="22" cm="1">
        <f t="array" ref="AU20:BB21">'QC %Differences for charts'!AX24:BE25</f>
        <v>0</v>
      </c>
      <c r="AV20" s="22">
        <v>0</v>
      </c>
      <c r="AW20" s="22">
        <v>0</v>
      </c>
      <c r="AX20" s="22">
        <v>0</v>
      </c>
      <c r="AY20" s="22">
        <v>0</v>
      </c>
      <c r="AZ20" s="22">
        <v>0</v>
      </c>
      <c r="BA20" s="22">
        <v>0</v>
      </c>
      <c r="BB20" s="22">
        <v>0</v>
      </c>
    </row>
    <row r="21" spans="23:54" ht="15.5" x14ac:dyDescent="0.35">
      <c r="W21" s="25" t="s">
        <v>150</v>
      </c>
      <c r="X21" s="22">
        <v>27.9</v>
      </c>
      <c r="Y21" s="22">
        <v>0</v>
      </c>
      <c r="Z21" s="22">
        <v>133.19999999999999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  <c r="AH21" s="22">
        <v>0</v>
      </c>
      <c r="AI21" s="22">
        <v>0</v>
      </c>
      <c r="AJ21" s="22">
        <v>129.6</v>
      </c>
      <c r="AK21" s="22">
        <v>0</v>
      </c>
      <c r="AL21" s="22">
        <v>34.200000000000003</v>
      </c>
      <c r="AM21" s="22">
        <v>0</v>
      </c>
      <c r="AN21" s="22">
        <v>0</v>
      </c>
      <c r="AO21" s="22">
        <v>0</v>
      </c>
      <c r="AP21" s="22">
        <v>0</v>
      </c>
      <c r="AQ21" s="22">
        <v>0</v>
      </c>
      <c r="AR21" s="22">
        <v>0</v>
      </c>
      <c r="AS21" s="22">
        <v>0</v>
      </c>
      <c r="AT21" s="22">
        <v>106.2</v>
      </c>
      <c r="AU21" s="22">
        <v>0</v>
      </c>
      <c r="AV21" s="22">
        <v>0</v>
      </c>
      <c r="AW21" s="22">
        <v>0</v>
      </c>
      <c r="AX21" s="22">
        <v>0</v>
      </c>
      <c r="AY21" s="22">
        <v>0</v>
      </c>
      <c r="AZ21" s="22">
        <v>0</v>
      </c>
      <c r="BA21" s="22">
        <v>0</v>
      </c>
      <c r="BB21" s="22">
        <v>0</v>
      </c>
    </row>
    <row r="22" spans="23:54" x14ac:dyDescent="0.35">
      <c r="W22" s="22" t="s">
        <v>144</v>
      </c>
      <c r="X22" s="22" cm="1">
        <f t="array" ref="X22:AT22">'QC %Differences for charts'!M27:AI27</f>
        <v>0</v>
      </c>
      <c r="Y22" s="43" t="e">
        <v>#DIV/0!</v>
      </c>
      <c r="Z22" s="22">
        <v>6.0810810810810816</v>
      </c>
      <c r="AA22" s="43" t="e">
        <v>#DIV/0!</v>
      </c>
      <c r="AB22" s="43" t="e">
        <v>#DIV/0!</v>
      </c>
      <c r="AC22" s="43" t="e">
        <v>#DIV/0!</v>
      </c>
      <c r="AD22" s="43" t="e">
        <v>#DIV/0!</v>
      </c>
      <c r="AE22" s="43" t="e">
        <v>#DIV/0!</v>
      </c>
      <c r="AF22" s="43" t="e">
        <v>#DIV/0!</v>
      </c>
      <c r="AG22" s="43" t="e">
        <v>#DIV/0!</v>
      </c>
      <c r="AH22" s="43" t="e">
        <v>#DIV/0!</v>
      </c>
      <c r="AI22" s="43" t="e">
        <v>#DIV/0!</v>
      </c>
      <c r="AJ22" s="22">
        <v>0</v>
      </c>
      <c r="AK22" s="43" t="e">
        <v>#DIV/0!</v>
      </c>
      <c r="AL22" s="22">
        <v>-18.421052631578945</v>
      </c>
      <c r="AM22" s="43" t="e">
        <v>#DIV/0!</v>
      </c>
      <c r="AN22" s="43" t="e">
        <v>#DIV/0!</v>
      </c>
      <c r="AO22" s="43" t="e">
        <v>#DIV/0!</v>
      </c>
      <c r="AP22" s="43" t="e">
        <v>#DIV/0!</v>
      </c>
      <c r="AQ22" s="43" t="e">
        <v>#DIV/0!</v>
      </c>
      <c r="AR22" s="43" t="e">
        <v>#DIV/0!</v>
      </c>
      <c r="AS22" s="43" t="e">
        <v>#DIV/0!</v>
      </c>
      <c r="AT22" s="22">
        <v>-9.3220338983050848</v>
      </c>
      <c r="AU22" s="43" t="e" cm="1">
        <f t="array" ref="AU22:BB22">'QC %Differences for charts'!AX27:BE27</f>
        <v>#DIV/0!</v>
      </c>
      <c r="AV22" s="43" t="e">
        <v>#DIV/0!</v>
      </c>
      <c r="AW22" s="43" t="e">
        <v>#DIV/0!</v>
      </c>
      <c r="AX22" s="43" t="e">
        <v>#DIV/0!</v>
      </c>
      <c r="AY22" s="43" t="e">
        <v>#DIV/0!</v>
      </c>
      <c r="AZ22" s="43" t="e">
        <v>#DIV/0!</v>
      </c>
      <c r="BA22" s="43" t="e">
        <v>#DIV/0!</v>
      </c>
      <c r="BB22" s="43" t="e">
        <v>#DIV/0!</v>
      </c>
    </row>
    <row r="25" spans="23:54" ht="15.5" x14ac:dyDescent="0.35">
      <c r="W25" s="22" t="s">
        <v>174</v>
      </c>
      <c r="X25" s="24" t="s">
        <v>15</v>
      </c>
      <c r="Y25" s="24" t="s">
        <v>16</v>
      </c>
      <c r="Z25" s="24" t="s">
        <v>17</v>
      </c>
      <c r="AA25" s="24" t="s">
        <v>18</v>
      </c>
      <c r="AB25" s="24" t="s">
        <v>19</v>
      </c>
      <c r="AC25" s="24" t="s">
        <v>20</v>
      </c>
      <c r="AD25" s="24" t="s">
        <v>21</v>
      </c>
      <c r="AE25" s="24" t="s">
        <v>22</v>
      </c>
      <c r="AF25" s="24" t="s">
        <v>23</v>
      </c>
      <c r="AG25" s="24" t="s">
        <v>24</v>
      </c>
      <c r="AH25" s="24" t="s">
        <v>25</v>
      </c>
      <c r="AI25" s="24" t="s">
        <v>26</v>
      </c>
      <c r="AJ25" s="24" t="s">
        <v>27</v>
      </c>
      <c r="AK25" s="24" t="s">
        <v>28</v>
      </c>
      <c r="AL25" s="24" t="s">
        <v>29</v>
      </c>
      <c r="AM25" s="24" t="s">
        <v>30</v>
      </c>
      <c r="AN25" s="24" t="s">
        <v>31</v>
      </c>
      <c r="AO25" s="24" t="s">
        <v>32</v>
      </c>
      <c r="AP25" s="24" t="s">
        <v>33</v>
      </c>
      <c r="AQ25" s="24" t="s">
        <v>34</v>
      </c>
      <c r="AR25" s="24" t="s">
        <v>35</v>
      </c>
      <c r="AS25" s="24" t="s">
        <v>36</v>
      </c>
      <c r="AT25" s="24" t="s">
        <v>37</v>
      </c>
      <c r="AU25" s="24" t="s">
        <v>52</v>
      </c>
      <c r="AV25" s="24" t="s">
        <v>53</v>
      </c>
      <c r="AW25" s="24" t="s">
        <v>54</v>
      </c>
      <c r="AX25" s="24" t="s">
        <v>55</v>
      </c>
      <c r="AY25" s="24" t="s">
        <v>56</v>
      </c>
      <c r="AZ25" s="24" t="s">
        <v>57</v>
      </c>
      <c r="BA25" s="24" t="s">
        <v>58</v>
      </c>
      <c r="BB25" s="24" t="s">
        <v>59</v>
      </c>
    </row>
    <row r="26" spans="23:54" ht="15.5" x14ac:dyDescent="0.35">
      <c r="W26" s="25" t="s">
        <v>161</v>
      </c>
      <c r="X26" s="22" cm="1">
        <f t="array" ref="X26:AT27">'QC %Differences for charts'!M18:AI19</f>
        <v>31</v>
      </c>
      <c r="Y26" s="22">
        <v>0</v>
      </c>
      <c r="Z26" s="22">
        <v>157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0</v>
      </c>
      <c r="AJ26" s="22">
        <v>144</v>
      </c>
      <c r="AK26" s="22">
        <v>0</v>
      </c>
      <c r="AL26" s="22">
        <v>31</v>
      </c>
      <c r="AM26" s="22">
        <v>0</v>
      </c>
      <c r="AN26" s="22">
        <v>0</v>
      </c>
      <c r="AO26" s="22">
        <v>0</v>
      </c>
      <c r="AP26" s="22">
        <v>0</v>
      </c>
      <c r="AQ26" s="22">
        <v>0</v>
      </c>
      <c r="AR26" s="22">
        <v>0</v>
      </c>
      <c r="AS26" s="22">
        <v>0</v>
      </c>
      <c r="AT26" s="22">
        <v>107</v>
      </c>
      <c r="AU26" s="22" cm="1">
        <f t="array" ref="AU26:BB27">'QC %Differences for charts'!AX29:BE30</f>
        <v>2.4</v>
      </c>
      <c r="AV26" s="22">
        <v>0.4</v>
      </c>
      <c r="AW26" s="22" t="str">
        <v>&lt; 0.5</v>
      </c>
      <c r="AX26" s="22">
        <v>0.08</v>
      </c>
      <c r="AY26" s="22">
        <v>8</v>
      </c>
      <c r="AZ26" s="22" t="str">
        <v>&lt; 0.1</v>
      </c>
      <c r="BA26" s="22">
        <v>2.2000000000000002</v>
      </c>
      <c r="BB26" s="22">
        <v>0.52</v>
      </c>
    </row>
    <row r="27" spans="23:54" ht="15.5" x14ac:dyDescent="0.35">
      <c r="W27" s="25" t="s">
        <v>162</v>
      </c>
      <c r="X27" s="22">
        <v>31</v>
      </c>
      <c r="Y27" s="22">
        <v>0</v>
      </c>
      <c r="Z27" s="22">
        <v>148</v>
      </c>
      <c r="AA27" s="22">
        <v>0</v>
      </c>
      <c r="AB27" s="22">
        <v>0</v>
      </c>
      <c r="AC27" s="22">
        <v>0</v>
      </c>
      <c r="AD27" s="22">
        <v>0</v>
      </c>
      <c r="AE27" s="22">
        <v>0</v>
      </c>
      <c r="AF27" s="22">
        <v>0</v>
      </c>
      <c r="AG27" s="22">
        <v>0</v>
      </c>
      <c r="AH27" s="22">
        <v>0</v>
      </c>
      <c r="AI27" s="22">
        <v>0</v>
      </c>
      <c r="AJ27" s="22">
        <v>144</v>
      </c>
      <c r="AK27" s="22">
        <v>0</v>
      </c>
      <c r="AL27" s="22">
        <v>38</v>
      </c>
      <c r="AM27" s="22">
        <v>0</v>
      </c>
      <c r="AN27" s="22">
        <v>0</v>
      </c>
      <c r="AO27" s="22">
        <v>0</v>
      </c>
      <c r="AP27" s="22">
        <v>0</v>
      </c>
      <c r="AQ27" s="22">
        <v>0</v>
      </c>
      <c r="AR27" s="22">
        <v>0</v>
      </c>
      <c r="AS27" s="22">
        <v>0</v>
      </c>
      <c r="AT27" s="22">
        <v>118</v>
      </c>
      <c r="AU27" s="22">
        <v>2.6</v>
      </c>
      <c r="AV27" s="22">
        <v>0.5</v>
      </c>
      <c r="AW27" s="22">
        <v>0.3</v>
      </c>
      <c r="AX27" s="22">
        <v>0.2</v>
      </c>
      <c r="AY27" s="22">
        <v>9.3000000000000007</v>
      </c>
      <c r="AZ27" s="22">
        <v>0.03</v>
      </c>
      <c r="BA27" s="22">
        <v>2.4</v>
      </c>
      <c r="BB27" s="22">
        <v>0.53</v>
      </c>
    </row>
    <row r="28" spans="23:54" ht="15.5" x14ac:dyDescent="0.35">
      <c r="W28" s="25" t="s">
        <v>147</v>
      </c>
      <c r="X28" s="22" cm="1">
        <f t="array" ref="X28:AT29">'QC %Differences for charts'!M21:AI22</f>
        <v>37.200000000000003</v>
      </c>
      <c r="Y28" s="22">
        <v>0</v>
      </c>
      <c r="Z28" s="22">
        <v>177.6</v>
      </c>
      <c r="AA28" s="22">
        <v>0</v>
      </c>
      <c r="AB28" s="22">
        <v>0</v>
      </c>
      <c r="AC28" s="22">
        <v>0</v>
      </c>
      <c r="AD28" s="22">
        <v>0</v>
      </c>
      <c r="AE28" s="22">
        <v>0</v>
      </c>
      <c r="AF28" s="22">
        <v>0</v>
      </c>
      <c r="AG28" s="22">
        <v>0</v>
      </c>
      <c r="AH28" s="22">
        <v>0</v>
      </c>
      <c r="AI28" s="22">
        <v>0</v>
      </c>
      <c r="AJ28" s="22">
        <v>172.8</v>
      </c>
      <c r="AK28" s="22">
        <v>0</v>
      </c>
      <c r="AL28" s="22">
        <v>45.6</v>
      </c>
      <c r="AM28" s="22">
        <v>0</v>
      </c>
      <c r="AN28" s="22">
        <v>0</v>
      </c>
      <c r="AO28" s="22">
        <v>0</v>
      </c>
      <c r="AP28" s="22">
        <v>0</v>
      </c>
      <c r="AQ28" s="22">
        <v>0</v>
      </c>
      <c r="AR28" s="22">
        <v>0</v>
      </c>
      <c r="AS28" s="22">
        <v>0</v>
      </c>
      <c r="AT28" s="22">
        <v>141.6</v>
      </c>
      <c r="AU28" s="22" cm="1">
        <f t="array" ref="AU28:BB29">'QC %Differences for charts'!AX32:BE33</f>
        <v>3.12</v>
      </c>
      <c r="AV28" s="22">
        <v>0.6</v>
      </c>
      <c r="AW28" s="22">
        <v>0.36</v>
      </c>
      <c r="AX28" s="22">
        <v>0.24000000000000002</v>
      </c>
      <c r="AY28" s="22">
        <v>11.16</v>
      </c>
      <c r="AZ28" s="22">
        <v>3.5999999999999997E-2</v>
      </c>
      <c r="BA28" s="22">
        <v>2.88</v>
      </c>
      <c r="BB28" s="22">
        <v>0.63600000000000001</v>
      </c>
    </row>
    <row r="29" spans="23:54" ht="15.5" x14ac:dyDescent="0.35">
      <c r="W29" s="25" t="s">
        <v>148</v>
      </c>
      <c r="X29" s="22">
        <v>24.8</v>
      </c>
      <c r="Y29" s="22">
        <v>0</v>
      </c>
      <c r="Z29" s="22">
        <v>118.4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115.2</v>
      </c>
      <c r="AK29" s="22">
        <v>0</v>
      </c>
      <c r="AL29" s="22">
        <v>30.4</v>
      </c>
      <c r="AM29" s="22">
        <v>0</v>
      </c>
      <c r="AN29" s="22">
        <v>0</v>
      </c>
      <c r="AO29" s="22">
        <v>0</v>
      </c>
      <c r="AP29" s="22">
        <v>0</v>
      </c>
      <c r="AQ29" s="22">
        <v>0</v>
      </c>
      <c r="AR29" s="22">
        <v>0</v>
      </c>
      <c r="AS29" s="22">
        <v>0</v>
      </c>
      <c r="AT29" s="22">
        <v>94.4</v>
      </c>
      <c r="AU29" s="22">
        <v>2.08</v>
      </c>
      <c r="AV29" s="22">
        <v>0.4</v>
      </c>
      <c r="AW29" s="22">
        <v>0.24</v>
      </c>
      <c r="AX29" s="22">
        <v>0.16</v>
      </c>
      <c r="AY29" s="22">
        <v>7.44</v>
      </c>
      <c r="AZ29" s="22">
        <v>2.4E-2</v>
      </c>
      <c r="BA29" s="22">
        <v>1.92</v>
      </c>
      <c r="BB29" s="22">
        <v>0.42400000000000004</v>
      </c>
    </row>
    <row r="30" spans="23:54" ht="15.5" x14ac:dyDescent="0.35">
      <c r="W30" s="25" t="s">
        <v>149</v>
      </c>
      <c r="X30" s="22" cm="1">
        <f t="array" ref="X30:AT31">'QC %Differences for charts'!M24:AI25</f>
        <v>34.1</v>
      </c>
      <c r="Y30" s="22">
        <v>0</v>
      </c>
      <c r="Z30" s="22">
        <v>162.80000000000001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158.4</v>
      </c>
      <c r="AK30" s="22">
        <v>0</v>
      </c>
      <c r="AL30" s="22">
        <v>41.8</v>
      </c>
      <c r="AM30" s="22">
        <v>0</v>
      </c>
      <c r="AN30" s="22">
        <v>0</v>
      </c>
      <c r="AO30" s="22">
        <v>0</v>
      </c>
      <c r="AP30" s="22">
        <v>0</v>
      </c>
      <c r="AQ30" s="22">
        <v>0</v>
      </c>
      <c r="AR30" s="22">
        <v>0</v>
      </c>
      <c r="AS30" s="22">
        <v>0</v>
      </c>
      <c r="AT30" s="22">
        <v>129.80000000000001</v>
      </c>
      <c r="AU30" s="22" cm="1">
        <f t="array" ref="AU30:BB31">'QC %Differences for charts'!AX35:BE36</f>
        <v>2.8600000000000003</v>
      </c>
      <c r="AV30" s="22">
        <v>0.55000000000000004</v>
      </c>
      <c r="AW30" s="22">
        <v>0.32999999999999996</v>
      </c>
      <c r="AX30" s="22">
        <v>0.22000000000000003</v>
      </c>
      <c r="AY30" s="22">
        <v>10.23</v>
      </c>
      <c r="AZ30" s="22">
        <v>3.3000000000000002E-2</v>
      </c>
      <c r="BA30" s="22">
        <v>2.6399999999999997</v>
      </c>
      <c r="BB30" s="22">
        <v>0.58300000000000007</v>
      </c>
    </row>
    <row r="31" spans="23:54" ht="15.5" x14ac:dyDescent="0.35">
      <c r="W31" s="25" t="s">
        <v>150</v>
      </c>
      <c r="X31" s="22">
        <v>27.9</v>
      </c>
      <c r="Y31" s="22">
        <v>0</v>
      </c>
      <c r="Z31" s="22">
        <v>133.19999999999999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129.6</v>
      </c>
      <c r="AK31" s="22">
        <v>0</v>
      </c>
      <c r="AL31" s="22">
        <v>34.200000000000003</v>
      </c>
      <c r="AM31" s="22">
        <v>0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0</v>
      </c>
      <c r="AT31" s="22">
        <v>106.2</v>
      </c>
      <c r="AU31" s="22">
        <v>2.34</v>
      </c>
      <c r="AV31" s="22">
        <v>0.45</v>
      </c>
      <c r="AW31" s="22">
        <v>0.27</v>
      </c>
      <c r="AX31" s="22">
        <v>0.18</v>
      </c>
      <c r="AY31" s="22">
        <v>8.370000000000001</v>
      </c>
      <c r="AZ31" s="22">
        <v>2.7E-2</v>
      </c>
      <c r="BA31" s="22">
        <v>2.16</v>
      </c>
      <c r="BB31" s="22">
        <v>0.47700000000000004</v>
      </c>
    </row>
    <row r="32" spans="23:54" x14ac:dyDescent="0.35">
      <c r="W32" s="22" t="s">
        <v>144</v>
      </c>
      <c r="X32" s="22" cm="1">
        <f t="array" ref="X32:AT32">'QC %Differences for charts'!M27:AI27</f>
        <v>0</v>
      </c>
      <c r="Y32" s="43" t="e">
        <v>#DIV/0!</v>
      </c>
      <c r="Z32" s="22">
        <v>6.0810810810810816</v>
      </c>
      <c r="AA32" s="43" t="e">
        <v>#DIV/0!</v>
      </c>
      <c r="AB32" s="43" t="e">
        <v>#DIV/0!</v>
      </c>
      <c r="AC32" s="43" t="e">
        <v>#DIV/0!</v>
      </c>
      <c r="AD32" s="43" t="e">
        <v>#DIV/0!</v>
      </c>
      <c r="AE32" s="43" t="e">
        <v>#DIV/0!</v>
      </c>
      <c r="AF32" s="43" t="e">
        <v>#DIV/0!</v>
      </c>
      <c r="AG32" s="43" t="e">
        <v>#DIV/0!</v>
      </c>
      <c r="AH32" s="43" t="e">
        <v>#DIV/0!</v>
      </c>
      <c r="AI32" s="43" t="e">
        <v>#DIV/0!</v>
      </c>
      <c r="AJ32" s="22">
        <v>0</v>
      </c>
      <c r="AK32" s="43" t="e">
        <v>#DIV/0!</v>
      </c>
      <c r="AL32" s="22">
        <v>-18.421052631578945</v>
      </c>
      <c r="AM32" s="43" t="e">
        <v>#DIV/0!</v>
      </c>
      <c r="AN32" s="43" t="e">
        <v>#DIV/0!</v>
      </c>
      <c r="AO32" s="43" t="e">
        <v>#DIV/0!</v>
      </c>
      <c r="AP32" s="43" t="e">
        <v>#DIV/0!</v>
      </c>
      <c r="AQ32" s="43" t="e">
        <v>#DIV/0!</v>
      </c>
      <c r="AR32" s="43" t="e">
        <v>#DIV/0!</v>
      </c>
      <c r="AS32" s="43" t="e">
        <v>#DIV/0!</v>
      </c>
      <c r="AT32" s="22">
        <v>-9.3220338983050848</v>
      </c>
      <c r="AU32" s="22" cm="1">
        <f t="array" ref="AU32:BB32">'QC %Differences for charts'!AX38:BE38</f>
        <v>-7.6923076923076987</v>
      </c>
      <c r="AV32" s="22">
        <v>-19.999999999999996</v>
      </c>
      <c r="AW32" s="44" t="e">
        <v>#VALUE!</v>
      </c>
      <c r="AX32" s="22">
        <v>-60</v>
      </c>
      <c r="AY32" s="22">
        <v>-13.978494623655921</v>
      </c>
      <c r="AZ32" s="44" t="e">
        <v>#VALUE!</v>
      </c>
      <c r="BA32" s="22">
        <v>-8.3333333333333233</v>
      </c>
      <c r="BB32" s="22">
        <v>-1.8867924528301903</v>
      </c>
    </row>
    <row r="34" spans="23:54" ht="15.5" x14ac:dyDescent="0.35">
      <c r="W34" s="22" t="s">
        <v>175</v>
      </c>
      <c r="X34" s="24" t="s">
        <v>15</v>
      </c>
      <c r="Y34" s="24" t="s">
        <v>16</v>
      </c>
      <c r="Z34" s="24" t="s">
        <v>17</v>
      </c>
      <c r="AA34" s="24" t="s">
        <v>18</v>
      </c>
      <c r="AB34" s="24" t="s">
        <v>19</v>
      </c>
      <c r="AC34" s="24" t="s">
        <v>20</v>
      </c>
      <c r="AD34" s="24" t="s">
        <v>21</v>
      </c>
      <c r="AE34" s="24" t="s">
        <v>22</v>
      </c>
      <c r="AF34" s="24" t="s">
        <v>23</v>
      </c>
      <c r="AG34" s="24" t="s">
        <v>24</v>
      </c>
      <c r="AH34" s="24" t="s">
        <v>25</v>
      </c>
      <c r="AI34" s="24" t="s">
        <v>26</v>
      </c>
      <c r="AJ34" s="24" t="s">
        <v>27</v>
      </c>
      <c r="AK34" s="24" t="s">
        <v>28</v>
      </c>
      <c r="AL34" s="24" t="s">
        <v>29</v>
      </c>
      <c r="AM34" s="24" t="s">
        <v>30</v>
      </c>
      <c r="AN34" s="24" t="s">
        <v>31</v>
      </c>
      <c r="AO34" s="24" t="s">
        <v>32</v>
      </c>
      <c r="AP34" s="24" t="s">
        <v>33</v>
      </c>
      <c r="AQ34" s="24" t="s">
        <v>34</v>
      </c>
      <c r="AR34" s="24" t="s">
        <v>35</v>
      </c>
      <c r="AS34" s="24" t="s">
        <v>36</v>
      </c>
      <c r="AT34" s="24" t="s">
        <v>37</v>
      </c>
      <c r="AU34" s="24" t="s">
        <v>52</v>
      </c>
      <c r="AV34" s="24" t="s">
        <v>53</v>
      </c>
      <c r="AW34" s="24" t="s">
        <v>54</v>
      </c>
      <c r="AX34" s="24" t="s">
        <v>55</v>
      </c>
      <c r="AY34" s="24" t="s">
        <v>56</v>
      </c>
      <c r="AZ34" s="24" t="s">
        <v>57</v>
      </c>
      <c r="BA34" s="24" t="s">
        <v>58</v>
      </c>
      <c r="BB34" s="24" t="s">
        <v>59</v>
      </c>
    </row>
    <row r="35" spans="23:54" ht="15.5" x14ac:dyDescent="0.35">
      <c r="W35" s="25" t="s">
        <v>161</v>
      </c>
      <c r="X35" s="22" cm="1">
        <f t="array" ref="X35:AT36">'QC %Differences for charts'!M40:AI41</f>
        <v>0</v>
      </c>
      <c r="Y35" s="22">
        <v>0</v>
      </c>
      <c r="Z35" s="22">
        <v>0</v>
      </c>
      <c r="AA35" s="22" t="str">
        <v>&gt; 10000</v>
      </c>
      <c r="AB35" s="22">
        <v>129</v>
      </c>
      <c r="AC35" s="22">
        <v>3780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0</v>
      </c>
      <c r="AU35" s="22" cm="1">
        <f t="array" ref="AU35:BB36">'QC %Differences for charts'!AX40:BE41</f>
        <v>0</v>
      </c>
      <c r="AV35" s="22">
        <v>0</v>
      </c>
      <c r="AW35" s="22">
        <v>0</v>
      </c>
      <c r="AX35" s="22">
        <v>0</v>
      </c>
      <c r="AY35" s="22">
        <v>0</v>
      </c>
      <c r="AZ35" s="22">
        <v>0</v>
      </c>
      <c r="BA35" s="22">
        <v>0</v>
      </c>
      <c r="BB35" s="22">
        <v>0</v>
      </c>
    </row>
    <row r="36" spans="23:54" ht="15.5" x14ac:dyDescent="0.35">
      <c r="W36" s="25" t="s">
        <v>162</v>
      </c>
      <c r="X36" s="22">
        <v>0</v>
      </c>
      <c r="Y36" s="22">
        <v>0</v>
      </c>
      <c r="Z36" s="22">
        <v>0</v>
      </c>
      <c r="AA36" s="22">
        <v>15500</v>
      </c>
      <c r="AB36" s="22">
        <v>120</v>
      </c>
      <c r="AC36" s="22">
        <v>3780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0</v>
      </c>
      <c r="AR36" s="22">
        <v>0</v>
      </c>
      <c r="AS36" s="22">
        <v>0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</row>
    <row r="37" spans="23:54" ht="15.5" x14ac:dyDescent="0.35">
      <c r="W37" s="25" t="s">
        <v>147</v>
      </c>
      <c r="X37" s="22" cm="1">
        <f t="array" ref="X37:AS38">'QC %Differences for charts'!M43:AH44</f>
        <v>0</v>
      </c>
      <c r="Y37" s="22">
        <v>0</v>
      </c>
      <c r="Z37" s="22">
        <v>0</v>
      </c>
      <c r="AA37" s="22">
        <v>18600</v>
      </c>
      <c r="AB37" s="22">
        <v>144</v>
      </c>
      <c r="AC37" s="22">
        <v>4536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  <c r="AS37" s="22">
        <v>0</v>
      </c>
      <c r="AU37" s="22" cm="1">
        <f t="array" ref="AU37:BB38">'QC %Differences for charts'!AX43:BE44</f>
        <v>0</v>
      </c>
      <c r="AV37" s="22">
        <v>0</v>
      </c>
      <c r="AW37" s="22">
        <v>0</v>
      </c>
      <c r="AX37" s="22">
        <v>0</v>
      </c>
      <c r="AY37" s="22">
        <v>0</v>
      </c>
      <c r="AZ37" s="22">
        <v>0</v>
      </c>
      <c r="BA37" s="22">
        <v>0</v>
      </c>
      <c r="BB37" s="22">
        <v>0</v>
      </c>
    </row>
    <row r="38" spans="23:54" ht="15.5" x14ac:dyDescent="0.35">
      <c r="W38" s="25" t="s">
        <v>148</v>
      </c>
      <c r="X38" s="22">
        <v>0</v>
      </c>
      <c r="Y38" s="22">
        <v>0</v>
      </c>
      <c r="Z38" s="22">
        <v>0</v>
      </c>
      <c r="AA38" s="22">
        <v>12400</v>
      </c>
      <c r="AB38" s="22">
        <v>96</v>
      </c>
      <c r="AC38" s="22">
        <v>3024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</row>
    <row r="39" spans="23:54" ht="15.5" x14ac:dyDescent="0.35">
      <c r="W39" s="25" t="s">
        <v>149</v>
      </c>
      <c r="X39" s="22" cm="1">
        <f t="array" ref="X39:AT40">'QC %Differences for charts'!M46:AI47</f>
        <v>0</v>
      </c>
      <c r="Y39" s="22">
        <v>0</v>
      </c>
      <c r="Z39" s="22">
        <v>0</v>
      </c>
      <c r="AA39" s="22">
        <v>17050</v>
      </c>
      <c r="AB39" s="22">
        <v>132</v>
      </c>
      <c r="AC39" s="22">
        <v>4158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 cm="1">
        <f t="array" ref="AU39:BB40">'QC %Differences for charts'!AX46:BE47</f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</row>
    <row r="40" spans="23:54" ht="15.5" x14ac:dyDescent="0.35">
      <c r="W40" s="25" t="s">
        <v>150</v>
      </c>
      <c r="X40" s="22">
        <v>0</v>
      </c>
      <c r="Y40" s="22">
        <v>0</v>
      </c>
      <c r="Z40" s="22">
        <v>0</v>
      </c>
      <c r="AA40" s="22">
        <v>13950</v>
      </c>
      <c r="AB40" s="22">
        <v>108</v>
      </c>
      <c r="AC40" s="22">
        <v>3402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</row>
    <row r="41" spans="23:54" x14ac:dyDescent="0.35">
      <c r="W41" s="22" t="s">
        <v>144</v>
      </c>
      <c r="X41" s="43" t="e" cm="1">
        <f t="array" ref="X41:AT41">'QC %Differences for charts'!M49:AI49</f>
        <v>#DIV/0!</v>
      </c>
      <c r="Y41" s="43" t="e">
        <v>#DIV/0!</v>
      </c>
      <c r="Z41" s="43" t="e">
        <v>#DIV/0!</v>
      </c>
      <c r="AA41" s="42" t="e">
        <v>#VALUE!</v>
      </c>
      <c r="AB41" s="22">
        <v>7.5</v>
      </c>
      <c r="AC41" s="22">
        <v>0</v>
      </c>
      <c r="AD41" s="43" t="e">
        <v>#DIV/0!</v>
      </c>
      <c r="AE41" s="43" t="e">
        <v>#DIV/0!</v>
      </c>
      <c r="AF41" s="43" t="e">
        <v>#DIV/0!</v>
      </c>
      <c r="AG41" s="43" t="e">
        <v>#DIV/0!</v>
      </c>
      <c r="AH41" s="43" t="e">
        <v>#DIV/0!</v>
      </c>
      <c r="AI41" s="43" t="e">
        <v>#DIV/0!</v>
      </c>
      <c r="AJ41" s="43" t="e">
        <v>#DIV/0!</v>
      </c>
      <c r="AK41" s="43" t="e">
        <v>#DIV/0!</v>
      </c>
      <c r="AL41" s="43" t="e">
        <v>#DIV/0!</v>
      </c>
      <c r="AM41" s="43" t="e">
        <v>#DIV/0!</v>
      </c>
      <c r="AN41" s="43" t="e">
        <v>#DIV/0!</v>
      </c>
      <c r="AO41" s="43" t="e">
        <v>#DIV/0!</v>
      </c>
      <c r="AP41" s="43" t="e">
        <v>#DIV/0!</v>
      </c>
      <c r="AQ41" s="43" t="e">
        <v>#DIV/0!</v>
      </c>
      <c r="AR41" s="43" t="e">
        <v>#DIV/0!</v>
      </c>
      <c r="AS41" s="43" t="e">
        <v>#DIV/0!</v>
      </c>
      <c r="AT41" s="43" t="e">
        <v>#DIV/0!</v>
      </c>
      <c r="AU41" s="43" t="e" cm="1">
        <f t="array" ref="AU41:BB41">'QC %Differences for charts'!AX49:BE49</f>
        <v>#DIV/0!</v>
      </c>
      <c r="AV41" s="43" t="e">
        <v>#DIV/0!</v>
      </c>
      <c r="AW41" s="43" t="e">
        <v>#DIV/0!</v>
      </c>
      <c r="AX41" s="43" t="e">
        <v>#DIV/0!</v>
      </c>
      <c r="AY41" s="43" t="e">
        <v>#DIV/0!</v>
      </c>
      <c r="AZ41" s="43" t="e">
        <v>#DIV/0!</v>
      </c>
      <c r="BA41" s="43" t="e">
        <v>#DIV/0!</v>
      </c>
      <c r="BB41" s="43" t="e">
        <v>#DIV/0!</v>
      </c>
    </row>
    <row r="44" spans="23:54" ht="15.5" x14ac:dyDescent="0.35">
      <c r="W44" s="22" t="s">
        <v>151</v>
      </c>
      <c r="X44" s="24" t="s">
        <v>15</v>
      </c>
      <c r="Y44" s="24" t="s">
        <v>16</v>
      </c>
      <c r="Z44" s="24" t="s">
        <v>17</v>
      </c>
      <c r="AA44" s="24" t="s">
        <v>18</v>
      </c>
      <c r="AB44" s="24" t="s">
        <v>19</v>
      </c>
      <c r="AC44" s="24" t="s">
        <v>20</v>
      </c>
      <c r="AD44" s="24" t="s">
        <v>21</v>
      </c>
      <c r="AE44" s="24" t="s">
        <v>22</v>
      </c>
      <c r="AF44" s="24" t="s">
        <v>23</v>
      </c>
      <c r="AG44" s="24" t="s">
        <v>24</v>
      </c>
      <c r="AH44" s="24" t="s">
        <v>25</v>
      </c>
      <c r="AI44" s="24" t="s">
        <v>26</v>
      </c>
      <c r="AJ44" s="24" t="s">
        <v>27</v>
      </c>
      <c r="AK44" s="24" t="s">
        <v>28</v>
      </c>
      <c r="AL44" s="24" t="s">
        <v>29</v>
      </c>
      <c r="AM44" s="24" t="s">
        <v>30</v>
      </c>
      <c r="AN44" s="24" t="s">
        <v>31</v>
      </c>
      <c r="AO44" s="24" t="s">
        <v>32</v>
      </c>
      <c r="AP44" s="24" t="s">
        <v>33</v>
      </c>
      <c r="AQ44" s="24" t="s">
        <v>34</v>
      </c>
      <c r="AR44" s="24" t="s">
        <v>35</v>
      </c>
      <c r="AS44" s="24" t="s">
        <v>36</v>
      </c>
      <c r="AT44" s="24" t="s">
        <v>37</v>
      </c>
      <c r="AU44" s="24" t="s">
        <v>52</v>
      </c>
      <c r="AV44" s="24" t="s">
        <v>53</v>
      </c>
      <c r="AW44" s="24" t="s">
        <v>54</v>
      </c>
      <c r="AX44" s="24" t="s">
        <v>55</v>
      </c>
      <c r="AY44" s="24" t="s">
        <v>56</v>
      </c>
      <c r="AZ44" s="24" t="s">
        <v>57</v>
      </c>
      <c r="BA44" s="24" t="s">
        <v>58</v>
      </c>
      <c r="BB44" s="24" t="s">
        <v>59</v>
      </c>
    </row>
    <row r="45" spans="23:54" ht="15.5" x14ac:dyDescent="0.35">
      <c r="W45" s="25" t="s">
        <v>161</v>
      </c>
      <c r="X45" s="22" cm="1">
        <f t="array" ref="X45:AT46">'QC %Differences for charts'!M51:AI52</f>
        <v>2</v>
      </c>
      <c r="Y45" s="22">
        <v>3</v>
      </c>
      <c r="Z45" s="22">
        <v>7</v>
      </c>
      <c r="AA45" s="22">
        <v>0</v>
      </c>
      <c r="AB45" s="22">
        <v>2</v>
      </c>
      <c r="AC45" s="22">
        <v>0</v>
      </c>
      <c r="AD45" s="22">
        <v>0</v>
      </c>
      <c r="AE45" s="22">
        <v>90</v>
      </c>
      <c r="AF45" s="22">
        <v>33</v>
      </c>
      <c r="AG45" s="22">
        <v>0</v>
      </c>
      <c r="AH45" s="22">
        <v>0</v>
      </c>
      <c r="AI45" s="22">
        <v>55</v>
      </c>
      <c r="AJ45" s="22">
        <v>1196</v>
      </c>
      <c r="AK45" s="22">
        <v>119</v>
      </c>
      <c r="AL45" s="22">
        <v>542</v>
      </c>
      <c r="AM45" s="22">
        <v>14.3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  <c r="AS45" s="22">
        <v>1.5</v>
      </c>
      <c r="AT45" s="22">
        <v>350</v>
      </c>
      <c r="AU45" s="22" cm="1">
        <f t="array" ref="AU45:BB46">'QC %Differences for charts'!AX51:BE52</f>
        <v>9.8000000000000007</v>
      </c>
      <c r="AV45" s="22">
        <v>0.8</v>
      </c>
      <c r="AW45" s="22">
        <v>0</v>
      </c>
      <c r="AX45" s="22">
        <v>0</v>
      </c>
      <c r="AY45" s="22">
        <v>9</v>
      </c>
      <c r="AZ45" s="22">
        <v>0</v>
      </c>
      <c r="BA45" s="22">
        <v>1.2</v>
      </c>
      <c r="BB45" s="22">
        <v>0.8</v>
      </c>
    </row>
    <row r="46" spans="23:54" ht="15.5" x14ac:dyDescent="0.35">
      <c r="W46" s="25" t="s">
        <v>162</v>
      </c>
      <c r="X46" s="22">
        <v>1.1000000000000001</v>
      </c>
      <c r="Y46" s="22">
        <v>2.6</v>
      </c>
      <c r="Z46" s="22">
        <v>8</v>
      </c>
      <c r="AA46" s="22">
        <v>0</v>
      </c>
      <c r="AB46" s="22">
        <v>2.8</v>
      </c>
      <c r="AC46" s="22">
        <v>0</v>
      </c>
      <c r="AD46" s="22">
        <v>0</v>
      </c>
      <c r="AE46" s="22">
        <v>93</v>
      </c>
      <c r="AF46" s="22">
        <v>35</v>
      </c>
      <c r="AG46" s="22">
        <v>0</v>
      </c>
      <c r="AH46" s="22">
        <v>0</v>
      </c>
      <c r="AI46" s="22">
        <v>55</v>
      </c>
      <c r="AJ46" s="22">
        <v>1191</v>
      </c>
      <c r="AK46" s="22">
        <v>119</v>
      </c>
      <c r="AL46" s="22">
        <v>517</v>
      </c>
      <c r="AM46" s="22">
        <v>13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1.5</v>
      </c>
      <c r="AT46" s="22">
        <v>340</v>
      </c>
      <c r="AU46" s="22">
        <v>10.6</v>
      </c>
      <c r="AV46" s="22">
        <v>0.9</v>
      </c>
      <c r="AW46" s="22">
        <v>0</v>
      </c>
      <c r="AX46" s="22">
        <v>0</v>
      </c>
      <c r="AY46" s="22">
        <v>10</v>
      </c>
      <c r="AZ46" s="22">
        <v>0</v>
      </c>
      <c r="BA46" s="22">
        <v>1.4</v>
      </c>
      <c r="BB46" s="22">
        <v>0.8</v>
      </c>
    </row>
    <row r="47" spans="23:54" ht="15.5" x14ac:dyDescent="0.35">
      <c r="W47" s="25" t="s">
        <v>147</v>
      </c>
      <c r="X47" s="22" cm="1">
        <f t="array" ref="X47:AT48">'QC %Differences for charts'!M54:AI55</f>
        <v>1.32</v>
      </c>
      <c r="Y47" s="22">
        <v>3.12</v>
      </c>
      <c r="Z47" s="22">
        <v>9.6</v>
      </c>
      <c r="AA47" s="22">
        <v>0</v>
      </c>
      <c r="AB47" s="22">
        <v>3.36</v>
      </c>
      <c r="AC47" s="22">
        <v>0</v>
      </c>
      <c r="AD47" s="22">
        <v>0</v>
      </c>
      <c r="AE47" s="22">
        <v>111.6</v>
      </c>
      <c r="AF47" s="22">
        <v>42</v>
      </c>
      <c r="AG47" s="22">
        <v>0</v>
      </c>
      <c r="AH47" s="22">
        <v>0</v>
      </c>
      <c r="AI47" s="22">
        <v>66</v>
      </c>
      <c r="AJ47" s="22">
        <v>1429.2</v>
      </c>
      <c r="AK47" s="22">
        <v>142.80000000000001</v>
      </c>
      <c r="AL47" s="22">
        <v>620.4</v>
      </c>
      <c r="AM47" s="22">
        <v>15.6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22">
        <v>1.8</v>
      </c>
      <c r="AT47" s="22">
        <v>408</v>
      </c>
      <c r="AU47" s="22" cm="1">
        <f t="array" ref="AU47:BB48">'QC %Differences for charts'!AX54:BE55</f>
        <v>12.719999999999999</v>
      </c>
      <c r="AV47" s="22">
        <v>1.08</v>
      </c>
      <c r="AW47" s="22">
        <v>0</v>
      </c>
      <c r="AX47" s="22">
        <v>0</v>
      </c>
      <c r="AY47" s="22">
        <v>12</v>
      </c>
      <c r="AZ47" s="22">
        <v>0</v>
      </c>
      <c r="BA47" s="22">
        <v>1.68</v>
      </c>
      <c r="BB47" s="22">
        <v>0.96000000000000008</v>
      </c>
    </row>
    <row r="48" spans="23:54" ht="15.5" x14ac:dyDescent="0.35">
      <c r="W48" s="25" t="s">
        <v>148</v>
      </c>
      <c r="X48" s="22">
        <v>0.88000000000000012</v>
      </c>
      <c r="Y48" s="22">
        <v>2.08</v>
      </c>
      <c r="Z48" s="22">
        <v>6.4</v>
      </c>
      <c r="AA48" s="22">
        <v>0</v>
      </c>
      <c r="AB48" s="22">
        <v>2.2399999999999998</v>
      </c>
      <c r="AC48" s="22">
        <v>0</v>
      </c>
      <c r="AD48" s="22">
        <v>0</v>
      </c>
      <c r="AE48" s="22">
        <v>74.400000000000006</v>
      </c>
      <c r="AF48" s="22">
        <v>28</v>
      </c>
      <c r="AG48" s="22">
        <v>0</v>
      </c>
      <c r="AH48" s="22">
        <v>0</v>
      </c>
      <c r="AI48" s="22">
        <v>44</v>
      </c>
      <c r="AJ48" s="22">
        <v>952.8</v>
      </c>
      <c r="AK48" s="22">
        <v>95.2</v>
      </c>
      <c r="AL48" s="22">
        <v>413.6</v>
      </c>
      <c r="AM48" s="22">
        <v>10.4</v>
      </c>
      <c r="AN48" s="22">
        <v>0</v>
      </c>
      <c r="AO48" s="22">
        <v>0</v>
      </c>
      <c r="AP48" s="22">
        <v>0</v>
      </c>
      <c r="AQ48" s="22">
        <v>0</v>
      </c>
      <c r="AR48" s="22">
        <v>0</v>
      </c>
      <c r="AS48" s="22">
        <v>1.2</v>
      </c>
      <c r="AT48" s="22">
        <v>272</v>
      </c>
      <c r="AU48" s="22">
        <v>8.48</v>
      </c>
      <c r="AV48" s="22">
        <v>0.72</v>
      </c>
      <c r="AW48" s="22">
        <v>0</v>
      </c>
      <c r="AX48" s="22">
        <v>0</v>
      </c>
      <c r="AY48" s="22">
        <v>8</v>
      </c>
      <c r="AZ48" s="22">
        <v>0</v>
      </c>
      <c r="BA48" s="22">
        <v>1.1199999999999999</v>
      </c>
      <c r="BB48" s="22">
        <v>0.64</v>
      </c>
    </row>
    <row r="49" spans="23:54" ht="15.5" x14ac:dyDescent="0.35">
      <c r="W49" s="25" t="s">
        <v>149</v>
      </c>
      <c r="X49" s="22" cm="1">
        <f t="array" ref="X49:AT50">'QC %Differences for charts'!M57:AI58</f>
        <v>1.2100000000000002</v>
      </c>
      <c r="Y49" s="22">
        <v>2.8600000000000003</v>
      </c>
      <c r="Z49" s="22">
        <v>8.8000000000000007</v>
      </c>
      <c r="AA49" s="22">
        <v>0</v>
      </c>
      <c r="AB49" s="22">
        <v>3.0799999999999996</v>
      </c>
      <c r="AC49" s="22">
        <v>0</v>
      </c>
      <c r="AD49" s="22">
        <v>0</v>
      </c>
      <c r="AE49" s="22">
        <v>102.3</v>
      </c>
      <c r="AF49" s="22">
        <v>38.5</v>
      </c>
      <c r="AG49" s="22">
        <v>0</v>
      </c>
      <c r="AH49" s="22">
        <v>0</v>
      </c>
      <c r="AI49" s="22">
        <v>60.5</v>
      </c>
      <c r="AJ49" s="22">
        <v>1310.0999999999999</v>
      </c>
      <c r="AK49" s="22">
        <v>130.9</v>
      </c>
      <c r="AL49" s="22">
        <v>568.70000000000005</v>
      </c>
      <c r="AM49" s="22">
        <v>14.3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1.65</v>
      </c>
      <c r="AT49" s="22">
        <v>374</v>
      </c>
      <c r="AU49" s="22" cm="1">
        <f t="array" ref="AU49:BB50">'QC %Differences for charts'!AX57:BE58</f>
        <v>11.66</v>
      </c>
      <c r="AV49" s="22">
        <v>0.99</v>
      </c>
      <c r="AW49" s="22">
        <v>0</v>
      </c>
      <c r="AX49" s="22">
        <v>0</v>
      </c>
      <c r="AY49" s="22">
        <v>11</v>
      </c>
      <c r="AZ49" s="22">
        <v>0</v>
      </c>
      <c r="BA49" s="22">
        <v>1.5399999999999998</v>
      </c>
      <c r="BB49" s="22">
        <v>0.88000000000000012</v>
      </c>
    </row>
    <row r="50" spans="23:54" ht="15.5" x14ac:dyDescent="0.35">
      <c r="W50" s="25" t="s">
        <v>150</v>
      </c>
      <c r="X50" s="22">
        <v>0.9900000000000001</v>
      </c>
      <c r="Y50" s="22">
        <v>2.34</v>
      </c>
      <c r="Z50" s="22">
        <v>7.2</v>
      </c>
      <c r="AA50" s="22">
        <v>0</v>
      </c>
      <c r="AB50" s="22">
        <v>2.52</v>
      </c>
      <c r="AC50" s="22">
        <v>0</v>
      </c>
      <c r="AD50" s="22">
        <v>0</v>
      </c>
      <c r="AE50" s="22">
        <v>83.7</v>
      </c>
      <c r="AF50" s="22">
        <v>31.5</v>
      </c>
      <c r="AG50" s="22">
        <v>0</v>
      </c>
      <c r="AH50" s="22">
        <v>0</v>
      </c>
      <c r="AI50" s="22">
        <v>49.5</v>
      </c>
      <c r="AJ50" s="22">
        <v>1071.9000000000001</v>
      </c>
      <c r="AK50" s="22">
        <v>107.1</v>
      </c>
      <c r="AL50" s="22">
        <v>465.3</v>
      </c>
      <c r="AM50" s="22">
        <v>11.7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22">
        <v>1.35</v>
      </c>
      <c r="AT50" s="22">
        <v>306</v>
      </c>
      <c r="AU50" s="22">
        <v>9.5399999999999991</v>
      </c>
      <c r="AV50" s="22">
        <v>0.81</v>
      </c>
      <c r="AW50" s="22">
        <v>0</v>
      </c>
      <c r="AX50" s="22">
        <v>0</v>
      </c>
      <c r="AY50" s="22">
        <v>9</v>
      </c>
      <c r="AZ50" s="22">
        <v>0</v>
      </c>
      <c r="BA50" s="22">
        <v>1.26</v>
      </c>
      <c r="BB50" s="22">
        <v>0.72</v>
      </c>
    </row>
    <row r="51" spans="23:54" x14ac:dyDescent="0.35">
      <c r="W51" s="22" t="s">
        <v>144</v>
      </c>
      <c r="X51" s="22" cm="1">
        <f t="array" ref="X51:AT51">'QC %Differences for charts'!M60:AI60</f>
        <v>81.818181818181799</v>
      </c>
      <c r="Y51" s="22">
        <v>15.38461538461538</v>
      </c>
      <c r="Z51" s="22">
        <v>-12.5</v>
      </c>
      <c r="AA51" s="22" t="e">
        <v>#DIV/0!</v>
      </c>
      <c r="AB51" s="22">
        <v>-28.571428571428566</v>
      </c>
      <c r="AC51" s="43" t="e">
        <v>#DIV/0!</v>
      </c>
      <c r="AD51" s="43" t="e">
        <v>#DIV/0!</v>
      </c>
      <c r="AE51" s="22">
        <v>-3.225806451612903</v>
      </c>
      <c r="AF51" s="22">
        <v>-5.7142857142857144</v>
      </c>
      <c r="AG51" s="43" t="e">
        <v>#DIV/0!</v>
      </c>
      <c r="AH51" s="43" t="e">
        <v>#DIV/0!</v>
      </c>
      <c r="AI51" s="22">
        <v>0</v>
      </c>
      <c r="AJ51" s="22">
        <v>0.41981528127623846</v>
      </c>
      <c r="AK51" s="22">
        <v>0</v>
      </c>
      <c r="AL51" s="22">
        <v>4.8355899419729207</v>
      </c>
      <c r="AM51" s="22">
        <v>10.000000000000005</v>
      </c>
      <c r="AN51" s="43" t="e">
        <v>#DIV/0!</v>
      </c>
      <c r="AO51" s="43" t="e">
        <v>#DIV/0!</v>
      </c>
      <c r="AP51" s="43" t="e">
        <v>#DIV/0!</v>
      </c>
      <c r="AQ51" s="43" t="e">
        <v>#DIV/0!</v>
      </c>
      <c r="AR51" s="43" t="e">
        <v>#DIV/0!</v>
      </c>
      <c r="AS51" s="22">
        <v>0</v>
      </c>
      <c r="AT51" s="22">
        <v>2.9411764705882351</v>
      </c>
      <c r="AU51" s="22" cm="1">
        <f t="array" ref="AU51:BB51">'QC %Differences for charts'!AX60:BE60</f>
        <v>-7.547169811320745</v>
      </c>
      <c r="AV51" s="22">
        <v>-11.111111111111107</v>
      </c>
      <c r="AW51" s="43" t="e">
        <v>#DIV/0!</v>
      </c>
      <c r="AX51" s="43" t="e">
        <v>#DIV/0!</v>
      </c>
      <c r="AY51" s="22">
        <v>-10</v>
      </c>
      <c r="AZ51" s="43" t="e">
        <v>#DIV/0!</v>
      </c>
      <c r="BA51" s="22">
        <v>-14.285714285714283</v>
      </c>
      <c r="BB51" s="22">
        <v>0</v>
      </c>
    </row>
    <row r="54" spans="23:54" ht="15.5" x14ac:dyDescent="0.35">
      <c r="W54" s="22" t="s">
        <v>152</v>
      </c>
      <c r="X54" s="24" t="s">
        <v>15</v>
      </c>
      <c r="Y54" s="24" t="s">
        <v>16</v>
      </c>
      <c r="Z54" s="24" t="s">
        <v>17</v>
      </c>
      <c r="AA54" s="24" t="s">
        <v>18</v>
      </c>
      <c r="AB54" s="24" t="s">
        <v>19</v>
      </c>
      <c r="AC54" s="24" t="s">
        <v>20</v>
      </c>
      <c r="AD54" s="24" t="s">
        <v>21</v>
      </c>
      <c r="AE54" s="24" t="s">
        <v>22</v>
      </c>
      <c r="AF54" s="24" t="s">
        <v>23</v>
      </c>
      <c r="AG54" s="24" t="s">
        <v>24</v>
      </c>
      <c r="AH54" s="24" t="s">
        <v>25</v>
      </c>
      <c r="AI54" s="24" t="s">
        <v>26</v>
      </c>
      <c r="AJ54" s="24" t="s">
        <v>27</v>
      </c>
      <c r="AK54" s="24" t="s">
        <v>28</v>
      </c>
      <c r="AL54" s="24" t="s">
        <v>29</v>
      </c>
      <c r="AM54" s="24" t="s">
        <v>30</v>
      </c>
      <c r="AN54" s="24" t="s">
        <v>31</v>
      </c>
      <c r="AO54" s="24" t="s">
        <v>32</v>
      </c>
      <c r="AP54" s="24" t="s">
        <v>33</v>
      </c>
      <c r="AQ54" s="24" t="s">
        <v>34</v>
      </c>
      <c r="AR54" s="24" t="s">
        <v>35</v>
      </c>
      <c r="AS54" s="24" t="s">
        <v>36</v>
      </c>
      <c r="AT54" s="24" t="s">
        <v>37</v>
      </c>
      <c r="AU54" s="24" t="s">
        <v>52</v>
      </c>
      <c r="AV54" s="24" t="s">
        <v>53</v>
      </c>
      <c r="AW54" s="24" t="s">
        <v>54</v>
      </c>
      <c r="AX54" s="24" t="s">
        <v>55</v>
      </c>
      <c r="AY54" s="24" t="s">
        <v>56</v>
      </c>
      <c r="AZ54" s="24" t="s">
        <v>57</v>
      </c>
      <c r="BA54" s="24" t="s">
        <v>58</v>
      </c>
      <c r="BB54" s="24" t="s">
        <v>59</v>
      </c>
    </row>
    <row r="55" spans="23:54" ht="15.5" x14ac:dyDescent="0.35">
      <c r="W55" s="25" t="s">
        <v>161</v>
      </c>
      <c r="X55" s="22" cm="1">
        <f t="array" ref="X55:AT56">'QC %Differences for charts'!M62:AI63</f>
        <v>43</v>
      </c>
      <c r="Y55" s="22" t="str">
        <v>&lt; 1</v>
      </c>
      <c r="Z55" s="22">
        <v>338</v>
      </c>
      <c r="AA55" s="22">
        <v>390</v>
      </c>
      <c r="AB55" s="22">
        <v>50</v>
      </c>
      <c r="AC55" s="22">
        <v>170</v>
      </c>
      <c r="AD55" s="22">
        <v>130</v>
      </c>
      <c r="AE55" s="22">
        <v>70</v>
      </c>
      <c r="AF55" s="22">
        <v>14</v>
      </c>
      <c r="AG55" s="22">
        <v>0</v>
      </c>
      <c r="AH55" s="22">
        <v>0</v>
      </c>
      <c r="AI55" s="22">
        <v>0</v>
      </c>
      <c r="AJ55" s="22">
        <v>109</v>
      </c>
      <c r="AK55" s="22">
        <v>15.1</v>
      </c>
      <c r="AL55" s="22">
        <v>13</v>
      </c>
      <c r="AM55" s="22">
        <v>0.8</v>
      </c>
      <c r="AN55" s="22">
        <v>0</v>
      </c>
      <c r="AO55" s="22">
        <v>0</v>
      </c>
      <c r="AP55" s="22">
        <v>0</v>
      </c>
      <c r="AQ55" s="22">
        <v>0</v>
      </c>
      <c r="AR55" s="22">
        <v>0.5</v>
      </c>
      <c r="AS55" s="22">
        <v>0</v>
      </c>
      <c r="AT55" s="22">
        <v>9</v>
      </c>
      <c r="AU55" s="22" cm="1">
        <f t="array" ref="AU55:BB56">'QC %Differences for charts'!AX62:BE63</f>
        <v>0.6</v>
      </c>
      <c r="AV55" s="22">
        <v>0</v>
      </c>
      <c r="AW55" s="22">
        <v>0</v>
      </c>
      <c r="AX55" s="22">
        <v>0</v>
      </c>
      <c r="AY55" s="22" t="str">
        <v>&lt; 5</v>
      </c>
      <c r="AZ55" s="22">
        <v>0</v>
      </c>
      <c r="BA55" s="22">
        <v>0</v>
      </c>
      <c r="BB55" s="22">
        <v>0</v>
      </c>
    </row>
    <row r="56" spans="23:54" ht="15.5" x14ac:dyDescent="0.35">
      <c r="W56" s="25" t="s">
        <v>162</v>
      </c>
      <c r="X56" s="22">
        <v>44</v>
      </c>
      <c r="Y56" s="22">
        <v>0.57999999999999996</v>
      </c>
      <c r="Z56" s="22">
        <v>310</v>
      </c>
      <c r="AA56" s="22">
        <v>370</v>
      </c>
      <c r="AB56" s="22">
        <v>52</v>
      </c>
      <c r="AC56" s="22">
        <v>170</v>
      </c>
      <c r="AD56" s="22">
        <v>125</v>
      </c>
      <c r="AE56" s="22">
        <v>70</v>
      </c>
      <c r="AF56" s="22">
        <v>16</v>
      </c>
      <c r="AG56" s="22">
        <v>0</v>
      </c>
      <c r="AH56" s="22">
        <v>0</v>
      </c>
      <c r="AI56" s="22">
        <v>0</v>
      </c>
      <c r="AJ56" s="22">
        <v>110</v>
      </c>
      <c r="AK56" s="22">
        <v>16</v>
      </c>
      <c r="AL56" s="22">
        <v>18</v>
      </c>
      <c r="AM56" s="22">
        <v>0.6</v>
      </c>
      <c r="AN56" s="22">
        <v>0</v>
      </c>
      <c r="AO56" s="22">
        <v>0</v>
      </c>
      <c r="AP56" s="22">
        <v>0</v>
      </c>
      <c r="AQ56" s="22">
        <v>0</v>
      </c>
      <c r="AR56" s="22">
        <v>0.57999999999999996</v>
      </c>
      <c r="AS56" s="22">
        <v>0</v>
      </c>
      <c r="AT56" s="22">
        <v>6</v>
      </c>
      <c r="AU56" s="22">
        <v>0.6</v>
      </c>
      <c r="AV56" s="22">
        <v>0</v>
      </c>
      <c r="AW56" s="22">
        <v>0</v>
      </c>
      <c r="AX56" s="22">
        <v>0</v>
      </c>
      <c r="AY56" s="22">
        <v>3</v>
      </c>
      <c r="AZ56" s="22">
        <v>0</v>
      </c>
      <c r="BA56" s="22">
        <v>0</v>
      </c>
      <c r="BB56" s="22">
        <v>0</v>
      </c>
    </row>
    <row r="57" spans="23:54" ht="15.5" x14ac:dyDescent="0.35">
      <c r="W57" s="25" t="s">
        <v>147</v>
      </c>
      <c r="X57" s="22" cm="1">
        <f t="array" ref="X57:AT58">'QC %Differences for charts'!M65:AI66</f>
        <v>52.8</v>
      </c>
      <c r="Y57" s="22">
        <v>0.69599999999999995</v>
      </c>
      <c r="Z57" s="22">
        <v>372</v>
      </c>
      <c r="AA57" s="22">
        <v>444</v>
      </c>
      <c r="AB57" s="22">
        <v>62.4</v>
      </c>
      <c r="AC57" s="22">
        <v>204</v>
      </c>
      <c r="AD57" s="22">
        <v>150</v>
      </c>
      <c r="AE57" s="22">
        <v>84</v>
      </c>
      <c r="AF57" s="22">
        <v>19.2</v>
      </c>
      <c r="AG57" s="22">
        <v>0</v>
      </c>
      <c r="AH57" s="22">
        <v>0</v>
      </c>
      <c r="AI57" s="22">
        <v>0</v>
      </c>
      <c r="AJ57" s="22">
        <v>132</v>
      </c>
      <c r="AK57" s="22">
        <v>19.2</v>
      </c>
      <c r="AL57" s="22">
        <v>21.6</v>
      </c>
      <c r="AM57" s="22">
        <v>0.72</v>
      </c>
      <c r="AN57" s="22">
        <v>0</v>
      </c>
      <c r="AO57" s="22">
        <v>0</v>
      </c>
      <c r="AP57" s="22">
        <v>0</v>
      </c>
      <c r="AQ57" s="22">
        <v>0</v>
      </c>
      <c r="AR57" s="22">
        <v>0.69599999999999995</v>
      </c>
      <c r="AS57" s="22">
        <v>0</v>
      </c>
      <c r="AT57" s="22">
        <v>7.2</v>
      </c>
      <c r="AU57" s="22" cm="1">
        <f t="array" ref="AU57:BA58">'QC %Differences for charts'!AY65:BE66</f>
        <v>0</v>
      </c>
      <c r="AV57" s="22">
        <v>0</v>
      </c>
      <c r="AW57" s="22">
        <v>0</v>
      </c>
      <c r="AX57" s="22">
        <v>3.6</v>
      </c>
      <c r="AY57" s="22">
        <v>0</v>
      </c>
      <c r="AZ57" s="22">
        <v>0</v>
      </c>
      <c r="BA57" s="22">
        <v>0</v>
      </c>
      <c r="BB57" s="22" cm="1">
        <f t="array" ref="BB57:BB58">'QC %Differences for charts'!BE65:BE66</f>
        <v>0</v>
      </c>
    </row>
    <row r="58" spans="23:54" ht="15.5" x14ac:dyDescent="0.35">
      <c r="W58" s="25" t="s">
        <v>148</v>
      </c>
      <c r="X58" s="22">
        <v>35.200000000000003</v>
      </c>
      <c r="Y58" s="22">
        <v>0.46399999999999997</v>
      </c>
      <c r="Z58" s="22">
        <v>248</v>
      </c>
      <c r="AA58" s="22">
        <v>296</v>
      </c>
      <c r="AB58" s="22">
        <v>41.6</v>
      </c>
      <c r="AC58" s="22">
        <v>136</v>
      </c>
      <c r="AD58" s="22">
        <v>100</v>
      </c>
      <c r="AE58" s="22">
        <v>56</v>
      </c>
      <c r="AF58" s="22">
        <v>12.8</v>
      </c>
      <c r="AG58" s="22">
        <v>0</v>
      </c>
      <c r="AH58" s="22">
        <v>0</v>
      </c>
      <c r="AI58" s="22">
        <v>0</v>
      </c>
      <c r="AJ58" s="22">
        <v>88</v>
      </c>
      <c r="AK58" s="22">
        <v>12.8</v>
      </c>
      <c r="AL58" s="22">
        <v>14.4</v>
      </c>
      <c r="AM58" s="22">
        <v>0.48</v>
      </c>
      <c r="AN58" s="22">
        <v>0</v>
      </c>
      <c r="AO58" s="22">
        <v>0</v>
      </c>
      <c r="AP58" s="22">
        <v>0</v>
      </c>
      <c r="AQ58" s="22">
        <v>0</v>
      </c>
      <c r="AR58" s="22">
        <v>0.46399999999999997</v>
      </c>
      <c r="AS58" s="22">
        <v>0</v>
      </c>
      <c r="AT58" s="22">
        <v>4.8</v>
      </c>
      <c r="AU58" s="22">
        <v>0</v>
      </c>
      <c r="AV58" s="22">
        <v>0</v>
      </c>
      <c r="AW58" s="22">
        <v>0</v>
      </c>
      <c r="AX58" s="22">
        <v>2.4</v>
      </c>
      <c r="AY58" s="22">
        <v>0</v>
      </c>
      <c r="AZ58" s="22">
        <v>0</v>
      </c>
      <c r="BA58" s="22">
        <v>0</v>
      </c>
      <c r="BB58" s="22">
        <v>0</v>
      </c>
    </row>
    <row r="59" spans="23:54" ht="15.5" x14ac:dyDescent="0.35">
      <c r="W59" s="25" t="s">
        <v>149</v>
      </c>
      <c r="X59" s="22" cm="1">
        <f t="array" ref="X59:AT60">'QC %Differences for charts'!M68:AI69</f>
        <v>48.4</v>
      </c>
      <c r="Y59" s="22">
        <v>0.6379999999999999</v>
      </c>
      <c r="Z59" s="22">
        <v>341</v>
      </c>
      <c r="AA59" s="22">
        <v>407</v>
      </c>
      <c r="AB59" s="22">
        <v>57.2</v>
      </c>
      <c r="AC59" s="22">
        <v>187</v>
      </c>
      <c r="AD59" s="22">
        <v>137.5</v>
      </c>
      <c r="AE59" s="22">
        <v>77</v>
      </c>
      <c r="AF59" s="22">
        <v>17.600000000000001</v>
      </c>
      <c r="AG59" s="22">
        <v>0</v>
      </c>
      <c r="AH59" s="22">
        <v>0</v>
      </c>
      <c r="AI59" s="22">
        <v>0</v>
      </c>
      <c r="AJ59" s="22">
        <v>121</v>
      </c>
      <c r="AK59" s="22">
        <v>17.600000000000001</v>
      </c>
      <c r="AL59" s="22">
        <v>19.8</v>
      </c>
      <c r="AM59" s="22">
        <v>0.65999999999999992</v>
      </c>
      <c r="AN59" s="22">
        <v>0</v>
      </c>
      <c r="AO59" s="22">
        <v>0</v>
      </c>
      <c r="AP59" s="22">
        <v>0</v>
      </c>
      <c r="AQ59" s="22">
        <v>0</v>
      </c>
      <c r="AR59" s="22">
        <v>0.6379999999999999</v>
      </c>
      <c r="AS59" s="22">
        <v>0</v>
      </c>
      <c r="AT59" s="22">
        <v>6.6</v>
      </c>
      <c r="AU59" s="22" cm="1">
        <f t="array" ref="AU59:BB60">'QC %Differences for charts'!AX68:BE69</f>
        <v>0.65999999999999992</v>
      </c>
      <c r="AV59" s="22">
        <v>0</v>
      </c>
      <c r="AW59" s="22">
        <v>0</v>
      </c>
      <c r="AX59" s="22">
        <v>0</v>
      </c>
      <c r="AY59" s="22">
        <v>3.3</v>
      </c>
      <c r="AZ59" s="22">
        <v>0</v>
      </c>
      <c r="BA59" s="22">
        <v>0</v>
      </c>
      <c r="BB59" s="22">
        <v>0</v>
      </c>
    </row>
    <row r="60" spans="23:54" ht="15.5" x14ac:dyDescent="0.35">
      <c r="W60" s="25" t="s">
        <v>150</v>
      </c>
      <c r="X60" s="22">
        <v>39.6</v>
      </c>
      <c r="Y60" s="22">
        <v>0.52200000000000002</v>
      </c>
      <c r="Z60" s="22">
        <v>279</v>
      </c>
      <c r="AA60" s="22">
        <v>333</v>
      </c>
      <c r="AB60" s="22">
        <v>46.8</v>
      </c>
      <c r="AC60" s="22">
        <v>153</v>
      </c>
      <c r="AD60" s="22">
        <v>112.5</v>
      </c>
      <c r="AE60" s="22">
        <v>63</v>
      </c>
      <c r="AF60" s="22">
        <v>14.4</v>
      </c>
      <c r="AG60" s="22">
        <v>0</v>
      </c>
      <c r="AH60" s="22">
        <v>0</v>
      </c>
      <c r="AI60" s="22">
        <v>0</v>
      </c>
      <c r="AJ60" s="22">
        <v>99</v>
      </c>
      <c r="AK60" s="22">
        <v>14.4</v>
      </c>
      <c r="AL60" s="22">
        <v>16.2</v>
      </c>
      <c r="AM60" s="22">
        <v>0.54</v>
      </c>
      <c r="AN60" s="22">
        <v>0</v>
      </c>
      <c r="AO60" s="22">
        <v>0</v>
      </c>
      <c r="AP60" s="22">
        <v>0</v>
      </c>
      <c r="AQ60" s="22">
        <v>0</v>
      </c>
      <c r="AR60" s="22">
        <v>0.52200000000000002</v>
      </c>
      <c r="AS60" s="22">
        <v>0</v>
      </c>
      <c r="AT60" s="22">
        <v>5.4</v>
      </c>
      <c r="AU60" s="22">
        <v>0.54</v>
      </c>
      <c r="AV60" s="22">
        <v>0</v>
      </c>
      <c r="AW60" s="22">
        <v>0</v>
      </c>
      <c r="AX60" s="22">
        <v>0</v>
      </c>
      <c r="AY60" s="22">
        <v>2.7</v>
      </c>
      <c r="AZ60" s="22">
        <v>0</v>
      </c>
      <c r="BA60" s="22">
        <v>0</v>
      </c>
      <c r="BB60" s="22">
        <v>0</v>
      </c>
    </row>
    <row r="61" spans="23:54" x14ac:dyDescent="0.35">
      <c r="W61" s="22" t="s">
        <v>144</v>
      </c>
      <c r="X61" s="22" cm="1">
        <f t="array" ref="X61:AT61">'QC %Differences for charts'!M71:AI71</f>
        <v>-2.2727272727272729</v>
      </c>
      <c r="Y61" s="22" t="e">
        <v>#VALUE!</v>
      </c>
      <c r="Z61" s="22">
        <v>9.0322580645161281</v>
      </c>
      <c r="AA61" s="22">
        <v>5.4054054054054053</v>
      </c>
      <c r="AB61" s="22">
        <v>-3.8461538461538463</v>
      </c>
      <c r="AC61" s="22">
        <v>0</v>
      </c>
      <c r="AD61" s="22">
        <v>4</v>
      </c>
      <c r="AE61" s="22">
        <v>0</v>
      </c>
      <c r="AF61" s="22">
        <v>-12.5</v>
      </c>
      <c r="AG61" s="43" t="e">
        <v>#DIV/0!</v>
      </c>
      <c r="AH61" s="43" t="e">
        <v>#DIV/0!</v>
      </c>
      <c r="AI61" s="43" t="e">
        <v>#DIV/0!</v>
      </c>
      <c r="AJ61" s="22">
        <v>-0.90909090909090906</v>
      </c>
      <c r="AK61" s="22">
        <v>-5.6250000000000018</v>
      </c>
      <c r="AL61" s="22">
        <v>-27.777777777777779</v>
      </c>
      <c r="AM61" s="22">
        <v>33.33333333333335</v>
      </c>
      <c r="AN61" s="43" t="e">
        <v>#DIV/0!</v>
      </c>
      <c r="AO61" s="43" t="e">
        <v>#DIV/0!</v>
      </c>
      <c r="AP61" s="43" t="e">
        <v>#DIV/0!</v>
      </c>
      <c r="AQ61" s="43" t="e">
        <v>#DIV/0!</v>
      </c>
      <c r="AR61" s="22">
        <v>-13.793103448275856</v>
      </c>
      <c r="AS61" s="43" t="e">
        <v>#DIV/0!</v>
      </c>
      <c r="AT61" s="22">
        <v>50</v>
      </c>
      <c r="AU61" s="22" cm="1">
        <f t="array" ref="AU61:BB61">'QC %Differences for charts'!AX71:BE71</f>
        <v>0</v>
      </c>
      <c r="AV61" s="43" t="e">
        <v>#DIV/0!</v>
      </c>
      <c r="AW61" s="43" t="e">
        <v>#DIV/0!</v>
      </c>
      <c r="AX61" s="43" t="e">
        <v>#DIV/0!</v>
      </c>
      <c r="AY61" s="43" t="e">
        <v>#VALUE!</v>
      </c>
      <c r="AZ61" s="43" t="e">
        <v>#DIV/0!</v>
      </c>
      <c r="BA61" s="43" t="e">
        <v>#DIV/0!</v>
      </c>
      <c r="BB61" s="43" t="e">
        <v>#DIV/0!</v>
      </c>
    </row>
    <row r="64" spans="23:54" ht="15.5" x14ac:dyDescent="0.35">
      <c r="W64" s="22" t="s">
        <v>176</v>
      </c>
      <c r="X64" s="24" t="s">
        <v>15</v>
      </c>
      <c r="Y64" s="24" t="s">
        <v>16</v>
      </c>
      <c r="Z64" s="24" t="s">
        <v>17</v>
      </c>
      <c r="AA64" s="24" t="s">
        <v>18</v>
      </c>
      <c r="AB64" s="24" t="s">
        <v>19</v>
      </c>
      <c r="AC64" s="24" t="s">
        <v>20</v>
      </c>
      <c r="AD64" s="24" t="s">
        <v>21</v>
      </c>
      <c r="AE64" s="24" t="s">
        <v>22</v>
      </c>
      <c r="AF64" s="24" t="s">
        <v>23</v>
      </c>
      <c r="AG64" s="24" t="s">
        <v>24</v>
      </c>
      <c r="AH64" s="24" t="s">
        <v>25</v>
      </c>
      <c r="AI64" s="24" t="s">
        <v>26</v>
      </c>
      <c r="AJ64" s="24" t="s">
        <v>27</v>
      </c>
      <c r="AK64" s="24" t="s">
        <v>28</v>
      </c>
      <c r="AL64" s="24" t="s">
        <v>29</v>
      </c>
      <c r="AM64" s="24" t="s">
        <v>30</v>
      </c>
      <c r="AN64" s="24" t="s">
        <v>31</v>
      </c>
      <c r="AO64" s="24" t="s">
        <v>32</v>
      </c>
      <c r="AP64" s="24" t="s">
        <v>33</v>
      </c>
      <c r="AQ64" s="24" t="s">
        <v>34</v>
      </c>
      <c r="AR64" s="24" t="s">
        <v>35</v>
      </c>
      <c r="AS64" s="24" t="s">
        <v>36</v>
      </c>
      <c r="AT64" s="24" t="s">
        <v>37</v>
      </c>
      <c r="AU64" s="24" t="s">
        <v>52</v>
      </c>
      <c r="AV64" s="24" t="s">
        <v>53</v>
      </c>
      <c r="AW64" s="24" t="s">
        <v>54</v>
      </c>
      <c r="AX64" s="24" t="s">
        <v>55</v>
      </c>
      <c r="AY64" s="24" t="s">
        <v>56</v>
      </c>
      <c r="AZ64" s="24" t="s">
        <v>57</v>
      </c>
      <c r="BA64" s="24" t="s">
        <v>58</v>
      </c>
      <c r="BB64" s="24" t="s">
        <v>59</v>
      </c>
    </row>
    <row r="65" spans="23:54" ht="15.5" x14ac:dyDescent="0.35">
      <c r="W65" s="25" t="s">
        <v>161</v>
      </c>
      <c r="X65" s="22" cm="1">
        <f t="array" ref="X65:AT66">'QC %Differences for charts'!M73:AI74</f>
        <v>0</v>
      </c>
      <c r="Y65" s="22">
        <v>0</v>
      </c>
      <c r="Z65" s="22">
        <v>0</v>
      </c>
      <c r="AA65" s="22">
        <v>60</v>
      </c>
      <c r="AB65" s="22">
        <v>0</v>
      </c>
      <c r="AC65" s="22">
        <v>0</v>
      </c>
      <c r="AD65" s="22">
        <v>0</v>
      </c>
      <c r="AE65" s="22">
        <v>1020</v>
      </c>
      <c r="AF65" s="22">
        <v>93</v>
      </c>
      <c r="AG65" s="22">
        <v>0</v>
      </c>
      <c r="AH65" s="22">
        <v>0</v>
      </c>
      <c r="AI65" s="22" t="str">
        <v>&gt; 1000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22" t="str">
        <v>&gt; 1000</v>
      </c>
      <c r="AR65" s="22">
        <v>4.3</v>
      </c>
      <c r="AS65" s="22">
        <v>270</v>
      </c>
      <c r="AT65" s="22">
        <v>0</v>
      </c>
      <c r="AU65" s="22" cm="1">
        <f t="array" ref="AU65:BB66">'QC %Differences for charts'!AX73:BE74</f>
        <v>0</v>
      </c>
      <c r="AV65" s="22">
        <v>88.3</v>
      </c>
      <c r="AW65" s="22">
        <v>317</v>
      </c>
      <c r="AX65" s="22">
        <v>36.1</v>
      </c>
      <c r="AY65" s="22">
        <v>0</v>
      </c>
      <c r="AZ65" s="22">
        <v>0</v>
      </c>
      <c r="BA65" s="22">
        <v>0</v>
      </c>
      <c r="BB65" s="22">
        <v>19.5</v>
      </c>
    </row>
    <row r="66" spans="23:54" ht="15.5" x14ac:dyDescent="0.35">
      <c r="W66" s="25" t="s">
        <v>162</v>
      </c>
      <c r="X66" s="22">
        <v>0</v>
      </c>
      <c r="Y66" s="22">
        <v>0</v>
      </c>
      <c r="Z66" s="22">
        <v>0</v>
      </c>
      <c r="AA66" s="22">
        <v>56</v>
      </c>
      <c r="AB66" s="22">
        <v>0</v>
      </c>
      <c r="AC66" s="22">
        <v>0</v>
      </c>
      <c r="AD66" s="22">
        <v>0</v>
      </c>
      <c r="AE66" s="22">
        <v>1050</v>
      </c>
      <c r="AF66" s="22">
        <v>99</v>
      </c>
      <c r="AG66" s="22">
        <v>0</v>
      </c>
      <c r="AH66" s="22">
        <v>0</v>
      </c>
      <c r="AI66" s="22">
        <v>8500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1300</v>
      </c>
      <c r="AR66" s="22">
        <v>4.2</v>
      </c>
      <c r="AS66" s="22">
        <v>260</v>
      </c>
      <c r="AT66" s="22">
        <v>0</v>
      </c>
      <c r="AU66" s="22">
        <v>0</v>
      </c>
      <c r="AV66" s="22">
        <v>82</v>
      </c>
      <c r="AW66" s="22">
        <v>320</v>
      </c>
      <c r="AX66" s="22">
        <v>34</v>
      </c>
      <c r="AY66" s="22">
        <v>0</v>
      </c>
      <c r="AZ66" s="22">
        <v>0</v>
      </c>
      <c r="BA66" s="22">
        <v>0</v>
      </c>
      <c r="BB66" s="22">
        <v>20</v>
      </c>
    </row>
    <row r="67" spans="23:54" ht="15.5" x14ac:dyDescent="0.35">
      <c r="W67" s="25" t="s">
        <v>147</v>
      </c>
      <c r="X67" s="22" cm="1">
        <f t="array" ref="X67:AT68">'QC %Differences for charts'!M76:AI77</f>
        <v>0</v>
      </c>
      <c r="Y67" s="22">
        <v>0</v>
      </c>
      <c r="Z67" s="22">
        <v>0</v>
      </c>
      <c r="AA67" s="22">
        <v>67.2</v>
      </c>
      <c r="AB67" s="22">
        <v>0</v>
      </c>
      <c r="AC67" s="22">
        <v>0</v>
      </c>
      <c r="AD67" s="22">
        <v>0</v>
      </c>
      <c r="AE67" s="22">
        <v>1260</v>
      </c>
      <c r="AF67" s="22">
        <v>118.8</v>
      </c>
      <c r="AG67" s="22">
        <v>0</v>
      </c>
      <c r="AH67" s="22">
        <v>0</v>
      </c>
      <c r="AI67" s="22">
        <v>10200</v>
      </c>
      <c r="AJ67" s="22">
        <v>0</v>
      </c>
      <c r="AK67" s="22">
        <v>0</v>
      </c>
      <c r="AL67" s="22">
        <v>0</v>
      </c>
      <c r="AM67" s="22">
        <v>0</v>
      </c>
      <c r="AN67" s="22">
        <v>0</v>
      </c>
      <c r="AO67" s="22">
        <v>0</v>
      </c>
      <c r="AP67" s="22">
        <v>0</v>
      </c>
      <c r="AQ67" s="22">
        <v>1560</v>
      </c>
      <c r="AR67" s="22">
        <v>5.04</v>
      </c>
      <c r="AS67" s="22">
        <v>312</v>
      </c>
      <c r="AT67" s="22">
        <v>0</v>
      </c>
      <c r="AU67" s="22" cm="1">
        <f t="array" ref="AU67:BB68">'QC %Differences for charts'!AX76:BE77</f>
        <v>0</v>
      </c>
      <c r="AV67" s="22">
        <v>98.4</v>
      </c>
      <c r="AW67" s="22">
        <v>384</v>
      </c>
      <c r="AX67" s="22">
        <v>40.799999999999997</v>
      </c>
      <c r="AY67" s="22">
        <v>0</v>
      </c>
      <c r="AZ67" s="22">
        <v>0</v>
      </c>
      <c r="BA67" s="22">
        <v>0</v>
      </c>
      <c r="BB67" s="22">
        <v>24</v>
      </c>
    </row>
    <row r="68" spans="23:54" ht="15.5" x14ac:dyDescent="0.35">
      <c r="W68" s="25" t="s">
        <v>148</v>
      </c>
      <c r="X68" s="22">
        <v>0</v>
      </c>
      <c r="Y68" s="22">
        <v>0</v>
      </c>
      <c r="Z68" s="22">
        <v>0</v>
      </c>
      <c r="AA68" s="22">
        <v>44.8</v>
      </c>
      <c r="AB68" s="22">
        <v>0</v>
      </c>
      <c r="AC68" s="22">
        <v>0</v>
      </c>
      <c r="AD68" s="22">
        <v>0</v>
      </c>
      <c r="AE68" s="22">
        <v>840</v>
      </c>
      <c r="AF68" s="22">
        <v>79.2</v>
      </c>
      <c r="AG68" s="22">
        <v>0</v>
      </c>
      <c r="AH68" s="22">
        <v>0</v>
      </c>
      <c r="AI68" s="22">
        <v>6800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1040</v>
      </c>
      <c r="AR68" s="22">
        <v>3.3600000000000003</v>
      </c>
      <c r="AS68" s="22">
        <v>208</v>
      </c>
      <c r="AT68" s="22">
        <v>0</v>
      </c>
      <c r="AU68" s="22">
        <v>0</v>
      </c>
      <c r="AV68" s="22">
        <v>65.599999999999994</v>
      </c>
      <c r="AW68" s="22">
        <v>256</v>
      </c>
      <c r="AX68" s="22">
        <v>27.2</v>
      </c>
      <c r="AY68" s="22">
        <v>0</v>
      </c>
      <c r="AZ68" s="22">
        <v>0</v>
      </c>
      <c r="BA68" s="22">
        <v>0</v>
      </c>
      <c r="BB68" s="22">
        <v>16</v>
      </c>
    </row>
    <row r="69" spans="23:54" ht="15.5" x14ac:dyDescent="0.35">
      <c r="W69" s="25" t="s">
        <v>149</v>
      </c>
      <c r="X69" s="22" cm="1">
        <f t="array" ref="X69:AT70">'QC %Differences for charts'!M79:AI80</f>
        <v>0</v>
      </c>
      <c r="Y69" s="22">
        <v>0</v>
      </c>
      <c r="Z69" s="22">
        <v>0</v>
      </c>
      <c r="AA69" s="22">
        <v>61.6</v>
      </c>
      <c r="AB69" s="22">
        <v>0</v>
      </c>
      <c r="AC69" s="22">
        <v>0</v>
      </c>
      <c r="AD69" s="22">
        <v>0</v>
      </c>
      <c r="AE69" s="22">
        <v>1155</v>
      </c>
      <c r="AF69" s="22">
        <v>108.9</v>
      </c>
      <c r="AG69" s="22">
        <v>0</v>
      </c>
      <c r="AH69" s="22">
        <v>0</v>
      </c>
      <c r="AI69" s="22">
        <v>9350</v>
      </c>
      <c r="AJ69" s="22">
        <v>0</v>
      </c>
      <c r="AK69" s="22">
        <v>0</v>
      </c>
      <c r="AL69" s="22">
        <v>0</v>
      </c>
      <c r="AM69" s="22">
        <v>0</v>
      </c>
      <c r="AN69" s="22">
        <v>0</v>
      </c>
      <c r="AO69" s="22">
        <v>0</v>
      </c>
      <c r="AP69" s="22">
        <v>0</v>
      </c>
      <c r="AQ69" s="22">
        <v>1430</v>
      </c>
      <c r="AR69" s="22">
        <v>4.62</v>
      </c>
      <c r="AS69" s="22">
        <v>286</v>
      </c>
      <c r="AT69" s="22">
        <v>0</v>
      </c>
      <c r="AU69" s="22" cm="1">
        <f t="array" ref="AU69:BB70">'QC %Differences for charts'!AX79:BE80</f>
        <v>0</v>
      </c>
      <c r="AV69" s="22">
        <v>90.2</v>
      </c>
      <c r="AW69" s="22">
        <v>352</v>
      </c>
      <c r="AX69" s="22">
        <v>37.4</v>
      </c>
      <c r="AY69" s="22">
        <v>0</v>
      </c>
      <c r="AZ69" s="22">
        <v>0</v>
      </c>
      <c r="BA69" s="22">
        <v>0</v>
      </c>
      <c r="BB69" s="22">
        <v>22</v>
      </c>
    </row>
    <row r="70" spans="23:54" ht="15.5" x14ac:dyDescent="0.35">
      <c r="W70" s="25" t="s">
        <v>150</v>
      </c>
      <c r="X70" s="22">
        <v>0</v>
      </c>
      <c r="Y70" s="22">
        <v>0</v>
      </c>
      <c r="Z70" s="22">
        <v>0</v>
      </c>
      <c r="AA70" s="22">
        <v>50.4</v>
      </c>
      <c r="AB70" s="22">
        <v>0</v>
      </c>
      <c r="AC70" s="22">
        <v>0</v>
      </c>
      <c r="AD70" s="22">
        <v>0</v>
      </c>
      <c r="AE70" s="22">
        <v>945</v>
      </c>
      <c r="AF70" s="22">
        <v>89.1</v>
      </c>
      <c r="AG70" s="22">
        <v>0</v>
      </c>
      <c r="AH70" s="22">
        <v>0</v>
      </c>
      <c r="AI70" s="22">
        <v>7650</v>
      </c>
      <c r="AJ70" s="22">
        <v>0</v>
      </c>
      <c r="AK70" s="22">
        <v>0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22">
        <v>1170</v>
      </c>
      <c r="AR70" s="22">
        <v>3.7800000000000002</v>
      </c>
      <c r="AS70" s="22">
        <v>234</v>
      </c>
      <c r="AT70" s="22">
        <v>0</v>
      </c>
      <c r="AU70" s="22">
        <v>0</v>
      </c>
      <c r="AV70" s="22">
        <v>73.8</v>
      </c>
      <c r="AW70" s="22">
        <v>288</v>
      </c>
      <c r="AX70" s="22">
        <v>30.6</v>
      </c>
      <c r="AY70" s="22">
        <v>0</v>
      </c>
      <c r="AZ70" s="22">
        <v>0</v>
      </c>
      <c r="BA70" s="22">
        <v>0</v>
      </c>
      <c r="BB70" s="22">
        <v>18</v>
      </c>
    </row>
    <row r="71" spans="23:54" x14ac:dyDescent="0.35">
      <c r="W71" s="22" t="s">
        <v>144</v>
      </c>
      <c r="X71" s="43" t="e" cm="1">
        <f t="array" ref="X71:AT71">'QC %Differences for charts'!M82:AI82</f>
        <v>#DIV/0!</v>
      </c>
      <c r="Y71" s="43" t="e">
        <v>#DIV/0!</v>
      </c>
      <c r="Z71" s="43" t="e">
        <v>#DIV/0!</v>
      </c>
      <c r="AA71" s="22">
        <v>7.1428571428571423</v>
      </c>
      <c r="AB71" s="43" t="e">
        <v>#DIV/0!</v>
      </c>
      <c r="AC71" s="43" t="e">
        <v>#DIV/0!</v>
      </c>
      <c r="AD71" s="43" t="e">
        <v>#DIV/0!</v>
      </c>
      <c r="AE71" s="22">
        <v>-2.8571428571428572</v>
      </c>
      <c r="AF71" s="22">
        <v>-6.0606060606060606</v>
      </c>
      <c r="AG71" s="43" t="e">
        <v>#DIV/0!</v>
      </c>
      <c r="AH71" s="43" t="e">
        <v>#DIV/0!</v>
      </c>
      <c r="AI71" s="42" t="e">
        <v>#VALUE!</v>
      </c>
      <c r="AJ71" s="43" t="e">
        <v>#DIV/0!</v>
      </c>
      <c r="AK71" s="43" t="e">
        <v>#DIV/0!</v>
      </c>
      <c r="AL71" s="43" t="e">
        <v>#DIV/0!</v>
      </c>
      <c r="AM71" s="43" t="e">
        <v>#DIV/0!</v>
      </c>
      <c r="AN71" s="43" t="e">
        <v>#DIV/0!</v>
      </c>
      <c r="AO71" s="43" t="e">
        <v>#DIV/0!</v>
      </c>
      <c r="AP71" s="43" t="e">
        <v>#DIV/0!</v>
      </c>
      <c r="AQ71" s="42" t="e">
        <v>#VALUE!</v>
      </c>
      <c r="AR71" s="22">
        <v>2.3809523809523725</v>
      </c>
      <c r="AS71" s="22">
        <v>3.8461538461538463</v>
      </c>
      <c r="AT71" s="43" t="e">
        <v>#DIV/0!</v>
      </c>
      <c r="AU71" s="43" t="e" cm="1">
        <f t="array" ref="AU71:BB71">'QC %Differences for charts'!AX82:BE82</f>
        <v>#DIV/0!</v>
      </c>
      <c r="AV71" s="22">
        <v>7.6829268292682897</v>
      </c>
      <c r="AW71" s="22">
        <v>-0.9375</v>
      </c>
      <c r="AX71" s="22">
        <v>6.1764705882352988</v>
      </c>
      <c r="AY71" s="43" t="e">
        <v>#DIV/0!</v>
      </c>
      <c r="AZ71" s="43" t="e">
        <v>#DIV/0!</v>
      </c>
      <c r="BA71" s="43" t="e">
        <v>#DIV/0!</v>
      </c>
      <c r="BB71" s="22">
        <v>-2.5</v>
      </c>
    </row>
    <row r="74" spans="23:54" ht="15.5" x14ac:dyDescent="0.35">
      <c r="W74" s="23" t="s">
        <v>177</v>
      </c>
      <c r="X74" s="24" t="s">
        <v>15</v>
      </c>
      <c r="Y74" s="24" t="s">
        <v>16</v>
      </c>
      <c r="Z74" s="24" t="s">
        <v>17</v>
      </c>
      <c r="AA74" s="24" t="s">
        <v>18</v>
      </c>
      <c r="AB74" s="24" t="s">
        <v>19</v>
      </c>
      <c r="AC74" s="24" t="s">
        <v>20</v>
      </c>
      <c r="AD74" s="24" t="s">
        <v>21</v>
      </c>
      <c r="AE74" s="24" t="s">
        <v>22</v>
      </c>
      <c r="AF74" s="24" t="s">
        <v>23</v>
      </c>
      <c r="AG74" s="24" t="s">
        <v>24</v>
      </c>
      <c r="AH74" s="24" t="s">
        <v>25</v>
      </c>
      <c r="AI74" s="24" t="s">
        <v>26</v>
      </c>
      <c r="AJ74" s="24" t="s">
        <v>27</v>
      </c>
      <c r="AK74" s="24" t="s">
        <v>28</v>
      </c>
      <c r="AL74" s="24" t="s">
        <v>29</v>
      </c>
      <c r="AM74" s="24" t="s">
        <v>30</v>
      </c>
      <c r="AN74" s="24" t="s">
        <v>31</v>
      </c>
      <c r="AO74" s="24" t="s">
        <v>32</v>
      </c>
      <c r="AP74" s="24" t="s">
        <v>33</v>
      </c>
      <c r="AQ74" s="24" t="s">
        <v>34</v>
      </c>
      <c r="AR74" s="24" t="s">
        <v>35</v>
      </c>
      <c r="AS74" s="24" t="s">
        <v>36</v>
      </c>
      <c r="AT74" s="24" t="s">
        <v>37</v>
      </c>
      <c r="AU74" s="24" t="s">
        <v>52</v>
      </c>
      <c r="AV74" s="24" t="s">
        <v>53</v>
      </c>
      <c r="AW74" s="24" t="s">
        <v>54</v>
      </c>
      <c r="AX74" s="24" t="s">
        <v>55</v>
      </c>
      <c r="AY74" s="24" t="s">
        <v>56</v>
      </c>
      <c r="AZ74" s="24" t="s">
        <v>57</v>
      </c>
      <c r="BA74" s="24" t="s">
        <v>58</v>
      </c>
      <c r="BB74" s="24" t="s">
        <v>59</v>
      </c>
    </row>
    <row r="75" spans="23:54" ht="15.5" x14ac:dyDescent="0.35">
      <c r="W75" s="25" t="s">
        <v>161</v>
      </c>
      <c r="X75" s="22" cm="1">
        <f t="array" ref="X75:AT76">'QC %Differences for charts'!M84:AI85</f>
        <v>0</v>
      </c>
      <c r="Y75" s="22">
        <v>0</v>
      </c>
      <c r="Z75" s="22">
        <v>0</v>
      </c>
      <c r="AA75" s="22">
        <v>0</v>
      </c>
      <c r="AB75" s="22">
        <v>44</v>
      </c>
      <c r="AC75" s="22" t="str">
        <v>&lt; 20</v>
      </c>
      <c r="AD75" s="22">
        <v>420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174</v>
      </c>
      <c r="AL75" s="22">
        <v>0</v>
      </c>
      <c r="AM75" s="22">
        <v>0</v>
      </c>
      <c r="AN75" s="22">
        <v>19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22">
        <v>0</v>
      </c>
      <c r="AU75" s="22" cm="1">
        <f t="array" ref="AU75:BB76">'QC %Differences for charts'!AX84:BE85</f>
        <v>0</v>
      </c>
      <c r="AV75" s="22">
        <v>0</v>
      </c>
      <c r="AW75" s="22">
        <v>0</v>
      </c>
      <c r="AX75" s="22">
        <v>0</v>
      </c>
      <c r="AY75" s="22">
        <v>0</v>
      </c>
      <c r="AZ75" s="22">
        <v>0</v>
      </c>
      <c r="BA75" s="22">
        <v>37.6</v>
      </c>
      <c r="BB75" s="22">
        <v>408</v>
      </c>
    </row>
    <row r="76" spans="23:54" ht="15.5" x14ac:dyDescent="0.35">
      <c r="W76" s="25" t="s">
        <v>162</v>
      </c>
      <c r="X76" s="22">
        <v>0</v>
      </c>
      <c r="Y76" s="22">
        <v>0</v>
      </c>
      <c r="Z76" s="22">
        <v>0</v>
      </c>
      <c r="AA76" s="22">
        <v>0</v>
      </c>
      <c r="AB76" s="22">
        <v>47</v>
      </c>
      <c r="AC76" s="22">
        <v>9</v>
      </c>
      <c r="AD76" s="22">
        <v>420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178</v>
      </c>
      <c r="AL76" s="22">
        <v>0</v>
      </c>
      <c r="AM76" s="22">
        <v>0</v>
      </c>
      <c r="AN76" s="22">
        <v>21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37.1</v>
      </c>
      <c r="BB76" s="22">
        <v>396</v>
      </c>
    </row>
    <row r="77" spans="23:54" ht="15.5" x14ac:dyDescent="0.35">
      <c r="W77" s="25" t="s">
        <v>147</v>
      </c>
      <c r="X77" s="22" cm="1">
        <f t="array" ref="X77:AT78">'QC %Differences for charts'!M87:AI88</f>
        <v>0</v>
      </c>
      <c r="Y77" s="22">
        <v>0</v>
      </c>
      <c r="Z77" s="22">
        <v>0</v>
      </c>
      <c r="AA77" s="22">
        <v>0</v>
      </c>
      <c r="AB77" s="22">
        <v>56.4</v>
      </c>
      <c r="AC77" s="22">
        <v>10.8</v>
      </c>
      <c r="AD77" s="22">
        <v>504</v>
      </c>
      <c r="AE77" s="22">
        <v>0</v>
      </c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v>213.6</v>
      </c>
      <c r="AL77" s="22">
        <v>0</v>
      </c>
      <c r="AM77" s="22">
        <v>0</v>
      </c>
      <c r="AN77" s="22">
        <v>25.2</v>
      </c>
      <c r="AO77" s="22">
        <v>0</v>
      </c>
      <c r="AP77" s="22">
        <v>0</v>
      </c>
      <c r="AQ77" s="22">
        <v>0</v>
      </c>
      <c r="AR77" s="22">
        <v>0</v>
      </c>
      <c r="AS77" s="22">
        <v>0</v>
      </c>
      <c r="AT77" s="22">
        <v>0</v>
      </c>
      <c r="AU77" s="22" cm="1">
        <f t="array" ref="AU77:BB78">'QC %Differences for charts'!AX87:BE88</f>
        <v>0</v>
      </c>
      <c r="AV77" s="22">
        <v>0</v>
      </c>
      <c r="AW77" s="22">
        <v>0</v>
      </c>
      <c r="AX77" s="22">
        <v>0</v>
      </c>
      <c r="AY77" s="22">
        <v>0</v>
      </c>
      <c r="AZ77" s="22">
        <v>0</v>
      </c>
      <c r="BA77" s="22">
        <v>44.52</v>
      </c>
      <c r="BB77" s="22">
        <v>475.2</v>
      </c>
    </row>
    <row r="78" spans="23:54" ht="15.5" x14ac:dyDescent="0.35">
      <c r="W78" s="25" t="s">
        <v>148</v>
      </c>
      <c r="X78" s="22">
        <v>0</v>
      </c>
      <c r="Y78" s="22">
        <v>0</v>
      </c>
      <c r="Z78" s="22">
        <v>0</v>
      </c>
      <c r="AA78" s="22">
        <v>0</v>
      </c>
      <c r="AB78" s="22">
        <v>37.6</v>
      </c>
      <c r="AC78" s="22">
        <v>7.2</v>
      </c>
      <c r="AD78" s="22">
        <v>336</v>
      </c>
      <c r="AE78" s="22">
        <v>0</v>
      </c>
      <c r="AF78" s="22">
        <v>0</v>
      </c>
      <c r="AG78" s="22">
        <v>0</v>
      </c>
      <c r="AH78" s="22">
        <v>0</v>
      </c>
      <c r="AI78" s="22">
        <v>0</v>
      </c>
      <c r="AJ78" s="22">
        <v>0</v>
      </c>
      <c r="AK78" s="22">
        <v>142.4</v>
      </c>
      <c r="AL78" s="22">
        <v>0</v>
      </c>
      <c r="AM78" s="22">
        <v>0</v>
      </c>
      <c r="AN78" s="22">
        <v>16.8</v>
      </c>
      <c r="AO78" s="22">
        <v>0</v>
      </c>
      <c r="AP78" s="22">
        <v>0</v>
      </c>
      <c r="AQ78" s="22">
        <v>0</v>
      </c>
      <c r="AR78" s="22">
        <v>0</v>
      </c>
      <c r="AS78" s="22">
        <v>0</v>
      </c>
      <c r="AT78" s="22">
        <v>0</v>
      </c>
      <c r="AU78" s="22">
        <v>0</v>
      </c>
      <c r="AV78" s="22">
        <v>0</v>
      </c>
      <c r="AW78" s="22">
        <v>0</v>
      </c>
      <c r="AX78" s="22">
        <v>0</v>
      </c>
      <c r="AY78" s="22">
        <v>0</v>
      </c>
      <c r="AZ78" s="22">
        <v>0</v>
      </c>
      <c r="BA78" s="22">
        <v>29.68</v>
      </c>
      <c r="BB78" s="22">
        <v>316.8</v>
      </c>
    </row>
    <row r="79" spans="23:54" ht="15.5" x14ac:dyDescent="0.35">
      <c r="W79" s="25" t="s">
        <v>149</v>
      </c>
      <c r="X79" s="22" cm="1">
        <f t="array" ref="X79:AT80">'QC %Differences for charts'!M90:AI91</f>
        <v>0</v>
      </c>
      <c r="Y79" s="22">
        <v>0</v>
      </c>
      <c r="Z79" s="22">
        <v>0</v>
      </c>
      <c r="AA79" s="22">
        <v>0</v>
      </c>
      <c r="AB79" s="22">
        <v>51.7</v>
      </c>
      <c r="AC79" s="22">
        <v>9.9</v>
      </c>
      <c r="AD79" s="22">
        <v>462</v>
      </c>
      <c r="AE79" s="22">
        <v>0</v>
      </c>
      <c r="AF79" s="22">
        <v>0</v>
      </c>
      <c r="AG79" s="22">
        <v>0</v>
      </c>
      <c r="AH79" s="22">
        <v>0</v>
      </c>
      <c r="AI79" s="22">
        <v>0</v>
      </c>
      <c r="AJ79" s="22">
        <v>0</v>
      </c>
      <c r="AK79" s="22">
        <v>195.8</v>
      </c>
      <c r="AL79" s="22">
        <v>0</v>
      </c>
      <c r="AM79" s="22">
        <v>0</v>
      </c>
      <c r="AN79" s="22">
        <v>23.1</v>
      </c>
      <c r="AO79" s="22">
        <v>0</v>
      </c>
      <c r="AP79" s="22">
        <v>0</v>
      </c>
      <c r="AQ79" s="22">
        <v>0</v>
      </c>
      <c r="AR79" s="22">
        <v>0</v>
      </c>
      <c r="AS79" s="22">
        <v>0</v>
      </c>
      <c r="AT79" s="22">
        <v>0</v>
      </c>
      <c r="AU79" s="22" cm="1">
        <f t="array" ref="AU79:BB80">'QC %Differences for charts'!AX90:BE91</f>
        <v>0</v>
      </c>
      <c r="AV79" s="22">
        <v>0</v>
      </c>
      <c r="AW79" s="22">
        <v>0</v>
      </c>
      <c r="AX79" s="22">
        <v>0</v>
      </c>
      <c r="AY79" s="22">
        <v>0</v>
      </c>
      <c r="AZ79" s="22">
        <v>0</v>
      </c>
      <c r="BA79" s="22">
        <v>40.81</v>
      </c>
      <c r="BB79" s="22">
        <v>435.6</v>
      </c>
    </row>
    <row r="80" spans="23:54" ht="15.5" x14ac:dyDescent="0.35">
      <c r="W80" s="25" t="s">
        <v>150</v>
      </c>
      <c r="X80" s="22">
        <v>0</v>
      </c>
      <c r="Y80" s="22">
        <v>0</v>
      </c>
      <c r="Z80" s="22">
        <v>0</v>
      </c>
      <c r="AA80" s="22">
        <v>0</v>
      </c>
      <c r="AB80" s="22">
        <v>42.3</v>
      </c>
      <c r="AC80" s="22">
        <v>8.1</v>
      </c>
      <c r="AD80" s="22">
        <v>378</v>
      </c>
      <c r="AE80" s="22">
        <v>0</v>
      </c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22">
        <v>160.19999999999999</v>
      </c>
      <c r="AL80" s="22">
        <v>0</v>
      </c>
      <c r="AM80" s="22">
        <v>0</v>
      </c>
      <c r="AN80" s="22">
        <v>18.899999999999999</v>
      </c>
      <c r="AO80" s="22">
        <v>0</v>
      </c>
      <c r="AP80" s="22">
        <v>0</v>
      </c>
      <c r="AQ80" s="22">
        <v>0</v>
      </c>
      <c r="AR80" s="22">
        <v>0</v>
      </c>
      <c r="AS80" s="22">
        <v>0</v>
      </c>
      <c r="AT80" s="22">
        <v>0</v>
      </c>
      <c r="AU80" s="22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33.39</v>
      </c>
      <c r="BB80" s="22">
        <v>356.4</v>
      </c>
    </row>
    <row r="81" spans="23:54" x14ac:dyDescent="0.35">
      <c r="W81" s="22" t="s">
        <v>144</v>
      </c>
      <c r="X81" s="43" t="e" cm="1">
        <f t="array" ref="X81:AT81">'QC %Differences for charts'!M93:AI93</f>
        <v>#DIV/0!</v>
      </c>
      <c r="Y81" s="43" t="e">
        <v>#DIV/0!</v>
      </c>
      <c r="Z81" s="43" t="e">
        <v>#DIV/0!</v>
      </c>
      <c r="AA81" s="43" t="e">
        <v>#DIV/0!</v>
      </c>
      <c r="AB81" s="22">
        <v>-6.3829787234042552</v>
      </c>
      <c r="AC81" s="42" t="e">
        <v>#VALUE!</v>
      </c>
      <c r="AD81" s="22">
        <v>0</v>
      </c>
      <c r="AE81" s="43" t="e">
        <v>#DIV/0!</v>
      </c>
      <c r="AF81" s="43" t="e">
        <v>#DIV/0!</v>
      </c>
      <c r="AG81" s="43" t="e">
        <v>#DIV/0!</v>
      </c>
      <c r="AH81" s="43" t="e">
        <v>#DIV/0!</v>
      </c>
      <c r="AI81" s="43" t="e">
        <v>#DIV/0!</v>
      </c>
      <c r="AJ81" s="43" t="e">
        <v>#DIV/0!</v>
      </c>
      <c r="AK81" s="22">
        <v>-2.2471910112359552</v>
      </c>
      <c r="AL81" s="43" t="e">
        <v>#DIV/0!</v>
      </c>
      <c r="AM81" s="43" t="e">
        <v>#DIV/0!</v>
      </c>
      <c r="AN81" s="22">
        <v>-9.5238095238095237</v>
      </c>
      <c r="AO81" s="43" t="e">
        <v>#DIV/0!</v>
      </c>
      <c r="AP81" s="43" t="e">
        <v>#DIV/0!</v>
      </c>
      <c r="AQ81" s="43" t="e">
        <v>#DIV/0!</v>
      </c>
      <c r="AR81" s="43" t="e">
        <v>#DIV/0!</v>
      </c>
      <c r="AS81" s="43" t="e">
        <v>#DIV/0!</v>
      </c>
      <c r="AT81" s="43" t="e">
        <v>#DIV/0!</v>
      </c>
      <c r="AU81" s="43" t="e" cm="1">
        <f t="array" ref="AU81:BB81">'QC %Differences for charts'!AX93:BE93</f>
        <v>#DIV/0!</v>
      </c>
      <c r="AV81" s="43" t="e">
        <v>#DIV/0!</v>
      </c>
      <c r="AW81" s="43" t="e">
        <v>#DIV/0!</v>
      </c>
      <c r="AX81" s="43" t="e">
        <v>#DIV/0!</v>
      </c>
      <c r="AY81" s="43" t="e">
        <v>#DIV/0!</v>
      </c>
      <c r="AZ81" s="43" t="e">
        <v>#DIV/0!</v>
      </c>
      <c r="BA81" s="22">
        <v>1.3477088948787062</v>
      </c>
      <c r="BB81" s="22">
        <v>3.0303030303030303</v>
      </c>
    </row>
    <row r="84" spans="23:54" ht="15.5" x14ac:dyDescent="0.35">
      <c r="W84" s="23" t="s">
        <v>178</v>
      </c>
      <c r="X84" s="24" t="s">
        <v>15</v>
      </c>
      <c r="Y84" s="24" t="s">
        <v>16</v>
      </c>
      <c r="Z84" s="24" t="s">
        <v>17</v>
      </c>
      <c r="AA84" s="24" t="s">
        <v>18</v>
      </c>
      <c r="AB84" s="24" t="s">
        <v>19</v>
      </c>
      <c r="AC84" s="24" t="s">
        <v>20</v>
      </c>
      <c r="AD84" s="24" t="s">
        <v>21</v>
      </c>
      <c r="AE84" s="24" t="s">
        <v>22</v>
      </c>
      <c r="AF84" s="24" t="s">
        <v>23</v>
      </c>
      <c r="AG84" s="24" t="s">
        <v>24</v>
      </c>
      <c r="AH84" s="24" t="s">
        <v>25</v>
      </c>
      <c r="AI84" s="24" t="s">
        <v>26</v>
      </c>
      <c r="AJ84" s="24" t="s">
        <v>27</v>
      </c>
      <c r="AK84" s="24" t="s">
        <v>28</v>
      </c>
      <c r="AL84" s="24" t="s">
        <v>29</v>
      </c>
      <c r="AM84" s="24" t="s">
        <v>30</v>
      </c>
      <c r="AN84" s="24" t="s">
        <v>31</v>
      </c>
      <c r="AO84" s="24" t="s">
        <v>32</v>
      </c>
      <c r="AP84" s="24" t="s">
        <v>33</v>
      </c>
      <c r="AQ84" s="24" t="s">
        <v>34</v>
      </c>
      <c r="AR84" s="24" t="s">
        <v>35</v>
      </c>
      <c r="AS84" s="24" t="s">
        <v>36</v>
      </c>
      <c r="AT84" s="24" t="s">
        <v>37</v>
      </c>
      <c r="AU84" s="24" t="s">
        <v>52</v>
      </c>
      <c r="AV84" s="24" t="s">
        <v>53</v>
      </c>
      <c r="AW84" s="24" t="s">
        <v>54</v>
      </c>
      <c r="AX84" s="24" t="s">
        <v>55</v>
      </c>
      <c r="AY84" s="24" t="s">
        <v>56</v>
      </c>
      <c r="AZ84" s="24" t="s">
        <v>57</v>
      </c>
      <c r="BA84" s="24" t="s">
        <v>58</v>
      </c>
      <c r="BB84" s="24" t="s">
        <v>59</v>
      </c>
    </row>
    <row r="85" spans="23:54" ht="15.5" x14ac:dyDescent="0.35">
      <c r="W85" s="25" t="s">
        <v>161</v>
      </c>
      <c r="X85" s="22" cm="1">
        <f t="array" ref="X85:AT86">'QC %Differences for charts'!M95:AI96</f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395</v>
      </c>
      <c r="AJ85" s="22">
        <v>0</v>
      </c>
      <c r="AK85" s="22" t="str">
        <v>&gt; 10000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</v>
      </c>
      <c r="AR85" s="22">
        <v>0</v>
      </c>
      <c r="AS85" s="22">
        <v>11.6</v>
      </c>
      <c r="AT85" s="22">
        <v>0</v>
      </c>
      <c r="AU85" s="22" cm="1">
        <f t="array" ref="AU85:BB86">'QC %Differences for charts'!AX95:BE96</f>
        <v>0</v>
      </c>
      <c r="AV85" s="22">
        <v>0</v>
      </c>
      <c r="AW85" s="22">
        <v>0</v>
      </c>
      <c r="AX85" s="22">
        <v>0</v>
      </c>
      <c r="AY85" s="22">
        <v>0</v>
      </c>
      <c r="AZ85" s="22">
        <v>0</v>
      </c>
      <c r="BA85" s="22">
        <v>69.599999999999994</v>
      </c>
      <c r="BB85" s="22">
        <v>0</v>
      </c>
    </row>
    <row r="86" spans="23:54" ht="15.5" x14ac:dyDescent="0.35">
      <c r="W86" s="25" t="s">
        <v>162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  <c r="AH86" s="22">
        <v>0</v>
      </c>
      <c r="AI86" s="22">
        <v>369.42</v>
      </c>
      <c r="AJ86" s="22">
        <v>0</v>
      </c>
      <c r="AK86" s="22">
        <v>17008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0</v>
      </c>
      <c r="AR86" s="22">
        <v>0</v>
      </c>
      <c r="AS86" s="22">
        <v>11.88</v>
      </c>
      <c r="AT86" s="22">
        <v>0</v>
      </c>
      <c r="AU86" s="22">
        <v>0</v>
      </c>
      <c r="AV86" s="22">
        <v>0</v>
      </c>
      <c r="AW86" s="22">
        <v>0</v>
      </c>
      <c r="AX86" s="22">
        <v>0</v>
      </c>
      <c r="AY86" s="22">
        <v>0</v>
      </c>
      <c r="AZ86" s="22">
        <v>0</v>
      </c>
      <c r="BA86" s="22">
        <v>67</v>
      </c>
      <c r="BB86" s="22">
        <v>0</v>
      </c>
    </row>
    <row r="87" spans="23:54" ht="15.5" x14ac:dyDescent="0.35">
      <c r="W87" s="25" t="s">
        <v>147</v>
      </c>
      <c r="X87" s="22" cm="1">
        <f t="array" ref="X87:AT88">'QC %Differences for charts'!M98:AI99</f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443.30400000000003</v>
      </c>
      <c r="AJ87" s="22">
        <v>0</v>
      </c>
      <c r="AK87" s="22">
        <v>20409.599999999999</v>
      </c>
      <c r="AL87" s="22">
        <v>0</v>
      </c>
      <c r="AM87" s="22">
        <v>0</v>
      </c>
      <c r="AN87" s="22">
        <v>0</v>
      </c>
      <c r="AO87" s="22">
        <v>0</v>
      </c>
      <c r="AP87" s="22">
        <v>0</v>
      </c>
      <c r="AQ87" s="22">
        <v>0</v>
      </c>
      <c r="AR87" s="22">
        <v>0</v>
      </c>
      <c r="AS87" s="22">
        <v>14.256</v>
      </c>
      <c r="AT87" s="22">
        <v>0</v>
      </c>
      <c r="AU87" s="22" cm="1">
        <f t="array" ref="AU87:BB88">'QC %Differences for charts'!AX98:BE99</f>
        <v>0</v>
      </c>
      <c r="AV87" s="22">
        <v>0</v>
      </c>
      <c r="AW87" s="22">
        <v>0</v>
      </c>
      <c r="AX87" s="22">
        <v>0</v>
      </c>
      <c r="AY87" s="22">
        <v>0</v>
      </c>
      <c r="AZ87" s="22">
        <v>0</v>
      </c>
      <c r="BA87" s="22">
        <v>80.400000000000006</v>
      </c>
      <c r="BB87" s="22">
        <v>0</v>
      </c>
    </row>
    <row r="88" spans="23:54" ht="15.5" x14ac:dyDescent="0.35">
      <c r="W88" s="25" t="s">
        <v>148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295.536</v>
      </c>
      <c r="AJ88" s="22">
        <v>0</v>
      </c>
      <c r="AK88" s="22">
        <v>13606.4</v>
      </c>
      <c r="AL88" s="22">
        <v>0</v>
      </c>
      <c r="AM88" s="22">
        <v>0</v>
      </c>
      <c r="AN88" s="22">
        <v>0</v>
      </c>
      <c r="AO88" s="22">
        <v>0</v>
      </c>
      <c r="AP88" s="22">
        <v>0</v>
      </c>
      <c r="AQ88" s="22">
        <v>0</v>
      </c>
      <c r="AR88" s="22">
        <v>0</v>
      </c>
      <c r="AS88" s="22">
        <v>9.5040000000000013</v>
      </c>
      <c r="AT88" s="22">
        <v>0</v>
      </c>
      <c r="AU88" s="22">
        <v>0</v>
      </c>
      <c r="AV88" s="22">
        <v>0</v>
      </c>
      <c r="AW88" s="22">
        <v>0</v>
      </c>
      <c r="AX88" s="22">
        <v>0</v>
      </c>
      <c r="AY88" s="22">
        <v>0</v>
      </c>
      <c r="AZ88" s="22">
        <v>0</v>
      </c>
      <c r="BA88" s="22">
        <v>53.6</v>
      </c>
      <c r="BB88" s="22">
        <v>0</v>
      </c>
    </row>
    <row r="89" spans="23:54" ht="15.5" x14ac:dyDescent="0.35">
      <c r="W89" s="25" t="s">
        <v>149</v>
      </c>
      <c r="X89" s="22" cm="1">
        <f t="array" ref="X89:AT90">'QC %Differences for charts'!M101:AI102</f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2">
        <v>406.36200000000002</v>
      </c>
      <c r="AJ89" s="22">
        <v>0</v>
      </c>
      <c r="AK89" s="22">
        <v>18708.8</v>
      </c>
      <c r="AL89" s="22">
        <v>0</v>
      </c>
      <c r="AM89" s="22">
        <v>0</v>
      </c>
      <c r="AN89" s="22">
        <v>0</v>
      </c>
      <c r="AO89" s="22">
        <v>0</v>
      </c>
      <c r="AP89" s="22">
        <v>0</v>
      </c>
      <c r="AQ89" s="22">
        <v>0</v>
      </c>
      <c r="AR89" s="22">
        <v>0</v>
      </c>
      <c r="AS89" s="22">
        <v>13.068000000000001</v>
      </c>
      <c r="AT89" s="22">
        <v>0</v>
      </c>
      <c r="AU89" s="22" cm="1">
        <f t="array" ref="AU89:BB90">'QC %Differences for charts'!AX101:BE102</f>
        <v>0</v>
      </c>
      <c r="AV89" s="22">
        <v>0</v>
      </c>
      <c r="AW89" s="22">
        <v>0</v>
      </c>
      <c r="AX89" s="22">
        <v>0</v>
      </c>
      <c r="AY89" s="22">
        <v>0</v>
      </c>
      <c r="AZ89" s="22">
        <v>0</v>
      </c>
      <c r="BA89" s="22">
        <v>73.7</v>
      </c>
      <c r="BB89" s="22">
        <v>0</v>
      </c>
    </row>
    <row r="90" spans="23:54" ht="15.5" x14ac:dyDescent="0.35">
      <c r="W90" s="25" t="s">
        <v>150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  <c r="AH90" s="22">
        <v>0</v>
      </c>
      <c r="AI90" s="22">
        <v>332.47800000000001</v>
      </c>
      <c r="AJ90" s="22">
        <v>0</v>
      </c>
      <c r="AK90" s="22">
        <v>15307.2</v>
      </c>
      <c r="AL90" s="22">
        <v>0</v>
      </c>
      <c r="AM90" s="22">
        <v>0</v>
      </c>
      <c r="AN90" s="22">
        <v>0</v>
      </c>
      <c r="AO90" s="22">
        <v>0</v>
      </c>
      <c r="AP90" s="22">
        <v>0</v>
      </c>
      <c r="AQ90" s="22">
        <v>0</v>
      </c>
      <c r="AR90" s="22">
        <v>0</v>
      </c>
      <c r="AS90" s="22">
        <v>10.692</v>
      </c>
      <c r="AT90" s="22">
        <v>0</v>
      </c>
      <c r="AU90" s="22">
        <v>0</v>
      </c>
      <c r="AV90" s="22">
        <v>0</v>
      </c>
      <c r="AW90" s="22">
        <v>0</v>
      </c>
      <c r="AX90" s="22">
        <v>0</v>
      </c>
      <c r="AY90" s="22">
        <v>0</v>
      </c>
      <c r="AZ90" s="22">
        <v>0</v>
      </c>
      <c r="BA90" s="22">
        <v>60.3</v>
      </c>
      <c r="BB90" s="22">
        <v>0</v>
      </c>
    </row>
    <row r="91" spans="23:54" x14ac:dyDescent="0.35">
      <c r="W91" s="22" t="s">
        <v>144</v>
      </c>
      <c r="X91" s="43" t="e" cm="1">
        <f t="array" ref="X91:AT91">'QC %Differences for charts'!M104:AI104</f>
        <v>#DIV/0!</v>
      </c>
      <c r="Y91" s="43" t="e">
        <v>#DIV/0!</v>
      </c>
      <c r="Z91" s="43" t="e">
        <v>#DIV/0!</v>
      </c>
      <c r="AA91" s="43" t="e">
        <v>#DIV/0!</v>
      </c>
      <c r="AB91" s="43" t="e">
        <v>#DIV/0!</v>
      </c>
      <c r="AC91" s="43" t="e">
        <v>#DIV/0!</v>
      </c>
      <c r="AD91" s="43" t="e">
        <v>#DIV/0!</v>
      </c>
      <c r="AE91" s="43" t="e">
        <v>#DIV/0!</v>
      </c>
      <c r="AF91" s="43" t="e">
        <v>#DIV/0!</v>
      </c>
      <c r="AG91" s="43" t="e">
        <v>#DIV/0!</v>
      </c>
      <c r="AH91" s="43" t="e">
        <v>#DIV/0!</v>
      </c>
      <c r="AI91" s="22">
        <v>6.9243679281035089</v>
      </c>
      <c r="AJ91" s="43" t="e">
        <v>#DIV/0!</v>
      </c>
      <c r="AK91" s="42" t="e">
        <v>#VALUE!</v>
      </c>
      <c r="AL91" s="43" t="e">
        <v>#DIV/0!</v>
      </c>
      <c r="AM91" s="43" t="e">
        <v>#DIV/0!</v>
      </c>
      <c r="AN91" s="43" t="e">
        <v>#DIV/0!</v>
      </c>
      <c r="AO91" s="43" t="e">
        <v>#DIV/0!</v>
      </c>
      <c r="AP91" s="43" t="e">
        <v>#DIV/0!</v>
      </c>
      <c r="AQ91" s="43" t="e">
        <v>#DIV/0!</v>
      </c>
      <c r="AR91" s="43" t="e">
        <v>#DIV/0!</v>
      </c>
      <c r="AS91" s="22">
        <v>-2.3569023569023662</v>
      </c>
      <c r="AT91" s="43" t="e">
        <v>#DIV/0!</v>
      </c>
      <c r="AU91" s="43" t="e" cm="1">
        <f t="array" ref="AU91:BB91">'QC %Differences for charts'!AX104:BE104</f>
        <v>#DIV/0!</v>
      </c>
      <c r="AV91" s="43" t="e">
        <v>#DIV/0!</v>
      </c>
      <c r="AW91" s="43" t="e">
        <v>#DIV/0!</v>
      </c>
      <c r="AX91" s="43" t="e">
        <v>#DIV/0!</v>
      </c>
      <c r="AY91" s="43" t="e">
        <v>#DIV/0!</v>
      </c>
      <c r="AZ91" s="43" t="e">
        <v>#DIV/0!</v>
      </c>
      <c r="BA91" s="22">
        <v>3.8805970149253648</v>
      </c>
      <c r="BB91" s="43" t="e">
        <v>#DIV/0!</v>
      </c>
    </row>
    <row r="94" spans="23:54" ht="15.5" x14ac:dyDescent="0.35">
      <c r="W94" s="23" t="s">
        <v>179</v>
      </c>
      <c r="X94" s="24" t="s">
        <v>15</v>
      </c>
      <c r="Y94" s="24" t="s">
        <v>16</v>
      </c>
      <c r="Z94" s="24" t="s">
        <v>17</v>
      </c>
      <c r="AA94" s="24" t="s">
        <v>18</v>
      </c>
      <c r="AB94" s="24" t="s">
        <v>19</v>
      </c>
      <c r="AC94" s="24" t="s">
        <v>20</v>
      </c>
      <c r="AD94" s="24" t="s">
        <v>21</v>
      </c>
      <c r="AE94" s="24" t="s">
        <v>22</v>
      </c>
      <c r="AF94" s="24" t="s">
        <v>23</v>
      </c>
      <c r="AG94" s="24" t="s">
        <v>24</v>
      </c>
      <c r="AH94" s="24" t="s">
        <v>25</v>
      </c>
      <c r="AI94" s="24" t="s">
        <v>26</v>
      </c>
      <c r="AJ94" s="24" t="s">
        <v>27</v>
      </c>
      <c r="AK94" s="24" t="s">
        <v>28</v>
      </c>
      <c r="AL94" s="24" t="s">
        <v>29</v>
      </c>
      <c r="AM94" s="24" t="s">
        <v>30</v>
      </c>
      <c r="AN94" s="24" t="s">
        <v>31</v>
      </c>
      <c r="AO94" s="24" t="s">
        <v>32</v>
      </c>
      <c r="AP94" s="24" t="s">
        <v>33</v>
      </c>
      <c r="AQ94" s="24" t="s">
        <v>34</v>
      </c>
      <c r="AR94" s="24" t="s">
        <v>35</v>
      </c>
      <c r="AS94" s="24" t="s">
        <v>36</v>
      </c>
      <c r="AT94" s="24" t="s">
        <v>37</v>
      </c>
      <c r="AU94" s="24" t="s">
        <v>52</v>
      </c>
      <c r="AV94" s="24" t="s">
        <v>53</v>
      </c>
      <c r="AW94" s="24" t="s">
        <v>54</v>
      </c>
      <c r="AX94" s="24" t="s">
        <v>55</v>
      </c>
      <c r="AY94" s="24" t="s">
        <v>56</v>
      </c>
      <c r="AZ94" s="24" t="s">
        <v>57</v>
      </c>
      <c r="BA94" s="24" t="s">
        <v>58</v>
      </c>
      <c r="BB94" s="24" t="s">
        <v>59</v>
      </c>
    </row>
    <row r="95" spans="23:54" ht="15.5" x14ac:dyDescent="0.35">
      <c r="W95" s="25" t="s">
        <v>161</v>
      </c>
      <c r="X95" s="22" cm="1">
        <f t="array" ref="X95:AT96">'QC %Differences for charts'!M106:AI107</f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964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  <c r="AS95" s="22">
        <v>0</v>
      </c>
      <c r="AT95" s="22">
        <v>0</v>
      </c>
      <c r="AU95" s="22" cm="1">
        <f t="array" ref="AU95:BB96">'QC %Differences for charts'!AX106:BE107</f>
        <v>0</v>
      </c>
      <c r="AV95" s="22">
        <v>0</v>
      </c>
      <c r="AW95" s="22">
        <v>0</v>
      </c>
      <c r="AX95" s="22">
        <v>0</v>
      </c>
      <c r="AY95" s="22">
        <v>0</v>
      </c>
      <c r="AZ95" s="22">
        <v>0</v>
      </c>
      <c r="BA95" s="22">
        <v>0</v>
      </c>
      <c r="BB95" s="22">
        <v>0</v>
      </c>
    </row>
    <row r="96" spans="23:54" ht="15.5" x14ac:dyDescent="0.35">
      <c r="W96" s="25" t="s">
        <v>162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  <c r="AH96" s="22">
        <v>0</v>
      </c>
      <c r="AI96" s="22">
        <v>0</v>
      </c>
      <c r="AJ96" s="22">
        <v>0</v>
      </c>
      <c r="AK96" s="22">
        <v>0</v>
      </c>
      <c r="AL96" s="22">
        <v>0</v>
      </c>
      <c r="AM96" s="22">
        <v>978</v>
      </c>
      <c r="AN96" s="22">
        <v>0</v>
      </c>
      <c r="AO96" s="22">
        <v>0</v>
      </c>
      <c r="AP96" s="22">
        <v>0</v>
      </c>
      <c r="AQ96" s="22">
        <v>0</v>
      </c>
      <c r="AR96" s="22">
        <v>0</v>
      </c>
      <c r="AS96" s="22">
        <v>0</v>
      </c>
      <c r="AT96" s="22">
        <v>0</v>
      </c>
      <c r="AU96" s="22">
        <v>0</v>
      </c>
      <c r="AV96" s="22">
        <v>0</v>
      </c>
      <c r="AW96" s="22">
        <v>0</v>
      </c>
      <c r="AX96" s="22">
        <v>0</v>
      </c>
      <c r="AY96" s="22">
        <v>0</v>
      </c>
      <c r="AZ96" s="22">
        <v>0</v>
      </c>
      <c r="BA96" s="22">
        <v>0</v>
      </c>
      <c r="BB96" s="22">
        <v>0</v>
      </c>
    </row>
    <row r="97" spans="23:54" ht="15.5" x14ac:dyDescent="0.35">
      <c r="W97" s="25" t="s">
        <v>147</v>
      </c>
      <c r="X97" s="22" cm="1">
        <f t="array" ref="X97:AT98">'QC %Differences for charts'!M109:AI110</f>
        <v>0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22">
        <v>0</v>
      </c>
      <c r="AF97" s="22">
        <v>0</v>
      </c>
      <c r="AG97" s="22">
        <v>0</v>
      </c>
      <c r="AH97" s="22">
        <v>0</v>
      </c>
      <c r="AI97" s="22">
        <v>0</v>
      </c>
      <c r="AJ97" s="22">
        <v>0</v>
      </c>
      <c r="AK97" s="22">
        <v>0</v>
      </c>
      <c r="AL97" s="22">
        <v>0</v>
      </c>
      <c r="AM97" s="22">
        <v>1173.5999999999999</v>
      </c>
      <c r="AN97" s="22">
        <v>0</v>
      </c>
      <c r="AO97" s="22">
        <v>0</v>
      </c>
      <c r="AP97" s="22">
        <v>0</v>
      </c>
      <c r="AQ97" s="22">
        <v>0</v>
      </c>
      <c r="AR97" s="22">
        <v>0</v>
      </c>
      <c r="AS97" s="22">
        <v>0</v>
      </c>
      <c r="AT97" s="22">
        <v>0</v>
      </c>
      <c r="AU97" s="22" cm="1">
        <f t="array" ref="AU97:BB98">'QC %Differences for charts'!AX109:BE110</f>
        <v>0</v>
      </c>
      <c r="AV97" s="22">
        <v>0</v>
      </c>
      <c r="AW97" s="22">
        <v>0</v>
      </c>
      <c r="AX97" s="22">
        <v>0</v>
      </c>
      <c r="AY97" s="22">
        <v>0</v>
      </c>
      <c r="AZ97" s="22">
        <v>0</v>
      </c>
      <c r="BA97" s="22">
        <v>0</v>
      </c>
      <c r="BB97" s="22">
        <v>0</v>
      </c>
    </row>
    <row r="98" spans="23:54" ht="15.5" x14ac:dyDescent="0.35">
      <c r="W98" s="25" t="s">
        <v>148</v>
      </c>
      <c r="X98" s="22">
        <v>0</v>
      </c>
      <c r="Y98" s="22">
        <v>0</v>
      </c>
      <c r="Z98" s="22">
        <v>0</v>
      </c>
      <c r="AA98" s="22">
        <v>0</v>
      </c>
      <c r="AB98" s="22">
        <v>0</v>
      </c>
      <c r="AC98" s="22">
        <v>0</v>
      </c>
      <c r="AD98" s="22">
        <v>0</v>
      </c>
      <c r="AE98" s="22">
        <v>0</v>
      </c>
      <c r="AF98" s="22">
        <v>0</v>
      </c>
      <c r="AG98" s="22">
        <v>0</v>
      </c>
      <c r="AH98" s="22">
        <v>0</v>
      </c>
      <c r="AI98" s="22">
        <v>0</v>
      </c>
      <c r="AJ98" s="22">
        <v>0</v>
      </c>
      <c r="AK98" s="22">
        <v>0</v>
      </c>
      <c r="AL98" s="22">
        <v>0</v>
      </c>
      <c r="AM98" s="22">
        <v>782.4</v>
      </c>
      <c r="AN98" s="22">
        <v>0</v>
      </c>
      <c r="AO98" s="22">
        <v>0</v>
      </c>
      <c r="AP98" s="22">
        <v>0</v>
      </c>
      <c r="AQ98" s="22">
        <v>0</v>
      </c>
      <c r="AR98" s="22">
        <v>0</v>
      </c>
      <c r="AS98" s="22">
        <v>0</v>
      </c>
      <c r="AT98" s="22">
        <v>0</v>
      </c>
      <c r="AU98" s="22">
        <v>0</v>
      </c>
      <c r="AV98" s="22">
        <v>0</v>
      </c>
      <c r="AW98" s="22">
        <v>0</v>
      </c>
      <c r="AX98" s="22">
        <v>0</v>
      </c>
      <c r="AY98" s="22">
        <v>0</v>
      </c>
      <c r="AZ98" s="22">
        <v>0</v>
      </c>
      <c r="BA98" s="22">
        <v>0</v>
      </c>
      <c r="BB98" s="22">
        <v>0</v>
      </c>
    </row>
    <row r="99" spans="23:54" ht="15.5" x14ac:dyDescent="0.35">
      <c r="W99" s="25" t="s">
        <v>149</v>
      </c>
      <c r="X99" s="22" cm="1">
        <f t="array" ref="X99:AT100">'QC %Differences for charts'!M112:AI113</f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1075.8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  <c r="AS99" s="22">
        <v>0</v>
      </c>
      <c r="AT99" s="22">
        <v>0</v>
      </c>
      <c r="AU99" s="22" cm="1">
        <f t="array" ref="AU99:BB100">'QC %Differences for charts'!AX112:BE113</f>
        <v>0</v>
      </c>
      <c r="AV99" s="22">
        <v>0</v>
      </c>
      <c r="AW99" s="22">
        <v>0</v>
      </c>
      <c r="AX99" s="22">
        <v>0</v>
      </c>
      <c r="AY99" s="22">
        <v>0</v>
      </c>
      <c r="AZ99" s="22">
        <v>0</v>
      </c>
      <c r="BA99" s="22">
        <v>0</v>
      </c>
      <c r="BB99" s="22">
        <v>0</v>
      </c>
    </row>
    <row r="100" spans="23:54" ht="15.5" x14ac:dyDescent="0.35">
      <c r="W100" s="25" t="s">
        <v>150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  <c r="AH100" s="22">
        <v>0</v>
      </c>
      <c r="AI100" s="22">
        <v>0</v>
      </c>
      <c r="AJ100" s="22">
        <v>0</v>
      </c>
      <c r="AK100" s="22">
        <v>0</v>
      </c>
      <c r="AL100" s="22">
        <v>0</v>
      </c>
      <c r="AM100" s="22">
        <v>880.2</v>
      </c>
      <c r="AN100" s="22">
        <v>0</v>
      </c>
      <c r="AO100" s="22">
        <v>0</v>
      </c>
      <c r="AP100" s="22">
        <v>0</v>
      </c>
      <c r="AQ100" s="22">
        <v>0</v>
      </c>
      <c r="AR100" s="22">
        <v>0</v>
      </c>
      <c r="AS100" s="22">
        <v>0</v>
      </c>
      <c r="AT100" s="22">
        <v>0</v>
      </c>
      <c r="AU100" s="22">
        <v>0</v>
      </c>
      <c r="AV100" s="22">
        <v>0</v>
      </c>
      <c r="AW100" s="22">
        <v>0</v>
      </c>
      <c r="AX100" s="22">
        <v>0</v>
      </c>
      <c r="AY100" s="22">
        <v>0</v>
      </c>
      <c r="AZ100" s="22">
        <v>0</v>
      </c>
      <c r="BA100" s="22">
        <v>0</v>
      </c>
      <c r="BB100" s="22">
        <v>0</v>
      </c>
    </row>
    <row r="101" spans="23:54" x14ac:dyDescent="0.35">
      <c r="W101" s="22" t="s">
        <v>144</v>
      </c>
      <c r="X101" s="43" t="e" cm="1">
        <f t="array" ref="X101:AT101">'QC %Differences for charts'!M115:AI115</f>
        <v>#DIV/0!</v>
      </c>
      <c r="Y101" s="43" t="e">
        <v>#DIV/0!</v>
      </c>
      <c r="Z101" s="43" t="e">
        <v>#DIV/0!</v>
      </c>
      <c r="AA101" s="43" t="e">
        <v>#DIV/0!</v>
      </c>
      <c r="AB101" s="43" t="e">
        <v>#DIV/0!</v>
      </c>
      <c r="AC101" s="43" t="e">
        <v>#DIV/0!</v>
      </c>
      <c r="AD101" s="43" t="e">
        <v>#DIV/0!</v>
      </c>
      <c r="AE101" s="43" t="e">
        <v>#DIV/0!</v>
      </c>
      <c r="AF101" s="43" t="e">
        <v>#DIV/0!</v>
      </c>
      <c r="AG101" s="43" t="e">
        <v>#DIV/0!</v>
      </c>
      <c r="AH101" s="43" t="e">
        <v>#DIV/0!</v>
      </c>
      <c r="AI101" s="43" t="e">
        <v>#DIV/0!</v>
      </c>
      <c r="AJ101" s="43" t="e">
        <v>#DIV/0!</v>
      </c>
      <c r="AK101" s="43" t="e">
        <v>#DIV/0!</v>
      </c>
      <c r="AL101" s="43" t="e">
        <v>#DIV/0!</v>
      </c>
      <c r="AM101" s="22">
        <v>-1.4314928425357873</v>
      </c>
      <c r="AN101" s="43" t="e">
        <v>#DIV/0!</v>
      </c>
      <c r="AO101" s="43" t="e">
        <v>#DIV/0!</v>
      </c>
      <c r="AP101" s="43" t="e">
        <v>#DIV/0!</v>
      </c>
      <c r="AQ101" s="43" t="e">
        <v>#DIV/0!</v>
      </c>
      <c r="AR101" s="43" t="e">
        <v>#DIV/0!</v>
      </c>
      <c r="AS101" s="43" t="e">
        <v>#DIV/0!</v>
      </c>
      <c r="AT101" s="43" t="e">
        <v>#DIV/0!</v>
      </c>
      <c r="AU101" s="43" t="e" cm="1">
        <f t="array" ref="AU101:BB101">'QC %Differences for charts'!AX115:BE115</f>
        <v>#DIV/0!</v>
      </c>
      <c r="AV101" s="43" t="e">
        <v>#DIV/0!</v>
      </c>
      <c r="AW101" s="43" t="e">
        <v>#DIV/0!</v>
      </c>
      <c r="AX101" s="43" t="e">
        <v>#DIV/0!</v>
      </c>
      <c r="AY101" s="43" t="e">
        <v>#DIV/0!</v>
      </c>
      <c r="AZ101" s="43" t="e">
        <v>#DIV/0!</v>
      </c>
      <c r="BA101" s="43" t="e">
        <v>#DIV/0!</v>
      </c>
      <c r="BB101" s="43" t="e">
        <v>#DIV/0!</v>
      </c>
    </row>
    <row r="104" spans="23:54" ht="15.5" x14ac:dyDescent="0.35">
      <c r="W104" s="23" t="s">
        <v>180</v>
      </c>
      <c r="X104" s="24" t="s">
        <v>15</v>
      </c>
      <c r="Y104" s="24" t="s">
        <v>16</v>
      </c>
      <c r="Z104" s="24" t="s">
        <v>17</v>
      </c>
      <c r="AA104" s="24" t="s">
        <v>18</v>
      </c>
      <c r="AB104" s="24" t="s">
        <v>19</v>
      </c>
      <c r="AC104" s="24" t="s">
        <v>20</v>
      </c>
      <c r="AD104" s="24" t="s">
        <v>21</v>
      </c>
      <c r="AE104" s="24" t="s">
        <v>22</v>
      </c>
      <c r="AF104" s="24" t="s">
        <v>23</v>
      </c>
      <c r="AG104" s="24" t="s">
        <v>24</v>
      </c>
      <c r="AH104" s="24" t="s">
        <v>25</v>
      </c>
      <c r="AI104" s="24" t="s">
        <v>26</v>
      </c>
      <c r="AJ104" s="24" t="s">
        <v>27</v>
      </c>
      <c r="AK104" s="24" t="s">
        <v>28</v>
      </c>
      <c r="AL104" s="24" t="s">
        <v>29</v>
      </c>
      <c r="AM104" s="24" t="s">
        <v>30</v>
      </c>
      <c r="AN104" s="24" t="s">
        <v>31</v>
      </c>
      <c r="AO104" s="24" t="s">
        <v>32</v>
      </c>
      <c r="AP104" s="24" t="s">
        <v>33</v>
      </c>
      <c r="AQ104" s="24" t="s">
        <v>34</v>
      </c>
      <c r="AR104" s="24" t="s">
        <v>35</v>
      </c>
      <c r="AS104" s="24" t="s">
        <v>36</v>
      </c>
      <c r="AT104" s="24" t="s">
        <v>37</v>
      </c>
      <c r="AU104" s="24" t="s">
        <v>52</v>
      </c>
      <c r="AV104" s="24" t="s">
        <v>53</v>
      </c>
      <c r="AW104" s="24" t="s">
        <v>54</v>
      </c>
      <c r="AX104" s="24" t="s">
        <v>55</v>
      </c>
      <c r="AY104" s="24" t="s">
        <v>56</v>
      </c>
      <c r="AZ104" s="24" t="s">
        <v>57</v>
      </c>
      <c r="BA104" s="24" t="s">
        <v>58</v>
      </c>
      <c r="BB104" s="24" t="s">
        <v>59</v>
      </c>
    </row>
    <row r="105" spans="23:54" ht="15.5" x14ac:dyDescent="0.35">
      <c r="W105" s="25" t="s">
        <v>161</v>
      </c>
      <c r="X105" s="22" cm="1">
        <f t="array" ref="X105:AT106">'QC %Differences for charts'!M117:AI118</f>
        <v>0</v>
      </c>
      <c r="Y105" s="22">
        <v>0</v>
      </c>
      <c r="Z105" s="22">
        <v>0</v>
      </c>
      <c r="AA105" s="22">
        <v>0</v>
      </c>
      <c r="AB105" s="22">
        <v>4</v>
      </c>
      <c r="AC105" s="22" t="str">
        <v>&lt; 20</v>
      </c>
      <c r="AD105" s="22">
        <v>20</v>
      </c>
      <c r="AE105" s="22">
        <v>460</v>
      </c>
      <c r="AF105" s="22">
        <v>0</v>
      </c>
      <c r="AG105" s="22">
        <v>0</v>
      </c>
      <c r="AH105" s="22">
        <v>0</v>
      </c>
      <c r="AI105" s="22">
        <v>66</v>
      </c>
      <c r="AJ105" s="22">
        <v>0</v>
      </c>
      <c r="AK105" s="22">
        <v>167</v>
      </c>
      <c r="AL105" s="22">
        <v>0</v>
      </c>
      <c r="AM105" s="22">
        <v>36</v>
      </c>
      <c r="AN105" s="22">
        <v>35</v>
      </c>
      <c r="AO105" s="22">
        <v>0</v>
      </c>
      <c r="AP105" s="22">
        <v>0</v>
      </c>
      <c r="AQ105" s="22">
        <v>0</v>
      </c>
      <c r="AR105" s="22">
        <v>0</v>
      </c>
      <c r="AS105" s="22">
        <v>0</v>
      </c>
      <c r="AT105" s="22">
        <v>0</v>
      </c>
      <c r="AU105" s="22" cm="1">
        <f t="array" ref="AU105:BB106">'QC %Differences for charts'!AX117:BE118</f>
        <v>0</v>
      </c>
      <c r="AV105" s="22">
        <v>0</v>
      </c>
      <c r="AW105" s="22">
        <v>0</v>
      </c>
      <c r="AX105" s="22">
        <v>0</v>
      </c>
      <c r="AY105" s="22">
        <v>1680</v>
      </c>
      <c r="AZ105" s="22">
        <v>0</v>
      </c>
      <c r="BA105" s="22">
        <v>934</v>
      </c>
      <c r="BB105" s="22">
        <v>0</v>
      </c>
    </row>
    <row r="106" spans="23:54" ht="15.5" x14ac:dyDescent="0.35">
      <c r="W106" s="25" t="s">
        <v>162</v>
      </c>
      <c r="X106" s="22">
        <v>0</v>
      </c>
      <c r="Y106" s="22">
        <v>0</v>
      </c>
      <c r="Z106" s="22">
        <v>0</v>
      </c>
      <c r="AA106" s="22">
        <v>0</v>
      </c>
      <c r="AB106" s="22">
        <v>7.89</v>
      </c>
      <c r="AC106" s="22">
        <v>13.18</v>
      </c>
      <c r="AD106" s="22">
        <v>27.37</v>
      </c>
      <c r="AE106" s="22">
        <v>469</v>
      </c>
      <c r="AF106" s="22">
        <v>0</v>
      </c>
      <c r="AG106" s="22">
        <v>0</v>
      </c>
      <c r="AH106" s="22">
        <v>0</v>
      </c>
      <c r="AI106" s="22">
        <v>67.12</v>
      </c>
      <c r="AJ106" s="22">
        <v>0</v>
      </c>
      <c r="AK106" s="22">
        <v>167</v>
      </c>
      <c r="AL106" s="22">
        <v>0</v>
      </c>
      <c r="AM106" s="22">
        <v>31</v>
      </c>
      <c r="AN106" s="22">
        <v>34.4</v>
      </c>
      <c r="AO106" s="22">
        <v>0</v>
      </c>
      <c r="AP106" s="22">
        <v>0</v>
      </c>
      <c r="AQ106" s="22">
        <v>0</v>
      </c>
      <c r="AR106" s="22">
        <v>0</v>
      </c>
      <c r="AS106" s="22">
        <v>0</v>
      </c>
      <c r="AT106" s="22">
        <v>0</v>
      </c>
      <c r="AU106" s="22">
        <v>0</v>
      </c>
      <c r="AV106" s="22">
        <v>0</v>
      </c>
      <c r="AW106" s="22">
        <v>0</v>
      </c>
      <c r="AX106" s="22">
        <v>0</v>
      </c>
      <c r="AY106" s="22">
        <v>1600</v>
      </c>
      <c r="AZ106" s="22">
        <v>0</v>
      </c>
      <c r="BA106" s="22">
        <v>946</v>
      </c>
      <c r="BB106" s="22">
        <v>0</v>
      </c>
    </row>
    <row r="107" spans="23:54" ht="15.5" x14ac:dyDescent="0.35">
      <c r="W107" s="25" t="s">
        <v>147</v>
      </c>
      <c r="X107" s="22" cm="1">
        <f t="array" ref="X107:AT108">'QC %Differences for charts'!M120:AI121</f>
        <v>0</v>
      </c>
      <c r="Y107" s="22">
        <v>0</v>
      </c>
      <c r="Z107" s="22">
        <v>0</v>
      </c>
      <c r="AA107" s="22">
        <v>0</v>
      </c>
      <c r="AB107" s="22">
        <v>9.468</v>
      </c>
      <c r="AC107" s="22">
        <v>15.815999999999999</v>
      </c>
      <c r="AD107" s="22">
        <v>32.844000000000001</v>
      </c>
      <c r="AE107" s="22">
        <v>562.79999999999995</v>
      </c>
      <c r="AF107" s="22">
        <v>0</v>
      </c>
      <c r="AG107" s="22">
        <v>0</v>
      </c>
      <c r="AH107" s="22">
        <v>0</v>
      </c>
      <c r="AI107" s="22">
        <v>80.544000000000011</v>
      </c>
      <c r="AJ107" s="22">
        <v>0</v>
      </c>
      <c r="AK107" s="22">
        <v>200.4</v>
      </c>
      <c r="AL107" s="22">
        <v>0</v>
      </c>
      <c r="AM107" s="22">
        <v>37.200000000000003</v>
      </c>
      <c r="AN107" s="22">
        <v>41.28</v>
      </c>
      <c r="AO107" s="22">
        <v>0</v>
      </c>
      <c r="AP107" s="22">
        <v>0</v>
      </c>
      <c r="AQ107" s="22">
        <v>0</v>
      </c>
      <c r="AR107" s="22">
        <v>0</v>
      </c>
      <c r="AS107" s="22">
        <v>0</v>
      </c>
      <c r="AT107" s="22">
        <v>0</v>
      </c>
      <c r="AU107" s="22" cm="1">
        <f t="array" ref="AU107:BB108">'QC %Differences for charts'!AX120:BE121</f>
        <v>0</v>
      </c>
      <c r="AV107" s="22">
        <v>0</v>
      </c>
      <c r="AW107" s="22">
        <v>0</v>
      </c>
      <c r="AX107" s="22">
        <v>0</v>
      </c>
      <c r="AY107" s="22">
        <v>1920</v>
      </c>
      <c r="AZ107" s="22">
        <v>0</v>
      </c>
      <c r="BA107" s="22">
        <v>1135.2</v>
      </c>
      <c r="BB107" s="22">
        <v>0</v>
      </c>
    </row>
    <row r="108" spans="23:54" ht="15.5" x14ac:dyDescent="0.35">
      <c r="W108" s="25" t="s">
        <v>148</v>
      </c>
      <c r="X108" s="22">
        <v>0</v>
      </c>
      <c r="Y108" s="22">
        <v>0</v>
      </c>
      <c r="Z108" s="22">
        <v>0</v>
      </c>
      <c r="AA108" s="22">
        <v>0</v>
      </c>
      <c r="AB108" s="22">
        <v>6.3119999999999994</v>
      </c>
      <c r="AC108" s="22">
        <v>10.544</v>
      </c>
      <c r="AD108" s="22">
        <v>21.896000000000001</v>
      </c>
      <c r="AE108" s="22">
        <v>375.2</v>
      </c>
      <c r="AF108" s="22">
        <v>0</v>
      </c>
      <c r="AG108" s="22">
        <v>0</v>
      </c>
      <c r="AH108" s="22">
        <v>0</v>
      </c>
      <c r="AI108" s="22">
        <v>53.696000000000005</v>
      </c>
      <c r="AJ108" s="22">
        <v>0</v>
      </c>
      <c r="AK108" s="22">
        <v>133.6</v>
      </c>
      <c r="AL108" s="22">
        <v>0</v>
      </c>
      <c r="AM108" s="22">
        <v>24.8</v>
      </c>
      <c r="AN108" s="22">
        <v>27.52</v>
      </c>
      <c r="AO108" s="22">
        <v>0</v>
      </c>
      <c r="AP108" s="22">
        <v>0</v>
      </c>
      <c r="AQ108" s="22">
        <v>0</v>
      </c>
      <c r="AR108" s="22">
        <v>0</v>
      </c>
      <c r="AS108" s="22">
        <v>0</v>
      </c>
      <c r="AT108" s="22">
        <v>0</v>
      </c>
      <c r="AU108" s="22">
        <v>0</v>
      </c>
      <c r="AV108" s="22">
        <v>0</v>
      </c>
      <c r="AW108" s="22">
        <v>0</v>
      </c>
      <c r="AX108" s="22">
        <v>0</v>
      </c>
      <c r="AY108" s="22">
        <v>1280</v>
      </c>
      <c r="AZ108" s="22">
        <v>0</v>
      </c>
      <c r="BA108" s="22">
        <v>756.8</v>
      </c>
      <c r="BB108" s="22">
        <v>0</v>
      </c>
    </row>
    <row r="109" spans="23:54" ht="15.5" x14ac:dyDescent="0.35">
      <c r="W109" s="25" t="s">
        <v>149</v>
      </c>
      <c r="X109" s="22" cm="1">
        <f t="array" ref="X109:AT110">'QC %Differences for charts'!M123:AI124</f>
        <v>0</v>
      </c>
      <c r="Y109" s="22">
        <v>0</v>
      </c>
      <c r="Z109" s="22">
        <v>0</v>
      </c>
      <c r="AA109" s="22">
        <v>0</v>
      </c>
      <c r="AB109" s="22">
        <v>8.6790000000000003</v>
      </c>
      <c r="AC109" s="22">
        <v>14.497999999999999</v>
      </c>
      <c r="AD109" s="22">
        <v>30.106999999999999</v>
      </c>
      <c r="AE109" s="22">
        <v>515.9</v>
      </c>
      <c r="AF109" s="22">
        <v>0</v>
      </c>
      <c r="AG109" s="22">
        <v>0</v>
      </c>
      <c r="AH109" s="22">
        <v>0</v>
      </c>
      <c r="AI109" s="22">
        <v>73.832000000000008</v>
      </c>
      <c r="AJ109" s="22">
        <v>0</v>
      </c>
      <c r="AK109" s="22">
        <v>183.7</v>
      </c>
      <c r="AL109" s="22">
        <v>0</v>
      </c>
      <c r="AM109" s="22">
        <v>34.1</v>
      </c>
      <c r="AN109" s="22">
        <v>37.839999999999996</v>
      </c>
      <c r="AO109" s="22">
        <v>0</v>
      </c>
      <c r="AP109" s="22">
        <v>0</v>
      </c>
      <c r="AQ109" s="22">
        <v>0</v>
      </c>
      <c r="AR109" s="22">
        <v>0</v>
      </c>
      <c r="AS109" s="22">
        <v>0</v>
      </c>
      <c r="AT109" s="22">
        <v>0</v>
      </c>
      <c r="AU109" s="22" cm="1">
        <f t="array" ref="AU109:BB110">'QC %Differences for charts'!AX123:BE124</f>
        <v>0</v>
      </c>
      <c r="AV109" s="22">
        <v>0</v>
      </c>
      <c r="AW109" s="22">
        <v>0</v>
      </c>
      <c r="AX109" s="22">
        <v>0</v>
      </c>
      <c r="AY109" s="22">
        <v>1760</v>
      </c>
      <c r="AZ109" s="22">
        <v>0</v>
      </c>
      <c r="BA109" s="22">
        <v>1040.5999999999999</v>
      </c>
      <c r="BB109" s="22">
        <v>0</v>
      </c>
    </row>
    <row r="110" spans="23:54" ht="15.5" x14ac:dyDescent="0.35">
      <c r="W110" s="25" t="s">
        <v>150</v>
      </c>
      <c r="X110" s="22">
        <v>0</v>
      </c>
      <c r="Y110" s="22">
        <v>0</v>
      </c>
      <c r="Z110" s="22">
        <v>0</v>
      </c>
      <c r="AA110" s="22">
        <v>0</v>
      </c>
      <c r="AB110" s="22">
        <v>7.101</v>
      </c>
      <c r="AC110" s="22">
        <v>11.862</v>
      </c>
      <c r="AD110" s="22">
        <v>24.633000000000003</v>
      </c>
      <c r="AE110" s="22">
        <v>422.1</v>
      </c>
      <c r="AF110" s="22">
        <v>0</v>
      </c>
      <c r="AG110" s="22">
        <v>0</v>
      </c>
      <c r="AH110" s="22">
        <v>0</v>
      </c>
      <c r="AI110" s="22">
        <v>60.408000000000001</v>
      </c>
      <c r="AJ110" s="22">
        <v>0</v>
      </c>
      <c r="AK110" s="22">
        <v>150.30000000000001</v>
      </c>
      <c r="AL110" s="22">
        <v>0</v>
      </c>
      <c r="AM110" s="22">
        <v>27.9</v>
      </c>
      <c r="AN110" s="22">
        <v>30.959999999999997</v>
      </c>
      <c r="AO110" s="22">
        <v>0</v>
      </c>
      <c r="AP110" s="22">
        <v>0</v>
      </c>
      <c r="AQ110" s="22">
        <v>0</v>
      </c>
      <c r="AR110" s="22">
        <v>0</v>
      </c>
      <c r="AS110" s="22">
        <v>0</v>
      </c>
      <c r="AT110" s="22">
        <v>0</v>
      </c>
      <c r="AU110" s="22">
        <v>0</v>
      </c>
      <c r="AV110" s="22">
        <v>0</v>
      </c>
      <c r="AW110" s="22">
        <v>0</v>
      </c>
      <c r="AX110" s="22">
        <v>0</v>
      </c>
      <c r="AY110" s="22">
        <v>1440</v>
      </c>
      <c r="AZ110" s="22">
        <v>0</v>
      </c>
      <c r="BA110" s="22">
        <v>851.4</v>
      </c>
      <c r="BB110" s="22">
        <v>0</v>
      </c>
    </row>
    <row r="111" spans="23:54" x14ac:dyDescent="0.35">
      <c r="W111" s="22" t="s">
        <v>144</v>
      </c>
      <c r="X111" s="43" t="e" cm="1">
        <f t="array" ref="X111:AT111">'QC %Differences for charts'!M126:AI126</f>
        <v>#DIV/0!</v>
      </c>
      <c r="Y111" s="43" t="e">
        <v>#DIV/0!</v>
      </c>
      <c r="Z111" s="43" t="e">
        <v>#DIV/0!</v>
      </c>
      <c r="AA111" s="43" t="e">
        <v>#DIV/0!</v>
      </c>
      <c r="AB111" s="22">
        <v>-49.302915082382761</v>
      </c>
      <c r="AC111" s="42" t="e">
        <v>#VALUE!</v>
      </c>
      <c r="AD111" s="22">
        <v>-26.927292656192915</v>
      </c>
      <c r="AE111" s="22">
        <v>-1.9189765458422177</v>
      </c>
      <c r="AF111" s="43" t="e">
        <v>#DIV/0!</v>
      </c>
      <c r="AG111" s="43" t="e">
        <v>#DIV/0!</v>
      </c>
      <c r="AH111" s="43" t="e">
        <v>#DIV/0!</v>
      </c>
      <c r="AI111" s="22">
        <v>-1.6686531585220568</v>
      </c>
      <c r="AJ111" s="43" t="e">
        <v>#DIV/0!</v>
      </c>
      <c r="AK111" s="22">
        <v>0</v>
      </c>
      <c r="AL111" s="43" t="e">
        <v>#DIV/0!</v>
      </c>
      <c r="AM111" s="22">
        <v>16.129032258064516</v>
      </c>
      <c r="AN111" s="22">
        <v>1.7441860465116321</v>
      </c>
      <c r="AO111" s="43" t="e">
        <v>#DIV/0!</v>
      </c>
      <c r="AP111" s="43" t="e">
        <v>#DIV/0!</v>
      </c>
      <c r="AQ111" s="43" t="e">
        <v>#DIV/0!</v>
      </c>
      <c r="AR111" s="43" t="e">
        <v>#DIV/0!</v>
      </c>
      <c r="AS111" s="43" t="e">
        <v>#DIV/0!</v>
      </c>
      <c r="AT111" s="43" t="e">
        <v>#DIV/0!</v>
      </c>
      <c r="AU111" s="43" t="e" cm="1">
        <f t="array" ref="AU111:BB111">'QC %Differences for charts'!AX126:BE126</f>
        <v>#DIV/0!</v>
      </c>
      <c r="AV111" s="43" t="e">
        <v>#DIV/0!</v>
      </c>
      <c r="AW111" s="43" t="e">
        <v>#DIV/0!</v>
      </c>
      <c r="AX111" s="43" t="e">
        <v>#DIV/0!</v>
      </c>
      <c r="AY111" s="22">
        <v>5</v>
      </c>
      <c r="AZ111" s="43" t="e">
        <v>#DIV/0!</v>
      </c>
      <c r="BA111" s="22">
        <v>-1.2684989429175475</v>
      </c>
      <c r="BB111" s="43" t="e">
        <v>#DIV/0!</v>
      </c>
    </row>
    <row r="114" spans="23:54" ht="15.5" x14ac:dyDescent="0.35">
      <c r="W114" s="23" t="s">
        <v>181</v>
      </c>
      <c r="X114" s="24" t="s">
        <v>15</v>
      </c>
      <c r="Y114" s="24" t="s">
        <v>16</v>
      </c>
      <c r="Z114" s="24" t="s">
        <v>17</v>
      </c>
      <c r="AA114" s="24" t="s">
        <v>18</v>
      </c>
      <c r="AB114" s="24" t="s">
        <v>19</v>
      </c>
      <c r="AC114" s="24" t="s">
        <v>20</v>
      </c>
      <c r="AD114" s="24" t="s">
        <v>21</v>
      </c>
      <c r="AE114" s="24" t="s">
        <v>22</v>
      </c>
      <c r="AF114" s="24" t="s">
        <v>23</v>
      </c>
      <c r="AG114" s="24" t="s">
        <v>24</v>
      </c>
      <c r="AH114" s="24" t="s">
        <v>25</v>
      </c>
      <c r="AI114" s="24" t="s">
        <v>26</v>
      </c>
      <c r="AJ114" s="24" t="s">
        <v>27</v>
      </c>
      <c r="AK114" s="24" t="s">
        <v>28</v>
      </c>
      <c r="AL114" s="24" t="s">
        <v>29</v>
      </c>
      <c r="AM114" s="24" t="s">
        <v>30</v>
      </c>
      <c r="AN114" s="24" t="s">
        <v>31</v>
      </c>
      <c r="AO114" s="24" t="s">
        <v>32</v>
      </c>
      <c r="AP114" s="24" t="s">
        <v>33</v>
      </c>
      <c r="AQ114" s="24" t="s">
        <v>34</v>
      </c>
      <c r="AR114" s="24" t="s">
        <v>35</v>
      </c>
      <c r="AS114" s="24" t="s">
        <v>36</v>
      </c>
      <c r="AT114" s="24" t="s">
        <v>37</v>
      </c>
      <c r="AU114" s="24" t="s">
        <v>52</v>
      </c>
      <c r="AV114" s="24" t="s">
        <v>53</v>
      </c>
      <c r="AW114" s="24" t="s">
        <v>54</v>
      </c>
      <c r="AX114" s="24" t="s">
        <v>55</v>
      </c>
      <c r="AY114" s="24" t="s">
        <v>56</v>
      </c>
      <c r="AZ114" s="24" t="s">
        <v>57</v>
      </c>
      <c r="BA114" s="24" t="s">
        <v>58</v>
      </c>
      <c r="BB114" s="24" t="s">
        <v>59</v>
      </c>
    </row>
    <row r="115" spans="23:54" ht="15.5" x14ac:dyDescent="0.35">
      <c r="W115" s="25" t="s">
        <v>161</v>
      </c>
      <c r="X115" s="22" cm="1">
        <f t="array" ref="X115:AT116">'QC %Differences for charts'!M128:AI129</f>
        <v>0</v>
      </c>
      <c r="Y115" s="22">
        <v>0</v>
      </c>
      <c r="Z115" s="22">
        <v>0</v>
      </c>
      <c r="AA115" s="22">
        <v>290</v>
      </c>
      <c r="AB115" s="22">
        <v>1</v>
      </c>
      <c r="AC115" s="22">
        <v>20</v>
      </c>
      <c r="AD115" s="22">
        <v>80</v>
      </c>
      <c r="AE115" s="22">
        <v>0</v>
      </c>
      <c r="AF115" s="22">
        <v>0</v>
      </c>
      <c r="AG115" s="22">
        <v>0</v>
      </c>
      <c r="AH115" s="22">
        <v>123</v>
      </c>
      <c r="AI115" s="22" t="str">
        <v>&gt; 1000</v>
      </c>
      <c r="AJ115" s="22">
        <v>0</v>
      </c>
      <c r="AK115" s="22">
        <v>5700</v>
      </c>
      <c r="AL115" s="22">
        <v>0</v>
      </c>
      <c r="AM115" s="22">
        <v>0</v>
      </c>
      <c r="AN115" s="22">
        <v>0</v>
      </c>
      <c r="AO115" s="22">
        <v>0</v>
      </c>
      <c r="AP115" s="22">
        <v>0</v>
      </c>
      <c r="AQ115" s="22">
        <v>528</v>
      </c>
      <c r="AR115" s="22">
        <v>0</v>
      </c>
      <c r="AS115" s="22">
        <v>1.1000000000000001</v>
      </c>
      <c r="AT115" s="22">
        <v>0</v>
      </c>
      <c r="AU115" s="22" cm="1">
        <f t="array" ref="AU115:BB116">'QC %Differences for charts'!AX128:BE129</f>
        <v>483</v>
      </c>
      <c r="AV115" s="22">
        <v>0</v>
      </c>
      <c r="AW115" s="22">
        <v>0</v>
      </c>
      <c r="AX115" s="22">
        <v>0</v>
      </c>
      <c r="AY115" s="22">
        <v>0</v>
      </c>
      <c r="AZ115" s="22">
        <v>0</v>
      </c>
      <c r="BA115" s="22">
        <v>785</v>
      </c>
      <c r="BB115" s="22">
        <v>146</v>
      </c>
    </row>
    <row r="116" spans="23:54" ht="15.5" x14ac:dyDescent="0.35">
      <c r="W116" s="25" t="s">
        <v>162</v>
      </c>
      <c r="X116" s="22">
        <v>0</v>
      </c>
      <c r="Y116" s="22">
        <v>0</v>
      </c>
      <c r="Z116" s="22">
        <v>0</v>
      </c>
      <c r="AA116" s="22">
        <v>277</v>
      </c>
      <c r="AB116" s="22">
        <v>1.58</v>
      </c>
      <c r="AC116" s="22">
        <v>24.7</v>
      </c>
      <c r="AD116" s="22">
        <v>79.7</v>
      </c>
      <c r="AE116" s="22">
        <v>0</v>
      </c>
      <c r="AF116" s="22">
        <v>0</v>
      </c>
      <c r="AG116" s="22">
        <v>0</v>
      </c>
      <c r="AH116" s="22">
        <v>124</v>
      </c>
      <c r="AI116" s="22">
        <v>1050</v>
      </c>
      <c r="AJ116" s="22">
        <v>0</v>
      </c>
      <c r="AK116" s="22">
        <v>5480</v>
      </c>
      <c r="AL116" s="22">
        <v>0</v>
      </c>
      <c r="AM116" s="22">
        <v>0</v>
      </c>
      <c r="AN116" s="22">
        <v>0</v>
      </c>
      <c r="AO116" s="22">
        <v>0</v>
      </c>
      <c r="AP116" s="22">
        <v>0</v>
      </c>
      <c r="AQ116" s="22">
        <v>498</v>
      </c>
      <c r="AR116" s="22">
        <v>0</v>
      </c>
      <c r="AS116" s="22">
        <v>1.07</v>
      </c>
      <c r="AT116" s="22">
        <v>0</v>
      </c>
      <c r="AU116" s="22">
        <v>479</v>
      </c>
      <c r="AV116" s="22">
        <v>0</v>
      </c>
      <c r="AW116" s="22">
        <v>0</v>
      </c>
      <c r="AX116" s="22">
        <v>0</v>
      </c>
      <c r="AY116" s="22">
        <v>0</v>
      </c>
      <c r="AZ116" s="22">
        <v>0</v>
      </c>
      <c r="BA116" s="22">
        <v>719</v>
      </c>
      <c r="BB116" s="22">
        <v>137</v>
      </c>
    </row>
    <row r="117" spans="23:54" ht="15.5" x14ac:dyDescent="0.35">
      <c r="W117" s="25" t="s">
        <v>147</v>
      </c>
      <c r="X117" s="22" cm="1">
        <f t="array" ref="X117:AT118">'QC %Differences for charts'!M131:AI132</f>
        <v>0</v>
      </c>
      <c r="Y117" s="22">
        <v>0</v>
      </c>
      <c r="Z117" s="22">
        <v>0</v>
      </c>
      <c r="AA117" s="22">
        <v>332.4</v>
      </c>
      <c r="AB117" s="22">
        <v>1.8960000000000001</v>
      </c>
      <c r="AC117" s="22">
        <v>29.64</v>
      </c>
      <c r="AD117" s="22">
        <v>95.64</v>
      </c>
      <c r="AE117" s="22">
        <v>0</v>
      </c>
      <c r="AF117" s="22">
        <v>0</v>
      </c>
      <c r="AG117" s="22">
        <v>0</v>
      </c>
      <c r="AH117" s="22">
        <v>148.80000000000001</v>
      </c>
      <c r="AI117" s="22">
        <v>1260</v>
      </c>
      <c r="AJ117" s="22">
        <v>0</v>
      </c>
      <c r="AK117" s="22">
        <v>6576</v>
      </c>
      <c r="AL117" s="22">
        <v>0</v>
      </c>
      <c r="AM117" s="22">
        <v>0</v>
      </c>
      <c r="AN117" s="22">
        <v>0</v>
      </c>
      <c r="AO117" s="22">
        <v>0</v>
      </c>
      <c r="AP117" s="22">
        <v>0</v>
      </c>
      <c r="AQ117" s="22">
        <v>597.6</v>
      </c>
      <c r="AR117" s="22">
        <v>0</v>
      </c>
      <c r="AS117" s="22">
        <v>1.284</v>
      </c>
      <c r="AT117" s="22">
        <v>0</v>
      </c>
      <c r="AU117" s="22" cm="1">
        <f t="array" ref="AU117:BB118">'QC %Differences for charts'!AX131:BE132</f>
        <v>574.79999999999995</v>
      </c>
      <c r="AV117" s="22">
        <v>0</v>
      </c>
      <c r="AW117" s="22">
        <v>0</v>
      </c>
      <c r="AX117" s="22">
        <v>0</v>
      </c>
      <c r="AY117" s="22">
        <v>0</v>
      </c>
      <c r="AZ117" s="22">
        <v>0</v>
      </c>
      <c r="BA117" s="22">
        <v>862.8</v>
      </c>
      <c r="BB117" s="22">
        <v>164.4</v>
      </c>
    </row>
    <row r="118" spans="23:54" ht="15.5" x14ac:dyDescent="0.35">
      <c r="W118" s="25" t="s">
        <v>148</v>
      </c>
      <c r="X118" s="22">
        <v>0</v>
      </c>
      <c r="Y118" s="22">
        <v>0</v>
      </c>
      <c r="Z118" s="22">
        <v>0</v>
      </c>
      <c r="AA118" s="22">
        <v>221.6</v>
      </c>
      <c r="AB118" s="22">
        <v>1.264</v>
      </c>
      <c r="AC118" s="22">
        <v>19.759999999999998</v>
      </c>
      <c r="AD118" s="22">
        <v>63.760000000000005</v>
      </c>
      <c r="AE118" s="22">
        <v>0</v>
      </c>
      <c r="AF118" s="22">
        <v>0</v>
      </c>
      <c r="AG118" s="22">
        <v>0</v>
      </c>
      <c r="AH118" s="22">
        <v>99.2</v>
      </c>
      <c r="AI118" s="22">
        <v>840</v>
      </c>
      <c r="AJ118" s="22">
        <v>0</v>
      </c>
      <c r="AK118" s="22">
        <v>4384</v>
      </c>
      <c r="AL118" s="22">
        <v>0</v>
      </c>
      <c r="AM118" s="22">
        <v>0</v>
      </c>
      <c r="AN118" s="22">
        <v>0</v>
      </c>
      <c r="AO118" s="22">
        <v>0</v>
      </c>
      <c r="AP118" s="22">
        <v>0</v>
      </c>
      <c r="AQ118" s="22">
        <v>398.4</v>
      </c>
      <c r="AR118" s="22">
        <v>0</v>
      </c>
      <c r="AS118" s="22">
        <v>0.85600000000000009</v>
      </c>
      <c r="AT118" s="22">
        <v>0</v>
      </c>
      <c r="AU118" s="22">
        <v>383.2</v>
      </c>
      <c r="AV118" s="22">
        <v>0</v>
      </c>
      <c r="AW118" s="22">
        <v>0</v>
      </c>
      <c r="AX118" s="22">
        <v>0</v>
      </c>
      <c r="AY118" s="22">
        <v>0</v>
      </c>
      <c r="AZ118" s="22">
        <v>0</v>
      </c>
      <c r="BA118" s="22">
        <v>575.20000000000005</v>
      </c>
      <c r="BB118" s="22">
        <v>109.6</v>
      </c>
    </row>
    <row r="119" spans="23:54" ht="15.5" x14ac:dyDescent="0.35">
      <c r="W119" s="25" t="s">
        <v>149</v>
      </c>
      <c r="X119" s="22" cm="1">
        <f t="array" ref="X119:AT120">'QC %Differences for charts'!M134:AI135</f>
        <v>0</v>
      </c>
      <c r="Y119" s="22">
        <v>0</v>
      </c>
      <c r="Z119" s="22">
        <v>0</v>
      </c>
      <c r="AA119" s="22">
        <v>304.7</v>
      </c>
      <c r="AB119" s="22">
        <v>1.738</v>
      </c>
      <c r="AC119" s="22">
        <v>27.169999999999998</v>
      </c>
      <c r="AD119" s="22">
        <v>87.67</v>
      </c>
      <c r="AE119" s="22">
        <v>0</v>
      </c>
      <c r="AF119" s="22">
        <v>0</v>
      </c>
      <c r="AG119" s="22">
        <v>0</v>
      </c>
      <c r="AH119" s="22">
        <v>136.4</v>
      </c>
      <c r="AI119" s="22">
        <v>1155</v>
      </c>
      <c r="AJ119" s="22">
        <v>0</v>
      </c>
      <c r="AK119" s="22">
        <v>6028</v>
      </c>
      <c r="AL119" s="22">
        <v>0</v>
      </c>
      <c r="AM119" s="22">
        <v>0</v>
      </c>
      <c r="AN119" s="22">
        <v>0</v>
      </c>
      <c r="AO119" s="22">
        <v>0</v>
      </c>
      <c r="AP119" s="22">
        <v>0</v>
      </c>
      <c r="AQ119" s="22">
        <v>547.79999999999995</v>
      </c>
      <c r="AR119" s="22">
        <v>0</v>
      </c>
      <c r="AS119" s="22">
        <v>1.177</v>
      </c>
      <c r="AT119" s="22">
        <v>0</v>
      </c>
      <c r="AU119" s="22" cm="1">
        <f t="array" ref="AU119:BB120">'QC %Differences for charts'!AX134:BE135</f>
        <v>526.9</v>
      </c>
      <c r="AV119" s="22">
        <v>0</v>
      </c>
      <c r="AW119" s="22">
        <v>0</v>
      </c>
      <c r="AX119" s="22">
        <v>0</v>
      </c>
      <c r="AY119" s="22">
        <v>0</v>
      </c>
      <c r="AZ119" s="22">
        <v>0</v>
      </c>
      <c r="BA119" s="22">
        <v>790.9</v>
      </c>
      <c r="BB119" s="22">
        <v>150.69999999999999</v>
      </c>
    </row>
    <row r="120" spans="23:54" ht="15.5" x14ac:dyDescent="0.35">
      <c r="W120" s="25" t="s">
        <v>150</v>
      </c>
      <c r="X120" s="22">
        <v>0</v>
      </c>
      <c r="Y120" s="22">
        <v>0</v>
      </c>
      <c r="Z120" s="22">
        <v>0</v>
      </c>
      <c r="AA120" s="22">
        <v>249.3</v>
      </c>
      <c r="AB120" s="22">
        <v>1.4220000000000002</v>
      </c>
      <c r="AC120" s="22">
        <v>22.23</v>
      </c>
      <c r="AD120" s="22">
        <v>71.73</v>
      </c>
      <c r="AE120" s="22">
        <v>0</v>
      </c>
      <c r="AF120" s="22">
        <v>0</v>
      </c>
      <c r="AG120" s="22">
        <v>0</v>
      </c>
      <c r="AH120" s="22">
        <v>111.6</v>
      </c>
      <c r="AI120" s="22">
        <v>945</v>
      </c>
      <c r="AJ120" s="22">
        <v>0</v>
      </c>
      <c r="AK120" s="22">
        <v>4932</v>
      </c>
      <c r="AL120" s="22">
        <v>0</v>
      </c>
      <c r="AM120" s="22">
        <v>0</v>
      </c>
      <c r="AN120" s="22">
        <v>0</v>
      </c>
      <c r="AO120" s="22">
        <v>0</v>
      </c>
      <c r="AP120" s="22">
        <v>0</v>
      </c>
      <c r="AQ120" s="22">
        <v>448.2</v>
      </c>
      <c r="AR120" s="22">
        <v>0</v>
      </c>
      <c r="AS120" s="22">
        <v>0.96300000000000008</v>
      </c>
      <c r="AT120" s="22">
        <v>0</v>
      </c>
      <c r="AU120" s="22">
        <v>431.1</v>
      </c>
      <c r="AV120" s="22">
        <v>0</v>
      </c>
      <c r="AW120" s="22">
        <v>0</v>
      </c>
      <c r="AX120" s="22">
        <v>0</v>
      </c>
      <c r="AY120" s="22">
        <v>0</v>
      </c>
      <c r="AZ120" s="22">
        <v>0</v>
      </c>
      <c r="BA120" s="22">
        <v>647.1</v>
      </c>
      <c r="BB120" s="22">
        <v>123.3</v>
      </c>
    </row>
    <row r="121" spans="23:54" x14ac:dyDescent="0.35">
      <c r="W121" s="22" t="s">
        <v>144</v>
      </c>
      <c r="X121" s="43" t="e" cm="1">
        <f t="array" ref="X121:AT121">'QC %Differences for charts'!M137:AI137</f>
        <v>#DIV/0!</v>
      </c>
      <c r="Y121" s="43" t="e">
        <v>#DIV/0!</v>
      </c>
      <c r="Z121" s="43" t="e">
        <v>#DIV/0!</v>
      </c>
      <c r="AA121" s="22">
        <v>4.6931407942238268</v>
      </c>
      <c r="AB121" s="22">
        <v>-36.708860759493675</v>
      </c>
      <c r="AC121" s="22">
        <v>-19.028340080971656</v>
      </c>
      <c r="AD121" s="22">
        <v>0.3764115432873239</v>
      </c>
      <c r="AE121" s="43" t="e">
        <v>#DIV/0!</v>
      </c>
      <c r="AF121" s="43" t="e">
        <v>#DIV/0!</v>
      </c>
      <c r="AG121" s="43" t="e">
        <v>#DIV/0!</v>
      </c>
      <c r="AH121" s="22">
        <v>-0.80645161290322576</v>
      </c>
      <c r="AI121" s="43" t="e">
        <v>#VALUE!</v>
      </c>
      <c r="AJ121" s="43" t="e">
        <v>#DIV/0!</v>
      </c>
      <c r="AK121" s="22">
        <v>4.0145985401459852</v>
      </c>
      <c r="AL121" s="43" t="e">
        <v>#DIV/0!</v>
      </c>
      <c r="AM121" s="43" t="e">
        <v>#DIV/0!</v>
      </c>
      <c r="AN121" s="43" t="e">
        <v>#DIV/0!</v>
      </c>
      <c r="AO121" s="43" t="e">
        <v>#DIV/0!</v>
      </c>
      <c r="AP121" s="43" t="e">
        <v>#DIV/0!</v>
      </c>
      <c r="AQ121" s="22">
        <v>6.024096385542169</v>
      </c>
      <c r="AR121" s="43" t="e">
        <v>#DIV/0!</v>
      </c>
      <c r="AS121" s="22">
        <v>2.8037383177570119</v>
      </c>
      <c r="AT121" s="43" t="e">
        <v>#DIV/0!</v>
      </c>
      <c r="AU121" s="22" cm="1">
        <f t="array" ref="AU121:BB121">'QC %Differences for charts'!AX137:BE137</f>
        <v>0.83507306889352806</v>
      </c>
      <c r="AV121" s="43" t="e">
        <v>#DIV/0!</v>
      </c>
      <c r="AW121" s="43" t="e">
        <v>#DIV/0!</v>
      </c>
      <c r="AX121" s="43" t="e">
        <v>#DIV/0!</v>
      </c>
      <c r="AY121" s="43" t="e">
        <v>#DIV/0!</v>
      </c>
      <c r="AZ121" s="43" t="e">
        <v>#DIV/0!</v>
      </c>
      <c r="BA121" s="22">
        <v>9.1794158553546605</v>
      </c>
      <c r="BB121" s="22">
        <v>6.5693430656934311</v>
      </c>
    </row>
    <row r="125" spans="23:54" x14ac:dyDescent="0.35">
      <c r="W125" s="41" t="s">
        <v>184</v>
      </c>
    </row>
    <row r="126" spans="23:54" x14ac:dyDescent="0.35">
      <c r="W126" s="22" t="s">
        <v>183</v>
      </c>
    </row>
    <row r="127" spans="23:54" x14ac:dyDescent="0.35">
      <c r="W127" s="22">
        <v>10</v>
      </c>
      <c r="X127" s="22">
        <v>10</v>
      </c>
      <c r="Y127" s="22">
        <v>10</v>
      </c>
      <c r="Z127" s="22">
        <v>10</v>
      </c>
      <c r="AA127" s="22">
        <v>10</v>
      </c>
      <c r="AB127" s="22">
        <v>10</v>
      </c>
      <c r="AC127" s="22">
        <v>10</v>
      </c>
      <c r="AD127" s="22">
        <v>10</v>
      </c>
      <c r="AE127" s="22">
        <v>10</v>
      </c>
      <c r="AF127" s="22">
        <v>10</v>
      </c>
      <c r="AG127" s="22">
        <v>10</v>
      </c>
      <c r="AH127" s="22">
        <v>10</v>
      </c>
      <c r="AI127" s="22">
        <v>10</v>
      </c>
      <c r="AJ127" s="22">
        <v>10</v>
      </c>
      <c r="AK127" s="22">
        <v>10</v>
      </c>
      <c r="AL127" s="22">
        <v>10</v>
      </c>
      <c r="AM127" s="22">
        <v>10</v>
      </c>
      <c r="AN127" s="22">
        <v>10</v>
      </c>
      <c r="AO127" s="22">
        <v>10</v>
      </c>
      <c r="AP127" s="22">
        <v>10</v>
      </c>
      <c r="AQ127" s="22">
        <v>10</v>
      </c>
      <c r="AR127" s="22">
        <v>10</v>
      </c>
      <c r="AS127" s="22">
        <v>10</v>
      </c>
      <c r="AT127" s="22">
        <v>10</v>
      </c>
      <c r="AU127" s="22">
        <v>10</v>
      </c>
      <c r="AV127" s="22">
        <v>10</v>
      </c>
      <c r="AW127" s="22">
        <v>10</v>
      </c>
      <c r="AX127" s="22">
        <v>10</v>
      </c>
      <c r="AY127" s="22">
        <v>10</v>
      </c>
      <c r="AZ127" s="22">
        <v>10</v>
      </c>
      <c r="BA127" s="22">
        <v>10</v>
      </c>
      <c r="BB127" s="22">
        <v>10</v>
      </c>
    </row>
    <row r="128" spans="23:54" x14ac:dyDescent="0.35">
      <c r="W128" s="22">
        <v>-10</v>
      </c>
      <c r="X128" s="22">
        <v>-10</v>
      </c>
      <c r="Y128" s="22">
        <v>-10</v>
      </c>
      <c r="Z128" s="22">
        <v>-10</v>
      </c>
      <c r="AA128" s="22">
        <v>-10</v>
      </c>
      <c r="AB128" s="22">
        <v>-10</v>
      </c>
      <c r="AC128" s="22">
        <v>-10</v>
      </c>
      <c r="AD128" s="22">
        <v>-10</v>
      </c>
      <c r="AE128" s="22">
        <v>-10</v>
      </c>
      <c r="AF128" s="22">
        <v>-10</v>
      </c>
      <c r="AG128" s="22">
        <v>-10</v>
      </c>
      <c r="AH128" s="22">
        <v>-10</v>
      </c>
      <c r="AI128" s="22">
        <v>-10</v>
      </c>
      <c r="AJ128" s="22">
        <v>-10</v>
      </c>
      <c r="AK128" s="22">
        <v>-10</v>
      </c>
      <c r="AL128" s="22">
        <v>-10</v>
      </c>
      <c r="AM128" s="22">
        <v>-10</v>
      </c>
      <c r="AN128" s="22">
        <v>-10</v>
      </c>
      <c r="AO128" s="22">
        <v>-10</v>
      </c>
      <c r="AP128" s="22">
        <v>-10</v>
      </c>
      <c r="AQ128" s="22">
        <v>-10</v>
      </c>
      <c r="AR128" s="22">
        <v>-10</v>
      </c>
      <c r="AS128" s="22">
        <v>-10</v>
      </c>
      <c r="AT128" s="22">
        <v>-10</v>
      </c>
      <c r="AU128" s="22">
        <v>-10</v>
      </c>
      <c r="AV128" s="22">
        <v>-10</v>
      </c>
      <c r="AW128" s="22">
        <v>-10</v>
      </c>
      <c r="AX128" s="22">
        <v>-10</v>
      </c>
      <c r="AY128" s="22">
        <v>-10</v>
      </c>
      <c r="AZ128" s="22">
        <v>-10</v>
      </c>
      <c r="BA128" s="22">
        <v>-10</v>
      </c>
      <c r="BB128" s="22">
        <v>-10</v>
      </c>
    </row>
    <row r="129" spans="23:54" x14ac:dyDescent="0.35">
      <c r="W129" s="22">
        <v>20</v>
      </c>
      <c r="X129" s="22">
        <v>20</v>
      </c>
      <c r="Y129" s="22">
        <v>20</v>
      </c>
      <c r="Z129" s="22">
        <v>20</v>
      </c>
      <c r="AA129" s="22">
        <v>20</v>
      </c>
      <c r="AB129" s="22">
        <v>20</v>
      </c>
      <c r="AC129" s="22">
        <v>20</v>
      </c>
      <c r="AD129" s="22">
        <v>20</v>
      </c>
      <c r="AE129" s="22">
        <v>20</v>
      </c>
      <c r="AF129" s="22">
        <v>20</v>
      </c>
      <c r="AG129" s="22">
        <v>20</v>
      </c>
      <c r="AH129" s="22">
        <v>20</v>
      </c>
      <c r="AI129" s="22">
        <v>20</v>
      </c>
      <c r="AJ129" s="22">
        <v>20</v>
      </c>
      <c r="AK129" s="22">
        <v>20</v>
      </c>
      <c r="AL129" s="22">
        <v>20</v>
      </c>
      <c r="AM129" s="22">
        <v>20</v>
      </c>
      <c r="AN129" s="22">
        <v>20</v>
      </c>
      <c r="AO129" s="22">
        <v>20</v>
      </c>
      <c r="AP129" s="22">
        <v>20</v>
      </c>
      <c r="AQ129" s="22">
        <v>20</v>
      </c>
      <c r="AR129" s="22">
        <v>20</v>
      </c>
      <c r="AS129" s="22">
        <v>20</v>
      </c>
      <c r="AT129" s="22">
        <v>20</v>
      </c>
      <c r="AU129" s="22">
        <v>20</v>
      </c>
      <c r="AV129" s="22">
        <v>20</v>
      </c>
      <c r="AW129" s="22">
        <v>20</v>
      </c>
      <c r="AX129" s="22">
        <v>20</v>
      </c>
      <c r="AY129" s="22">
        <v>20</v>
      </c>
      <c r="AZ129" s="22">
        <v>20</v>
      </c>
      <c r="BA129" s="22">
        <v>20</v>
      </c>
      <c r="BB129" s="22">
        <v>20</v>
      </c>
    </row>
    <row r="130" spans="23:54" x14ac:dyDescent="0.35">
      <c r="W130" s="22">
        <v>-20</v>
      </c>
      <c r="X130" s="22">
        <v>-20</v>
      </c>
      <c r="Y130" s="22">
        <v>-20</v>
      </c>
      <c r="Z130" s="22">
        <v>-20</v>
      </c>
      <c r="AA130" s="22">
        <v>-20</v>
      </c>
      <c r="AB130" s="22">
        <v>-20</v>
      </c>
      <c r="AC130" s="22">
        <v>-20</v>
      </c>
      <c r="AD130" s="22">
        <v>-20</v>
      </c>
      <c r="AE130" s="22">
        <v>-20</v>
      </c>
      <c r="AF130" s="22">
        <v>-20</v>
      </c>
      <c r="AG130" s="22">
        <v>-20</v>
      </c>
      <c r="AH130" s="22">
        <v>-20</v>
      </c>
      <c r="AI130" s="22">
        <v>-20</v>
      </c>
      <c r="AJ130" s="22">
        <v>-20</v>
      </c>
      <c r="AK130" s="22">
        <v>-20</v>
      </c>
      <c r="AL130" s="22">
        <v>-20</v>
      </c>
      <c r="AM130" s="22">
        <v>-20</v>
      </c>
      <c r="AN130" s="22">
        <v>-20</v>
      </c>
      <c r="AO130" s="22">
        <v>-20</v>
      </c>
      <c r="AP130" s="22">
        <v>-20</v>
      </c>
      <c r="AQ130" s="22">
        <v>-20</v>
      </c>
      <c r="AR130" s="22">
        <v>-20</v>
      </c>
      <c r="AS130" s="22">
        <v>-20</v>
      </c>
      <c r="AT130" s="22">
        <v>-20</v>
      </c>
      <c r="AU130" s="22">
        <v>-20</v>
      </c>
      <c r="AV130" s="22">
        <v>-20</v>
      </c>
      <c r="AW130" s="22">
        <v>-20</v>
      </c>
      <c r="AX130" s="22">
        <v>-20</v>
      </c>
      <c r="AY130" s="22">
        <v>-20</v>
      </c>
      <c r="AZ130" s="22">
        <v>-20</v>
      </c>
      <c r="BA130" s="22">
        <v>-20</v>
      </c>
      <c r="BB130" s="22">
        <v>-20</v>
      </c>
    </row>
  </sheetData>
  <mergeCells count="2">
    <mergeCell ref="D3:G3"/>
    <mergeCell ref="N2:Q2"/>
  </mergeCells>
  <conditionalFormatting sqref="W12:W13">
    <cfRule type="containsErrors" dxfId="99" priority="40">
      <formula>ISERROR(W12)</formula>
    </cfRule>
  </conditionalFormatting>
  <conditionalFormatting sqref="X5:AT5">
    <cfRule type="containsErrors" dxfId="98" priority="39">
      <formula>ISERROR(X5)</formula>
    </cfRule>
  </conditionalFormatting>
  <conditionalFormatting sqref="AU5:BB5">
    <cfRule type="containsErrors" dxfId="97" priority="38">
      <formula>ISERROR(AU5)</formula>
    </cfRule>
  </conditionalFormatting>
  <conditionalFormatting sqref="W22">
    <cfRule type="containsErrors" dxfId="96" priority="37">
      <formula>ISERROR(W22)</formula>
    </cfRule>
  </conditionalFormatting>
  <conditionalFormatting sqref="X15:AT15">
    <cfRule type="containsErrors" dxfId="95" priority="36">
      <formula>ISERROR(X15)</formula>
    </cfRule>
  </conditionalFormatting>
  <conditionalFormatting sqref="AU15:BB15">
    <cfRule type="containsErrors" dxfId="94" priority="35">
      <formula>ISERROR(AU15)</formula>
    </cfRule>
  </conditionalFormatting>
  <conditionalFormatting sqref="W32">
    <cfRule type="containsErrors" dxfId="93" priority="34">
      <formula>ISERROR(W32)</formula>
    </cfRule>
  </conditionalFormatting>
  <conditionalFormatting sqref="X25:AT25">
    <cfRule type="containsErrors" dxfId="92" priority="33">
      <formula>ISERROR(X25)</formula>
    </cfRule>
  </conditionalFormatting>
  <conditionalFormatting sqref="AU25:BB25">
    <cfRule type="containsErrors" dxfId="91" priority="32">
      <formula>ISERROR(AU25)</formula>
    </cfRule>
  </conditionalFormatting>
  <conditionalFormatting sqref="W41">
    <cfRule type="containsErrors" dxfId="90" priority="31">
      <formula>ISERROR(W41)</formula>
    </cfRule>
  </conditionalFormatting>
  <conditionalFormatting sqref="X34:AT34">
    <cfRule type="containsErrors" dxfId="89" priority="30">
      <formula>ISERROR(X34)</formula>
    </cfRule>
  </conditionalFormatting>
  <conditionalFormatting sqref="AU34:BB34">
    <cfRule type="containsErrors" dxfId="88" priority="29">
      <formula>ISERROR(AU34)</formula>
    </cfRule>
  </conditionalFormatting>
  <conditionalFormatting sqref="W51">
    <cfRule type="containsErrors" dxfId="87" priority="28">
      <formula>ISERROR(W51)</formula>
    </cfRule>
  </conditionalFormatting>
  <conditionalFormatting sqref="X44:AT44">
    <cfRule type="containsErrors" dxfId="86" priority="27">
      <formula>ISERROR(X44)</formula>
    </cfRule>
  </conditionalFormatting>
  <conditionalFormatting sqref="AU44:BB44">
    <cfRule type="containsErrors" dxfId="85" priority="26">
      <formula>ISERROR(AU44)</formula>
    </cfRule>
  </conditionalFormatting>
  <conditionalFormatting sqref="W61">
    <cfRule type="containsErrors" dxfId="84" priority="25">
      <formula>ISERROR(W61)</formula>
    </cfRule>
  </conditionalFormatting>
  <conditionalFormatting sqref="X54:AT54">
    <cfRule type="containsErrors" dxfId="83" priority="24">
      <formula>ISERROR(X54)</formula>
    </cfRule>
  </conditionalFormatting>
  <conditionalFormatting sqref="AU54:BB54">
    <cfRule type="containsErrors" dxfId="82" priority="23">
      <formula>ISERROR(AU54)</formula>
    </cfRule>
  </conditionalFormatting>
  <conditionalFormatting sqref="W71">
    <cfRule type="containsErrors" dxfId="81" priority="22">
      <formula>ISERROR(W71)</formula>
    </cfRule>
  </conditionalFormatting>
  <conditionalFormatting sqref="X64:AT64">
    <cfRule type="containsErrors" dxfId="80" priority="21">
      <formula>ISERROR(X64)</formula>
    </cfRule>
  </conditionalFormatting>
  <conditionalFormatting sqref="AU64:BB64">
    <cfRule type="containsErrors" dxfId="79" priority="20">
      <formula>ISERROR(AU64)</formula>
    </cfRule>
  </conditionalFormatting>
  <conditionalFormatting sqref="W81">
    <cfRule type="containsErrors" dxfId="78" priority="19">
      <formula>ISERROR(W81)</formula>
    </cfRule>
  </conditionalFormatting>
  <conditionalFormatting sqref="X74:AT74">
    <cfRule type="containsErrors" dxfId="77" priority="18">
      <formula>ISERROR(X74)</formula>
    </cfRule>
  </conditionalFormatting>
  <conditionalFormatting sqref="AU74:BB74">
    <cfRule type="containsErrors" dxfId="76" priority="17">
      <formula>ISERROR(AU74)</formula>
    </cfRule>
  </conditionalFormatting>
  <conditionalFormatting sqref="W91">
    <cfRule type="containsErrors" dxfId="75" priority="16">
      <formula>ISERROR(W91)</formula>
    </cfRule>
  </conditionalFormatting>
  <conditionalFormatting sqref="X84:AT84">
    <cfRule type="containsErrors" dxfId="74" priority="15">
      <formula>ISERROR(X84)</formula>
    </cfRule>
  </conditionalFormatting>
  <conditionalFormatting sqref="AU84:BB84">
    <cfRule type="containsErrors" dxfId="73" priority="14">
      <formula>ISERROR(AU84)</formula>
    </cfRule>
  </conditionalFormatting>
  <conditionalFormatting sqref="W101">
    <cfRule type="containsErrors" dxfId="72" priority="13">
      <formula>ISERROR(W101)</formula>
    </cfRule>
  </conditionalFormatting>
  <conditionalFormatting sqref="X94:AT94">
    <cfRule type="containsErrors" dxfId="71" priority="12">
      <formula>ISERROR(X94)</formula>
    </cfRule>
  </conditionalFormatting>
  <conditionalFormatting sqref="AU94:BB94">
    <cfRule type="containsErrors" dxfId="70" priority="11">
      <formula>ISERROR(AU94)</formula>
    </cfRule>
  </conditionalFormatting>
  <conditionalFormatting sqref="W111">
    <cfRule type="containsErrors" dxfId="69" priority="10">
      <formula>ISERROR(W111)</formula>
    </cfRule>
  </conditionalFormatting>
  <conditionalFormatting sqref="X104:AT104">
    <cfRule type="containsErrors" dxfId="68" priority="9">
      <formula>ISERROR(X104)</formula>
    </cfRule>
  </conditionalFormatting>
  <conditionalFormatting sqref="AU104:BB104">
    <cfRule type="containsErrors" dxfId="67" priority="8">
      <formula>ISERROR(AU104)</formula>
    </cfRule>
  </conditionalFormatting>
  <conditionalFormatting sqref="W121">
    <cfRule type="containsErrors" dxfId="66" priority="7">
      <formula>ISERROR(W121)</formula>
    </cfRule>
  </conditionalFormatting>
  <conditionalFormatting sqref="X114:AT114">
    <cfRule type="containsErrors" dxfId="65" priority="6">
      <formula>ISERROR(X114)</formula>
    </cfRule>
  </conditionalFormatting>
  <conditionalFormatting sqref="AU114:BB114">
    <cfRule type="containsErrors" dxfId="64" priority="5">
      <formula>ISERROR(AU114)</formula>
    </cfRule>
  </conditionalFormatting>
  <conditionalFormatting sqref="A1:XFD1048576">
    <cfRule type="containsText" dxfId="63" priority="1" operator="containsText" text="#DIV/0!">
      <formula>NOT(ISERROR(SEARCH("#DIV/0!",A1)))</formula>
    </cfRule>
  </conditionalFormatting>
  <pageMargins left="0.7" right="0.7" top="0.75" bottom="0.75" header="0.3" footer="0.3"/>
  <pageSetup orientation="portrait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9721E-2F4A-FF46-89D0-C14C9CDFDEA9}">
  <dimension ref="C2:AG102"/>
  <sheetViews>
    <sheetView tabSelected="1" topLeftCell="B1" zoomScale="50" workbookViewId="0">
      <selection activeCell="C2" sqref="C2:F2"/>
    </sheetView>
  </sheetViews>
  <sheetFormatPr defaultColWidth="10.90625" defaultRowHeight="14.5" x14ac:dyDescent="0.35"/>
  <cols>
    <col min="1" max="18" width="10.90625" style="12"/>
    <col min="19" max="19" width="20.36328125" style="12" customWidth="1"/>
    <col min="20" max="16384" width="10.90625" style="12"/>
  </cols>
  <sheetData>
    <row r="2" spans="3:33" x14ac:dyDescent="0.35">
      <c r="C2" s="48" t="s">
        <v>170</v>
      </c>
      <c r="D2" s="48"/>
      <c r="E2" s="48"/>
      <c r="F2" s="48"/>
      <c r="K2" s="48" t="s">
        <v>169</v>
      </c>
      <c r="L2" s="48"/>
      <c r="M2" s="48"/>
      <c r="N2" s="48"/>
      <c r="S2" s="26" t="s">
        <v>172</v>
      </c>
    </row>
    <row r="4" spans="3:33" ht="15.5" x14ac:dyDescent="0.35">
      <c r="S4" s="26" t="s">
        <v>163</v>
      </c>
      <c r="T4" s="27" t="s">
        <v>38</v>
      </c>
      <c r="U4" s="27" t="s">
        <v>39</v>
      </c>
      <c r="V4" s="27" t="s">
        <v>40</v>
      </c>
      <c r="W4" s="27" t="s">
        <v>41</v>
      </c>
      <c r="X4" s="27" t="s">
        <v>42</v>
      </c>
      <c r="Y4" s="27" t="s">
        <v>43</v>
      </c>
      <c r="Z4" s="27" t="s">
        <v>44</v>
      </c>
      <c r="AA4" s="27" t="s">
        <v>45</v>
      </c>
      <c r="AB4" s="27" t="s">
        <v>46</v>
      </c>
      <c r="AC4" s="27" t="s">
        <v>47</v>
      </c>
      <c r="AD4" s="27" t="s">
        <v>48</v>
      </c>
      <c r="AE4" s="27" t="s">
        <v>49</v>
      </c>
      <c r="AF4" s="27" t="s">
        <v>50</v>
      </c>
      <c r="AG4" s="27" t="s">
        <v>51</v>
      </c>
    </row>
    <row r="5" spans="3:33" ht="15.5" x14ac:dyDescent="0.35">
      <c r="S5" s="28" t="s">
        <v>161</v>
      </c>
      <c r="T5" s="12" cm="1">
        <f t="array" ref="T5:AG6">'QC %Differences for charts'!AJ29:AW30</f>
        <v>11</v>
      </c>
      <c r="U5" s="12">
        <v>23.7</v>
      </c>
      <c r="V5" s="12">
        <v>0</v>
      </c>
      <c r="W5" s="12">
        <v>13.1</v>
      </c>
      <c r="X5" s="12">
        <v>3.4</v>
      </c>
      <c r="Y5" s="12">
        <v>0</v>
      </c>
      <c r="Z5" s="12">
        <v>0</v>
      </c>
      <c r="AA5" s="12">
        <v>0.62</v>
      </c>
      <c r="AB5" s="12">
        <v>3.9</v>
      </c>
      <c r="AC5" s="12">
        <v>0.79</v>
      </c>
      <c r="AD5" s="12">
        <v>2.2999999999999998</v>
      </c>
      <c r="AE5" s="12">
        <v>0.34</v>
      </c>
      <c r="AF5" s="12">
        <v>2.1</v>
      </c>
      <c r="AG5" s="12">
        <v>0.33</v>
      </c>
    </row>
    <row r="6" spans="3:33" ht="15.5" x14ac:dyDescent="0.35">
      <c r="S6" s="28" t="s">
        <v>162</v>
      </c>
      <c r="T6" s="12">
        <v>10</v>
      </c>
      <c r="U6" s="12">
        <v>23</v>
      </c>
      <c r="V6" s="12">
        <v>0</v>
      </c>
      <c r="W6" s="12">
        <v>13</v>
      </c>
      <c r="X6" s="12">
        <v>3.3</v>
      </c>
      <c r="Y6" s="12">
        <v>0</v>
      </c>
      <c r="Z6" s="12">
        <v>0</v>
      </c>
      <c r="AA6" s="12">
        <v>0.63</v>
      </c>
      <c r="AB6" s="12">
        <v>3.6</v>
      </c>
      <c r="AC6" s="12">
        <v>0.76</v>
      </c>
      <c r="AD6" s="12">
        <v>2.5</v>
      </c>
      <c r="AE6" s="12">
        <v>0.38</v>
      </c>
      <c r="AF6" s="12">
        <v>2.1</v>
      </c>
      <c r="AG6" s="12">
        <v>0.33</v>
      </c>
    </row>
    <row r="7" spans="3:33" ht="15.5" x14ac:dyDescent="0.35">
      <c r="S7" s="28" t="s">
        <v>157</v>
      </c>
      <c r="T7" s="12" cm="1">
        <f t="array" ref="T7:AG8">'QC %Differences for charts'!AJ32:AW33</f>
        <v>12</v>
      </c>
      <c r="U7" s="12">
        <v>27.6</v>
      </c>
      <c r="V7" s="12">
        <v>0</v>
      </c>
      <c r="W7" s="12">
        <v>15.6</v>
      </c>
      <c r="X7" s="12">
        <v>3.96</v>
      </c>
      <c r="Y7" s="12">
        <v>0</v>
      </c>
      <c r="Z7" s="12">
        <v>0</v>
      </c>
      <c r="AA7" s="12">
        <v>0.75600000000000001</v>
      </c>
      <c r="AB7" s="12">
        <v>4.32</v>
      </c>
      <c r="AC7" s="12">
        <v>0.91200000000000003</v>
      </c>
      <c r="AD7" s="12">
        <v>3</v>
      </c>
      <c r="AE7" s="12">
        <v>0.45600000000000002</v>
      </c>
      <c r="AF7" s="12">
        <v>2.52</v>
      </c>
      <c r="AG7" s="12">
        <v>0.39600000000000002</v>
      </c>
    </row>
    <row r="8" spans="3:33" ht="15.5" x14ac:dyDescent="0.35">
      <c r="S8" s="28" t="s">
        <v>158</v>
      </c>
      <c r="T8" s="12">
        <v>8</v>
      </c>
      <c r="U8" s="12">
        <v>18.399999999999999</v>
      </c>
      <c r="V8" s="12">
        <v>0</v>
      </c>
      <c r="W8" s="12">
        <v>10.4</v>
      </c>
      <c r="X8" s="12">
        <v>2.6399999999999997</v>
      </c>
      <c r="Y8" s="12">
        <v>0</v>
      </c>
      <c r="Z8" s="12">
        <v>0</v>
      </c>
      <c r="AA8" s="12">
        <v>0.504</v>
      </c>
      <c r="AB8" s="12">
        <v>2.88</v>
      </c>
      <c r="AC8" s="12">
        <v>0.60799999999999998</v>
      </c>
      <c r="AD8" s="12">
        <v>2</v>
      </c>
      <c r="AE8" s="12">
        <v>0.30399999999999999</v>
      </c>
      <c r="AF8" s="12">
        <v>1.6800000000000002</v>
      </c>
      <c r="AG8" s="12">
        <v>0.26400000000000001</v>
      </c>
    </row>
    <row r="9" spans="3:33" ht="15.5" x14ac:dyDescent="0.35">
      <c r="S9" s="28" t="s">
        <v>159</v>
      </c>
      <c r="T9" s="12" cm="1">
        <f t="array" ref="T9:AG10">'QC %Differences for charts'!AJ35:AW36</f>
        <v>11</v>
      </c>
      <c r="U9" s="12">
        <v>25.3</v>
      </c>
      <c r="V9" s="12">
        <v>0</v>
      </c>
      <c r="W9" s="12">
        <v>14.3</v>
      </c>
      <c r="X9" s="12">
        <v>3.63</v>
      </c>
      <c r="Y9" s="12">
        <v>0</v>
      </c>
      <c r="Z9" s="12">
        <v>0</v>
      </c>
      <c r="AA9" s="12">
        <v>0.69300000000000006</v>
      </c>
      <c r="AB9" s="12">
        <v>3.96</v>
      </c>
      <c r="AC9" s="12">
        <v>0.83600000000000008</v>
      </c>
      <c r="AD9" s="12">
        <v>2.75</v>
      </c>
      <c r="AE9" s="12">
        <v>0.41800000000000004</v>
      </c>
      <c r="AF9" s="12">
        <v>2.31</v>
      </c>
      <c r="AG9" s="12">
        <v>0.36299999999999999</v>
      </c>
    </row>
    <row r="10" spans="3:33" ht="15.5" x14ac:dyDescent="0.35">
      <c r="S10" s="28" t="s">
        <v>160</v>
      </c>
      <c r="T10" s="12">
        <v>9</v>
      </c>
      <c r="U10" s="12">
        <v>20.7</v>
      </c>
      <c r="V10" s="12">
        <v>0</v>
      </c>
      <c r="W10" s="12">
        <v>11.7</v>
      </c>
      <c r="X10" s="12">
        <v>2.9699999999999998</v>
      </c>
      <c r="Y10" s="12">
        <v>0</v>
      </c>
      <c r="Z10" s="12">
        <v>0</v>
      </c>
      <c r="AA10" s="12">
        <v>0.56699999999999995</v>
      </c>
      <c r="AB10" s="12">
        <v>3.24</v>
      </c>
      <c r="AC10" s="12">
        <v>0.68399999999999994</v>
      </c>
      <c r="AD10" s="12">
        <v>2.25</v>
      </c>
      <c r="AE10" s="12">
        <v>0.34199999999999997</v>
      </c>
      <c r="AF10" s="12">
        <v>1.8900000000000001</v>
      </c>
      <c r="AG10" s="12">
        <v>0.29700000000000004</v>
      </c>
    </row>
    <row r="11" spans="3:33" x14ac:dyDescent="0.35">
      <c r="S11" s="29" t="s">
        <v>144</v>
      </c>
      <c r="T11" s="12" cm="1">
        <f t="array" ref="T11:AG11">'QC %Differences for charts'!AJ38:AW38</f>
        <v>10</v>
      </c>
      <c r="U11" s="12">
        <v>3.0434782608695623</v>
      </c>
      <c r="V11" s="43" t="e">
        <v>#DIV/0!</v>
      </c>
      <c r="W11" s="12">
        <v>0.7692307692307665</v>
      </c>
      <c r="X11" s="12">
        <v>3.0303030303030329</v>
      </c>
      <c r="Y11" s="43" t="e">
        <v>#DIV/0!</v>
      </c>
      <c r="Z11" s="43" t="e">
        <v>#DIV/0!</v>
      </c>
      <c r="AA11" s="12">
        <v>-1.5873015873015885</v>
      </c>
      <c r="AB11" s="12">
        <v>8.3333333333333286</v>
      </c>
      <c r="AC11" s="12">
        <v>3.947368421052635</v>
      </c>
      <c r="AD11" s="12">
        <v>-8.0000000000000071</v>
      </c>
      <c r="AE11" s="12">
        <v>-10.52631578947368</v>
      </c>
      <c r="AF11" s="12">
        <v>0</v>
      </c>
      <c r="AG11" s="12">
        <v>0</v>
      </c>
    </row>
    <row r="15" spans="3:33" ht="15.5" x14ac:dyDescent="0.35">
      <c r="S15" s="26" t="s">
        <v>164</v>
      </c>
      <c r="T15" s="27" t="s">
        <v>38</v>
      </c>
      <c r="U15" s="27" t="s">
        <v>39</v>
      </c>
      <c r="V15" s="27" t="s">
        <v>40</v>
      </c>
      <c r="W15" s="27" t="s">
        <v>41</v>
      </c>
      <c r="X15" s="27" t="s">
        <v>42</v>
      </c>
      <c r="Y15" s="27" t="s">
        <v>43</v>
      </c>
      <c r="Z15" s="27" t="s">
        <v>44</v>
      </c>
      <c r="AA15" s="27" t="s">
        <v>45</v>
      </c>
      <c r="AB15" s="27" t="s">
        <v>46</v>
      </c>
      <c r="AC15" s="27" t="s">
        <v>47</v>
      </c>
      <c r="AD15" s="27" t="s">
        <v>48</v>
      </c>
      <c r="AE15" s="27" t="s">
        <v>49</v>
      </c>
      <c r="AF15" s="27" t="s">
        <v>50</v>
      </c>
      <c r="AG15" s="27" t="s">
        <v>51</v>
      </c>
    </row>
    <row r="16" spans="3:33" ht="15.5" x14ac:dyDescent="0.35">
      <c r="S16" s="28" t="s">
        <v>161</v>
      </c>
      <c r="T16" s="12" cm="1">
        <f t="array" ref="T16:AG17">'QC %Differences for charts'!AJ51:AW52</f>
        <v>61.2</v>
      </c>
      <c r="U16" s="12">
        <v>126</v>
      </c>
      <c r="V16" s="12">
        <v>15.1</v>
      </c>
      <c r="W16" s="12">
        <v>58.4</v>
      </c>
      <c r="X16" s="12">
        <v>13.2</v>
      </c>
      <c r="Y16" s="12">
        <v>1.97</v>
      </c>
      <c r="Z16" s="12">
        <v>14</v>
      </c>
      <c r="AA16" s="12">
        <v>2.65</v>
      </c>
      <c r="AB16" s="12">
        <v>18.8</v>
      </c>
      <c r="AC16" s="12">
        <v>4.38</v>
      </c>
      <c r="AD16" s="12">
        <v>14.4</v>
      </c>
      <c r="AE16" s="12">
        <v>2.2599999999999998</v>
      </c>
      <c r="AF16" s="12">
        <v>15.1</v>
      </c>
      <c r="AG16" s="12">
        <v>2.21</v>
      </c>
    </row>
    <row r="17" spans="19:33" ht="15.5" x14ac:dyDescent="0.35">
      <c r="S17" s="28" t="s">
        <v>162</v>
      </c>
      <c r="T17" s="12">
        <v>58</v>
      </c>
      <c r="U17" s="12">
        <v>122</v>
      </c>
      <c r="V17" s="12">
        <v>15</v>
      </c>
      <c r="W17" s="12">
        <v>57</v>
      </c>
      <c r="X17" s="12">
        <v>12.7</v>
      </c>
      <c r="Y17" s="12">
        <v>2</v>
      </c>
      <c r="Z17" s="12">
        <v>14</v>
      </c>
      <c r="AA17" s="12">
        <v>2.6</v>
      </c>
      <c r="AB17" s="12">
        <v>18.2</v>
      </c>
      <c r="AC17" s="12">
        <v>4.3</v>
      </c>
      <c r="AD17" s="12">
        <v>14.2</v>
      </c>
      <c r="AE17" s="12">
        <v>2.2999999999999998</v>
      </c>
      <c r="AF17" s="12">
        <v>14.8</v>
      </c>
      <c r="AG17" s="12">
        <v>2.1</v>
      </c>
    </row>
    <row r="18" spans="19:33" ht="15.5" x14ac:dyDescent="0.35">
      <c r="S18" s="28" t="s">
        <v>157</v>
      </c>
      <c r="T18" s="12" cm="1">
        <f t="array" ref="T18:AG19">'QC %Differences for charts'!AJ54:AW55</f>
        <v>69.599999999999994</v>
      </c>
      <c r="U18" s="12">
        <v>146.4</v>
      </c>
      <c r="V18" s="12">
        <v>18</v>
      </c>
      <c r="W18" s="12">
        <v>68.400000000000006</v>
      </c>
      <c r="X18" s="12">
        <v>15.239999999999998</v>
      </c>
      <c r="Y18" s="12">
        <v>2.4</v>
      </c>
      <c r="Z18" s="12">
        <v>16.8</v>
      </c>
      <c r="AA18" s="12">
        <v>3.12</v>
      </c>
      <c r="AB18" s="12">
        <v>21.84</v>
      </c>
      <c r="AC18" s="12">
        <v>5.16</v>
      </c>
      <c r="AD18" s="12">
        <v>17.04</v>
      </c>
      <c r="AE18" s="12">
        <v>2.76</v>
      </c>
      <c r="AF18" s="12">
        <v>17.760000000000002</v>
      </c>
      <c r="AG18" s="12">
        <v>2.52</v>
      </c>
    </row>
    <row r="19" spans="19:33" ht="15.5" x14ac:dyDescent="0.35">
      <c r="S19" s="28" t="s">
        <v>158</v>
      </c>
      <c r="T19" s="12">
        <v>46.4</v>
      </c>
      <c r="U19" s="12">
        <v>97.6</v>
      </c>
      <c r="V19" s="12">
        <v>12</v>
      </c>
      <c r="W19" s="12">
        <v>45.6</v>
      </c>
      <c r="X19" s="12">
        <v>10.16</v>
      </c>
      <c r="Y19" s="12">
        <v>1.6</v>
      </c>
      <c r="Z19" s="12">
        <v>11.2</v>
      </c>
      <c r="AA19" s="12">
        <v>2.08</v>
      </c>
      <c r="AB19" s="12">
        <v>14.559999999999999</v>
      </c>
      <c r="AC19" s="12">
        <v>3.44</v>
      </c>
      <c r="AD19" s="12">
        <v>11.36</v>
      </c>
      <c r="AE19" s="12">
        <v>1.8399999999999999</v>
      </c>
      <c r="AF19" s="12">
        <v>11.84</v>
      </c>
      <c r="AG19" s="12">
        <v>1.6800000000000002</v>
      </c>
    </row>
    <row r="20" spans="19:33" ht="15.5" x14ac:dyDescent="0.35">
      <c r="S20" s="28" t="s">
        <v>159</v>
      </c>
      <c r="T20" s="12" cm="1">
        <f t="array" ref="T20:AG21">'QC %Differences for charts'!AJ57:AW58</f>
        <v>63.8</v>
      </c>
      <c r="U20" s="12">
        <v>134.19999999999999</v>
      </c>
      <c r="V20" s="12">
        <v>16.5</v>
      </c>
      <c r="W20" s="12">
        <v>62.7</v>
      </c>
      <c r="X20" s="12">
        <v>13.969999999999999</v>
      </c>
      <c r="Y20" s="12">
        <v>2.2000000000000002</v>
      </c>
      <c r="Z20" s="12">
        <v>15.4</v>
      </c>
      <c r="AA20" s="12">
        <v>2.8600000000000003</v>
      </c>
      <c r="AB20" s="12">
        <v>20.02</v>
      </c>
      <c r="AC20" s="12">
        <v>4.7299999999999995</v>
      </c>
      <c r="AD20" s="12">
        <v>15.62</v>
      </c>
      <c r="AE20" s="12">
        <v>2.5299999999999998</v>
      </c>
      <c r="AF20" s="12">
        <v>16.28</v>
      </c>
      <c r="AG20" s="12">
        <v>2.31</v>
      </c>
    </row>
    <row r="21" spans="19:33" ht="15.5" x14ac:dyDescent="0.35">
      <c r="S21" s="28" t="s">
        <v>160</v>
      </c>
      <c r="T21" s="12">
        <v>52.2</v>
      </c>
      <c r="U21" s="12">
        <v>109.8</v>
      </c>
      <c r="V21" s="12">
        <v>13.5</v>
      </c>
      <c r="W21" s="12">
        <v>51.3</v>
      </c>
      <c r="X21" s="12">
        <v>11.43</v>
      </c>
      <c r="Y21" s="12">
        <v>1.8</v>
      </c>
      <c r="Z21" s="12">
        <v>12.6</v>
      </c>
      <c r="AA21" s="12">
        <v>2.34</v>
      </c>
      <c r="AB21" s="12">
        <v>16.38</v>
      </c>
      <c r="AC21" s="12">
        <v>3.8699999999999997</v>
      </c>
      <c r="AD21" s="12">
        <v>12.78</v>
      </c>
      <c r="AE21" s="12">
        <v>2.0699999999999998</v>
      </c>
      <c r="AF21" s="12">
        <v>13.32</v>
      </c>
      <c r="AG21" s="12">
        <v>1.8900000000000001</v>
      </c>
    </row>
    <row r="22" spans="19:33" x14ac:dyDescent="0.35">
      <c r="S22" s="29" t="s">
        <v>144</v>
      </c>
      <c r="T22" s="12" cm="1">
        <f t="array" ref="T22:AG22">'QC %Differences for charts'!AJ60:AW60</f>
        <v>5.5172413793103496</v>
      </c>
      <c r="U22" s="12">
        <v>3.278688524590164</v>
      </c>
      <c r="V22" s="12">
        <v>0.6666666666666643</v>
      </c>
      <c r="W22" s="12">
        <v>2.4561403508771904</v>
      </c>
      <c r="X22" s="12">
        <v>3.9370078740157481</v>
      </c>
      <c r="Y22" s="12">
        <v>-1.5000000000000013</v>
      </c>
      <c r="Z22" s="12">
        <v>0</v>
      </c>
      <c r="AA22" s="12">
        <v>1.9230769230769162</v>
      </c>
      <c r="AB22" s="12">
        <v>3.2967032967033045</v>
      </c>
      <c r="AC22" s="12">
        <v>1.8604651162790715</v>
      </c>
      <c r="AD22" s="12">
        <v>1.4084507042253596</v>
      </c>
      <c r="AE22" s="12">
        <v>-1.7391304347826104</v>
      </c>
      <c r="AF22" s="12">
        <v>2.0270270270270196</v>
      </c>
      <c r="AG22" s="12">
        <v>5.2380952380952319</v>
      </c>
    </row>
    <row r="27" spans="19:33" ht="15.5" x14ac:dyDescent="0.35">
      <c r="S27" s="26" t="s">
        <v>152</v>
      </c>
      <c r="T27" s="27" t="s">
        <v>38</v>
      </c>
      <c r="U27" s="27" t="s">
        <v>39</v>
      </c>
      <c r="V27" s="27" t="s">
        <v>40</v>
      </c>
      <c r="W27" s="27" t="s">
        <v>41</v>
      </c>
      <c r="X27" s="27" t="s">
        <v>42</v>
      </c>
      <c r="Y27" s="27" t="s">
        <v>43</v>
      </c>
      <c r="Z27" s="27" t="s">
        <v>44</v>
      </c>
      <c r="AA27" s="27" t="s">
        <v>45</v>
      </c>
      <c r="AB27" s="27" t="s">
        <v>46</v>
      </c>
      <c r="AC27" s="27" t="s">
        <v>47</v>
      </c>
      <c r="AD27" s="27" t="s">
        <v>48</v>
      </c>
      <c r="AE27" s="27" t="s">
        <v>49</v>
      </c>
      <c r="AF27" s="27" t="s">
        <v>50</v>
      </c>
      <c r="AG27" s="27" t="s">
        <v>51</v>
      </c>
    </row>
    <row r="28" spans="19:33" ht="15.5" x14ac:dyDescent="0.35">
      <c r="S28" s="28" t="s">
        <v>161</v>
      </c>
      <c r="T28" s="12" cm="1">
        <f t="array" ref="T28:AG29">'QC %Differences for charts'!AJ62:AW63</f>
        <v>0.7</v>
      </c>
      <c r="U28" s="12">
        <v>2.1</v>
      </c>
      <c r="V28" s="12">
        <v>0</v>
      </c>
      <c r="W28" s="12">
        <v>2.4</v>
      </c>
      <c r="X28" s="12">
        <v>1.2</v>
      </c>
      <c r="Y28" s="12">
        <v>0.53</v>
      </c>
      <c r="Z28" s="12">
        <v>1.8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1.7</v>
      </c>
      <c r="AG28" s="12">
        <v>0.27</v>
      </c>
    </row>
    <row r="29" spans="19:33" ht="15.5" x14ac:dyDescent="0.35">
      <c r="S29" s="28" t="s">
        <v>162</v>
      </c>
      <c r="T29" s="12">
        <v>0.63</v>
      </c>
      <c r="U29" s="12">
        <v>1.9</v>
      </c>
      <c r="V29" s="12">
        <v>0</v>
      </c>
      <c r="W29" s="12">
        <v>2.5</v>
      </c>
      <c r="X29" s="12">
        <v>1.1000000000000001</v>
      </c>
      <c r="Y29" s="12">
        <v>0.55000000000000004</v>
      </c>
      <c r="Z29" s="12">
        <v>2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1.7</v>
      </c>
      <c r="AG29" s="12">
        <v>0.3</v>
      </c>
    </row>
    <row r="30" spans="19:33" ht="15.5" x14ac:dyDescent="0.35">
      <c r="S30" s="28" t="s">
        <v>157</v>
      </c>
      <c r="T30" s="12" cm="1">
        <f t="array" ref="T30:AG31">'QC %Differences for charts'!AJ65:AW66</f>
        <v>0.75600000000000001</v>
      </c>
      <c r="U30" s="12">
        <v>2.2799999999999998</v>
      </c>
      <c r="V30" s="12">
        <v>0</v>
      </c>
      <c r="W30" s="12">
        <v>3</v>
      </c>
      <c r="X30" s="12">
        <v>1.32</v>
      </c>
      <c r="Y30" s="12">
        <v>0.66</v>
      </c>
      <c r="Z30" s="12">
        <v>2.4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2.04</v>
      </c>
      <c r="AG30" s="12">
        <v>0.36</v>
      </c>
    </row>
    <row r="31" spans="19:33" ht="15.5" x14ac:dyDescent="0.35">
      <c r="S31" s="28" t="s">
        <v>158</v>
      </c>
      <c r="T31" s="12">
        <v>0.504</v>
      </c>
      <c r="U31" s="12">
        <v>1.52</v>
      </c>
      <c r="V31" s="12">
        <v>0</v>
      </c>
      <c r="W31" s="12">
        <v>2</v>
      </c>
      <c r="X31" s="12">
        <v>0.88000000000000012</v>
      </c>
      <c r="Y31" s="12">
        <v>0.44000000000000006</v>
      </c>
      <c r="Z31" s="12">
        <v>1.6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1.3599999999999999</v>
      </c>
      <c r="AG31" s="12">
        <v>0.24</v>
      </c>
    </row>
    <row r="32" spans="19:33" ht="15.5" x14ac:dyDescent="0.35">
      <c r="S32" s="28" t="s">
        <v>159</v>
      </c>
      <c r="T32" s="12" cm="1">
        <f t="array" ref="T32:AG33">'QC %Differences for charts'!AJ68:AW69</f>
        <v>0.69300000000000006</v>
      </c>
      <c r="U32" s="12">
        <v>2.09</v>
      </c>
      <c r="V32" s="12">
        <v>0</v>
      </c>
      <c r="W32" s="12">
        <v>2.75</v>
      </c>
      <c r="X32" s="12">
        <v>1.2100000000000002</v>
      </c>
      <c r="Y32" s="12">
        <v>0.60500000000000009</v>
      </c>
      <c r="Z32" s="12">
        <v>2.2000000000000002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1.8699999999999999</v>
      </c>
      <c r="AG32" s="12">
        <v>0.32999999999999996</v>
      </c>
    </row>
    <row r="33" spans="19:33" ht="15.5" x14ac:dyDescent="0.35">
      <c r="S33" s="28" t="s">
        <v>160</v>
      </c>
      <c r="T33" s="12">
        <v>0.56699999999999995</v>
      </c>
      <c r="U33" s="12">
        <v>1.71</v>
      </c>
      <c r="V33" s="12">
        <v>0</v>
      </c>
      <c r="W33" s="12">
        <v>2.25</v>
      </c>
      <c r="X33" s="12">
        <v>0.9900000000000001</v>
      </c>
      <c r="Y33" s="12">
        <v>0.49500000000000005</v>
      </c>
      <c r="Z33" s="12">
        <v>1.8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1.53</v>
      </c>
      <c r="AG33" s="12">
        <v>0.27</v>
      </c>
    </row>
    <row r="34" spans="19:33" x14ac:dyDescent="0.35">
      <c r="S34" s="29" t="s">
        <v>144</v>
      </c>
      <c r="T34" s="12" cm="1">
        <f t="array" ref="T34:AG34">'QC %Differences for charts'!AJ71:AW71</f>
        <v>11.111111111111104</v>
      </c>
      <c r="U34" s="12">
        <v>10.526315789473696</v>
      </c>
      <c r="V34" s="43" t="e">
        <v>#DIV/0!</v>
      </c>
      <c r="W34" s="12">
        <v>-4.0000000000000036</v>
      </c>
      <c r="X34" s="12">
        <v>9.0909090909090793</v>
      </c>
      <c r="Y34" s="12">
        <v>-3.6363636363636389</v>
      </c>
      <c r="Z34" s="12">
        <v>-9.9999999999999982</v>
      </c>
      <c r="AA34" s="43" t="e">
        <v>#DIV/0!</v>
      </c>
      <c r="AB34" s="43" t="e">
        <v>#DIV/0!</v>
      </c>
      <c r="AC34" s="43" t="e">
        <v>#DIV/0!</v>
      </c>
      <c r="AD34" s="43" t="e">
        <v>#DIV/0!</v>
      </c>
      <c r="AE34" s="43" t="e">
        <v>#DIV/0!</v>
      </c>
      <c r="AF34" s="12">
        <v>0</v>
      </c>
      <c r="AG34" s="12">
        <v>-9.9999999999999911</v>
      </c>
    </row>
    <row r="39" spans="19:33" ht="15.5" x14ac:dyDescent="0.35">
      <c r="S39" s="26" t="s">
        <v>165</v>
      </c>
      <c r="T39" s="27" t="s">
        <v>38</v>
      </c>
      <c r="U39" s="27" t="s">
        <v>39</v>
      </c>
      <c r="V39" s="27" t="s">
        <v>40</v>
      </c>
      <c r="W39" s="27" t="s">
        <v>41</v>
      </c>
      <c r="X39" s="27" t="s">
        <v>42</v>
      </c>
      <c r="Y39" s="27" t="s">
        <v>43</v>
      </c>
      <c r="Z39" s="27" t="s">
        <v>44</v>
      </c>
      <c r="AA39" s="27" t="s">
        <v>45</v>
      </c>
      <c r="AB39" s="27" t="s">
        <v>46</v>
      </c>
      <c r="AC39" s="27" t="s">
        <v>47</v>
      </c>
      <c r="AD39" s="27" t="s">
        <v>48</v>
      </c>
      <c r="AE39" s="27" t="s">
        <v>49</v>
      </c>
      <c r="AF39" s="27" t="s">
        <v>50</v>
      </c>
      <c r="AG39" s="27" t="s">
        <v>51</v>
      </c>
    </row>
    <row r="40" spans="19:33" ht="15.5" x14ac:dyDescent="0.35">
      <c r="S40" s="28" t="s">
        <v>161</v>
      </c>
      <c r="T40" s="12" cm="1">
        <f t="array" ref="T40:AG41">'QC %Differences for charts'!AJ73:AW74</f>
        <v>31.2</v>
      </c>
      <c r="U40" s="12">
        <v>105</v>
      </c>
      <c r="V40" s="12">
        <v>9.9</v>
      </c>
      <c r="W40" s="12">
        <v>26.6</v>
      </c>
      <c r="X40" s="12">
        <v>7.3</v>
      </c>
      <c r="Y40" s="12">
        <v>0</v>
      </c>
      <c r="Z40" s="12">
        <v>4.5999999999999996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</row>
    <row r="41" spans="19:33" ht="15.5" x14ac:dyDescent="0.35">
      <c r="S41" s="28" t="s">
        <v>162</v>
      </c>
      <c r="T41" s="12">
        <v>30</v>
      </c>
      <c r="U41" s="12">
        <v>97</v>
      </c>
      <c r="V41" s="12">
        <v>9.5</v>
      </c>
      <c r="W41" s="12">
        <v>25</v>
      </c>
      <c r="X41" s="12">
        <v>6.6</v>
      </c>
      <c r="Y41" s="12">
        <v>0</v>
      </c>
      <c r="Z41" s="12">
        <v>4.7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</row>
    <row r="42" spans="19:33" ht="15.5" x14ac:dyDescent="0.35">
      <c r="S42" s="28" t="s">
        <v>157</v>
      </c>
      <c r="T42" s="12" cm="1">
        <f t="array" ref="T42:AG43">'QC %Differences for charts'!AJ76:AW77</f>
        <v>36</v>
      </c>
      <c r="U42" s="12">
        <v>116.4</v>
      </c>
      <c r="V42" s="12">
        <v>11.4</v>
      </c>
      <c r="W42" s="12">
        <v>30</v>
      </c>
      <c r="X42" s="12">
        <v>7.92</v>
      </c>
      <c r="Y42" s="12">
        <v>0</v>
      </c>
      <c r="Z42" s="12">
        <v>5.6400000000000006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</row>
    <row r="43" spans="19:33" ht="15.5" x14ac:dyDescent="0.35">
      <c r="S43" s="28" t="s">
        <v>158</v>
      </c>
      <c r="T43" s="12">
        <v>24</v>
      </c>
      <c r="U43" s="12">
        <v>77.599999999999994</v>
      </c>
      <c r="V43" s="12">
        <v>7.6</v>
      </c>
      <c r="W43" s="12">
        <v>20</v>
      </c>
      <c r="X43" s="12">
        <v>5.2799999999999994</v>
      </c>
      <c r="Y43" s="12">
        <v>0</v>
      </c>
      <c r="Z43" s="12">
        <v>3.7600000000000002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</row>
    <row r="44" spans="19:33" ht="15.5" x14ac:dyDescent="0.35">
      <c r="S44" s="28" t="s">
        <v>159</v>
      </c>
      <c r="T44" s="12" cm="1">
        <f t="array" ref="T44:AG45">'QC %Differences for charts'!AJ79:AW80</f>
        <v>33</v>
      </c>
      <c r="U44" s="12">
        <v>106.7</v>
      </c>
      <c r="V44" s="12">
        <v>10.45</v>
      </c>
      <c r="W44" s="12">
        <v>27.5</v>
      </c>
      <c r="X44" s="12">
        <v>7.26</v>
      </c>
      <c r="Y44" s="12">
        <v>0</v>
      </c>
      <c r="Z44" s="12">
        <v>5.17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</row>
    <row r="45" spans="19:33" ht="15.5" x14ac:dyDescent="0.35">
      <c r="S45" s="28" t="s">
        <v>160</v>
      </c>
      <c r="T45" s="12">
        <v>27</v>
      </c>
      <c r="U45" s="12">
        <v>87.3</v>
      </c>
      <c r="V45" s="12">
        <v>8.5500000000000007</v>
      </c>
      <c r="W45" s="12">
        <v>22.5</v>
      </c>
      <c r="X45" s="12">
        <v>5.9399999999999995</v>
      </c>
      <c r="Y45" s="12">
        <v>0</v>
      </c>
      <c r="Z45" s="12">
        <v>4.2300000000000004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</row>
    <row r="46" spans="19:33" x14ac:dyDescent="0.35">
      <c r="S46" s="29" t="s">
        <v>144</v>
      </c>
      <c r="T46" s="12" cm="1">
        <f t="array" ref="T46:AG46">'QC %Differences for charts'!AJ82:AW82</f>
        <v>3.9999999999999973</v>
      </c>
      <c r="U46" s="12">
        <v>8.2474226804123703</v>
      </c>
      <c r="V46" s="12">
        <v>4.2105263157894779</v>
      </c>
      <c r="W46" s="12">
        <v>6.4000000000000057</v>
      </c>
      <c r="X46" s="12">
        <v>10.606060606060609</v>
      </c>
      <c r="Y46" s="43" t="e">
        <v>#DIV/0!</v>
      </c>
      <c r="Z46" s="12">
        <v>-2.1276595744680966</v>
      </c>
      <c r="AA46" s="43" t="e">
        <v>#DIV/0!</v>
      </c>
      <c r="AB46" s="43" t="e">
        <v>#DIV/0!</v>
      </c>
      <c r="AC46" s="43" t="e">
        <v>#DIV/0!</v>
      </c>
      <c r="AD46" s="43" t="e">
        <v>#DIV/0!</v>
      </c>
      <c r="AE46" s="43" t="e">
        <v>#DIV/0!</v>
      </c>
      <c r="AF46" s="43" t="e">
        <v>#DIV/0!</v>
      </c>
      <c r="AG46" s="43" t="e">
        <v>#DIV/0!</v>
      </c>
    </row>
    <row r="51" spans="19:33" ht="15.5" x14ac:dyDescent="0.35">
      <c r="S51" s="26" t="s">
        <v>166</v>
      </c>
      <c r="T51" s="27" t="s">
        <v>38</v>
      </c>
      <c r="U51" s="27" t="s">
        <v>39</v>
      </c>
      <c r="V51" s="27" t="s">
        <v>40</v>
      </c>
      <c r="W51" s="27" t="s">
        <v>41</v>
      </c>
      <c r="X51" s="27" t="s">
        <v>42</v>
      </c>
      <c r="Y51" s="27" t="s">
        <v>43</v>
      </c>
      <c r="Z51" s="27" t="s">
        <v>44</v>
      </c>
      <c r="AA51" s="27" t="s">
        <v>45</v>
      </c>
      <c r="AB51" s="27" t="s">
        <v>46</v>
      </c>
      <c r="AC51" s="27" t="s">
        <v>47</v>
      </c>
      <c r="AD51" s="27" t="s">
        <v>48</v>
      </c>
      <c r="AE51" s="27" t="s">
        <v>49</v>
      </c>
      <c r="AF51" s="27" t="s">
        <v>50</v>
      </c>
      <c r="AG51" s="27" t="s">
        <v>51</v>
      </c>
    </row>
    <row r="52" spans="19:33" ht="15.5" x14ac:dyDescent="0.35">
      <c r="S52" s="28" t="s">
        <v>161</v>
      </c>
      <c r="T52" s="12" cm="1">
        <f t="array" ref="T52:AG53">'QC %Differences for charts'!AJ84:AW85</f>
        <v>811</v>
      </c>
      <c r="U52" s="12">
        <v>1370</v>
      </c>
      <c r="V52" s="12">
        <v>130</v>
      </c>
      <c r="W52" s="12">
        <v>392</v>
      </c>
      <c r="X52" s="12">
        <v>51</v>
      </c>
      <c r="Y52" s="12">
        <v>8.06</v>
      </c>
      <c r="Z52" s="12">
        <v>0</v>
      </c>
      <c r="AA52" s="12">
        <v>5.21</v>
      </c>
      <c r="AB52" s="12">
        <v>32</v>
      </c>
      <c r="AC52" s="12">
        <v>6.37</v>
      </c>
      <c r="AD52" s="12">
        <v>19.3</v>
      </c>
      <c r="AE52" s="12">
        <v>2.82</v>
      </c>
      <c r="AF52" s="12">
        <v>18.3</v>
      </c>
      <c r="AG52" s="12">
        <v>2.75</v>
      </c>
    </row>
    <row r="53" spans="19:33" ht="15.5" x14ac:dyDescent="0.35">
      <c r="S53" s="28" t="s">
        <v>162</v>
      </c>
      <c r="T53" s="12">
        <v>789</v>
      </c>
      <c r="U53" s="12">
        <v>1331</v>
      </c>
      <c r="V53" s="12">
        <v>127</v>
      </c>
      <c r="W53" s="12">
        <v>378</v>
      </c>
      <c r="X53" s="12">
        <v>48</v>
      </c>
      <c r="Y53" s="12">
        <v>7.77</v>
      </c>
      <c r="Z53" s="12">
        <v>0</v>
      </c>
      <c r="AA53" s="12">
        <v>5.37</v>
      </c>
      <c r="AB53" s="12">
        <v>32.1</v>
      </c>
      <c r="AC53" s="12">
        <v>6.34</v>
      </c>
      <c r="AD53" s="12">
        <v>18.7</v>
      </c>
      <c r="AE53" s="12">
        <v>2.66</v>
      </c>
      <c r="AF53" s="12">
        <v>17.600000000000001</v>
      </c>
      <c r="AG53" s="12">
        <v>2.58</v>
      </c>
    </row>
    <row r="54" spans="19:33" ht="15.5" x14ac:dyDescent="0.35">
      <c r="S54" s="28" t="s">
        <v>157</v>
      </c>
      <c r="T54" s="12" cm="1">
        <f t="array" ref="T54:AG55">'QC %Differences for charts'!AJ87:AW88</f>
        <v>946.8</v>
      </c>
      <c r="U54" s="12">
        <v>1597.2</v>
      </c>
      <c r="V54" s="12">
        <v>152.4</v>
      </c>
      <c r="W54" s="12">
        <v>453.6</v>
      </c>
      <c r="X54" s="12">
        <v>57.6</v>
      </c>
      <c r="Y54" s="12">
        <v>9.3239999999999998</v>
      </c>
      <c r="Z54" s="12">
        <v>0</v>
      </c>
      <c r="AA54" s="12">
        <v>6.444</v>
      </c>
      <c r="AB54" s="12">
        <v>38.520000000000003</v>
      </c>
      <c r="AC54" s="12">
        <v>7.6079999999999997</v>
      </c>
      <c r="AD54" s="12">
        <v>22.439999999999998</v>
      </c>
      <c r="AE54" s="12">
        <v>3.1920000000000002</v>
      </c>
      <c r="AF54" s="12">
        <v>21.12</v>
      </c>
      <c r="AG54" s="12">
        <v>3.0960000000000001</v>
      </c>
    </row>
    <row r="55" spans="19:33" ht="15.5" x14ac:dyDescent="0.35">
      <c r="S55" s="28" t="s">
        <v>158</v>
      </c>
      <c r="T55" s="12">
        <v>631.20000000000005</v>
      </c>
      <c r="U55" s="12">
        <v>1064.8</v>
      </c>
      <c r="V55" s="12">
        <v>101.6</v>
      </c>
      <c r="W55" s="12">
        <v>302.39999999999998</v>
      </c>
      <c r="X55" s="12">
        <v>38.4</v>
      </c>
      <c r="Y55" s="12">
        <v>6.2159999999999993</v>
      </c>
      <c r="Z55" s="12">
        <v>0</v>
      </c>
      <c r="AA55" s="12">
        <v>4.2960000000000003</v>
      </c>
      <c r="AB55" s="12">
        <v>25.68</v>
      </c>
      <c r="AC55" s="12">
        <v>5.0720000000000001</v>
      </c>
      <c r="AD55" s="12">
        <v>14.959999999999999</v>
      </c>
      <c r="AE55" s="12">
        <v>2.1280000000000001</v>
      </c>
      <c r="AF55" s="12">
        <v>14.080000000000002</v>
      </c>
      <c r="AG55" s="12">
        <v>2.0640000000000001</v>
      </c>
    </row>
    <row r="56" spans="19:33" ht="15.5" x14ac:dyDescent="0.35">
      <c r="S56" s="28" t="s">
        <v>159</v>
      </c>
      <c r="T56" s="12" cm="1">
        <f t="array" ref="T56:AG57">'QC %Differences for charts'!AJ90:AW91</f>
        <v>867.9</v>
      </c>
      <c r="U56" s="12">
        <v>1464.1</v>
      </c>
      <c r="V56" s="12">
        <v>139.69999999999999</v>
      </c>
      <c r="W56" s="12">
        <v>415.8</v>
      </c>
      <c r="X56" s="12">
        <v>52.8</v>
      </c>
      <c r="Y56" s="12">
        <v>8.5469999999999988</v>
      </c>
      <c r="Z56" s="12">
        <v>0</v>
      </c>
      <c r="AA56" s="12">
        <v>5.907</v>
      </c>
      <c r="AB56" s="12">
        <v>35.31</v>
      </c>
      <c r="AC56" s="12">
        <v>6.9740000000000002</v>
      </c>
      <c r="AD56" s="12">
        <v>20.57</v>
      </c>
      <c r="AE56" s="12">
        <v>2.9260000000000002</v>
      </c>
      <c r="AF56" s="12">
        <v>19.360000000000003</v>
      </c>
      <c r="AG56" s="12">
        <v>2.8380000000000001</v>
      </c>
    </row>
    <row r="57" spans="19:33" ht="15.5" x14ac:dyDescent="0.35">
      <c r="S57" s="28" t="s">
        <v>160</v>
      </c>
      <c r="T57" s="12">
        <v>710.1</v>
      </c>
      <c r="U57" s="12">
        <v>1197.9000000000001</v>
      </c>
      <c r="V57" s="12">
        <v>114.3</v>
      </c>
      <c r="W57" s="12">
        <v>340.2</v>
      </c>
      <c r="X57" s="12">
        <v>43.2</v>
      </c>
      <c r="Y57" s="12">
        <v>6.9929999999999994</v>
      </c>
      <c r="Z57" s="12">
        <v>0</v>
      </c>
      <c r="AA57" s="12">
        <v>4.8330000000000002</v>
      </c>
      <c r="AB57" s="12">
        <v>28.89</v>
      </c>
      <c r="AC57" s="12">
        <v>5.7059999999999995</v>
      </c>
      <c r="AD57" s="12">
        <v>16.829999999999998</v>
      </c>
      <c r="AE57" s="12">
        <v>2.3940000000000001</v>
      </c>
      <c r="AF57" s="12">
        <v>15.840000000000002</v>
      </c>
      <c r="AG57" s="12">
        <v>2.3220000000000001</v>
      </c>
    </row>
    <row r="58" spans="19:33" x14ac:dyDescent="0.35">
      <c r="S58" s="29" t="s">
        <v>144</v>
      </c>
      <c r="T58" s="12" cm="1">
        <f t="array" ref="T58:AG58">'QC %Differences for charts'!AJ93:AW93</f>
        <v>2.788339670468948</v>
      </c>
      <c r="U58" s="12">
        <v>2.9301277235161534</v>
      </c>
      <c r="V58" s="12">
        <v>2.3622047244094486</v>
      </c>
      <c r="W58" s="12">
        <v>3.7037037037037033</v>
      </c>
      <c r="X58" s="12">
        <v>6.25</v>
      </c>
      <c r="Y58" s="12">
        <v>3.7323037323037447</v>
      </c>
      <c r="Z58" s="43" t="e">
        <v>#DIV/0!</v>
      </c>
      <c r="AA58" s="12">
        <v>-2.9795158286778425</v>
      </c>
      <c r="AB58" s="12">
        <v>-0.31152647975078324</v>
      </c>
      <c r="AC58" s="12">
        <v>0.47318611987382092</v>
      </c>
      <c r="AD58" s="12">
        <v>3.2085561497326283</v>
      </c>
      <c r="AE58" s="12">
        <v>6.0150375939849514</v>
      </c>
      <c r="AF58" s="12">
        <v>3.9772727272727231</v>
      </c>
      <c r="AG58" s="12">
        <v>6.589147286821702</v>
      </c>
    </row>
    <row r="63" spans="19:33" ht="15.5" x14ac:dyDescent="0.35">
      <c r="S63" s="26" t="s">
        <v>167</v>
      </c>
      <c r="T63" s="27" t="s">
        <v>38</v>
      </c>
      <c r="U63" s="27" t="s">
        <v>39</v>
      </c>
      <c r="V63" s="27" t="s">
        <v>40</v>
      </c>
      <c r="W63" s="27" t="s">
        <v>41</v>
      </c>
      <c r="X63" s="27" t="s">
        <v>42</v>
      </c>
      <c r="Y63" s="27" t="s">
        <v>43</v>
      </c>
      <c r="Z63" s="27" t="s">
        <v>44</v>
      </c>
      <c r="AA63" s="27" t="s">
        <v>45</v>
      </c>
      <c r="AB63" s="27" t="s">
        <v>46</v>
      </c>
      <c r="AC63" s="27" t="s">
        <v>47</v>
      </c>
      <c r="AD63" s="27" t="s">
        <v>48</v>
      </c>
      <c r="AE63" s="27" t="s">
        <v>49</v>
      </c>
      <c r="AF63" s="27" t="s">
        <v>50</v>
      </c>
      <c r="AG63" s="27" t="s">
        <v>51</v>
      </c>
    </row>
    <row r="64" spans="19:33" ht="15.5" x14ac:dyDescent="0.35">
      <c r="S64" s="28" t="s">
        <v>161</v>
      </c>
      <c r="T64" s="12" t="str" cm="1">
        <f t="array" ref="T64:AG65">'QC %Differences for charts'!AJ95:AW96</f>
        <v>&gt; 2000</v>
      </c>
      <c r="U64" s="12">
        <v>431</v>
      </c>
      <c r="V64" s="12">
        <v>744</v>
      </c>
      <c r="W64" s="12" t="str">
        <v>&gt; 2000</v>
      </c>
      <c r="X64" s="12" t="str">
        <v>&gt; 1000</v>
      </c>
      <c r="Y64" s="12">
        <v>19.7</v>
      </c>
      <c r="Z64" s="12" t="str">
        <v>&gt; 1000</v>
      </c>
      <c r="AA64" s="12">
        <v>506</v>
      </c>
      <c r="AB64" s="12" t="str">
        <v>&gt; 1000</v>
      </c>
      <c r="AC64" s="12">
        <v>602</v>
      </c>
      <c r="AD64" s="12" t="str">
        <v>&gt; 1000</v>
      </c>
      <c r="AE64" s="12">
        <v>282</v>
      </c>
      <c r="AF64" s="12" t="str">
        <v>&gt; 1000</v>
      </c>
      <c r="AG64" s="12">
        <v>269</v>
      </c>
    </row>
    <row r="65" spans="19:33" ht="15.5" x14ac:dyDescent="0.35">
      <c r="S65" s="28" t="s">
        <v>162</v>
      </c>
      <c r="T65" s="12">
        <v>1960</v>
      </c>
      <c r="U65" s="12">
        <v>432</v>
      </c>
      <c r="V65" s="12">
        <v>737</v>
      </c>
      <c r="W65" s="12">
        <v>3429</v>
      </c>
      <c r="X65" s="12">
        <v>1725</v>
      </c>
      <c r="Y65" s="12">
        <v>18.91</v>
      </c>
      <c r="Z65" s="12">
        <v>2168</v>
      </c>
      <c r="AA65" s="12">
        <v>468</v>
      </c>
      <c r="AB65" s="12">
        <v>3224</v>
      </c>
      <c r="AC65" s="12">
        <v>560</v>
      </c>
      <c r="AD65" s="12">
        <v>1750</v>
      </c>
      <c r="AE65" s="12">
        <v>271</v>
      </c>
      <c r="AF65" s="12">
        <v>1844</v>
      </c>
      <c r="AG65" s="12">
        <v>264</v>
      </c>
    </row>
    <row r="66" spans="19:33" ht="15.5" x14ac:dyDescent="0.35">
      <c r="S66" s="28" t="s">
        <v>157</v>
      </c>
      <c r="T66" s="12" cm="1">
        <f t="array" ref="T66:AG67">'QC %Differences for charts'!AJ98:AW99</f>
        <v>2352</v>
      </c>
      <c r="U66" s="12">
        <v>518.4</v>
      </c>
      <c r="V66" s="12">
        <v>884.4</v>
      </c>
      <c r="W66" s="12">
        <v>4114.8</v>
      </c>
      <c r="X66" s="12">
        <v>2070</v>
      </c>
      <c r="Y66" s="12">
        <v>22.692</v>
      </c>
      <c r="Z66" s="12">
        <v>2601.6</v>
      </c>
      <c r="AA66" s="12">
        <v>561.6</v>
      </c>
      <c r="AB66" s="12">
        <v>3868.8</v>
      </c>
      <c r="AC66" s="12">
        <v>672</v>
      </c>
      <c r="AD66" s="12">
        <v>2100</v>
      </c>
      <c r="AE66" s="12">
        <v>325.2</v>
      </c>
      <c r="AF66" s="12">
        <v>2212.8000000000002</v>
      </c>
      <c r="AG66" s="12">
        <v>316.8</v>
      </c>
    </row>
    <row r="67" spans="19:33" ht="15.5" x14ac:dyDescent="0.35">
      <c r="S67" s="28" t="s">
        <v>158</v>
      </c>
      <c r="T67" s="12">
        <v>1568</v>
      </c>
      <c r="U67" s="12">
        <v>345.6</v>
      </c>
      <c r="V67" s="12">
        <v>589.6</v>
      </c>
      <c r="W67" s="12">
        <v>2743.2</v>
      </c>
      <c r="X67" s="12">
        <v>1380</v>
      </c>
      <c r="Y67" s="12">
        <v>15.128</v>
      </c>
      <c r="Z67" s="12">
        <v>1734.4</v>
      </c>
      <c r="AA67" s="12">
        <v>374.4</v>
      </c>
      <c r="AB67" s="12">
        <v>2579.1999999999998</v>
      </c>
      <c r="AC67" s="12">
        <v>448</v>
      </c>
      <c r="AD67" s="12">
        <v>1400</v>
      </c>
      <c r="AE67" s="12">
        <v>216.8</v>
      </c>
      <c r="AF67" s="12">
        <v>1475.2</v>
      </c>
      <c r="AG67" s="12">
        <v>211.2</v>
      </c>
    </row>
    <row r="68" spans="19:33" ht="15.5" x14ac:dyDescent="0.35">
      <c r="S68" s="28" t="s">
        <v>159</v>
      </c>
      <c r="T68" s="12" cm="1">
        <f t="array" ref="T68:AG69">'QC %Differences for charts'!AJ101:AW102</f>
        <v>2156</v>
      </c>
      <c r="U68" s="12">
        <v>475.2</v>
      </c>
      <c r="V68" s="12">
        <v>810.7</v>
      </c>
      <c r="W68" s="12">
        <v>3771.9</v>
      </c>
      <c r="X68" s="12">
        <v>1897.5</v>
      </c>
      <c r="Y68" s="12">
        <v>20.801000000000002</v>
      </c>
      <c r="Z68" s="12">
        <v>2384.8000000000002</v>
      </c>
      <c r="AA68" s="12">
        <v>514.79999999999995</v>
      </c>
      <c r="AB68" s="12">
        <v>3546.4</v>
      </c>
      <c r="AC68" s="12">
        <v>616</v>
      </c>
      <c r="AD68" s="12">
        <v>1925</v>
      </c>
      <c r="AE68" s="12">
        <v>298.10000000000002</v>
      </c>
      <c r="AF68" s="12">
        <v>2028.4</v>
      </c>
      <c r="AG68" s="12">
        <v>290.39999999999998</v>
      </c>
    </row>
    <row r="69" spans="19:33" ht="15.5" x14ac:dyDescent="0.35">
      <c r="S69" s="28" t="s">
        <v>160</v>
      </c>
      <c r="T69" s="12">
        <v>1764</v>
      </c>
      <c r="U69" s="12">
        <v>388.8</v>
      </c>
      <c r="V69" s="12">
        <v>663.3</v>
      </c>
      <c r="W69" s="12">
        <v>3086.1</v>
      </c>
      <c r="X69" s="12">
        <v>1552.5</v>
      </c>
      <c r="Y69" s="12">
        <v>17.018999999999998</v>
      </c>
      <c r="Z69" s="12">
        <v>1951.2</v>
      </c>
      <c r="AA69" s="12">
        <v>421.2</v>
      </c>
      <c r="AB69" s="12">
        <v>2901.6</v>
      </c>
      <c r="AC69" s="12">
        <v>504</v>
      </c>
      <c r="AD69" s="12">
        <v>1575</v>
      </c>
      <c r="AE69" s="12">
        <v>243.9</v>
      </c>
      <c r="AF69" s="12">
        <v>1659.6</v>
      </c>
      <c r="AG69" s="12">
        <v>237.6</v>
      </c>
    </row>
    <row r="70" spans="19:33" x14ac:dyDescent="0.35">
      <c r="S70" s="29" t="s">
        <v>144</v>
      </c>
      <c r="T70" s="45" t="e" cm="1">
        <f t="array" ref="T70:AG70">'QC %Differences for charts'!AJ104:AW104</f>
        <v>#VALUE!</v>
      </c>
      <c r="U70" s="12">
        <v>-0.23148148148148145</v>
      </c>
      <c r="V70" s="12">
        <v>0.94979647218453189</v>
      </c>
      <c r="W70" s="45" t="e">
        <v>#VALUE!</v>
      </c>
      <c r="X70" s="45" t="e">
        <v>#VALUE!</v>
      </c>
      <c r="Y70" s="12">
        <v>4.1776837652035912</v>
      </c>
      <c r="Z70" s="45" t="e">
        <v>#VALUE!</v>
      </c>
      <c r="AA70" s="12">
        <v>8.1196581196581192</v>
      </c>
      <c r="AB70" s="45" t="e">
        <v>#VALUE!</v>
      </c>
      <c r="AC70" s="12">
        <v>7.5</v>
      </c>
      <c r="AD70" s="45" t="e">
        <v>#VALUE!</v>
      </c>
      <c r="AE70" s="12">
        <v>4.0590405904059041</v>
      </c>
      <c r="AF70" s="45" t="e">
        <v>#VALUE!</v>
      </c>
      <c r="AG70" s="12">
        <v>1.893939393939394</v>
      </c>
    </row>
    <row r="76" spans="19:33" ht="15.5" x14ac:dyDescent="0.35">
      <c r="S76" s="26" t="s">
        <v>168</v>
      </c>
      <c r="T76" s="27" t="s">
        <v>38</v>
      </c>
      <c r="U76" s="27" t="s">
        <v>39</v>
      </c>
      <c r="V76" s="27" t="s">
        <v>40</v>
      </c>
      <c r="W76" s="27" t="s">
        <v>41</v>
      </c>
      <c r="X76" s="27" t="s">
        <v>42</v>
      </c>
      <c r="Y76" s="27" t="s">
        <v>43</v>
      </c>
      <c r="Z76" s="27" t="s">
        <v>44</v>
      </c>
      <c r="AA76" s="27" t="s">
        <v>45</v>
      </c>
      <c r="AB76" s="27" t="s">
        <v>46</v>
      </c>
      <c r="AC76" s="27" t="s">
        <v>47</v>
      </c>
      <c r="AD76" s="27" t="s">
        <v>48</v>
      </c>
      <c r="AE76" s="27" t="s">
        <v>49</v>
      </c>
      <c r="AF76" s="27" t="s">
        <v>50</v>
      </c>
      <c r="AG76" s="27" t="s">
        <v>51</v>
      </c>
    </row>
    <row r="77" spans="19:33" ht="15.5" x14ac:dyDescent="0.35">
      <c r="S77" s="28" t="s">
        <v>161</v>
      </c>
      <c r="T77" s="12" t="str" cm="1">
        <f t="array" ref="T77:AG78">'QC %Differences for charts'!AJ117:AW118</f>
        <v>&gt; 2000</v>
      </c>
      <c r="U77" s="12" t="str">
        <v>&gt; 3000</v>
      </c>
      <c r="V77" s="12" t="str">
        <v>&gt; 1000</v>
      </c>
      <c r="W77" s="12" t="str">
        <v>&gt; 2000</v>
      </c>
      <c r="X77" s="12">
        <v>530</v>
      </c>
      <c r="Y77" s="12">
        <v>89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17.8</v>
      </c>
      <c r="AG77" s="12">
        <v>0</v>
      </c>
    </row>
    <row r="78" spans="19:33" ht="15.5" x14ac:dyDescent="0.35">
      <c r="S78" s="28" t="s">
        <v>162</v>
      </c>
      <c r="T78" s="12">
        <v>21100</v>
      </c>
      <c r="U78" s="12">
        <v>27600</v>
      </c>
      <c r="V78" s="12">
        <v>2300</v>
      </c>
      <c r="W78" s="12">
        <v>6500</v>
      </c>
      <c r="X78" s="12">
        <v>539</v>
      </c>
      <c r="Y78" s="12">
        <v>87.22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>
        <v>17.850000000000001</v>
      </c>
      <c r="AG78" s="12">
        <v>0</v>
      </c>
    </row>
    <row r="79" spans="19:33" ht="15.5" x14ac:dyDescent="0.35">
      <c r="S79" s="28" t="s">
        <v>157</v>
      </c>
      <c r="T79" s="12" cm="1">
        <f t="array" ref="T79:AG80">'QC %Differences for charts'!AJ120:AW121</f>
        <v>25320</v>
      </c>
      <c r="U79" s="12">
        <v>33120</v>
      </c>
      <c r="V79" s="12">
        <v>2760</v>
      </c>
      <c r="W79" s="12">
        <v>7800</v>
      </c>
      <c r="X79" s="12">
        <v>646.79999999999995</v>
      </c>
      <c r="Y79" s="12">
        <v>104.664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21.42</v>
      </c>
      <c r="AG79" s="12">
        <v>0</v>
      </c>
    </row>
    <row r="80" spans="19:33" ht="15.5" x14ac:dyDescent="0.35">
      <c r="S80" s="28" t="s">
        <v>158</v>
      </c>
      <c r="T80" s="12">
        <v>16880</v>
      </c>
      <c r="U80" s="12">
        <v>22080</v>
      </c>
      <c r="V80" s="12">
        <v>1840</v>
      </c>
      <c r="W80" s="12">
        <v>5200</v>
      </c>
      <c r="X80" s="12">
        <v>431.2</v>
      </c>
      <c r="Y80" s="12">
        <v>69.775999999999996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14.280000000000001</v>
      </c>
      <c r="AG80" s="12">
        <v>0</v>
      </c>
    </row>
    <row r="81" spans="19:33" ht="15.5" x14ac:dyDescent="0.35">
      <c r="S81" s="28" t="s">
        <v>159</v>
      </c>
      <c r="T81" s="12" cm="1">
        <f t="array" ref="T81:AG82">'QC %Differences for charts'!AJ123:AW124</f>
        <v>23210</v>
      </c>
      <c r="U81" s="12">
        <v>30360</v>
      </c>
      <c r="V81" s="12">
        <v>2530</v>
      </c>
      <c r="W81" s="12">
        <v>7150</v>
      </c>
      <c r="X81" s="12">
        <v>592.9</v>
      </c>
      <c r="Y81" s="12">
        <v>95.941999999999993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19.635000000000002</v>
      </c>
      <c r="AG81" s="12">
        <v>0</v>
      </c>
    </row>
    <row r="82" spans="19:33" ht="15.5" x14ac:dyDescent="0.35">
      <c r="S82" s="28" t="s">
        <v>160</v>
      </c>
      <c r="T82" s="12">
        <v>18990</v>
      </c>
      <c r="U82" s="12">
        <v>24840</v>
      </c>
      <c r="V82" s="12">
        <v>2070</v>
      </c>
      <c r="W82" s="12">
        <v>5850</v>
      </c>
      <c r="X82" s="12">
        <v>485.1</v>
      </c>
      <c r="Y82" s="12">
        <v>78.498000000000005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16.065000000000001</v>
      </c>
      <c r="AG82" s="12">
        <v>0</v>
      </c>
    </row>
    <row r="83" spans="19:33" x14ac:dyDescent="0.35">
      <c r="S83" s="29" t="s">
        <v>144</v>
      </c>
      <c r="T83" s="45" t="e" cm="1">
        <f t="array" ref="T83:AG83">'QC %Differences for charts'!AJ126:AW126</f>
        <v>#VALUE!</v>
      </c>
      <c r="U83" s="45" t="e">
        <v>#VALUE!</v>
      </c>
      <c r="V83" s="45" t="e">
        <v>#VALUE!</v>
      </c>
      <c r="W83" s="45" t="e">
        <v>#VALUE!</v>
      </c>
      <c r="X83" s="12">
        <v>-1.6697588126159555</v>
      </c>
      <c r="Y83" s="12">
        <v>2.0408163265306136</v>
      </c>
      <c r="Z83" s="43" t="e">
        <v>#DIV/0!</v>
      </c>
      <c r="AA83" s="43" t="e">
        <v>#DIV/0!</v>
      </c>
      <c r="AB83" s="43" t="e">
        <v>#DIV/0!</v>
      </c>
      <c r="AC83" s="43" t="e">
        <v>#DIV/0!</v>
      </c>
      <c r="AD83" s="43" t="e">
        <v>#DIV/0!</v>
      </c>
      <c r="AE83" s="43" t="e">
        <v>#DIV/0!</v>
      </c>
      <c r="AF83" s="12">
        <v>-0.28011204481793112</v>
      </c>
      <c r="AG83" s="43" t="e">
        <v>#DIV/0!</v>
      </c>
    </row>
    <row r="88" spans="19:33" ht="15.5" x14ac:dyDescent="0.35">
      <c r="S88" s="26" t="s">
        <v>155</v>
      </c>
      <c r="T88" s="27" t="s">
        <v>38</v>
      </c>
      <c r="U88" s="27" t="s">
        <v>39</v>
      </c>
      <c r="V88" s="27" t="s">
        <v>40</v>
      </c>
      <c r="W88" s="27" t="s">
        <v>41</v>
      </c>
      <c r="X88" s="27" t="s">
        <v>42</v>
      </c>
      <c r="Y88" s="27" t="s">
        <v>43</v>
      </c>
      <c r="Z88" s="27" t="s">
        <v>44</v>
      </c>
      <c r="AA88" s="27" t="s">
        <v>45</v>
      </c>
      <c r="AB88" s="27" t="s">
        <v>46</v>
      </c>
      <c r="AC88" s="27" t="s">
        <v>47</v>
      </c>
      <c r="AD88" s="27" t="s">
        <v>48</v>
      </c>
      <c r="AE88" s="27" t="s">
        <v>49</v>
      </c>
      <c r="AF88" s="27" t="s">
        <v>50</v>
      </c>
      <c r="AG88" s="27" t="s">
        <v>51</v>
      </c>
    </row>
    <row r="89" spans="19:33" ht="15.5" x14ac:dyDescent="0.35">
      <c r="S89" s="28" t="s">
        <v>161</v>
      </c>
      <c r="T89" s="12" cm="1">
        <f t="array" ref="T89:AG90">'QC %Differences for charts'!AJ128:AW129</f>
        <v>1710</v>
      </c>
      <c r="U89" s="12" t="str">
        <v>&gt; 3000</v>
      </c>
      <c r="V89" s="12">
        <v>451</v>
      </c>
      <c r="W89" s="12">
        <v>1530</v>
      </c>
      <c r="X89" s="12">
        <v>414</v>
      </c>
      <c r="Y89" s="12">
        <v>25.2</v>
      </c>
      <c r="Z89" s="12">
        <v>437</v>
      </c>
      <c r="AA89" s="12">
        <v>114</v>
      </c>
      <c r="AB89" s="12">
        <v>912</v>
      </c>
      <c r="AC89" s="12">
        <v>218</v>
      </c>
      <c r="AD89" s="12">
        <v>736</v>
      </c>
      <c r="AE89" s="12">
        <v>116</v>
      </c>
      <c r="AF89" s="12">
        <v>732</v>
      </c>
      <c r="AG89" s="12">
        <v>0</v>
      </c>
    </row>
    <row r="90" spans="19:33" ht="15.5" x14ac:dyDescent="0.35">
      <c r="S90" s="28" t="s">
        <v>162</v>
      </c>
      <c r="T90" s="12">
        <v>1661</v>
      </c>
      <c r="U90" s="12">
        <v>3960</v>
      </c>
      <c r="V90" s="12">
        <v>435</v>
      </c>
      <c r="W90" s="12">
        <v>1456</v>
      </c>
      <c r="X90" s="12">
        <v>381</v>
      </c>
      <c r="Y90" s="12">
        <v>23.5</v>
      </c>
      <c r="Z90" s="12">
        <v>433</v>
      </c>
      <c r="AA90" s="12">
        <v>106</v>
      </c>
      <c r="AB90" s="12">
        <v>847</v>
      </c>
      <c r="AC90" s="12">
        <v>208</v>
      </c>
      <c r="AD90" s="12">
        <v>701</v>
      </c>
      <c r="AE90" s="12">
        <v>106</v>
      </c>
      <c r="AF90" s="12">
        <v>678</v>
      </c>
      <c r="AG90" s="12">
        <v>0</v>
      </c>
    </row>
    <row r="91" spans="19:33" ht="15.5" x14ac:dyDescent="0.35">
      <c r="S91" s="28" t="s">
        <v>157</v>
      </c>
      <c r="T91" s="12" cm="1">
        <f t="array" ref="T91:AG92">'QC %Differences for charts'!AJ131:AW132</f>
        <v>1993.2</v>
      </c>
      <c r="U91" s="12">
        <v>4752</v>
      </c>
      <c r="V91" s="12">
        <v>522</v>
      </c>
      <c r="W91" s="12">
        <v>1747.2</v>
      </c>
      <c r="X91" s="12">
        <v>457.2</v>
      </c>
      <c r="Y91" s="12">
        <v>28.2</v>
      </c>
      <c r="Z91" s="12">
        <v>519.6</v>
      </c>
      <c r="AA91" s="12">
        <v>127.2</v>
      </c>
      <c r="AB91" s="12">
        <v>1016.4</v>
      </c>
      <c r="AC91" s="12">
        <v>249.6</v>
      </c>
      <c r="AD91" s="12">
        <v>841.2</v>
      </c>
      <c r="AE91" s="12">
        <v>127.2</v>
      </c>
      <c r="AF91" s="12">
        <v>813.6</v>
      </c>
      <c r="AG91" s="12">
        <v>0</v>
      </c>
    </row>
    <row r="92" spans="19:33" ht="15.5" x14ac:dyDescent="0.35">
      <c r="S92" s="28" t="s">
        <v>158</v>
      </c>
      <c r="T92" s="12">
        <v>1328.8</v>
      </c>
      <c r="U92" s="12">
        <v>3168</v>
      </c>
      <c r="V92" s="12">
        <v>348</v>
      </c>
      <c r="W92" s="12">
        <v>1164.8</v>
      </c>
      <c r="X92" s="12">
        <v>304.8</v>
      </c>
      <c r="Y92" s="12">
        <v>18.8</v>
      </c>
      <c r="Z92" s="12">
        <v>346.4</v>
      </c>
      <c r="AA92" s="12">
        <v>84.8</v>
      </c>
      <c r="AB92" s="12">
        <v>677.6</v>
      </c>
      <c r="AC92" s="12">
        <v>166.4</v>
      </c>
      <c r="AD92" s="12">
        <v>560.79999999999995</v>
      </c>
      <c r="AE92" s="12">
        <v>84.8</v>
      </c>
      <c r="AF92" s="12">
        <v>542.4</v>
      </c>
      <c r="AG92" s="12">
        <v>0</v>
      </c>
    </row>
    <row r="93" spans="19:33" ht="15.5" x14ac:dyDescent="0.35">
      <c r="S93" s="28" t="s">
        <v>159</v>
      </c>
      <c r="T93" s="12" cm="1">
        <f t="array" ref="T93:AG94">'QC %Differences for charts'!AJ134:AW135</f>
        <v>1827.1</v>
      </c>
      <c r="U93" s="12">
        <v>4356</v>
      </c>
      <c r="V93" s="12">
        <v>478.5</v>
      </c>
      <c r="W93" s="12">
        <v>1601.6</v>
      </c>
      <c r="X93" s="12">
        <v>419.1</v>
      </c>
      <c r="Y93" s="12">
        <v>25.85</v>
      </c>
      <c r="Z93" s="12">
        <v>476.3</v>
      </c>
      <c r="AA93" s="12">
        <v>116.6</v>
      </c>
      <c r="AB93" s="12">
        <v>931.7</v>
      </c>
      <c r="AC93" s="12">
        <v>228.8</v>
      </c>
      <c r="AD93" s="12">
        <v>771.1</v>
      </c>
      <c r="AE93" s="12">
        <v>116.6</v>
      </c>
      <c r="AF93" s="12">
        <v>745.8</v>
      </c>
      <c r="AG93" s="12">
        <v>0</v>
      </c>
    </row>
    <row r="94" spans="19:33" ht="15.5" x14ac:dyDescent="0.35">
      <c r="S94" s="28" t="s">
        <v>160</v>
      </c>
      <c r="T94" s="12">
        <v>1494.9</v>
      </c>
      <c r="U94" s="12">
        <v>3564</v>
      </c>
      <c r="V94" s="12">
        <v>391.5</v>
      </c>
      <c r="W94" s="12">
        <v>1310.4000000000001</v>
      </c>
      <c r="X94" s="12">
        <v>342.9</v>
      </c>
      <c r="Y94" s="12">
        <v>21.15</v>
      </c>
      <c r="Z94" s="12">
        <v>389.7</v>
      </c>
      <c r="AA94" s="12">
        <v>95.4</v>
      </c>
      <c r="AB94" s="12">
        <v>762.3</v>
      </c>
      <c r="AC94" s="12">
        <v>187.2</v>
      </c>
      <c r="AD94" s="12">
        <v>630.9</v>
      </c>
      <c r="AE94" s="12">
        <v>95.4</v>
      </c>
      <c r="AF94" s="12">
        <v>610.20000000000005</v>
      </c>
      <c r="AG94" s="12">
        <v>0</v>
      </c>
    </row>
    <row r="95" spans="19:33" x14ac:dyDescent="0.35">
      <c r="S95" s="29" t="s">
        <v>144</v>
      </c>
      <c r="T95" s="12" cm="1">
        <f t="array" ref="T95:AG95">'QC %Differences for charts'!AJ137:AW137</f>
        <v>2.9500301023479834</v>
      </c>
      <c r="U95" s="45" t="e">
        <v>#VALUE!</v>
      </c>
      <c r="V95" s="12">
        <v>3.6781609195402298</v>
      </c>
      <c r="W95" s="12">
        <v>5.0824175824175821</v>
      </c>
      <c r="X95" s="12">
        <v>8.6614173228346463</v>
      </c>
      <c r="Y95" s="12">
        <v>7.234042553191486</v>
      </c>
      <c r="Z95" s="12">
        <v>0.92378752886836024</v>
      </c>
      <c r="AA95" s="12">
        <v>7.5471698113207548</v>
      </c>
      <c r="AB95" s="12">
        <v>7.674144037780402</v>
      </c>
      <c r="AC95" s="12">
        <v>4.8076923076923084</v>
      </c>
      <c r="AD95" s="12">
        <v>4.9928673323823105</v>
      </c>
      <c r="AE95" s="12">
        <v>9.433962264150944</v>
      </c>
      <c r="AF95" s="12">
        <v>7.9646017699115044</v>
      </c>
      <c r="AG95" s="43" t="e">
        <v>#DIV/0!</v>
      </c>
    </row>
    <row r="97" spans="19:33" x14ac:dyDescent="0.35">
      <c r="S97" s="40" t="s">
        <v>184</v>
      </c>
    </row>
    <row r="98" spans="19:33" x14ac:dyDescent="0.35">
      <c r="S98" s="12" t="s">
        <v>185</v>
      </c>
    </row>
    <row r="99" spans="19:33" x14ac:dyDescent="0.35">
      <c r="S99" s="12">
        <v>10</v>
      </c>
      <c r="T99" s="12">
        <v>10</v>
      </c>
      <c r="U99" s="12">
        <v>10</v>
      </c>
      <c r="V99" s="12">
        <v>10</v>
      </c>
      <c r="W99" s="12">
        <v>10</v>
      </c>
      <c r="X99" s="12">
        <v>10</v>
      </c>
      <c r="Y99" s="12">
        <v>10</v>
      </c>
      <c r="Z99" s="12">
        <v>10</v>
      </c>
      <c r="AA99" s="12">
        <v>10</v>
      </c>
      <c r="AB99" s="12">
        <v>10</v>
      </c>
      <c r="AC99" s="12">
        <v>10</v>
      </c>
      <c r="AD99" s="12">
        <v>10</v>
      </c>
      <c r="AE99" s="12">
        <v>10</v>
      </c>
      <c r="AF99" s="12">
        <v>10</v>
      </c>
      <c r="AG99" s="12">
        <v>10</v>
      </c>
    </row>
    <row r="100" spans="19:33" x14ac:dyDescent="0.35">
      <c r="S100" s="12">
        <v>-10</v>
      </c>
      <c r="T100" s="12">
        <v>-10</v>
      </c>
      <c r="U100" s="12">
        <v>-10</v>
      </c>
      <c r="V100" s="12">
        <v>-10</v>
      </c>
      <c r="W100" s="12">
        <v>-10</v>
      </c>
      <c r="X100" s="12">
        <v>-10</v>
      </c>
      <c r="Y100" s="12">
        <v>-10</v>
      </c>
      <c r="Z100" s="12">
        <v>-10</v>
      </c>
      <c r="AA100" s="12">
        <v>-10</v>
      </c>
      <c r="AB100" s="12">
        <v>-10</v>
      </c>
      <c r="AC100" s="12">
        <v>-10</v>
      </c>
      <c r="AD100" s="12">
        <v>-10</v>
      </c>
      <c r="AE100" s="12">
        <v>-10</v>
      </c>
      <c r="AF100" s="12">
        <v>-10</v>
      </c>
      <c r="AG100" s="12">
        <v>-10</v>
      </c>
    </row>
    <row r="101" spans="19:33" x14ac:dyDescent="0.35">
      <c r="S101" s="12">
        <v>20</v>
      </c>
      <c r="T101" s="12">
        <v>20</v>
      </c>
      <c r="U101" s="12">
        <v>20</v>
      </c>
      <c r="V101" s="12">
        <v>20</v>
      </c>
      <c r="W101" s="12">
        <v>20</v>
      </c>
      <c r="X101" s="12">
        <v>20</v>
      </c>
      <c r="Y101" s="12">
        <v>20</v>
      </c>
      <c r="Z101" s="12">
        <v>20</v>
      </c>
      <c r="AA101" s="12">
        <v>20</v>
      </c>
      <c r="AB101" s="12">
        <v>20</v>
      </c>
      <c r="AC101" s="12">
        <v>20</v>
      </c>
      <c r="AD101" s="12">
        <v>20</v>
      </c>
      <c r="AE101" s="12">
        <v>20</v>
      </c>
      <c r="AF101" s="12">
        <v>20</v>
      </c>
      <c r="AG101" s="12">
        <v>20</v>
      </c>
    </row>
    <row r="102" spans="19:33" x14ac:dyDescent="0.35">
      <c r="S102" s="12">
        <v>-20</v>
      </c>
      <c r="T102" s="12">
        <v>-20</v>
      </c>
      <c r="U102" s="12">
        <v>-20</v>
      </c>
      <c r="V102" s="12">
        <v>-20</v>
      </c>
      <c r="W102" s="12">
        <v>-20</v>
      </c>
      <c r="X102" s="12">
        <v>-20</v>
      </c>
      <c r="Y102" s="12">
        <v>-20</v>
      </c>
      <c r="Z102" s="12">
        <v>-20</v>
      </c>
      <c r="AA102" s="12">
        <v>-20</v>
      </c>
      <c r="AB102" s="12">
        <v>-20</v>
      </c>
      <c r="AC102" s="12">
        <v>-20</v>
      </c>
      <c r="AD102" s="12">
        <v>-20</v>
      </c>
      <c r="AE102" s="12">
        <v>-20</v>
      </c>
      <c r="AF102" s="12">
        <v>-20</v>
      </c>
      <c r="AG102" s="12">
        <v>-20</v>
      </c>
    </row>
  </sheetData>
  <mergeCells count="2">
    <mergeCell ref="C2:F2"/>
    <mergeCell ref="K2:N2"/>
  </mergeCells>
  <conditionalFormatting sqref="S11">
    <cfRule type="containsErrors" dxfId="16" priority="9">
      <formula>ISERROR(S11)</formula>
    </cfRule>
  </conditionalFormatting>
  <conditionalFormatting sqref="S22">
    <cfRule type="containsErrors" dxfId="15" priority="8">
      <formula>ISERROR(S22)</formula>
    </cfRule>
  </conditionalFormatting>
  <conditionalFormatting sqref="S34">
    <cfRule type="containsErrors" dxfId="14" priority="7">
      <formula>ISERROR(S34)</formula>
    </cfRule>
  </conditionalFormatting>
  <conditionalFormatting sqref="S46">
    <cfRule type="containsErrors" dxfId="13" priority="6">
      <formula>ISERROR(S46)</formula>
    </cfRule>
  </conditionalFormatting>
  <conditionalFormatting sqref="S58">
    <cfRule type="containsErrors" dxfId="12" priority="5">
      <formula>ISERROR(S58)</formula>
    </cfRule>
  </conditionalFormatting>
  <conditionalFormatting sqref="S70">
    <cfRule type="containsErrors" dxfId="11" priority="4">
      <formula>ISERROR(S70)</formula>
    </cfRule>
  </conditionalFormatting>
  <conditionalFormatting sqref="S83">
    <cfRule type="containsErrors" dxfId="10" priority="3">
      <formula>ISERROR(S83)</formula>
    </cfRule>
  </conditionalFormatting>
  <conditionalFormatting sqref="S95">
    <cfRule type="containsErrors" dxfId="9" priority="2">
      <formula>ISERROR(S95)</formula>
    </cfRule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5A596-9982-E348-A467-DCF9C60E0D5A}">
  <dimension ref="S2:AZ23"/>
  <sheetViews>
    <sheetView topLeftCell="H1" zoomScale="60" zoomScaleNormal="144" workbookViewId="0">
      <selection activeCell="Q9" sqref="Q9"/>
    </sheetView>
  </sheetViews>
  <sheetFormatPr defaultColWidth="10.90625" defaultRowHeight="14.5" x14ac:dyDescent="0.35"/>
  <sheetData>
    <row r="2" spans="19:52" ht="15.5" x14ac:dyDescent="0.35">
      <c r="S2" s="14" t="str">
        <f>'QC %Differences for charts'!A141</f>
        <v>20N-19 Dup</v>
      </c>
      <c r="T2" s="14" t="str" cm="1">
        <f t="array" ref="T2:AC2">'QC %Differences for charts'!B3:K3</f>
        <v>SiO2</v>
      </c>
      <c r="U2" s="14" t="str">
        <v>Al2O3</v>
      </c>
      <c r="V2" s="14" t="str">
        <v>Fe2O3(T)</v>
      </c>
      <c r="W2" s="14" t="str">
        <v>MnO</v>
      </c>
      <c r="X2" s="14" t="str">
        <v>MgO</v>
      </c>
      <c r="Y2" s="14" t="str">
        <v>CaO</v>
      </c>
      <c r="Z2" s="14" t="str">
        <v>Na2O</v>
      </c>
      <c r="AA2" s="14" t="str">
        <v>K2O</v>
      </c>
      <c r="AB2" s="14" t="str">
        <v>TiO2</v>
      </c>
      <c r="AC2" s="14" t="str">
        <v>P2O5</v>
      </c>
    </row>
    <row r="3" spans="19:52" x14ac:dyDescent="0.35">
      <c r="S3" s="16" t="str">
        <f>'QC %Differences for charts'!A142</f>
        <v>relative 1SD</v>
      </c>
      <c r="T3" s="12" cm="1">
        <f t="array" ref="T3:AC3">'QC %Differences for charts'!B147:K147</f>
        <v>0.49962667628954605</v>
      </c>
      <c r="U3">
        <v>1.4256185104567443</v>
      </c>
      <c r="V3">
        <v>0.81746448692086604</v>
      </c>
      <c r="W3">
        <v>0.93656527309476578</v>
      </c>
      <c r="X3">
        <v>1.1745959820374607</v>
      </c>
      <c r="Y3">
        <v>0</v>
      </c>
      <c r="Z3">
        <v>0.62300156932735529</v>
      </c>
      <c r="AA3">
        <v>0.61756050758650494</v>
      </c>
      <c r="AB3">
        <v>2.327593263837664</v>
      </c>
      <c r="AC3">
        <v>2.571297386132902</v>
      </c>
    </row>
    <row r="5" spans="19:52" ht="15.5" x14ac:dyDescent="0.35">
      <c r="S5" s="13" t="str">
        <f>S2</f>
        <v>20N-19 Dup</v>
      </c>
      <c r="T5" s="13" t="str" cm="1">
        <f t="array" ref="T5:AP5">'QC %Differences for charts'!M3:AI3</f>
        <v>Sc</v>
      </c>
      <c r="U5" s="13" t="str">
        <v>Be</v>
      </c>
      <c r="V5" s="13" t="str">
        <v>V</v>
      </c>
      <c r="W5" s="13" t="str">
        <v>Cr</v>
      </c>
      <c r="X5" s="13" t="str">
        <v>Co</v>
      </c>
      <c r="Y5" s="13" t="str">
        <v>Ni</v>
      </c>
      <c r="Z5" s="13" t="str">
        <v>Cu</v>
      </c>
      <c r="AA5" s="13" t="str">
        <v>Zn</v>
      </c>
      <c r="AB5" s="13" t="str">
        <v>Ga</v>
      </c>
      <c r="AC5" s="13" t="str">
        <v>Ge</v>
      </c>
      <c r="AD5" s="13" t="str">
        <v>As</v>
      </c>
      <c r="AE5" s="13" t="str">
        <v>Rb</v>
      </c>
      <c r="AF5" s="13" t="str">
        <v>Sr</v>
      </c>
      <c r="AG5" s="13" t="str">
        <v>Y</v>
      </c>
      <c r="AH5" s="13" t="str">
        <v>Zr</v>
      </c>
      <c r="AI5" s="13" t="str">
        <v>Nb</v>
      </c>
      <c r="AJ5" s="13" t="str">
        <v>Mo</v>
      </c>
      <c r="AK5" s="13" t="str">
        <v>Ag</v>
      </c>
      <c r="AL5" s="13" t="str">
        <v>In</v>
      </c>
      <c r="AM5" s="13" t="str">
        <v>Sn</v>
      </c>
      <c r="AN5" s="13" t="str">
        <v>Sb</v>
      </c>
      <c r="AO5" s="13" t="str">
        <v>Cs</v>
      </c>
      <c r="AP5" s="13" t="str">
        <v>Ba</v>
      </c>
      <c r="AQ5" s="13" t="str" cm="1">
        <f t="array" ref="AQ5:AX5">'QC %Differences for charts'!AX3:BE3</f>
        <v>Hf</v>
      </c>
      <c r="AR5" s="13" t="str">
        <v>Ta</v>
      </c>
      <c r="AS5" s="13" t="str">
        <v>W</v>
      </c>
      <c r="AT5" s="13" t="str">
        <v>Tl</v>
      </c>
      <c r="AU5" s="13" t="str">
        <v>Pb</v>
      </c>
      <c r="AV5" s="13" t="str">
        <v>Bi</v>
      </c>
      <c r="AW5" s="13" t="str">
        <v>Th</v>
      </c>
      <c r="AX5" s="13" t="str">
        <v>U</v>
      </c>
    </row>
    <row r="6" spans="19:52" x14ac:dyDescent="0.35">
      <c r="S6" s="16" t="str">
        <f>S3</f>
        <v>relative 1SD</v>
      </c>
      <c r="T6" s="12" cm="1">
        <f t="array" ref="T6:AP6">'QC %Differences for charts'!M142:AI142</f>
        <v>0</v>
      </c>
      <c r="U6">
        <v>0</v>
      </c>
      <c r="V6">
        <v>0.85709912871096672</v>
      </c>
      <c r="W6">
        <v>4.8765984909417073</v>
      </c>
      <c r="X6">
        <v>0</v>
      </c>
      <c r="Y6">
        <v>0</v>
      </c>
      <c r="Z6">
        <v>0</v>
      </c>
      <c r="AA6">
        <v>0</v>
      </c>
      <c r="AB6">
        <v>0</v>
      </c>
      <c r="AC6">
        <v>5.656854249492385</v>
      </c>
      <c r="AD6" t="e">
        <v>#DIV/0!</v>
      </c>
      <c r="AE6">
        <v>0.9007729696643918</v>
      </c>
      <c r="AF6">
        <v>0.26599628132409309</v>
      </c>
      <c r="AG6">
        <v>2.1536247142737541</v>
      </c>
      <c r="AH6">
        <v>0.87297133479820688</v>
      </c>
      <c r="AI6">
        <v>1.178511301977575</v>
      </c>
      <c r="AJ6">
        <v>28.284271247461902</v>
      </c>
      <c r="AK6" t="e">
        <v>#DIV/0!</v>
      </c>
      <c r="AL6">
        <v>0</v>
      </c>
      <c r="AM6">
        <v>0</v>
      </c>
      <c r="AN6">
        <v>56.56854249492379</v>
      </c>
      <c r="AO6">
        <v>4.0406101782088468</v>
      </c>
      <c r="AP6">
        <v>0.31127224410266213</v>
      </c>
      <c r="AQ6" s="12" cm="1">
        <f t="array" ref="AQ6:AX6">'QC %Differences for charts'!AX142:BE142</f>
        <v>1.8856180831641203</v>
      </c>
      <c r="AR6">
        <v>1.0174198290453931</v>
      </c>
      <c r="AS6">
        <v>8.3189033080770276</v>
      </c>
      <c r="AT6">
        <v>5.9755502635482838</v>
      </c>
      <c r="AU6">
        <v>3.8221988172245815</v>
      </c>
      <c r="AV6">
        <v>0</v>
      </c>
      <c r="AW6">
        <v>0.2927978390006345</v>
      </c>
      <c r="AX6">
        <v>1.0795523376893867</v>
      </c>
    </row>
    <row r="8" spans="19:52" ht="15.5" x14ac:dyDescent="0.35">
      <c r="S8" s="15" t="str">
        <f>S5</f>
        <v>20N-19 Dup</v>
      </c>
      <c r="T8" s="15" t="str" cm="1">
        <f t="array" ref="T8:AG8">'QC %Differences for charts'!AJ3:AW3</f>
        <v>La</v>
      </c>
      <c r="U8" s="15" t="str">
        <v>Ce</v>
      </c>
      <c r="V8" s="15" t="str">
        <v>Pr</v>
      </c>
      <c r="W8" s="15" t="str">
        <v>Nd</v>
      </c>
      <c r="X8" s="15" t="str">
        <v>Sm</v>
      </c>
      <c r="Y8" s="15" t="str">
        <v>Eu</v>
      </c>
      <c r="Z8" s="15" t="str">
        <v>Gd</v>
      </c>
      <c r="AA8" s="15" t="str">
        <v>Tb</v>
      </c>
      <c r="AB8" s="15" t="str">
        <v>Dy</v>
      </c>
      <c r="AC8" s="15" t="str">
        <v>Ho</v>
      </c>
      <c r="AD8" s="15" t="str">
        <v>Er</v>
      </c>
      <c r="AE8" s="15" t="str">
        <v>Tm</v>
      </c>
      <c r="AF8" s="15" t="str">
        <v>Yb</v>
      </c>
      <c r="AG8" s="15" t="str">
        <v>Lu</v>
      </c>
    </row>
    <row r="9" spans="19:52" x14ac:dyDescent="0.35">
      <c r="S9" s="16" t="str">
        <f>S6</f>
        <v>relative 1SD</v>
      </c>
      <c r="T9" s="12" cm="1">
        <f t="array" ref="T9:AG9">'QC %Differences for charts'!AJ142:AW142</f>
        <v>2.1824283369955171</v>
      </c>
      <c r="U9">
        <v>1.0256182160642897</v>
      </c>
      <c r="V9">
        <v>0.38221988172245841</v>
      </c>
      <c r="W9">
        <v>0.97531969818833797</v>
      </c>
      <c r="X9">
        <v>0.25208797903264313</v>
      </c>
      <c r="Y9">
        <v>0.45473104899456468</v>
      </c>
      <c r="Z9">
        <v>3.3119755559088913</v>
      </c>
      <c r="AA9">
        <v>1.1313708498984769</v>
      </c>
      <c r="AB9">
        <v>2.206574352638869</v>
      </c>
      <c r="AC9">
        <v>3.2888687497048754</v>
      </c>
      <c r="AD9">
        <v>2.3183828891362235</v>
      </c>
      <c r="AE9">
        <v>4.5793582019700265</v>
      </c>
      <c r="AF9">
        <v>2.4382992454708559</v>
      </c>
      <c r="AG9">
        <v>14.430750636459914</v>
      </c>
    </row>
    <row r="10" spans="19:52" x14ac:dyDescent="0.35"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</row>
    <row r="11" spans="19:52" x14ac:dyDescent="0.35"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</row>
    <row r="12" spans="19:52" x14ac:dyDescent="0.35"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</row>
    <row r="13" spans="19:52" x14ac:dyDescent="0.35"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</row>
    <row r="16" spans="19:52" ht="15.5" x14ac:dyDescent="0.35">
      <c r="S16" s="14" t="str">
        <f>'QC %Differences for charts'!A146</f>
        <v>20N-51 Dup</v>
      </c>
      <c r="T16" s="14" t="str" cm="1">
        <f t="array" ref="T16:AC16">'QC %Differences for charts'!B3:K3</f>
        <v>SiO2</v>
      </c>
      <c r="U16" s="14" t="str">
        <v>Al2O3</v>
      </c>
      <c r="V16" s="14" t="str">
        <v>Fe2O3(T)</v>
      </c>
      <c r="W16" s="14" t="str">
        <v>MnO</v>
      </c>
      <c r="X16" s="14" t="str">
        <v>MgO</v>
      </c>
      <c r="Y16" s="14" t="str">
        <v>CaO</v>
      </c>
      <c r="Z16" s="14" t="str">
        <v>Na2O</v>
      </c>
      <c r="AA16" s="14" t="str">
        <v>K2O</v>
      </c>
      <c r="AB16" s="14" t="str">
        <v>TiO2</v>
      </c>
      <c r="AC16" s="14" t="str">
        <v>P2O5</v>
      </c>
    </row>
    <row r="17" spans="19:50" x14ac:dyDescent="0.35">
      <c r="S17" s="16" t="str">
        <f>'QC %Differences for charts'!A147</f>
        <v>relative 1SD</v>
      </c>
      <c r="T17" s="12" cm="1">
        <f t="array" ref="T17:AC17">'QC %Differences for charts'!B147:K147</f>
        <v>0.49962667628954605</v>
      </c>
      <c r="U17">
        <v>1.4256185104567443</v>
      </c>
      <c r="V17">
        <v>0.81746448692086604</v>
      </c>
      <c r="W17">
        <v>0.93656527309476578</v>
      </c>
      <c r="X17">
        <v>1.1745959820374607</v>
      </c>
      <c r="Y17">
        <v>0</v>
      </c>
      <c r="Z17">
        <v>0.62300156932735529</v>
      </c>
      <c r="AA17">
        <v>0.61756050758650494</v>
      </c>
      <c r="AB17">
        <v>2.327593263837664</v>
      </c>
      <c r="AC17">
        <v>2.571297386132902</v>
      </c>
    </row>
    <row r="19" spans="19:50" ht="15.5" x14ac:dyDescent="0.35">
      <c r="S19" s="13" t="str">
        <f>'QC %Differences for charts'!A146</f>
        <v>20N-51 Dup</v>
      </c>
      <c r="T19" s="13" t="str" cm="1">
        <f t="array" ref="T19:AP19">'QC %Differences for charts'!M3:AI3</f>
        <v>Sc</v>
      </c>
      <c r="U19" s="13" t="str">
        <v>Be</v>
      </c>
      <c r="V19" s="13" t="str">
        <v>V</v>
      </c>
      <c r="W19" s="13" t="str">
        <v>Cr</v>
      </c>
      <c r="X19" s="13" t="str">
        <v>Co</v>
      </c>
      <c r="Y19" s="13" t="str">
        <v>Ni</v>
      </c>
      <c r="Z19" s="13" t="str">
        <v>Cu</v>
      </c>
      <c r="AA19" s="13" t="str">
        <v>Zn</v>
      </c>
      <c r="AB19" s="13" t="str">
        <v>Ga</v>
      </c>
      <c r="AC19" s="13" t="str">
        <v>Ge</v>
      </c>
      <c r="AD19" s="13" t="str">
        <v>As</v>
      </c>
      <c r="AE19" s="13" t="str">
        <v>Rb</v>
      </c>
      <c r="AF19" s="13" t="str">
        <v>Sr</v>
      </c>
      <c r="AG19" s="13" t="str">
        <v>Y</v>
      </c>
      <c r="AH19" s="13" t="str">
        <v>Zr</v>
      </c>
      <c r="AI19" s="13" t="str">
        <v>Nb</v>
      </c>
      <c r="AJ19" s="13" t="str">
        <v>Mo</v>
      </c>
      <c r="AK19" s="13" t="str">
        <v>Ag</v>
      </c>
      <c r="AL19" s="13" t="str">
        <v>In</v>
      </c>
      <c r="AM19" s="13" t="str">
        <v>Sn</v>
      </c>
      <c r="AN19" s="13" t="str">
        <v>Sb</v>
      </c>
      <c r="AO19" s="13" t="str">
        <v>Cs</v>
      </c>
      <c r="AP19" s="13" t="str">
        <v>Ba</v>
      </c>
      <c r="AQ19" s="13" t="str" cm="1">
        <f t="array" ref="AQ19:AX19">'QC %Differences for charts'!AX3:BE3</f>
        <v>Hf</v>
      </c>
      <c r="AR19" s="13" t="str">
        <v>Ta</v>
      </c>
      <c r="AS19" s="13" t="str">
        <v>W</v>
      </c>
      <c r="AT19" s="13" t="str">
        <v>Tl</v>
      </c>
      <c r="AU19" s="13" t="str">
        <v>Pb</v>
      </c>
      <c r="AV19" s="13" t="str">
        <v>Bi</v>
      </c>
      <c r="AW19" s="13" t="str">
        <v>Th</v>
      </c>
      <c r="AX19" s="13" t="str">
        <v>U</v>
      </c>
    </row>
    <row r="20" spans="19:50" x14ac:dyDescent="0.35">
      <c r="S20" s="16" t="str">
        <f>'QC %Differences for charts'!A147</f>
        <v>relative 1SD</v>
      </c>
      <c r="T20" s="12" cm="1">
        <f t="array" ref="T20:AP20">'QC %Differences for charts'!M147:AI147</f>
        <v>0</v>
      </c>
      <c r="U20">
        <v>0</v>
      </c>
      <c r="V20">
        <v>0.32965351104267954</v>
      </c>
      <c r="W20">
        <v>1.8856180831641267</v>
      </c>
      <c r="X20">
        <v>0</v>
      </c>
      <c r="Y20">
        <v>0</v>
      </c>
      <c r="Z20">
        <v>4.0406101782088433</v>
      </c>
      <c r="AA20">
        <v>1.9372788525658837</v>
      </c>
      <c r="AB20">
        <v>4.0406101782088433</v>
      </c>
      <c r="AC20">
        <v>0</v>
      </c>
      <c r="AD20">
        <v>11.466596451673745</v>
      </c>
      <c r="AE20">
        <v>1.7459426695964138</v>
      </c>
      <c r="AF20">
        <v>0.68319495766816185</v>
      </c>
      <c r="AG20">
        <v>1.2212552352099266</v>
      </c>
      <c r="AH20">
        <v>2.5712973861329003</v>
      </c>
      <c r="AI20">
        <v>2.6683274761756532</v>
      </c>
      <c r="AJ20" t="e">
        <v>#DIV/0!</v>
      </c>
      <c r="AK20">
        <v>3.6261886214694781</v>
      </c>
      <c r="AL20">
        <v>0</v>
      </c>
      <c r="AM20">
        <v>0</v>
      </c>
      <c r="AN20">
        <v>4.5619792334615985</v>
      </c>
      <c r="AO20">
        <v>4.0406101782088468</v>
      </c>
      <c r="AP20">
        <v>0.38916168474768714</v>
      </c>
      <c r="AQ20" s="12" cm="1">
        <f t="array" ref="AQ20:AX20">'QC %Differences for charts'!AX147:BE147</f>
        <v>2.4810764252159587</v>
      </c>
      <c r="AR20">
        <v>1.0174198290453931</v>
      </c>
      <c r="AS20">
        <v>29.462782549439481</v>
      </c>
      <c r="AT20">
        <v>4.7670120079992016</v>
      </c>
      <c r="AU20">
        <v>5.5824219567359021</v>
      </c>
      <c r="AV20">
        <v>0</v>
      </c>
      <c r="AW20">
        <v>0.37914572717777656</v>
      </c>
      <c r="AX20">
        <v>1.6902950944698365</v>
      </c>
    </row>
    <row r="22" spans="19:50" ht="15.5" x14ac:dyDescent="0.35">
      <c r="S22" s="15" t="str">
        <f>'QC %Differences for charts'!A146</f>
        <v>20N-51 Dup</v>
      </c>
      <c r="T22" s="15" t="str" cm="1">
        <f t="array" ref="T22:AG22">'QC %Differences for charts'!AJ3:AW3</f>
        <v>La</v>
      </c>
      <c r="U22" s="15" t="str">
        <v>Ce</v>
      </c>
      <c r="V22" s="15" t="str">
        <v>Pr</v>
      </c>
      <c r="W22" s="15" t="str">
        <v>Nd</v>
      </c>
      <c r="X22" s="15" t="str">
        <v>Sm</v>
      </c>
      <c r="Y22" s="15" t="str">
        <v>Eu</v>
      </c>
      <c r="Z22" s="15" t="str">
        <v>Gd</v>
      </c>
      <c r="AA22" s="15" t="str">
        <v>Tb</v>
      </c>
      <c r="AB22" s="15" t="str">
        <v>Dy</v>
      </c>
      <c r="AC22" s="15" t="str">
        <v>Ho</v>
      </c>
      <c r="AD22" s="15" t="str">
        <v>Er</v>
      </c>
      <c r="AE22" s="15" t="str">
        <v>Tm</v>
      </c>
      <c r="AF22" s="15" t="str">
        <v>Yb</v>
      </c>
      <c r="AG22" s="15" t="str">
        <v>Lu</v>
      </c>
    </row>
    <row r="23" spans="19:50" x14ac:dyDescent="0.35">
      <c r="S23" s="16" t="str">
        <f>'QC %Differences for charts'!A147</f>
        <v>relative 1SD</v>
      </c>
      <c r="T23" s="12" cm="1">
        <f t="array" ref="T23:AG23">'QC %Differences for charts'!AJ147:AW147</f>
        <v>2.1107665110046216</v>
      </c>
      <c r="U23">
        <v>1.3837706089756312</v>
      </c>
      <c r="V23">
        <v>0.10903728314364416</v>
      </c>
      <c r="W23">
        <v>0.51054641240905774</v>
      </c>
      <c r="X23">
        <v>3.4493013716416927</v>
      </c>
      <c r="Y23">
        <v>1.4504754485877911</v>
      </c>
      <c r="Z23">
        <v>1.9014636132747511</v>
      </c>
      <c r="AA23">
        <v>3.1081616755452663</v>
      </c>
      <c r="AB23">
        <v>1.09205680492131</v>
      </c>
      <c r="AC23">
        <v>2.1757131728816868</v>
      </c>
      <c r="AD23">
        <v>0.5418442767713012</v>
      </c>
      <c r="AE23">
        <v>0.39949535660256963</v>
      </c>
      <c r="AF23">
        <v>0.31218842436492894</v>
      </c>
      <c r="AG23">
        <v>2.9639206397040936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Results</vt:lpstr>
      <vt:lpstr>QC</vt:lpstr>
      <vt:lpstr>QC Calculations</vt:lpstr>
      <vt:lpstr>QC %Differences for charts</vt:lpstr>
      <vt:lpstr>major element reformat</vt:lpstr>
      <vt:lpstr>trace element graphs</vt:lpstr>
      <vt:lpstr>REE graphs</vt:lpstr>
      <vt:lpstr>duplicates</vt:lpstr>
      <vt:lpstr>QC!Print_Titles</vt:lpstr>
      <vt:lpstr>'QC %Differences for charts'!Print_Titles</vt:lpstr>
      <vt:lpstr>'QC Calculations'!Print_Titles</vt:lpstr>
      <vt:lpstr>Results!Print_Titles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/>
  <dc:creator>Activation Laboratories</dc:creator>
  <cp:keywords/>
  <dc:description/>
  <cp:lastModifiedBy>Bailey</cp:lastModifiedBy>
  <dcterms:created xsi:type="dcterms:W3CDTF">2020-11-24T22:24:22Z</dcterms:created>
  <dcterms:modified xsi:type="dcterms:W3CDTF">2021-10-22T17:49:08Z</dcterms:modified>
  <cp:category/>
</cp:coreProperties>
</file>