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H:\My Documents\_Projects\18_AuTriangle\RptsPresPubl\2201_LithogeochemGeoFile\"/>
    </mc:Choice>
  </mc:AlternateContent>
  <xr:revisionPtr revIDLastSave="0" documentId="13_ncr:1_{33D226A1-2102-43FF-AAC8-57401100461D}" xr6:coauthVersionLast="47" xr6:coauthVersionMax="47" xr10:uidLastSave="{00000000-0000-0000-0000-000000000000}"/>
  <bookViews>
    <workbookView xWindow="-120" yWindow="-120" windowWidth="29040" windowHeight="15840" tabRatio="741" xr2:uid="{91E3791C-CC42-412E-906D-90E0E60195A3}"/>
  </bookViews>
  <sheets>
    <sheet name="A) Std_Summary" sheetId="13" r:id="rId1"/>
    <sheet name="B) Std_Detail_RD" sheetId="18" r:id="rId2"/>
    <sheet name="C) Std_Detail_SD" sheetId="17" r:id="rId3"/>
    <sheet name="D) Dup_Summary" sheetId="19" r:id="rId4"/>
    <sheet name="E) Dup_Detail" sheetId="30" r:id="rId5"/>
    <sheet name="F) Repeat_Summary" sheetId="31" r:id="rId6"/>
    <sheet name="G) Repeat_Std" sheetId="22" r:id="rId7"/>
    <sheet name="H) Repeat_Dup" sheetId="23" r:id="rId8"/>
    <sheet name="I) Blanks" sheetId="33"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08" i="30" l="1"/>
  <c r="P109" i="30" s="1"/>
  <c r="P104" i="30"/>
  <c r="P105" i="30" s="1"/>
  <c r="P101" i="30"/>
  <c r="P100" i="30"/>
  <c r="P96" i="30"/>
  <c r="P97" i="30" s="1"/>
  <c r="P92" i="30"/>
  <c r="P93" i="30" s="1"/>
  <c r="P88" i="30"/>
  <c r="P89" i="30" s="1"/>
  <c r="P85" i="30"/>
  <c r="P84" i="30"/>
  <c r="P80" i="30"/>
  <c r="P81" i="30" s="1"/>
  <c r="P76" i="30"/>
  <c r="P77" i="30" s="1"/>
  <c r="P72" i="30"/>
  <c r="P73" i="30" s="1"/>
  <c r="P68" i="30"/>
  <c r="P69" i="30" s="1"/>
  <c r="P64" i="30"/>
  <c r="P65" i="30" s="1"/>
  <c r="P60" i="30"/>
  <c r="P61" i="30" s="1"/>
  <c r="P56" i="30"/>
  <c r="P57" i="30" s="1"/>
  <c r="P52" i="30"/>
  <c r="P53" i="30" s="1"/>
  <c r="P48" i="30"/>
  <c r="P49" i="30" s="1"/>
  <c r="P44" i="30"/>
  <c r="P45" i="30" s="1"/>
  <c r="P40" i="30"/>
  <c r="P41" i="30" s="1"/>
  <c r="P36" i="30"/>
  <c r="P37" i="30" s="1"/>
  <c r="P32" i="30"/>
  <c r="P33" i="30" s="1"/>
  <c r="P28" i="30"/>
  <c r="P29" i="30" s="1"/>
  <c r="P24" i="30"/>
  <c r="P25" i="30" s="1"/>
  <c r="P20" i="30"/>
  <c r="P21" i="30" s="1"/>
  <c r="P16" i="30"/>
  <c r="P17" i="30" s="1"/>
  <c r="P12" i="30"/>
  <c r="P13" i="30" s="1"/>
  <c r="P8" i="30"/>
  <c r="P9" i="30" s="1"/>
  <c r="P4" i="30"/>
  <c r="P5" i="30" s="1"/>
  <c r="O108" i="30"/>
  <c r="O109" i="30" s="1"/>
  <c r="N108" i="30"/>
  <c r="N109" i="30" s="1"/>
  <c r="O104" i="30"/>
  <c r="O105" i="30" s="1"/>
  <c r="N104" i="30"/>
  <c r="N105" i="30" s="1"/>
  <c r="O100" i="30"/>
  <c r="O101" i="30" s="1"/>
  <c r="N100" i="30"/>
  <c r="N101" i="30" s="1"/>
  <c r="O96" i="30"/>
  <c r="O97" i="30" s="1"/>
  <c r="N96" i="30"/>
  <c r="N97" i="30" s="1"/>
  <c r="O92" i="30"/>
  <c r="O93" i="30" s="1"/>
  <c r="N92" i="30"/>
  <c r="N93" i="30" s="1"/>
  <c r="O88" i="30"/>
  <c r="O89" i="30" s="1"/>
  <c r="N88" i="30"/>
  <c r="N89" i="30" s="1"/>
  <c r="O84" i="30"/>
  <c r="O85" i="30" s="1"/>
  <c r="N84" i="30"/>
  <c r="N85" i="30" s="1"/>
  <c r="O80" i="30"/>
  <c r="O81" i="30" s="1"/>
  <c r="N80" i="30"/>
  <c r="N81" i="30" s="1"/>
  <c r="O76" i="30"/>
  <c r="O77" i="30" s="1"/>
  <c r="N76" i="30"/>
  <c r="N77" i="30" s="1"/>
  <c r="O72" i="30"/>
  <c r="O73" i="30" s="1"/>
  <c r="N72" i="30"/>
  <c r="N73" i="30" s="1"/>
  <c r="O68" i="30"/>
  <c r="O69" i="30" s="1"/>
  <c r="N68" i="30"/>
  <c r="N69" i="30" s="1"/>
  <c r="O64" i="30"/>
  <c r="O65" i="30" s="1"/>
  <c r="N64" i="30"/>
  <c r="N65" i="30" s="1"/>
  <c r="O60" i="30"/>
  <c r="O61" i="30" s="1"/>
  <c r="N60" i="30"/>
  <c r="N61" i="30" s="1"/>
  <c r="O56" i="30"/>
  <c r="O57" i="30" s="1"/>
  <c r="N56" i="30"/>
  <c r="N57" i="30" s="1"/>
  <c r="O52" i="30"/>
  <c r="O53" i="30" s="1"/>
  <c r="N52" i="30"/>
  <c r="N53" i="30" s="1"/>
  <c r="O48" i="30"/>
  <c r="O49" i="30" s="1"/>
  <c r="N48" i="30"/>
  <c r="N49" i="30" s="1"/>
  <c r="O44" i="30"/>
  <c r="O45" i="30" s="1"/>
  <c r="N44" i="30"/>
  <c r="N45" i="30" s="1"/>
  <c r="O40" i="30"/>
  <c r="O41" i="30" s="1"/>
  <c r="N40" i="30"/>
  <c r="N41" i="30" s="1"/>
  <c r="O36" i="30"/>
  <c r="O37" i="30" s="1"/>
  <c r="N36" i="30"/>
  <c r="N37" i="30" s="1"/>
  <c r="O32" i="30"/>
  <c r="O33" i="30" s="1"/>
  <c r="N32" i="30"/>
  <c r="N33" i="30" s="1"/>
  <c r="O28" i="30"/>
  <c r="O29" i="30" s="1"/>
  <c r="N28" i="30"/>
  <c r="N29" i="30" s="1"/>
  <c r="O24" i="30"/>
  <c r="O25" i="30" s="1"/>
  <c r="N24" i="30"/>
  <c r="N25" i="30" s="1"/>
  <c r="O20" i="30"/>
  <c r="O21" i="30" s="1"/>
  <c r="N20" i="30"/>
  <c r="N21" i="30" s="1"/>
  <c r="O16" i="30"/>
  <c r="O17" i="30" s="1"/>
  <c r="N16" i="30"/>
  <c r="N17" i="30" s="1"/>
  <c r="O12" i="30"/>
  <c r="O13" i="30" s="1"/>
  <c r="N12" i="30"/>
  <c r="N13" i="30" s="1"/>
  <c r="O8" i="30"/>
  <c r="O9" i="30" s="1"/>
  <c r="N8" i="30"/>
  <c r="N9" i="30" s="1"/>
  <c r="O4" i="30"/>
  <c r="O5" i="30" s="1"/>
  <c r="N4" i="30"/>
  <c r="N5" i="30" s="1"/>
  <c r="K108" i="30"/>
  <c r="K109" i="30" s="1"/>
  <c r="K104" i="30"/>
  <c r="K105" i="30" s="1"/>
  <c r="K100" i="30"/>
  <c r="K101" i="30" s="1"/>
  <c r="K96" i="30"/>
  <c r="K97" i="30" s="1"/>
  <c r="K92" i="30"/>
  <c r="K93" i="30" s="1"/>
  <c r="K89" i="30"/>
  <c r="K88" i="30"/>
  <c r="K84" i="30"/>
  <c r="K85" i="30" s="1"/>
  <c r="K80" i="30"/>
  <c r="K81" i="30" s="1"/>
  <c r="K76" i="30"/>
  <c r="K77" i="30" s="1"/>
  <c r="K72" i="30"/>
  <c r="K73" i="30" s="1"/>
  <c r="K68" i="30"/>
  <c r="K69" i="30" s="1"/>
  <c r="K64" i="30"/>
  <c r="K65" i="30" s="1"/>
  <c r="K61" i="30"/>
  <c r="K60" i="30"/>
  <c r="K56" i="30"/>
  <c r="K57" i="30" s="1"/>
  <c r="K52" i="30"/>
  <c r="K53" i="30" s="1"/>
  <c r="K48" i="30"/>
  <c r="K49" i="30" s="1"/>
  <c r="K45" i="30"/>
  <c r="K44" i="30"/>
  <c r="K41" i="30"/>
  <c r="K40" i="30"/>
  <c r="K36" i="30"/>
  <c r="K37" i="30" s="1"/>
  <c r="K32" i="30"/>
  <c r="K33" i="30" s="1"/>
  <c r="K29" i="30"/>
  <c r="K28" i="30"/>
  <c r="K25" i="30"/>
  <c r="K24" i="30"/>
  <c r="K20" i="30"/>
  <c r="K21" i="30" s="1"/>
  <c r="K16" i="30"/>
  <c r="K17" i="30" s="1"/>
  <c r="K12" i="30"/>
  <c r="K13" i="30" s="1"/>
  <c r="K9" i="30"/>
  <c r="K8" i="30"/>
  <c r="K4" i="30"/>
  <c r="K5" i="30" s="1"/>
  <c r="P90" i="19"/>
  <c r="P87" i="19"/>
  <c r="P84" i="19"/>
  <c r="P81" i="19"/>
  <c r="P78" i="19"/>
  <c r="P75" i="19"/>
  <c r="P72" i="19"/>
  <c r="P69" i="19"/>
  <c r="P66" i="19"/>
  <c r="P63" i="19"/>
  <c r="P60" i="19"/>
  <c r="P57" i="19"/>
  <c r="P54" i="19"/>
  <c r="P51" i="19"/>
  <c r="P48" i="19"/>
  <c r="P43" i="19"/>
  <c r="P40" i="19"/>
  <c r="P37" i="19"/>
  <c r="P36" i="19"/>
  <c r="P32" i="19"/>
  <c r="P29" i="19"/>
  <c r="P26" i="19"/>
  <c r="P23" i="19"/>
  <c r="P20" i="19"/>
  <c r="P19" i="19"/>
  <c r="P15" i="19"/>
  <c r="P16" i="19" s="1"/>
  <c r="P11" i="19"/>
  <c r="P8" i="19"/>
  <c r="P12" i="19" s="1"/>
  <c r="P4" i="19"/>
  <c r="P5" i="19" s="1"/>
  <c r="O90" i="19"/>
  <c r="N90" i="19"/>
  <c r="O87" i="19"/>
  <c r="N87" i="19"/>
  <c r="O84" i="19"/>
  <c r="N84" i="19"/>
  <c r="O81" i="19"/>
  <c r="N81" i="19"/>
  <c r="O78" i="19"/>
  <c r="N78" i="19"/>
  <c r="O75" i="19"/>
  <c r="N75" i="19"/>
  <c r="O72" i="19"/>
  <c r="N72" i="19"/>
  <c r="O69" i="19"/>
  <c r="N69" i="19"/>
  <c r="O66" i="19"/>
  <c r="N66" i="19"/>
  <c r="O63" i="19"/>
  <c r="N63" i="19"/>
  <c r="O60" i="19"/>
  <c r="N60" i="19"/>
  <c r="O57" i="19"/>
  <c r="N57" i="19"/>
  <c r="O54" i="19"/>
  <c r="N54" i="19"/>
  <c r="O51" i="19"/>
  <c r="N51" i="19"/>
  <c r="O48" i="19"/>
  <c r="N48" i="19"/>
  <c r="O43" i="19"/>
  <c r="N43" i="19"/>
  <c r="O40" i="19"/>
  <c r="O44" i="19" s="1"/>
  <c r="N40" i="19"/>
  <c r="O36" i="19"/>
  <c r="O45" i="19" s="1"/>
  <c r="N36" i="19"/>
  <c r="N45" i="19" s="1"/>
  <c r="O32" i="19"/>
  <c r="N32" i="19"/>
  <c r="O29" i="19"/>
  <c r="N29" i="19"/>
  <c r="O26" i="19"/>
  <c r="N26" i="19"/>
  <c r="O23" i="19"/>
  <c r="O33" i="19" s="1"/>
  <c r="N23" i="19"/>
  <c r="N33" i="19" s="1"/>
  <c r="O20" i="19"/>
  <c r="O19" i="19"/>
  <c r="N19" i="19"/>
  <c r="N20" i="19" s="1"/>
  <c r="O16" i="19"/>
  <c r="O15" i="19"/>
  <c r="N15" i="19"/>
  <c r="N16" i="19" s="1"/>
  <c r="O12" i="19"/>
  <c r="N12" i="19"/>
  <c r="O11" i="19"/>
  <c r="N11" i="19"/>
  <c r="O8" i="19"/>
  <c r="N8" i="19"/>
  <c r="O4" i="19"/>
  <c r="O5" i="19" s="1"/>
  <c r="N4" i="19"/>
  <c r="N5" i="19" s="1"/>
  <c r="K90" i="19"/>
  <c r="K87" i="19"/>
  <c r="K84" i="19"/>
  <c r="K81" i="19"/>
  <c r="K78" i="19"/>
  <c r="K75" i="19"/>
  <c r="K72" i="19"/>
  <c r="K69" i="19"/>
  <c r="K66" i="19"/>
  <c r="K63" i="19"/>
  <c r="K60" i="19"/>
  <c r="K57" i="19"/>
  <c r="K54" i="19"/>
  <c r="K51" i="19"/>
  <c r="K48" i="19"/>
  <c r="K45" i="19"/>
  <c r="K44" i="19"/>
  <c r="K43" i="19"/>
  <c r="K40" i="19"/>
  <c r="K36" i="19"/>
  <c r="K37" i="19" s="1"/>
  <c r="K32" i="19"/>
  <c r="K29" i="19"/>
  <c r="K26" i="19"/>
  <c r="K23" i="19"/>
  <c r="K19" i="19"/>
  <c r="K20" i="19" s="1"/>
  <c r="K15" i="19"/>
  <c r="K16" i="19" s="1"/>
  <c r="K11" i="19"/>
  <c r="K8" i="19"/>
  <c r="K4" i="19"/>
  <c r="K5" i="19" s="1"/>
  <c r="P67" i="17"/>
  <c r="P65" i="17"/>
  <c r="P63" i="17"/>
  <c r="P61" i="17"/>
  <c r="P59" i="17"/>
  <c r="P57" i="17"/>
  <c r="P55" i="17"/>
  <c r="P53" i="17"/>
  <c r="P51" i="17"/>
  <c r="P49" i="17"/>
  <c r="P47" i="17"/>
  <c r="P45" i="17"/>
  <c r="P43" i="17"/>
  <c r="P41" i="17"/>
  <c r="P39" i="17"/>
  <c r="P37" i="17"/>
  <c r="P35" i="17"/>
  <c r="P33" i="17"/>
  <c r="P31" i="17"/>
  <c r="P29" i="17"/>
  <c r="P27" i="17"/>
  <c r="P25" i="17"/>
  <c r="P23" i="17"/>
  <c r="P21" i="17"/>
  <c r="P19" i="17"/>
  <c r="P17" i="17"/>
  <c r="P15" i="17"/>
  <c r="P11" i="17"/>
  <c r="P9" i="17"/>
  <c r="P7" i="17"/>
  <c r="P5" i="17"/>
  <c r="P3" i="17"/>
  <c r="O67" i="17"/>
  <c r="N67" i="17"/>
  <c r="O65" i="17"/>
  <c r="N65" i="17"/>
  <c r="O63" i="17"/>
  <c r="N63" i="17"/>
  <c r="O61" i="17"/>
  <c r="N61" i="17"/>
  <c r="O59" i="17"/>
  <c r="N59" i="17"/>
  <c r="O57" i="17"/>
  <c r="N57" i="17"/>
  <c r="O55" i="17"/>
  <c r="N55" i="17"/>
  <c r="O53" i="17"/>
  <c r="N53" i="17"/>
  <c r="O51" i="17"/>
  <c r="N51" i="17"/>
  <c r="O49" i="17"/>
  <c r="N49" i="17"/>
  <c r="O47" i="17"/>
  <c r="N47" i="17"/>
  <c r="O45" i="17"/>
  <c r="N45" i="17"/>
  <c r="O43" i="17"/>
  <c r="N43" i="17"/>
  <c r="O41" i="17"/>
  <c r="N41" i="17"/>
  <c r="O39" i="17"/>
  <c r="N39" i="17"/>
  <c r="O37" i="17"/>
  <c r="N37" i="17"/>
  <c r="O35" i="17"/>
  <c r="N35" i="17"/>
  <c r="O33" i="17"/>
  <c r="N33" i="17"/>
  <c r="O31" i="17"/>
  <c r="N31" i="17"/>
  <c r="O29" i="17"/>
  <c r="N29" i="17"/>
  <c r="O27" i="17"/>
  <c r="N27" i="17"/>
  <c r="O25" i="17"/>
  <c r="N25" i="17"/>
  <c r="O23" i="17"/>
  <c r="N23" i="17"/>
  <c r="O21" i="17"/>
  <c r="N21" i="17"/>
  <c r="O19" i="17"/>
  <c r="N19" i="17"/>
  <c r="O17" i="17"/>
  <c r="N17" i="17"/>
  <c r="O15" i="17"/>
  <c r="N15" i="17"/>
  <c r="O11" i="17"/>
  <c r="N11" i="17"/>
  <c r="O9" i="17"/>
  <c r="N9" i="17"/>
  <c r="O7" i="17"/>
  <c r="N7" i="17"/>
  <c r="O5" i="17"/>
  <c r="N5" i="17"/>
  <c r="O3" i="17"/>
  <c r="N3" i="17"/>
  <c r="K67" i="17"/>
  <c r="K65" i="17"/>
  <c r="K63" i="17"/>
  <c r="K61" i="17"/>
  <c r="K59" i="17"/>
  <c r="K57" i="17"/>
  <c r="K55" i="17"/>
  <c r="K53" i="17"/>
  <c r="K51" i="17"/>
  <c r="K49" i="17"/>
  <c r="K47" i="17"/>
  <c r="K45" i="17"/>
  <c r="K43" i="17"/>
  <c r="K41" i="17"/>
  <c r="K39" i="17"/>
  <c r="K37" i="17"/>
  <c r="K35" i="17"/>
  <c r="K33" i="17"/>
  <c r="K31" i="17"/>
  <c r="K29" i="17"/>
  <c r="K27" i="17"/>
  <c r="K25" i="17"/>
  <c r="K23" i="17"/>
  <c r="K21" i="17"/>
  <c r="K19" i="17"/>
  <c r="K17" i="17"/>
  <c r="K15" i="17"/>
  <c r="K11" i="17"/>
  <c r="K9" i="17"/>
  <c r="K7" i="17"/>
  <c r="K5" i="17"/>
  <c r="K3" i="17"/>
  <c r="P67" i="18"/>
  <c r="P65" i="18"/>
  <c r="P63" i="18"/>
  <c r="P61" i="18"/>
  <c r="P59" i="18"/>
  <c r="P57" i="18"/>
  <c r="P55" i="18"/>
  <c r="P53" i="18"/>
  <c r="P51" i="18"/>
  <c r="P49" i="18"/>
  <c r="P47" i="18"/>
  <c r="P45" i="18"/>
  <c r="P43" i="18"/>
  <c r="P41" i="18"/>
  <c r="P39" i="18"/>
  <c r="P37" i="18"/>
  <c r="P35" i="18"/>
  <c r="P33" i="18"/>
  <c r="P31" i="18"/>
  <c r="P29" i="18"/>
  <c r="P27" i="18"/>
  <c r="P25" i="18"/>
  <c r="P23" i="18"/>
  <c r="P21" i="18"/>
  <c r="P19" i="18"/>
  <c r="P17" i="18"/>
  <c r="P15" i="18"/>
  <c r="P11" i="18"/>
  <c r="P9" i="18"/>
  <c r="P7" i="18"/>
  <c r="P5" i="18"/>
  <c r="P3" i="18"/>
  <c r="O67" i="18"/>
  <c r="N67" i="18"/>
  <c r="O65" i="18"/>
  <c r="N65" i="18"/>
  <c r="O63" i="18"/>
  <c r="N63" i="18"/>
  <c r="O61" i="18"/>
  <c r="N61" i="18"/>
  <c r="O59" i="18"/>
  <c r="N59" i="18"/>
  <c r="O57" i="18"/>
  <c r="N57" i="18"/>
  <c r="O55" i="18"/>
  <c r="N55" i="18"/>
  <c r="O53" i="18"/>
  <c r="N53" i="18"/>
  <c r="O51" i="18"/>
  <c r="N51" i="18"/>
  <c r="O49" i="18"/>
  <c r="N49" i="18"/>
  <c r="O47" i="18"/>
  <c r="N47" i="18"/>
  <c r="O45" i="18"/>
  <c r="N45" i="18"/>
  <c r="O43" i="18"/>
  <c r="N43" i="18"/>
  <c r="O41" i="18"/>
  <c r="N41" i="18"/>
  <c r="O39" i="18"/>
  <c r="N39" i="18"/>
  <c r="O37" i="18"/>
  <c r="N37" i="18"/>
  <c r="O35" i="18"/>
  <c r="N35" i="18"/>
  <c r="O33" i="18"/>
  <c r="N33" i="18"/>
  <c r="O31" i="18"/>
  <c r="N31" i="18"/>
  <c r="O29" i="18"/>
  <c r="N29" i="18"/>
  <c r="O27" i="18"/>
  <c r="N27" i="18"/>
  <c r="O25" i="18"/>
  <c r="N25" i="18"/>
  <c r="O23" i="18"/>
  <c r="N23" i="18"/>
  <c r="O21" i="18"/>
  <c r="N21" i="18"/>
  <c r="O19" i="18"/>
  <c r="N19" i="18"/>
  <c r="O17" i="18"/>
  <c r="N17" i="18"/>
  <c r="O15" i="18"/>
  <c r="N15" i="18"/>
  <c r="O11" i="18"/>
  <c r="N11" i="18"/>
  <c r="O9" i="18"/>
  <c r="N9" i="18"/>
  <c r="O7" i="18"/>
  <c r="N7" i="18"/>
  <c r="O5" i="18"/>
  <c r="N5" i="18"/>
  <c r="O3" i="18"/>
  <c r="N3" i="18"/>
  <c r="K67" i="18"/>
  <c r="K65" i="18"/>
  <c r="K63" i="18"/>
  <c r="K61" i="18"/>
  <c r="K59" i="18"/>
  <c r="K57" i="18"/>
  <c r="K55" i="18"/>
  <c r="K53" i="18"/>
  <c r="K51" i="18"/>
  <c r="K49" i="18"/>
  <c r="K47" i="18"/>
  <c r="K45" i="18"/>
  <c r="K43" i="18"/>
  <c r="K41" i="18"/>
  <c r="K39" i="18"/>
  <c r="K37" i="18"/>
  <c r="K35" i="18"/>
  <c r="K33" i="18"/>
  <c r="K31" i="18"/>
  <c r="K29" i="18"/>
  <c r="K27" i="18"/>
  <c r="K25" i="18"/>
  <c r="K23" i="18"/>
  <c r="K21" i="18"/>
  <c r="K19" i="18"/>
  <c r="K17" i="18"/>
  <c r="K15" i="18"/>
  <c r="K11" i="18"/>
  <c r="K9" i="18"/>
  <c r="K7" i="18"/>
  <c r="K5" i="18"/>
  <c r="K3" i="18"/>
  <c r="P38" i="13"/>
  <c r="P37" i="13"/>
  <c r="P34" i="13"/>
  <c r="P33" i="13"/>
  <c r="P24" i="13"/>
  <c r="P23" i="13"/>
  <c r="P15" i="13"/>
  <c r="P14" i="13"/>
  <c r="P8" i="13"/>
  <c r="P7" i="13"/>
  <c r="O38" i="13"/>
  <c r="N38" i="13"/>
  <c r="O37" i="13"/>
  <c r="N37" i="13"/>
  <c r="O34" i="13"/>
  <c r="N34" i="13"/>
  <c r="O33" i="13"/>
  <c r="N33" i="13"/>
  <c r="O24" i="13"/>
  <c r="N24" i="13"/>
  <c r="O23" i="13"/>
  <c r="N23" i="13"/>
  <c r="O15" i="13"/>
  <c r="N15" i="13"/>
  <c r="O14" i="13"/>
  <c r="N14" i="13"/>
  <c r="O8" i="13"/>
  <c r="N8" i="13"/>
  <c r="O7" i="13"/>
  <c r="N7" i="13"/>
  <c r="K38" i="13"/>
  <c r="K37" i="13"/>
  <c r="K34" i="13"/>
  <c r="K33" i="13"/>
  <c r="K24" i="13"/>
  <c r="K23" i="13"/>
  <c r="K15" i="13"/>
  <c r="K14" i="13"/>
  <c r="K8" i="13"/>
  <c r="K7" i="13"/>
  <c r="N44" i="19" l="1"/>
  <c r="N91" i="19"/>
  <c r="P33" i="19"/>
  <c r="O91" i="19"/>
  <c r="P45" i="19"/>
  <c r="P91" i="19"/>
  <c r="P44" i="19"/>
  <c r="N37" i="19"/>
  <c r="O37" i="19"/>
  <c r="K33" i="19"/>
  <c r="K12" i="19"/>
  <c r="K91" i="19"/>
  <c r="R31" i="23" l="1"/>
  <c r="Q31" i="23"/>
  <c r="M31" i="23"/>
  <c r="L31" i="23"/>
  <c r="R26" i="23"/>
  <c r="Q26" i="23"/>
  <c r="M26" i="23"/>
  <c r="L26" i="23"/>
  <c r="R22" i="23"/>
  <c r="Q22" i="23"/>
  <c r="M22" i="23"/>
  <c r="L22" i="23"/>
  <c r="R18" i="23"/>
  <c r="Q18" i="23"/>
  <c r="M18" i="23"/>
  <c r="L18" i="23"/>
  <c r="V14" i="23"/>
  <c r="T14" i="23"/>
  <c r="P14" i="23"/>
  <c r="K14" i="23"/>
  <c r="V13" i="23"/>
  <c r="T13" i="23"/>
  <c r="P13" i="23"/>
  <c r="K13" i="23"/>
  <c r="V9" i="23"/>
  <c r="U9" i="23"/>
  <c r="T9" i="23"/>
  <c r="S9" i="23"/>
  <c r="O9" i="23"/>
  <c r="N9" i="23"/>
  <c r="K9" i="23"/>
  <c r="J9" i="23"/>
  <c r="V5" i="23"/>
  <c r="U5" i="23"/>
  <c r="T5" i="23"/>
  <c r="S5" i="23"/>
  <c r="P5" i="23"/>
  <c r="O5" i="23"/>
  <c r="N5" i="23"/>
  <c r="K5" i="23"/>
  <c r="J5" i="23"/>
  <c r="R29" i="23"/>
  <c r="Q29" i="23"/>
  <c r="M29" i="23"/>
  <c r="L29" i="23"/>
  <c r="R25" i="23"/>
  <c r="Q25" i="23"/>
  <c r="M25" i="23"/>
  <c r="L25" i="23"/>
  <c r="R21" i="23"/>
  <c r="Q21" i="23"/>
  <c r="M21" i="23"/>
  <c r="L21" i="23"/>
  <c r="R17" i="23"/>
  <c r="Q17" i="23"/>
  <c r="M17" i="23"/>
  <c r="L17" i="23"/>
  <c r="V12" i="23"/>
  <c r="U12" i="23"/>
  <c r="T12" i="23"/>
  <c r="S12" i="23"/>
  <c r="P12" i="23"/>
  <c r="O12" i="23"/>
  <c r="N12" i="23"/>
  <c r="K12" i="23"/>
  <c r="J12" i="23"/>
  <c r="V8" i="23"/>
  <c r="U8" i="23"/>
  <c r="T8" i="23"/>
  <c r="S8" i="23"/>
  <c r="P8" i="23"/>
  <c r="O8" i="23"/>
  <c r="N8" i="23"/>
  <c r="K8" i="23"/>
  <c r="J8" i="23"/>
  <c r="V4" i="23"/>
  <c r="U4" i="23"/>
  <c r="T4" i="23"/>
  <c r="S4" i="23"/>
  <c r="P4" i="23"/>
  <c r="O4" i="23"/>
  <c r="N4" i="23"/>
  <c r="K4" i="23"/>
  <c r="J4" i="23"/>
  <c r="J11" i="19"/>
  <c r="U26" i="22"/>
  <c r="U25" i="22"/>
  <c r="S26" i="22"/>
  <c r="S25" i="22"/>
  <c r="N26" i="22"/>
  <c r="N25" i="22"/>
  <c r="J26" i="22"/>
  <c r="J25" i="22"/>
  <c r="W23" i="22"/>
  <c r="W22" i="22"/>
  <c r="V23" i="22"/>
  <c r="V22" i="22"/>
  <c r="U23" i="22"/>
  <c r="U22" i="22"/>
  <c r="T23" i="22"/>
  <c r="T22" i="22"/>
  <c r="S23" i="22"/>
  <c r="S22" i="22"/>
  <c r="P23" i="22"/>
  <c r="P22" i="22"/>
  <c r="O23" i="22"/>
  <c r="O22" i="22"/>
  <c r="N23" i="22"/>
  <c r="N22" i="22"/>
  <c r="K23" i="22"/>
  <c r="K22" i="22"/>
  <c r="J23" i="22"/>
  <c r="J22" i="22"/>
  <c r="AB25" i="18"/>
  <c r="AB23" i="18"/>
  <c r="BO14" i="13" l="1"/>
  <c r="BO15" i="13"/>
  <c r="U65" i="18"/>
  <c r="U63" i="18"/>
  <c r="AC33" i="13"/>
  <c r="AC34" i="13"/>
  <c r="CD37" i="13"/>
  <c r="AT61" i="18" l="1"/>
  <c r="AP31" i="18"/>
  <c r="CF108" i="30" l="1"/>
  <c r="CF109" i="30" s="1"/>
  <c r="CE108" i="30"/>
  <c r="CE109" i="30" s="1"/>
  <c r="CD108" i="30"/>
  <c r="CD109" i="30" s="1"/>
  <c r="CC108" i="30"/>
  <c r="CC109" i="30" s="1"/>
  <c r="CB108" i="30"/>
  <c r="CB109" i="30" s="1"/>
  <c r="CA108" i="30"/>
  <c r="CA109" i="30" s="1"/>
  <c r="BZ108" i="30"/>
  <c r="BZ109" i="30" s="1"/>
  <c r="BY108" i="30"/>
  <c r="BY109" i="30" s="1"/>
  <c r="BX108" i="30"/>
  <c r="BX109" i="30" s="1"/>
  <c r="BW108" i="30"/>
  <c r="BW109" i="30" s="1"/>
  <c r="BV108" i="30"/>
  <c r="BV109" i="30" s="1"/>
  <c r="BU108" i="30"/>
  <c r="BU109" i="30" s="1"/>
  <c r="BT108" i="30"/>
  <c r="BT109" i="30" s="1"/>
  <c r="BS108" i="30"/>
  <c r="BS109" i="30" s="1"/>
  <c r="BR108" i="30"/>
  <c r="BR109" i="30" s="1"/>
  <c r="BQ108" i="30"/>
  <c r="BQ109" i="30" s="1"/>
  <c r="BP108" i="30"/>
  <c r="BP109" i="30" s="1"/>
  <c r="BO108" i="30"/>
  <c r="BO109" i="30" s="1"/>
  <c r="BN108" i="30"/>
  <c r="BN109" i="30" s="1"/>
  <c r="BM108" i="30"/>
  <c r="BM109" i="30" s="1"/>
  <c r="BL108" i="30"/>
  <c r="BL109" i="30" s="1"/>
  <c r="BK108" i="30"/>
  <c r="BK109" i="30" s="1"/>
  <c r="BJ108" i="30"/>
  <c r="BJ109" i="30" s="1"/>
  <c r="BI108" i="30"/>
  <c r="BI109" i="30" s="1"/>
  <c r="BH108" i="30"/>
  <c r="BH109" i="30" s="1"/>
  <c r="BG108" i="30"/>
  <c r="BG109" i="30" s="1"/>
  <c r="BF108" i="30"/>
  <c r="BF109" i="30" s="1"/>
  <c r="BE108" i="30"/>
  <c r="BE109" i="30" s="1"/>
  <c r="BD108" i="30"/>
  <c r="BD109" i="30" s="1"/>
  <c r="BC108" i="30"/>
  <c r="BC109" i="30" s="1"/>
  <c r="BB108" i="30"/>
  <c r="BB109" i="30" s="1"/>
  <c r="BA108" i="30"/>
  <c r="BA109" i="30" s="1"/>
  <c r="AZ108" i="30"/>
  <c r="AZ109" i="30" s="1"/>
  <c r="AY108" i="30"/>
  <c r="AY109" i="30" s="1"/>
  <c r="AX108" i="30"/>
  <c r="AX109" i="30" s="1"/>
  <c r="AW108" i="30"/>
  <c r="AW109" i="30" s="1"/>
  <c r="AV108" i="30"/>
  <c r="AV109" i="30" s="1"/>
  <c r="AU108" i="30"/>
  <c r="AU109" i="30" s="1"/>
  <c r="AT108" i="30"/>
  <c r="AT109" i="30" s="1"/>
  <c r="AS108" i="30"/>
  <c r="AS109" i="30" s="1"/>
  <c r="AR108" i="30"/>
  <c r="AR109" i="30" s="1"/>
  <c r="AQ108" i="30"/>
  <c r="AQ109" i="30" s="1"/>
  <c r="AP108" i="30"/>
  <c r="AP109" i="30" s="1"/>
  <c r="AO108" i="30"/>
  <c r="AO109" i="30" s="1"/>
  <c r="AN108" i="30"/>
  <c r="AN109" i="30" s="1"/>
  <c r="AM108" i="30"/>
  <c r="AM109" i="30" s="1"/>
  <c r="AL108" i="30"/>
  <c r="AL109" i="30" s="1"/>
  <c r="AK108" i="30"/>
  <c r="AK109" i="30" s="1"/>
  <c r="AJ108" i="30"/>
  <c r="AJ109" i="30" s="1"/>
  <c r="AI108" i="30"/>
  <c r="AI109" i="30" s="1"/>
  <c r="AH108" i="30"/>
  <c r="AH109" i="30" s="1"/>
  <c r="AG108" i="30"/>
  <c r="AG109" i="30" s="1"/>
  <c r="AF108" i="30"/>
  <c r="AF109" i="30" s="1"/>
  <c r="AE108" i="30"/>
  <c r="AE109" i="30" s="1"/>
  <c r="AD108" i="30"/>
  <c r="AD109" i="30" s="1"/>
  <c r="AC108" i="30"/>
  <c r="AC109" i="30" s="1"/>
  <c r="AB108" i="30"/>
  <c r="AB109" i="30" s="1"/>
  <c r="AA108" i="30"/>
  <c r="AA109" i="30" s="1"/>
  <c r="Z108" i="30"/>
  <c r="Z109" i="30" s="1"/>
  <c r="Y108" i="30"/>
  <c r="Y109" i="30" s="1"/>
  <c r="X108" i="30"/>
  <c r="X109" i="30" s="1"/>
  <c r="W108" i="30"/>
  <c r="W109" i="30" s="1"/>
  <c r="V108" i="30"/>
  <c r="V109" i="30" s="1"/>
  <c r="U108" i="30"/>
  <c r="U109" i="30" s="1"/>
  <c r="T108" i="30"/>
  <c r="T109" i="30" s="1"/>
  <c r="S108" i="30"/>
  <c r="S109" i="30" s="1"/>
  <c r="R108" i="30"/>
  <c r="R109" i="30" s="1"/>
  <c r="Q108" i="30"/>
  <c r="Q109" i="30" s="1"/>
  <c r="M108" i="30"/>
  <c r="M109" i="30" s="1"/>
  <c r="L108" i="30"/>
  <c r="L109" i="30" s="1"/>
  <c r="J108" i="30"/>
  <c r="J109" i="30" s="1"/>
  <c r="CF104" i="30"/>
  <c r="CF105" i="30" s="1"/>
  <c r="CE104" i="30"/>
  <c r="CE105" i="30" s="1"/>
  <c r="CD104" i="30"/>
  <c r="CD105" i="30" s="1"/>
  <c r="CC104" i="30"/>
  <c r="CC105" i="30" s="1"/>
  <c r="CB104" i="30"/>
  <c r="CB105" i="30" s="1"/>
  <c r="CA104" i="30"/>
  <c r="CA105" i="30" s="1"/>
  <c r="BZ104" i="30"/>
  <c r="BZ105" i="30" s="1"/>
  <c r="BY104" i="30"/>
  <c r="BY105" i="30" s="1"/>
  <c r="BX104" i="30"/>
  <c r="BX105" i="30" s="1"/>
  <c r="BW104" i="30"/>
  <c r="BW105" i="30" s="1"/>
  <c r="BV104" i="30"/>
  <c r="BV105" i="30" s="1"/>
  <c r="BU104" i="30"/>
  <c r="BU105" i="30" s="1"/>
  <c r="BT104" i="30"/>
  <c r="BT105" i="30" s="1"/>
  <c r="BS104" i="30"/>
  <c r="BS105" i="30" s="1"/>
  <c r="BR104" i="30"/>
  <c r="BR105" i="30" s="1"/>
  <c r="BQ104" i="30"/>
  <c r="BQ105" i="30" s="1"/>
  <c r="BP104" i="30"/>
  <c r="BP105" i="30" s="1"/>
  <c r="BO104" i="30"/>
  <c r="BO105" i="30" s="1"/>
  <c r="BN104" i="30"/>
  <c r="BN105" i="30" s="1"/>
  <c r="BM104" i="30"/>
  <c r="BM105" i="30" s="1"/>
  <c r="BL104" i="30"/>
  <c r="BL105" i="30" s="1"/>
  <c r="BK104" i="30"/>
  <c r="BK105" i="30" s="1"/>
  <c r="BJ104" i="30"/>
  <c r="BJ105" i="30" s="1"/>
  <c r="BI104" i="30"/>
  <c r="BI105" i="30" s="1"/>
  <c r="BH104" i="30"/>
  <c r="BH105" i="30" s="1"/>
  <c r="BG104" i="30"/>
  <c r="BG105" i="30" s="1"/>
  <c r="BF104" i="30"/>
  <c r="BF105" i="30" s="1"/>
  <c r="BE104" i="30"/>
  <c r="BE105" i="30" s="1"/>
  <c r="BD104" i="30"/>
  <c r="BD105" i="30" s="1"/>
  <c r="BC104" i="30"/>
  <c r="BC105" i="30" s="1"/>
  <c r="BB104" i="30"/>
  <c r="BB105" i="30" s="1"/>
  <c r="BA104" i="30"/>
  <c r="BA105" i="30" s="1"/>
  <c r="AZ104" i="30"/>
  <c r="AZ105" i="30" s="1"/>
  <c r="AY104" i="30"/>
  <c r="AY105" i="30" s="1"/>
  <c r="AX104" i="30"/>
  <c r="AX105" i="30" s="1"/>
  <c r="AW104" i="30"/>
  <c r="AW105" i="30" s="1"/>
  <c r="AV104" i="30"/>
  <c r="AV105" i="30" s="1"/>
  <c r="AU104" i="30"/>
  <c r="AU105" i="30" s="1"/>
  <c r="AT104" i="30"/>
  <c r="AT105" i="30" s="1"/>
  <c r="AS104" i="30"/>
  <c r="AS105" i="30" s="1"/>
  <c r="AR104" i="30"/>
  <c r="AR105" i="30" s="1"/>
  <c r="AQ104" i="30"/>
  <c r="AQ105" i="30" s="1"/>
  <c r="AP104" i="30"/>
  <c r="AP105" i="30" s="1"/>
  <c r="AO104" i="30"/>
  <c r="AO105" i="30" s="1"/>
  <c r="AN104" i="30"/>
  <c r="AN105" i="30" s="1"/>
  <c r="AM104" i="30"/>
  <c r="AM105" i="30" s="1"/>
  <c r="AL104" i="30"/>
  <c r="AL105" i="30" s="1"/>
  <c r="AK104" i="30"/>
  <c r="AK105" i="30" s="1"/>
  <c r="AJ104" i="30"/>
  <c r="AJ105" i="30" s="1"/>
  <c r="AI104" i="30"/>
  <c r="AI105" i="30" s="1"/>
  <c r="AH104" i="30"/>
  <c r="AH105" i="30" s="1"/>
  <c r="AG104" i="30"/>
  <c r="AG105" i="30" s="1"/>
  <c r="AF104" i="30"/>
  <c r="AF105" i="30" s="1"/>
  <c r="AE104" i="30"/>
  <c r="AE105" i="30" s="1"/>
  <c r="AD104" i="30"/>
  <c r="AD105" i="30" s="1"/>
  <c r="AC104" i="30"/>
  <c r="AC105" i="30" s="1"/>
  <c r="AB104" i="30"/>
  <c r="AB105" i="30" s="1"/>
  <c r="AA104" i="30"/>
  <c r="AA105" i="30" s="1"/>
  <c r="Z104" i="30"/>
  <c r="Z105" i="30" s="1"/>
  <c r="Y104" i="30"/>
  <c r="Y105" i="30" s="1"/>
  <c r="X104" i="30"/>
  <c r="X105" i="30" s="1"/>
  <c r="W104" i="30"/>
  <c r="W105" i="30" s="1"/>
  <c r="V104" i="30"/>
  <c r="V105" i="30" s="1"/>
  <c r="U104" i="30"/>
  <c r="U105" i="30" s="1"/>
  <c r="T104" i="30"/>
  <c r="T105" i="30" s="1"/>
  <c r="S104" i="30"/>
  <c r="S105" i="30" s="1"/>
  <c r="R104" i="30"/>
  <c r="R105" i="30" s="1"/>
  <c r="Q104" i="30"/>
  <c r="Q105" i="30" s="1"/>
  <c r="M104" i="30"/>
  <c r="M105" i="30" s="1"/>
  <c r="L104" i="30"/>
  <c r="L105" i="30" s="1"/>
  <c r="J104" i="30"/>
  <c r="J105" i="30" s="1"/>
  <c r="CF100" i="30"/>
  <c r="CF101" i="30" s="1"/>
  <c r="CE100" i="30"/>
  <c r="CE101" i="30" s="1"/>
  <c r="CD100" i="30"/>
  <c r="CD101" i="30" s="1"/>
  <c r="CC100" i="30"/>
  <c r="CC101" i="30" s="1"/>
  <c r="CB100" i="30"/>
  <c r="CB101" i="30" s="1"/>
  <c r="CA100" i="30"/>
  <c r="CA101" i="30" s="1"/>
  <c r="BZ100" i="30"/>
  <c r="BZ101" i="30" s="1"/>
  <c r="BY100" i="30"/>
  <c r="BY101" i="30" s="1"/>
  <c r="BX100" i="30"/>
  <c r="BX101" i="30" s="1"/>
  <c r="BW100" i="30"/>
  <c r="BW101" i="30" s="1"/>
  <c r="BV100" i="30"/>
  <c r="BV101" i="30" s="1"/>
  <c r="BU100" i="30"/>
  <c r="BU101" i="30" s="1"/>
  <c r="BT100" i="30"/>
  <c r="BT101" i="30" s="1"/>
  <c r="BS100" i="30"/>
  <c r="BS101" i="30" s="1"/>
  <c r="BR100" i="30"/>
  <c r="BR101" i="30" s="1"/>
  <c r="BQ100" i="30"/>
  <c r="BQ101" i="30" s="1"/>
  <c r="BP100" i="30"/>
  <c r="BP101" i="30" s="1"/>
  <c r="BO100" i="30"/>
  <c r="BO101" i="30" s="1"/>
  <c r="BN100" i="30"/>
  <c r="BN101" i="30" s="1"/>
  <c r="BM100" i="30"/>
  <c r="BM101" i="30" s="1"/>
  <c r="BL100" i="30"/>
  <c r="BL101" i="30" s="1"/>
  <c r="BK100" i="30"/>
  <c r="BK101" i="30" s="1"/>
  <c r="BJ100" i="30"/>
  <c r="BJ101" i="30" s="1"/>
  <c r="BI100" i="30"/>
  <c r="BI101" i="30" s="1"/>
  <c r="BH100" i="30"/>
  <c r="BH101" i="30" s="1"/>
  <c r="BG100" i="30"/>
  <c r="BG101" i="30" s="1"/>
  <c r="BF100" i="30"/>
  <c r="BF101" i="30" s="1"/>
  <c r="BE100" i="30"/>
  <c r="BE101" i="30" s="1"/>
  <c r="BD100" i="30"/>
  <c r="BD101" i="30" s="1"/>
  <c r="BC100" i="30"/>
  <c r="BC101" i="30" s="1"/>
  <c r="BB100" i="30"/>
  <c r="BB101" i="30" s="1"/>
  <c r="BA100" i="30"/>
  <c r="BA101" i="30" s="1"/>
  <c r="AZ100" i="30"/>
  <c r="AZ101" i="30" s="1"/>
  <c r="AY100" i="30"/>
  <c r="AY101" i="30" s="1"/>
  <c r="AX100" i="30"/>
  <c r="AX101" i="30" s="1"/>
  <c r="AW100" i="30"/>
  <c r="AW101" i="30" s="1"/>
  <c r="AV100" i="30"/>
  <c r="AV101" i="30" s="1"/>
  <c r="AU100" i="30"/>
  <c r="AU101" i="30" s="1"/>
  <c r="AT100" i="30"/>
  <c r="AT101" i="30" s="1"/>
  <c r="AS100" i="30"/>
  <c r="AS101" i="30" s="1"/>
  <c r="AR100" i="30"/>
  <c r="AR101" i="30" s="1"/>
  <c r="AQ100" i="30"/>
  <c r="AQ101" i="30" s="1"/>
  <c r="AP100" i="30"/>
  <c r="AP101" i="30" s="1"/>
  <c r="AO100" i="30"/>
  <c r="AO101" i="30" s="1"/>
  <c r="AN100" i="30"/>
  <c r="AN101" i="30" s="1"/>
  <c r="AM100" i="30"/>
  <c r="AM101" i="30" s="1"/>
  <c r="AL100" i="30"/>
  <c r="AL101" i="30" s="1"/>
  <c r="AK100" i="30"/>
  <c r="AK101" i="30" s="1"/>
  <c r="AJ100" i="30"/>
  <c r="AJ101" i="30" s="1"/>
  <c r="AI100" i="30"/>
  <c r="AI101" i="30" s="1"/>
  <c r="AH100" i="30"/>
  <c r="AH101" i="30" s="1"/>
  <c r="AG100" i="30"/>
  <c r="AG101" i="30" s="1"/>
  <c r="AF100" i="30"/>
  <c r="AF101" i="30" s="1"/>
  <c r="AE100" i="30"/>
  <c r="AE101" i="30" s="1"/>
  <c r="AD100" i="30"/>
  <c r="AD101" i="30" s="1"/>
  <c r="AC100" i="30"/>
  <c r="AC101" i="30" s="1"/>
  <c r="AB100" i="30"/>
  <c r="AB101" i="30" s="1"/>
  <c r="AA100" i="30"/>
  <c r="AA101" i="30" s="1"/>
  <c r="Z100" i="30"/>
  <c r="Z101" i="30" s="1"/>
  <c r="Y100" i="30"/>
  <c r="Y101" i="30" s="1"/>
  <c r="X100" i="30"/>
  <c r="X101" i="30" s="1"/>
  <c r="W100" i="30"/>
  <c r="W101" i="30" s="1"/>
  <c r="V100" i="30"/>
  <c r="V101" i="30" s="1"/>
  <c r="U100" i="30"/>
  <c r="U101" i="30" s="1"/>
  <c r="T100" i="30"/>
  <c r="T101" i="30" s="1"/>
  <c r="S100" i="30"/>
  <c r="S101" i="30" s="1"/>
  <c r="R100" i="30"/>
  <c r="R101" i="30" s="1"/>
  <c r="Q100" i="30"/>
  <c r="Q101" i="30" s="1"/>
  <c r="M100" i="30"/>
  <c r="M101" i="30" s="1"/>
  <c r="L100" i="30"/>
  <c r="L101" i="30" s="1"/>
  <c r="J100" i="30"/>
  <c r="J101" i="30" s="1"/>
  <c r="CF96" i="30"/>
  <c r="CF97" i="30" s="1"/>
  <c r="CE96" i="30"/>
  <c r="CE97" i="30" s="1"/>
  <c r="CD96" i="30"/>
  <c r="CD97" i="30" s="1"/>
  <c r="CC96" i="30"/>
  <c r="CC97" i="30" s="1"/>
  <c r="CB96" i="30"/>
  <c r="CB97" i="30" s="1"/>
  <c r="CA96" i="30"/>
  <c r="CA97" i="30" s="1"/>
  <c r="BZ96" i="30"/>
  <c r="BZ97" i="30" s="1"/>
  <c r="BY96" i="30"/>
  <c r="BY97" i="30" s="1"/>
  <c r="BX96" i="30"/>
  <c r="BX97" i="30" s="1"/>
  <c r="BW96" i="30"/>
  <c r="BW97" i="30" s="1"/>
  <c r="BV96" i="30"/>
  <c r="BV97" i="30" s="1"/>
  <c r="BU96" i="30"/>
  <c r="BU97" i="30" s="1"/>
  <c r="BT96" i="30"/>
  <c r="BT97" i="30" s="1"/>
  <c r="BS96" i="30"/>
  <c r="BS97" i="30" s="1"/>
  <c r="BR96" i="30"/>
  <c r="BR97" i="30" s="1"/>
  <c r="BQ96" i="30"/>
  <c r="BQ97" i="30" s="1"/>
  <c r="BP96" i="30"/>
  <c r="BP97" i="30" s="1"/>
  <c r="BO96" i="30"/>
  <c r="BO97" i="30" s="1"/>
  <c r="BN96" i="30"/>
  <c r="BN97" i="30" s="1"/>
  <c r="BM96" i="30"/>
  <c r="BM97" i="30" s="1"/>
  <c r="BL96" i="30"/>
  <c r="BL97" i="30" s="1"/>
  <c r="BK96" i="30"/>
  <c r="BK97" i="30" s="1"/>
  <c r="BJ96" i="30"/>
  <c r="BJ97" i="30" s="1"/>
  <c r="BI96" i="30"/>
  <c r="BI97" i="30" s="1"/>
  <c r="BH96" i="30"/>
  <c r="BH97" i="30" s="1"/>
  <c r="BG96" i="30"/>
  <c r="BG97" i="30" s="1"/>
  <c r="BF96" i="30"/>
  <c r="BF97" i="30" s="1"/>
  <c r="BE96" i="30"/>
  <c r="BE97" i="30" s="1"/>
  <c r="BD96" i="30"/>
  <c r="BD97" i="30" s="1"/>
  <c r="BC96" i="30"/>
  <c r="BC97" i="30" s="1"/>
  <c r="BB96" i="30"/>
  <c r="BB97" i="30" s="1"/>
  <c r="BA96" i="30"/>
  <c r="BA97" i="30" s="1"/>
  <c r="AZ96" i="30"/>
  <c r="AZ97" i="30" s="1"/>
  <c r="AY96" i="30"/>
  <c r="AY97" i="30" s="1"/>
  <c r="AX96" i="30"/>
  <c r="AX97" i="30" s="1"/>
  <c r="AW96" i="30"/>
  <c r="AW97" i="30" s="1"/>
  <c r="AV96" i="30"/>
  <c r="AV97" i="30" s="1"/>
  <c r="AU96" i="30"/>
  <c r="AU97" i="30" s="1"/>
  <c r="AT96" i="30"/>
  <c r="AT97" i="30" s="1"/>
  <c r="AS96" i="30"/>
  <c r="AS97" i="30" s="1"/>
  <c r="AR96" i="30"/>
  <c r="AR97" i="30" s="1"/>
  <c r="AQ96" i="30"/>
  <c r="AQ97" i="30" s="1"/>
  <c r="AP96" i="30"/>
  <c r="AP97" i="30" s="1"/>
  <c r="AO96" i="30"/>
  <c r="AO97" i="30" s="1"/>
  <c r="AN96" i="30"/>
  <c r="AN97" i="30" s="1"/>
  <c r="AM96" i="30"/>
  <c r="AM97" i="30" s="1"/>
  <c r="AL96" i="30"/>
  <c r="AL97" i="30" s="1"/>
  <c r="AK96" i="30"/>
  <c r="AK97" i="30" s="1"/>
  <c r="AJ96" i="30"/>
  <c r="AJ97" i="30" s="1"/>
  <c r="AI96" i="30"/>
  <c r="AI97" i="30" s="1"/>
  <c r="AH96" i="30"/>
  <c r="AH97" i="30" s="1"/>
  <c r="AG96" i="30"/>
  <c r="AG97" i="30" s="1"/>
  <c r="AF96" i="30"/>
  <c r="AF97" i="30" s="1"/>
  <c r="AE96" i="30"/>
  <c r="AE97" i="30" s="1"/>
  <c r="AD96" i="30"/>
  <c r="AD97" i="30" s="1"/>
  <c r="AC96" i="30"/>
  <c r="AC97" i="30" s="1"/>
  <c r="AB96" i="30"/>
  <c r="AB97" i="30" s="1"/>
  <c r="AA96" i="30"/>
  <c r="AA97" i="30" s="1"/>
  <c r="Z96" i="30"/>
  <c r="Z97" i="30" s="1"/>
  <c r="Y96" i="30"/>
  <c r="Y97" i="30" s="1"/>
  <c r="X96" i="30"/>
  <c r="X97" i="30" s="1"/>
  <c r="W96" i="30"/>
  <c r="W97" i="30" s="1"/>
  <c r="V96" i="30"/>
  <c r="V97" i="30" s="1"/>
  <c r="U96" i="30"/>
  <c r="U97" i="30" s="1"/>
  <c r="T96" i="30"/>
  <c r="T97" i="30" s="1"/>
  <c r="S96" i="30"/>
  <c r="S97" i="30" s="1"/>
  <c r="R96" i="30"/>
  <c r="R97" i="30" s="1"/>
  <c r="Q96" i="30"/>
  <c r="Q97" i="30" s="1"/>
  <c r="M96" i="30"/>
  <c r="M97" i="30" s="1"/>
  <c r="L96" i="30"/>
  <c r="L97" i="30" s="1"/>
  <c r="J96" i="30"/>
  <c r="J97" i="30" s="1"/>
  <c r="CF92" i="30"/>
  <c r="CF93" i="30" s="1"/>
  <c r="CE92" i="30"/>
  <c r="CD92" i="30"/>
  <c r="CC92" i="30"/>
  <c r="CB92" i="30"/>
  <c r="CB93" i="30" s="1"/>
  <c r="CA92" i="30"/>
  <c r="BZ92" i="30"/>
  <c r="BZ93" i="30" s="1"/>
  <c r="BY92" i="30"/>
  <c r="BY93" i="30" s="1"/>
  <c r="BX92" i="30"/>
  <c r="BX93" i="30" s="1"/>
  <c r="BW92" i="30"/>
  <c r="BV92" i="30"/>
  <c r="BU92" i="30"/>
  <c r="BT92" i="30"/>
  <c r="BT93" i="30" s="1"/>
  <c r="BS92" i="30"/>
  <c r="BR92" i="30"/>
  <c r="BR93" i="30" s="1"/>
  <c r="BQ92" i="30"/>
  <c r="BQ93" i="30" s="1"/>
  <c r="BP92" i="30"/>
  <c r="BP93" i="30" s="1"/>
  <c r="BO92" i="30"/>
  <c r="BN92" i="30"/>
  <c r="BM92" i="30"/>
  <c r="BL92" i="30"/>
  <c r="BL93" i="30" s="1"/>
  <c r="BK92" i="30"/>
  <c r="BJ92" i="30"/>
  <c r="BJ93" i="30" s="1"/>
  <c r="BI92" i="30"/>
  <c r="BI93" i="30" s="1"/>
  <c r="BH92" i="30"/>
  <c r="BH93" i="30" s="1"/>
  <c r="BG92" i="30"/>
  <c r="BF92" i="30"/>
  <c r="BE92" i="30"/>
  <c r="BD92" i="30"/>
  <c r="BD93" i="30" s="1"/>
  <c r="BC92" i="30"/>
  <c r="BB92" i="30"/>
  <c r="BB93" i="30" s="1"/>
  <c r="BA92" i="30"/>
  <c r="BA93" i="30" s="1"/>
  <c r="AZ92" i="30"/>
  <c r="AZ93" i="30" s="1"/>
  <c r="AY92" i="30"/>
  <c r="AX92" i="30"/>
  <c r="AW92" i="30"/>
  <c r="AV92" i="30"/>
  <c r="AV93" i="30" s="1"/>
  <c r="AU92" i="30"/>
  <c r="AT92" i="30"/>
  <c r="AT93" i="30" s="1"/>
  <c r="AS92" i="30"/>
  <c r="AS93" i="30" s="1"/>
  <c r="AR92" i="30"/>
  <c r="AR93" i="30" s="1"/>
  <c r="AQ92" i="30"/>
  <c r="AP92" i="30"/>
  <c r="AO92" i="30"/>
  <c r="AN92" i="30"/>
  <c r="AN93" i="30" s="1"/>
  <c r="AM92" i="30"/>
  <c r="AL92" i="30"/>
  <c r="AL93" i="30" s="1"/>
  <c r="AK92" i="30"/>
  <c r="AK93" i="30" s="1"/>
  <c r="AJ92" i="30"/>
  <c r="AJ93" i="30" s="1"/>
  <c r="AI92" i="30"/>
  <c r="AH92" i="30"/>
  <c r="AG92" i="30"/>
  <c r="AF92" i="30"/>
  <c r="AF93" i="30" s="1"/>
  <c r="AE92" i="30"/>
  <c r="AD92" i="30"/>
  <c r="AD93" i="30" s="1"/>
  <c r="AC92" i="30"/>
  <c r="AC93" i="30" s="1"/>
  <c r="AB92" i="30"/>
  <c r="AB93" i="30" s="1"/>
  <c r="AA92" i="30"/>
  <c r="Z92" i="30"/>
  <c r="Y92" i="30"/>
  <c r="X92" i="30"/>
  <c r="X93" i="30" s="1"/>
  <c r="W92" i="30"/>
  <c r="W93" i="30" s="1"/>
  <c r="V92" i="30"/>
  <c r="V93" i="30" s="1"/>
  <c r="U92" i="30"/>
  <c r="T92" i="30"/>
  <c r="T93" i="30" s="1"/>
  <c r="S92" i="30"/>
  <c r="R92" i="30"/>
  <c r="R93" i="30" s="1"/>
  <c r="Q92" i="30"/>
  <c r="Q93" i="30" s="1"/>
  <c r="M92" i="30"/>
  <c r="M93" i="30" s="1"/>
  <c r="L92" i="30"/>
  <c r="J92" i="30"/>
  <c r="CF88" i="30"/>
  <c r="CF89" i="30" s="1"/>
  <c r="CE88" i="30"/>
  <c r="CE89" i="30" s="1"/>
  <c r="CD88" i="30"/>
  <c r="CD89" i="30" s="1"/>
  <c r="CC88" i="30"/>
  <c r="CC89" i="30" s="1"/>
  <c r="CB88" i="30"/>
  <c r="CB89" i="30" s="1"/>
  <c r="CA88" i="30"/>
  <c r="CA89" i="30" s="1"/>
  <c r="BZ88" i="30"/>
  <c r="BZ89" i="30" s="1"/>
  <c r="BY88" i="30"/>
  <c r="BY89" i="30" s="1"/>
  <c r="BX88" i="30"/>
  <c r="BX89" i="30" s="1"/>
  <c r="BW88" i="30"/>
  <c r="BW89" i="30" s="1"/>
  <c r="BV88" i="30"/>
  <c r="BV89" i="30" s="1"/>
  <c r="BU88" i="30"/>
  <c r="BU89" i="30" s="1"/>
  <c r="BT88" i="30"/>
  <c r="BT89" i="30" s="1"/>
  <c r="BS88" i="30"/>
  <c r="BS89" i="30" s="1"/>
  <c r="BR88" i="30"/>
  <c r="BR89" i="30" s="1"/>
  <c r="BQ88" i="30"/>
  <c r="BQ89" i="30" s="1"/>
  <c r="BP88" i="30"/>
  <c r="BP89" i="30" s="1"/>
  <c r="BO88" i="30"/>
  <c r="BO89" i="30" s="1"/>
  <c r="BN88" i="30"/>
  <c r="BN89" i="30" s="1"/>
  <c r="BM88" i="30"/>
  <c r="BM89" i="30" s="1"/>
  <c r="BL88" i="30"/>
  <c r="BL89" i="30" s="1"/>
  <c r="BK88" i="30"/>
  <c r="BK89" i="30" s="1"/>
  <c r="BJ88" i="30"/>
  <c r="BJ89" i="30" s="1"/>
  <c r="BI88" i="30"/>
  <c r="BI89" i="30" s="1"/>
  <c r="BH88" i="30"/>
  <c r="BH89" i="30" s="1"/>
  <c r="BG88" i="30"/>
  <c r="BG89" i="30" s="1"/>
  <c r="BF88" i="30"/>
  <c r="BF89" i="30" s="1"/>
  <c r="BE88" i="30"/>
  <c r="BE89" i="30" s="1"/>
  <c r="BD88" i="30"/>
  <c r="BD89" i="30" s="1"/>
  <c r="BC88" i="30"/>
  <c r="BC89" i="30" s="1"/>
  <c r="BB88" i="30"/>
  <c r="BB89" i="30" s="1"/>
  <c r="BA88" i="30"/>
  <c r="BA89" i="30" s="1"/>
  <c r="AZ88" i="30"/>
  <c r="AZ89" i="30" s="1"/>
  <c r="AY88" i="30"/>
  <c r="AY89" i="30" s="1"/>
  <c r="AX88" i="30"/>
  <c r="AX89" i="30" s="1"/>
  <c r="AW88" i="30"/>
  <c r="AW89" i="30" s="1"/>
  <c r="AV88" i="30"/>
  <c r="AV89" i="30" s="1"/>
  <c r="AU88" i="30"/>
  <c r="AU89" i="30" s="1"/>
  <c r="AT88" i="30"/>
  <c r="AT89" i="30" s="1"/>
  <c r="AS88" i="30"/>
  <c r="AS89" i="30" s="1"/>
  <c r="AR88" i="30"/>
  <c r="AR89" i="30" s="1"/>
  <c r="AQ88" i="30"/>
  <c r="AQ89" i="30" s="1"/>
  <c r="AP88" i="30"/>
  <c r="AP89" i="30" s="1"/>
  <c r="AO88" i="30"/>
  <c r="AO89" i="30" s="1"/>
  <c r="AN88" i="30"/>
  <c r="AN89" i="30" s="1"/>
  <c r="AM88" i="30"/>
  <c r="AM89" i="30" s="1"/>
  <c r="AL88" i="30"/>
  <c r="AL89" i="30" s="1"/>
  <c r="AK88" i="30"/>
  <c r="AK89" i="30" s="1"/>
  <c r="AJ88" i="30"/>
  <c r="AJ89" i="30" s="1"/>
  <c r="AI88" i="30"/>
  <c r="AI89" i="30" s="1"/>
  <c r="AH88" i="30"/>
  <c r="AH89" i="30" s="1"/>
  <c r="AG88" i="30"/>
  <c r="AG89" i="30" s="1"/>
  <c r="AF88" i="30"/>
  <c r="AF89" i="30" s="1"/>
  <c r="AE88" i="30"/>
  <c r="AE89" i="30" s="1"/>
  <c r="AD88" i="30"/>
  <c r="AD89" i="30" s="1"/>
  <c r="AC88" i="30"/>
  <c r="AC89" i="30" s="1"/>
  <c r="AB88" i="30"/>
  <c r="AB89" i="30" s="1"/>
  <c r="AA88" i="30"/>
  <c r="AA89" i="30" s="1"/>
  <c r="Z88" i="30"/>
  <c r="Z89" i="30" s="1"/>
  <c r="Y88" i="30"/>
  <c r="Y89" i="30" s="1"/>
  <c r="X88" i="30"/>
  <c r="X89" i="30" s="1"/>
  <c r="W88" i="30"/>
  <c r="W89" i="30" s="1"/>
  <c r="V88" i="30"/>
  <c r="V89" i="30" s="1"/>
  <c r="U88" i="30"/>
  <c r="U89" i="30" s="1"/>
  <c r="T88" i="30"/>
  <c r="T89" i="30" s="1"/>
  <c r="S88" i="30"/>
  <c r="S89" i="30" s="1"/>
  <c r="R88" i="30"/>
  <c r="R89" i="30" s="1"/>
  <c r="Q88" i="30"/>
  <c r="Q89" i="30" s="1"/>
  <c r="M88" i="30"/>
  <c r="M89" i="30" s="1"/>
  <c r="L88" i="30"/>
  <c r="L89" i="30" s="1"/>
  <c r="J88" i="30"/>
  <c r="J89" i="30" s="1"/>
  <c r="CF84" i="30"/>
  <c r="CF85" i="30" s="1"/>
  <c r="CE84" i="30"/>
  <c r="CE85" i="30" s="1"/>
  <c r="CD84" i="30"/>
  <c r="CD85" i="30" s="1"/>
  <c r="CC84" i="30"/>
  <c r="CC85" i="30" s="1"/>
  <c r="CB84" i="30"/>
  <c r="CB85" i="30" s="1"/>
  <c r="CA84" i="30"/>
  <c r="CA85" i="30" s="1"/>
  <c r="BZ84" i="30"/>
  <c r="BZ85" i="30" s="1"/>
  <c r="BY84" i="30"/>
  <c r="BY85" i="30" s="1"/>
  <c r="BX84" i="30"/>
  <c r="BX85" i="30" s="1"/>
  <c r="BW84" i="30"/>
  <c r="BW85" i="30" s="1"/>
  <c r="BV84" i="30"/>
  <c r="BV85" i="30" s="1"/>
  <c r="BU84" i="30"/>
  <c r="BU85" i="30" s="1"/>
  <c r="BT84" i="30"/>
  <c r="BT85" i="30" s="1"/>
  <c r="BS84" i="30"/>
  <c r="BS85" i="30" s="1"/>
  <c r="BR84" i="30"/>
  <c r="BR85" i="30" s="1"/>
  <c r="BQ84" i="30"/>
  <c r="BQ85" i="30" s="1"/>
  <c r="BP84" i="30"/>
  <c r="BP85" i="30" s="1"/>
  <c r="BO84" i="30"/>
  <c r="BO85" i="30" s="1"/>
  <c r="BN84" i="30"/>
  <c r="BN85" i="30" s="1"/>
  <c r="BM84" i="30"/>
  <c r="BM85" i="30" s="1"/>
  <c r="BL84" i="30"/>
  <c r="BL85" i="30" s="1"/>
  <c r="BK84" i="30"/>
  <c r="BK85" i="30" s="1"/>
  <c r="BJ84" i="30"/>
  <c r="BJ85" i="30" s="1"/>
  <c r="BI84" i="30"/>
  <c r="BI85" i="30" s="1"/>
  <c r="BH84" i="30"/>
  <c r="BH85" i="30" s="1"/>
  <c r="BG84" i="30"/>
  <c r="BG85" i="30" s="1"/>
  <c r="BF84" i="30"/>
  <c r="BF85" i="30" s="1"/>
  <c r="BE84" i="30"/>
  <c r="BE85" i="30" s="1"/>
  <c r="BD84" i="30"/>
  <c r="BD85" i="30" s="1"/>
  <c r="BC84" i="30"/>
  <c r="BC85" i="30" s="1"/>
  <c r="BB84" i="30"/>
  <c r="BB85" i="30" s="1"/>
  <c r="BA84" i="30"/>
  <c r="BA85" i="30" s="1"/>
  <c r="AZ84" i="30"/>
  <c r="AZ85" i="30" s="1"/>
  <c r="AY84" i="30"/>
  <c r="AY85" i="30" s="1"/>
  <c r="AX84" i="30"/>
  <c r="AX85" i="30" s="1"/>
  <c r="AW84" i="30"/>
  <c r="AW85" i="30" s="1"/>
  <c r="AV84" i="30"/>
  <c r="AV85" i="30" s="1"/>
  <c r="AU84" i="30"/>
  <c r="AU85" i="30" s="1"/>
  <c r="AT84" i="30"/>
  <c r="AT85" i="30" s="1"/>
  <c r="AS84" i="30"/>
  <c r="AS85" i="30" s="1"/>
  <c r="AR84" i="30"/>
  <c r="AR85" i="30" s="1"/>
  <c r="AQ84" i="30"/>
  <c r="AQ85" i="30" s="1"/>
  <c r="AP84" i="30"/>
  <c r="AP85" i="30" s="1"/>
  <c r="AO84" i="30"/>
  <c r="AO85" i="30" s="1"/>
  <c r="AN84" i="30"/>
  <c r="AN85" i="30" s="1"/>
  <c r="AM84" i="30"/>
  <c r="AM85" i="30" s="1"/>
  <c r="AL84" i="30"/>
  <c r="AL85" i="30" s="1"/>
  <c r="AK84" i="30"/>
  <c r="AK85" i="30" s="1"/>
  <c r="AJ84" i="30"/>
  <c r="AJ85" i="30" s="1"/>
  <c r="AI84" i="30"/>
  <c r="AI85" i="30" s="1"/>
  <c r="AH84" i="30"/>
  <c r="AH85" i="30" s="1"/>
  <c r="AG84" i="30"/>
  <c r="AG85" i="30" s="1"/>
  <c r="AF84" i="30"/>
  <c r="AF85" i="30" s="1"/>
  <c r="AE84" i="30"/>
  <c r="AE85" i="30" s="1"/>
  <c r="AD84" i="30"/>
  <c r="AD85" i="30" s="1"/>
  <c r="AC84" i="30"/>
  <c r="AC85" i="30" s="1"/>
  <c r="AB84" i="30"/>
  <c r="AB85" i="30" s="1"/>
  <c r="AA84" i="30"/>
  <c r="AA85" i="30" s="1"/>
  <c r="Z84" i="30"/>
  <c r="Z85" i="30" s="1"/>
  <c r="Y84" i="30"/>
  <c r="Y85" i="30" s="1"/>
  <c r="X84" i="30"/>
  <c r="X85" i="30" s="1"/>
  <c r="W84" i="30"/>
  <c r="W85" i="30" s="1"/>
  <c r="V84" i="30"/>
  <c r="V85" i="30" s="1"/>
  <c r="U84" i="30"/>
  <c r="U85" i="30" s="1"/>
  <c r="T84" i="30"/>
  <c r="T85" i="30" s="1"/>
  <c r="S84" i="30"/>
  <c r="S85" i="30" s="1"/>
  <c r="R84" i="30"/>
  <c r="R85" i="30" s="1"/>
  <c r="Q84" i="30"/>
  <c r="Q85" i="30" s="1"/>
  <c r="M84" i="30"/>
  <c r="M85" i="30" s="1"/>
  <c r="L84" i="30"/>
  <c r="L85" i="30" s="1"/>
  <c r="J84" i="30"/>
  <c r="J85" i="30" s="1"/>
  <c r="CF80" i="30"/>
  <c r="CF81" i="30" s="1"/>
  <c r="CE80" i="30"/>
  <c r="CE81" i="30" s="1"/>
  <c r="CD80" i="30"/>
  <c r="CD81" i="30" s="1"/>
  <c r="CC80" i="30"/>
  <c r="CC81" i="30" s="1"/>
  <c r="CB80" i="30"/>
  <c r="CB81" i="30" s="1"/>
  <c r="CA80" i="30"/>
  <c r="CA81" i="30" s="1"/>
  <c r="BZ80" i="30"/>
  <c r="BZ81" i="30" s="1"/>
  <c r="BY80" i="30"/>
  <c r="BY81" i="30" s="1"/>
  <c r="BX80" i="30"/>
  <c r="BX81" i="30" s="1"/>
  <c r="BW80" i="30"/>
  <c r="BW81" i="30" s="1"/>
  <c r="BV80" i="30"/>
  <c r="BV81" i="30" s="1"/>
  <c r="BU80" i="30"/>
  <c r="BU81" i="30" s="1"/>
  <c r="BT80" i="30"/>
  <c r="BT81" i="30" s="1"/>
  <c r="BS80" i="30"/>
  <c r="BS81" i="30" s="1"/>
  <c r="BR80" i="30"/>
  <c r="BR81" i="30" s="1"/>
  <c r="BQ80" i="30"/>
  <c r="BQ81" i="30" s="1"/>
  <c r="BP80" i="30"/>
  <c r="BP81" i="30" s="1"/>
  <c r="BO80" i="30"/>
  <c r="BO81" i="30" s="1"/>
  <c r="BN80" i="30"/>
  <c r="BN81" i="30" s="1"/>
  <c r="BM80" i="30"/>
  <c r="BM81" i="30" s="1"/>
  <c r="BL80" i="30"/>
  <c r="BL81" i="30" s="1"/>
  <c r="BK80" i="30"/>
  <c r="BK81" i="30" s="1"/>
  <c r="BJ80" i="30"/>
  <c r="BJ81" i="30" s="1"/>
  <c r="BI80" i="30"/>
  <c r="BI81" i="30" s="1"/>
  <c r="BH80" i="30"/>
  <c r="BH81" i="30" s="1"/>
  <c r="BG80" i="30"/>
  <c r="BG81" i="30" s="1"/>
  <c r="BF80" i="30"/>
  <c r="BF81" i="30" s="1"/>
  <c r="BE80" i="30"/>
  <c r="BE81" i="30" s="1"/>
  <c r="BD80" i="30"/>
  <c r="BD81" i="30" s="1"/>
  <c r="BC80" i="30"/>
  <c r="BC81" i="30" s="1"/>
  <c r="BB80" i="30"/>
  <c r="BB81" i="30" s="1"/>
  <c r="BA80" i="30"/>
  <c r="BA81" i="30" s="1"/>
  <c r="AZ80" i="30"/>
  <c r="AZ81" i="30" s="1"/>
  <c r="AY80" i="30"/>
  <c r="AY81" i="30" s="1"/>
  <c r="AX80" i="30"/>
  <c r="AX81" i="30" s="1"/>
  <c r="AW80" i="30"/>
  <c r="AW81" i="30" s="1"/>
  <c r="AV80" i="30"/>
  <c r="AV81" i="30" s="1"/>
  <c r="AU80" i="30"/>
  <c r="AU81" i="30" s="1"/>
  <c r="AT80" i="30"/>
  <c r="AT81" i="30" s="1"/>
  <c r="AS80" i="30"/>
  <c r="AS81" i="30" s="1"/>
  <c r="AR80" i="30"/>
  <c r="AR81" i="30" s="1"/>
  <c r="AQ80" i="30"/>
  <c r="AQ81" i="30" s="1"/>
  <c r="AP80" i="30"/>
  <c r="AP81" i="30" s="1"/>
  <c r="AO80" i="30"/>
  <c r="AO81" i="30" s="1"/>
  <c r="AN80" i="30"/>
  <c r="AN81" i="30" s="1"/>
  <c r="AM80" i="30"/>
  <c r="AM81" i="30" s="1"/>
  <c r="AL80" i="30"/>
  <c r="AL81" i="30" s="1"/>
  <c r="AK80" i="30"/>
  <c r="AK81" i="30" s="1"/>
  <c r="AJ80" i="30"/>
  <c r="AJ81" i="30" s="1"/>
  <c r="AI80" i="30"/>
  <c r="AI81" i="30" s="1"/>
  <c r="AH80" i="30"/>
  <c r="AH81" i="30" s="1"/>
  <c r="AG80" i="30"/>
  <c r="AG81" i="30" s="1"/>
  <c r="AF80" i="30"/>
  <c r="AF81" i="30" s="1"/>
  <c r="AE80" i="30"/>
  <c r="AE81" i="30" s="1"/>
  <c r="AD80" i="30"/>
  <c r="AD81" i="30" s="1"/>
  <c r="AC80" i="30"/>
  <c r="AC81" i="30" s="1"/>
  <c r="AB80" i="30"/>
  <c r="AB81" i="30" s="1"/>
  <c r="AA80" i="30"/>
  <c r="AA81" i="30" s="1"/>
  <c r="Z80" i="30"/>
  <c r="Z81" i="30" s="1"/>
  <c r="Y80" i="30"/>
  <c r="Y81" i="30" s="1"/>
  <c r="X80" i="30"/>
  <c r="X81" i="30" s="1"/>
  <c r="W80" i="30"/>
  <c r="W81" i="30" s="1"/>
  <c r="V80" i="30"/>
  <c r="V81" i="30" s="1"/>
  <c r="U80" i="30"/>
  <c r="U81" i="30" s="1"/>
  <c r="T80" i="30"/>
  <c r="T81" i="30" s="1"/>
  <c r="S80" i="30"/>
  <c r="S81" i="30" s="1"/>
  <c r="R80" i="30"/>
  <c r="R81" i="30" s="1"/>
  <c r="Q80" i="30"/>
  <c r="Q81" i="30" s="1"/>
  <c r="M80" i="30"/>
  <c r="M81" i="30" s="1"/>
  <c r="L80" i="30"/>
  <c r="L81" i="30" s="1"/>
  <c r="J80" i="30"/>
  <c r="J81" i="30" s="1"/>
  <c r="CF76" i="30"/>
  <c r="CF77" i="30" s="1"/>
  <c r="CE76" i="30"/>
  <c r="CE77" i="30" s="1"/>
  <c r="CD76" i="30"/>
  <c r="CD77" i="30" s="1"/>
  <c r="CC76" i="30"/>
  <c r="CC77" i="30" s="1"/>
  <c r="CB76" i="30"/>
  <c r="CB77" i="30" s="1"/>
  <c r="CA76" i="30"/>
  <c r="CA77" i="30" s="1"/>
  <c r="BZ76" i="30"/>
  <c r="BZ77" i="30" s="1"/>
  <c r="BY76" i="30"/>
  <c r="BY77" i="30" s="1"/>
  <c r="BX76" i="30"/>
  <c r="BX77" i="30" s="1"/>
  <c r="BW76" i="30"/>
  <c r="BW77" i="30" s="1"/>
  <c r="BV76" i="30"/>
  <c r="BV77" i="30" s="1"/>
  <c r="BU76" i="30"/>
  <c r="BU77" i="30" s="1"/>
  <c r="BT76" i="30"/>
  <c r="BT77" i="30" s="1"/>
  <c r="BS76" i="30"/>
  <c r="BS77" i="30" s="1"/>
  <c r="BR76" i="30"/>
  <c r="BR77" i="30" s="1"/>
  <c r="BQ76" i="30"/>
  <c r="BQ77" i="30" s="1"/>
  <c r="BP76" i="30"/>
  <c r="BP77" i="30" s="1"/>
  <c r="BO76" i="30"/>
  <c r="BO77" i="30" s="1"/>
  <c r="BN76" i="30"/>
  <c r="BN77" i="30" s="1"/>
  <c r="BM76" i="30"/>
  <c r="BM77" i="30" s="1"/>
  <c r="BL76" i="30"/>
  <c r="BL77" i="30" s="1"/>
  <c r="BK76" i="30"/>
  <c r="BK77" i="30" s="1"/>
  <c r="BJ76" i="30"/>
  <c r="BJ77" i="30" s="1"/>
  <c r="BI76" i="30"/>
  <c r="BI77" i="30" s="1"/>
  <c r="BH76" i="30"/>
  <c r="BH77" i="30" s="1"/>
  <c r="BG76" i="30"/>
  <c r="BG77" i="30" s="1"/>
  <c r="BF76" i="30"/>
  <c r="BF77" i="30" s="1"/>
  <c r="BE76" i="30"/>
  <c r="BE77" i="30" s="1"/>
  <c r="BD76" i="30"/>
  <c r="BD77" i="30" s="1"/>
  <c r="BC76" i="30"/>
  <c r="BC77" i="30" s="1"/>
  <c r="BB76" i="30"/>
  <c r="BB77" i="30" s="1"/>
  <c r="BA76" i="30"/>
  <c r="BA77" i="30" s="1"/>
  <c r="AZ76" i="30"/>
  <c r="AZ77" i="30" s="1"/>
  <c r="AY76" i="30"/>
  <c r="AY77" i="30" s="1"/>
  <c r="AX76" i="30"/>
  <c r="AX77" i="30" s="1"/>
  <c r="AW76" i="30"/>
  <c r="AW77" i="30" s="1"/>
  <c r="AV76" i="30"/>
  <c r="AV77" i="30" s="1"/>
  <c r="AU76" i="30"/>
  <c r="AU77" i="30" s="1"/>
  <c r="AT76" i="30"/>
  <c r="AT77" i="30" s="1"/>
  <c r="AS76" i="30"/>
  <c r="AS77" i="30" s="1"/>
  <c r="AR76" i="30"/>
  <c r="AR77" i="30" s="1"/>
  <c r="AQ76" i="30"/>
  <c r="AQ77" i="30" s="1"/>
  <c r="AP76" i="30"/>
  <c r="AP77" i="30" s="1"/>
  <c r="AO76" i="30"/>
  <c r="AO77" i="30" s="1"/>
  <c r="AN76" i="30"/>
  <c r="AN77" i="30" s="1"/>
  <c r="AM76" i="30"/>
  <c r="AM77" i="30" s="1"/>
  <c r="AL76" i="30"/>
  <c r="AL77" i="30" s="1"/>
  <c r="AK76" i="30"/>
  <c r="AK77" i="30" s="1"/>
  <c r="AJ76" i="30"/>
  <c r="AJ77" i="30" s="1"/>
  <c r="AI76" i="30"/>
  <c r="AI77" i="30" s="1"/>
  <c r="AH76" i="30"/>
  <c r="AH77" i="30" s="1"/>
  <c r="AG76" i="30"/>
  <c r="AG77" i="30" s="1"/>
  <c r="AF76" i="30"/>
  <c r="AF77" i="30" s="1"/>
  <c r="AE76" i="30"/>
  <c r="AE77" i="30" s="1"/>
  <c r="AD76" i="30"/>
  <c r="AD77" i="30" s="1"/>
  <c r="AC76" i="30"/>
  <c r="AC77" i="30" s="1"/>
  <c r="AB76" i="30"/>
  <c r="AB77" i="30" s="1"/>
  <c r="AA76" i="30"/>
  <c r="AA77" i="30" s="1"/>
  <c r="Z76" i="30"/>
  <c r="Z77" i="30" s="1"/>
  <c r="Y76" i="30"/>
  <c r="Y77" i="30" s="1"/>
  <c r="X76" i="30"/>
  <c r="X77" i="30" s="1"/>
  <c r="W76" i="30"/>
  <c r="W77" i="30" s="1"/>
  <c r="V76" i="30"/>
  <c r="V77" i="30" s="1"/>
  <c r="U76" i="30"/>
  <c r="U77" i="30" s="1"/>
  <c r="T76" i="30"/>
  <c r="T77" i="30" s="1"/>
  <c r="S76" i="30"/>
  <c r="S77" i="30" s="1"/>
  <c r="R76" i="30"/>
  <c r="R77" i="30" s="1"/>
  <c r="Q76" i="30"/>
  <c r="Q77" i="30" s="1"/>
  <c r="M76" i="30"/>
  <c r="M77" i="30" s="1"/>
  <c r="L76" i="30"/>
  <c r="L77" i="30" s="1"/>
  <c r="J76" i="30"/>
  <c r="J77" i="30" s="1"/>
  <c r="CF72" i="30"/>
  <c r="CF73" i="30" s="1"/>
  <c r="CE72" i="30"/>
  <c r="CE73" i="30" s="1"/>
  <c r="CD72" i="30"/>
  <c r="CD73" i="30" s="1"/>
  <c r="CC72" i="30"/>
  <c r="CC73" i="30" s="1"/>
  <c r="CB72" i="30"/>
  <c r="CB73" i="30" s="1"/>
  <c r="CA72" i="30"/>
  <c r="CA73" i="30" s="1"/>
  <c r="BZ72" i="30"/>
  <c r="BZ73" i="30" s="1"/>
  <c r="BY72" i="30"/>
  <c r="BY73" i="30" s="1"/>
  <c r="BX72" i="30"/>
  <c r="BX73" i="30" s="1"/>
  <c r="BW72" i="30"/>
  <c r="BW73" i="30" s="1"/>
  <c r="BV72" i="30"/>
  <c r="BV73" i="30" s="1"/>
  <c r="BU72" i="30"/>
  <c r="BU73" i="30" s="1"/>
  <c r="BT72" i="30"/>
  <c r="BT73" i="30" s="1"/>
  <c r="BS72" i="30"/>
  <c r="BS73" i="30" s="1"/>
  <c r="BR72" i="30"/>
  <c r="BR73" i="30" s="1"/>
  <c r="BQ72" i="30"/>
  <c r="BQ73" i="30" s="1"/>
  <c r="BP72" i="30"/>
  <c r="BP73" i="30" s="1"/>
  <c r="BO72" i="30"/>
  <c r="BO73" i="30" s="1"/>
  <c r="BN72" i="30"/>
  <c r="BN73" i="30" s="1"/>
  <c r="BM72" i="30"/>
  <c r="BM73" i="30" s="1"/>
  <c r="BL72" i="30"/>
  <c r="BL73" i="30" s="1"/>
  <c r="BK72" i="30"/>
  <c r="BK73" i="30" s="1"/>
  <c r="BJ72" i="30"/>
  <c r="BJ73" i="30" s="1"/>
  <c r="BI72" i="30"/>
  <c r="BI73" i="30" s="1"/>
  <c r="BH72" i="30"/>
  <c r="BH73" i="30" s="1"/>
  <c r="BG72" i="30"/>
  <c r="BG73" i="30" s="1"/>
  <c r="BF72" i="30"/>
  <c r="BF73" i="30" s="1"/>
  <c r="BE72" i="30"/>
  <c r="BE73" i="30" s="1"/>
  <c r="BD72" i="30"/>
  <c r="BD73" i="30" s="1"/>
  <c r="BC72" i="30"/>
  <c r="BC73" i="30" s="1"/>
  <c r="BB72" i="30"/>
  <c r="BB73" i="30" s="1"/>
  <c r="BA72" i="30"/>
  <c r="BA73" i="30" s="1"/>
  <c r="AZ72" i="30"/>
  <c r="AZ73" i="30" s="1"/>
  <c r="AY72" i="30"/>
  <c r="AY73" i="30" s="1"/>
  <c r="AX72" i="30"/>
  <c r="AX73" i="30" s="1"/>
  <c r="AW72" i="30"/>
  <c r="AW73" i="30" s="1"/>
  <c r="AV72" i="30"/>
  <c r="AV73" i="30" s="1"/>
  <c r="AU72" i="30"/>
  <c r="AU73" i="30" s="1"/>
  <c r="AT72" i="30"/>
  <c r="AT73" i="30" s="1"/>
  <c r="AS72" i="30"/>
  <c r="AS73" i="30" s="1"/>
  <c r="AR72" i="30"/>
  <c r="AR73" i="30" s="1"/>
  <c r="AQ72" i="30"/>
  <c r="AQ73" i="30" s="1"/>
  <c r="AP72" i="30"/>
  <c r="AP73" i="30" s="1"/>
  <c r="AO72" i="30"/>
  <c r="AO73" i="30" s="1"/>
  <c r="AN72" i="30"/>
  <c r="AN73" i="30" s="1"/>
  <c r="AM72" i="30"/>
  <c r="AM73" i="30" s="1"/>
  <c r="AL72" i="30"/>
  <c r="AL73" i="30" s="1"/>
  <c r="AK72" i="30"/>
  <c r="AK73" i="30" s="1"/>
  <c r="AJ72" i="30"/>
  <c r="AJ73" i="30" s="1"/>
  <c r="AI72" i="30"/>
  <c r="AI73" i="30" s="1"/>
  <c r="AH72" i="30"/>
  <c r="AH73" i="30" s="1"/>
  <c r="AG72" i="30"/>
  <c r="AG73" i="30" s="1"/>
  <c r="AF72" i="30"/>
  <c r="AF73" i="30" s="1"/>
  <c r="AE72" i="30"/>
  <c r="AE73" i="30" s="1"/>
  <c r="AD72" i="30"/>
  <c r="AD73" i="30" s="1"/>
  <c r="AC72" i="30"/>
  <c r="AC73" i="30" s="1"/>
  <c r="AB72" i="30"/>
  <c r="AB73" i="30" s="1"/>
  <c r="AA72" i="30"/>
  <c r="AA73" i="30" s="1"/>
  <c r="Z72" i="30"/>
  <c r="Z73" i="30" s="1"/>
  <c r="Y72" i="30"/>
  <c r="Y73" i="30" s="1"/>
  <c r="X72" i="30"/>
  <c r="X73" i="30" s="1"/>
  <c r="W72" i="30"/>
  <c r="W73" i="30" s="1"/>
  <c r="V72" i="30"/>
  <c r="V73" i="30" s="1"/>
  <c r="U72" i="30"/>
  <c r="U73" i="30" s="1"/>
  <c r="T72" i="30"/>
  <c r="T73" i="30" s="1"/>
  <c r="S72" i="30"/>
  <c r="S73" i="30" s="1"/>
  <c r="R72" i="30"/>
  <c r="R73" i="30" s="1"/>
  <c r="Q72" i="30"/>
  <c r="Q73" i="30" s="1"/>
  <c r="M72" i="30"/>
  <c r="M73" i="30" s="1"/>
  <c r="L72" i="30"/>
  <c r="L73" i="30" s="1"/>
  <c r="J72" i="30"/>
  <c r="J73" i="30" s="1"/>
  <c r="CF68" i="30"/>
  <c r="CF69" i="30" s="1"/>
  <c r="CE68" i="30"/>
  <c r="CE69" i="30" s="1"/>
  <c r="CD68" i="30"/>
  <c r="CD69" i="30" s="1"/>
  <c r="CC68" i="30"/>
  <c r="CC69" i="30" s="1"/>
  <c r="CB68" i="30"/>
  <c r="CB69" i="30" s="1"/>
  <c r="CA68" i="30"/>
  <c r="CA69" i="30" s="1"/>
  <c r="BZ68" i="30"/>
  <c r="BZ69" i="30" s="1"/>
  <c r="BY68" i="30"/>
  <c r="BY69" i="30" s="1"/>
  <c r="BX68" i="30"/>
  <c r="BX69" i="30" s="1"/>
  <c r="BW68" i="30"/>
  <c r="BW69" i="30" s="1"/>
  <c r="BV68" i="30"/>
  <c r="BV69" i="30" s="1"/>
  <c r="BU68" i="30"/>
  <c r="BU69" i="30" s="1"/>
  <c r="BT68" i="30"/>
  <c r="BT69" i="30" s="1"/>
  <c r="BS68" i="30"/>
  <c r="BS69" i="30" s="1"/>
  <c r="BR68" i="30"/>
  <c r="BR69" i="30" s="1"/>
  <c r="BQ68" i="30"/>
  <c r="BQ69" i="30" s="1"/>
  <c r="BP68" i="30"/>
  <c r="BP69" i="30" s="1"/>
  <c r="BO68" i="30"/>
  <c r="BO69" i="30" s="1"/>
  <c r="BN68" i="30"/>
  <c r="BN69" i="30" s="1"/>
  <c r="BM68" i="30"/>
  <c r="BM69" i="30" s="1"/>
  <c r="BL68" i="30"/>
  <c r="BL69" i="30" s="1"/>
  <c r="BK68" i="30"/>
  <c r="BK69" i="30" s="1"/>
  <c r="BJ68" i="30"/>
  <c r="BJ69" i="30" s="1"/>
  <c r="BI68" i="30"/>
  <c r="BI69" i="30" s="1"/>
  <c r="BH68" i="30"/>
  <c r="BH69" i="30" s="1"/>
  <c r="BG68" i="30"/>
  <c r="BG69" i="30" s="1"/>
  <c r="BF68" i="30"/>
  <c r="BF69" i="30" s="1"/>
  <c r="BE68" i="30"/>
  <c r="BE69" i="30" s="1"/>
  <c r="BD68" i="30"/>
  <c r="BD69" i="30" s="1"/>
  <c r="BC68" i="30"/>
  <c r="BC69" i="30" s="1"/>
  <c r="BB68" i="30"/>
  <c r="BB69" i="30" s="1"/>
  <c r="BA68" i="30"/>
  <c r="BA69" i="30" s="1"/>
  <c r="AZ68" i="30"/>
  <c r="AZ69" i="30" s="1"/>
  <c r="AY68" i="30"/>
  <c r="AY69" i="30" s="1"/>
  <c r="AX68" i="30"/>
  <c r="AX69" i="30" s="1"/>
  <c r="AW68" i="30"/>
  <c r="AW69" i="30" s="1"/>
  <c r="AV68" i="30"/>
  <c r="AV69" i="30" s="1"/>
  <c r="AU68" i="30"/>
  <c r="AU69" i="30" s="1"/>
  <c r="AT68" i="30"/>
  <c r="AT69" i="30" s="1"/>
  <c r="AS68" i="30"/>
  <c r="AS69" i="30" s="1"/>
  <c r="AR68" i="30"/>
  <c r="AR69" i="30" s="1"/>
  <c r="AQ68" i="30"/>
  <c r="AQ69" i="30" s="1"/>
  <c r="AP68" i="30"/>
  <c r="AP69" i="30" s="1"/>
  <c r="AO68" i="30"/>
  <c r="AO69" i="30" s="1"/>
  <c r="AN68" i="30"/>
  <c r="AN69" i="30" s="1"/>
  <c r="AM68" i="30"/>
  <c r="AM69" i="30" s="1"/>
  <c r="AL68" i="30"/>
  <c r="AL69" i="30" s="1"/>
  <c r="AK68" i="30"/>
  <c r="AK69" i="30" s="1"/>
  <c r="AJ68" i="30"/>
  <c r="AJ69" i="30" s="1"/>
  <c r="AI68" i="30"/>
  <c r="AI69" i="30" s="1"/>
  <c r="AH68" i="30"/>
  <c r="AH69" i="30" s="1"/>
  <c r="AG68" i="30"/>
  <c r="AG69" i="30" s="1"/>
  <c r="AF68" i="30"/>
  <c r="AF69" i="30" s="1"/>
  <c r="AE68" i="30"/>
  <c r="AE69" i="30" s="1"/>
  <c r="AD68" i="30"/>
  <c r="AD69" i="30" s="1"/>
  <c r="AC68" i="30"/>
  <c r="AC69" i="30" s="1"/>
  <c r="AB68" i="30"/>
  <c r="AB69" i="30" s="1"/>
  <c r="AA68" i="30"/>
  <c r="AA69" i="30" s="1"/>
  <c r="Z68" i="30"/>
  <c r="Z69" i="30" s="1"/>
  <c r="Y68" i="30"/>
  <c r="Y69" i="30" s="1"/>
  <c r="X68" i="30"/>
  <c r="X69" i="30" s="1"/>
  <c r="W68" i="30"/>
  <c r="W69" i="30" s="1"/>
  <c r="V68" i="30"/>
  <c r="V69" i="30" s="1"/>
  <c r="U68" i="30"/>
  <c r="U69" i="30" s="1"/>
  <c r="T68" i="30"/>
  <c r="T69" i="30" s="1"/>
  <c r="S68" i="30"/>
  <c r="S69" i="30" s="1"/>
  <c r="R68" i="30"/>
  <c r="R69" i="30" s="1"/>
  <c r="Q68" i="30"/>
  <c r="Q69" i="30" s="1"/>
  <c r="M68" i="30"/>
  <c r="M69" i="30" s="1"/>
  <c r="L68" i="30"/>
  <c r="L69" i="30" s="1"/>
  <c r="J68" i="30"/>
  <c r="J69" i="30" s="1"/>
  <c r="CF64" i="30"/>
  <c r="CF65" i="30" s="1"/>
  <c r="CE64" i="30"/>
  <c r="CE65" i="30" s="1"/>
  <c r="CD64" i="30"/>
  <c r="CD65" i="30" s="1"/>
  <c r="CC64" i="30"/>
  <c r="CC65" i="30" s="1"/>
  <c r="CB64" i="30"/>
  <c r="CB65" i="30" s="1"/>
  <c r="CA64" i="30"/>
  <c r="CA65" i="30" s="1"/>
  <c r="BZ64" i="30"/>
  <c r="BZ65" i="30" s="1"/>
  <c r="BY64" i="30"/>
  <c r="BY65" i="30" s="1"/>
  <c r="BX64" i="30"/>
  <c r="BX65" i="30" s="1"/>
  <c r="BW64" i="30"/>
  <c r="BW65" i="30" s="1"/>
  <c r="BV64" i="30"/>
  <c r="BV65" i="30" s="1"/>
  <c r="BU64" i="30"/>
  <c r="BU65" i="30" s="1"/>
  <c r="BT64" i="30"/>
  <c r="BT65" i="30" s="1"/>
  <c r="BS64" i="30"/>
  <c r="BS65" i="30" s="1"/>
  <c r="BR64" i="30"/>
  <c r="BR65" i="30" s="1"/>
  <c r="BQ64" i="30"/>
  <c r="BQ65" i="30" s="1"/>
  <c r="BP64" i="30"/>
  <c r="BP65" i="30" s="1"/>
  <c r="BO64" i="30"/>
  <c r="BO65" i="30" s="1"/>
  <c r="BN64" i="30"/>
  <c r="BN65" i="30" s="1"/>
  <c r="BM64" i="30"/>
  <c r="BM65" i="30" s="1"/>
  <c r="BL64" i="30"/>
  <c r="BL65" i="30" s="1"/>
  <c r="BK64" i="30"/>
  <c r="BK65" i="30" s="1"/>
  <c r="BJ64" i="30"/>
  <c r="BJ65" i="30" s="1"/>
  <c r="BI64" i="30"/>
  <c r="BI65" i="30" s="1"/>
  <c r="BH64" i="30"/>
  <c r="BH65" i="30" s="1"/>
  <c r="BG64" i="30"/>
  <c r="BG65" i="30" s="1"/>
  <c r="BF64" i="30"/>
  <c r="BF65" i="30" s="1"/>
  <c r="BE64" i="30"/>
  <c r="BE65" i="30" s="1"/>
  <c r="BD64" i="30"/>
  <c r="BD65" i="30" s="1"/>
  <c r="BC64" i="30"/>
  <c r="BC65" i="30" s="1"/>
  <c r="BB64" i="30"/>
  <c r="BB65" i="30" s="1"/>
  <c r="BA64" i="30"/>
  <c r="BA65" i="30" s="1"/>
  <c r="AZ64" i="30"/>
  <c r="AZ65" i="30" s="1"/>
  <c r="AY64" i="30"/>
  <c r="AY65" i="30" s="1"/>
  <c r="AX64" i="30"/>
  <c r="AX65" i="30" s="1"/>
  <c r="AW64" i="30"/>
  <c r="AW65" i="30" s="1"/>
  <c r="AV64" i="30"/>
  <c r="AV65" i="30" s="1"/>
  <c r="AU64" i="30"/>
  <c r="AU65" i="30" s="1"/>
  <c r="AT64" i="30"/>
  <c r="AT65" i="30" s="1"/>
  <c r="AS64" i="30"/>
  <c r="AS65" i="30" s="1"/>
  <c r="AR64" i="30"/>
  <c r="AR65" i="30" s="1"/>
  <c r="AQ64" i="30"/>
  <c r="AQ65" i="30" s="1"/>
  <c r="AP64" i="30"/>
  <c r="AP65" i="30" s="1"/>
  <c r="AO64" i="30"/>
  <c r="AO65" i="30" s="1"/>
  <c r="AN64" i="30"/>
  <c r="AN65" i="30" s="1"/>
  <c r="AM64" i="30"/>
  <c r="AM65" i="30" s="1"/>
  <c r="AL64" i="30"/>
  <c r="AL65" i="30" s="1"/>
  <c r="AK64" i="30"/>
  <c r="AK65" i="30" s="1"/>
  <c r="AJ64" i="30"/>
  <c r="AJ65" i="30" s="1"/>
  <c r="AI64" i="30"/>
  <c r="AI65" i="30" s="1"/>
  <c r="AH64" i="30"/>
  <c r="AH65" i="30" s="1"/>
  <c r="AG64" i="30"/>
  <c r="AG65" i="30" s="1"/>
  <c r="AF64" i="30"/>
  <c r="AF65" i="30" s="1"/>
  <c r="AE64" i="30"/>
  <c r="AE65" i="30" s="1"/>
  <c r="AD64" i="30"/>
  <c r="AD65" i="30" s="1"/>
  <c r="AC64" i="30"/>
  <c r="AC65" i="30" s="1"/>
  <c r="AB64" i="30"/>
  <c r="AB65" i="30" s="1"/>
  <c r="AA64" i="30"/>
  <c r="AA65" i="30" s="1"/>
  <c r="Z64" i="30"/>
  <c r="Z65" i="30" s="1"/>
  <c r="Y64" i="30"/>
  <c r="Y65" i="30" s="1"/>
  <c r="X64" i="30"/>
  <c r="X65" i="30" s="1"/>
  <c r="W64" i="30"/>
  <c r="W65" i="30" s="1"/>
  <c r="V64" i="30"/>
  <c r="V65" i="30" s="1"/>
  <c r="U64" i="30"/>
  <c r="U65" i="30" s="1"/>
  <c r="T64" i="30"/>
  <c r="T65" i="30" s="1"/>
  <c r="S64" i="30"/>
  <c r="S65" i="30" s="1"/>
  <c r="R64" i="30"/>
  <c r="R65" i="30" s="1"/>
  <c r="Q64" i="30"/>
  <c r="Q65" i="30" s="1"/>
  <c r="M64" i="30"/>
  <c r="M65" i="30" s="1"/>
  <c r="L64" i="30"/>
  <c r="L65" i="30" s="1"/>
  <c r="J64" i="30"/>
  <c r="J65" i="30" s="1"/>
  <c r="CF60" i="30"/>
  <c r="CF61" i="30" s="1"/>
  <c r="CE60" i="30"/>
  <c r="CE61" i="30" s="1"/>
  <c r="CD60" i="30"/>
  <c r="CD61" i="30" s="1"/>
  <c r="CC60" i="30"/>
  <c r="CC61" i="30" s="1"/>
  <c r="CB60" i="30"/>
  <c r="CB61" i="30" s="1"/>
  <c r="CA60" i="30"/>
  <c r="CA61" i="30" s="1"/>
  <c r="BZ60" i="30"/>
  <c r="BZ61" i="30" s="1"/>
  <c r="BY60" i="30"/>
  <c r="BY61" i="30" s="1"/>
  <c r="BX60" i="30"/>
  <c r="BX61" i="30" s="1"/>
  <c r="BW60" i="30"/>
  <c r="BW61" i="30" s="1"/>
  <c r="BV60" i="30"/>
  <c r="BV61" i="30" s="1"/>
  <c r="BU60" i="30"/>
  <c r="BU61" i="30" s="1"/>
  <c r="BT60" i="30"/>
  <c r="BT61" i="30" s="1"/>
  <c r="BS60" i="30"/>
  <c r="BS61" i="30" s="1"/>
  <c r="BR60" i="30"/>
  <c r="BR61" i="30" s="1"/>
  <c r="BQ60" i="30"/>
  <c r="BQ61" i="30" s="1"/>
  <c r="BP60" i="30"/>
  <c r="BP61" i="30" s="1"/>
  <c r="BO60" i="30"/>
  <c r="BO61" i="30" s="1"/>
  <c r="BN60" i="30"/>
  <c r="BN61" i="30" s="1"/>
  <c r="BM60" i="30"/>
  <c r="BM61" i="30" s="1"/>
  <c r="BL60" i="30"/>
  <c r="BL61" i="30" s="1"/>
  <c r="BK60" i="30"/>
  <c r="BK61" i="30" s="1"/>
  <c r="BJ60" i="30"/>
  <c r="BJ61" i="30" s="1"/>
  <c r="BI60" i="30"/>
  <c r="BI61" i="30" s="1"/>
  <c r="BH60" i="30"/>
  <c r="BH61" i="30" s="1"/>
  <c r="BG60" i="30"/>
  <c r="BG61" i="30" s="1"/>
  <c r="BF60" i="30"/>
  <c r="BF61" i="30" s="1"/>
  <c r="BE60" i="30"/>
  <c r="BE61" i="30" s="1"/>
  <c r="BD60" i="30"/>
  <c r="BD61" i="30" s="1"/>
  <c r="BC60" i="30"/>
  <c r="BC61" i="30" s="1"/>
  <c r="BB60" i="30"/>
  <c r="BB61" i="30" s="1"/>
  <c r="BA60" i="30"/>
  <c r="BA61" i="30" s="1"/>
  <c r="AZ60" i="30"/>
  <c r="AZ61" i="30" s="1"/>
  <c r="AY60" i="30"/>
  <c r="AY61" i="30" s="1"/>
  <c r="AX60" i="30"/>
  <c r="AX61" i="30" s="1"/>
  <c r="AW60" i="30"/>
  <c r="AW61" i="30" s="1"/>
  <c r="AV60" i="30"/>
  <c r="AV61" i="30" s="1"/>
  <c r="AU60" i="30"/>
  <c r="AU61" i="30" s="1"/>
  <c r="AT60" i="30"/>
  <c r="AT61" i="30" s="1"/>
  <c r="AS60" i="30"/>
  <c r="AS61" i="30" s="1"/>
  <c r="AR60" i="30"/>
  <c r="AR61" i="30" s="1"/>
  <c r="AQ60" i="30"/>
  <c r="AQ61" i="30" s="1"/>
  <c r="AP60" i="30"/>
  <c r="AP61" i="30" s="1"/>
  <c r="AO60" i="30"/>
  <c r="AO61" i="30" s="1"/>
  <c r="AN60" i="30"/>
  <c r="AN61" i="30" s="1"/>
  <c r="AM60" i="30"/>
  <c r="AM61" i="30" s="1"/>
  <c r="AL60" i="30"/>
  <c r="AL61" i="30" s="1"/>
  <c r="AK60" i="30"/>
  <c r="AK61" i="30" s="1"/>
  <c r="AJ60" i="30"/>
  <c r="AJ61" i="30" s="1"/>
  <c r="AI60" i="30"/>
  <c r="AI61" i="30" s="1"/>
  <c r="AH60" i="30"/>
  <c r="AH61" i="30" s="1"/>
  <c r="AG60" i="30"/>
  <c r="AG61" i="30" s="1"/>
  <c r="AF60" i="30"/>
  <c r="AF61" i="30" s="1"/>
  <c r="AE60" i="30"/>
  <c r="AE61" i="30" s="1"/>
  <c r="AD60" i="30"/>
  <c r="AD61" i="30" s="1"/>
  <c r="AC60" i="30"/>
  <c r="AC61" i="30" s="1"/>
  <c r="AB60" i="30"/>
  <c r="AB61" i="30" s="1"/>
  <c r="AA60" i="30"/>
  <c r="AA61" i="30" s="1"/>
  <c r="Z60" i="30"/>
  <c r="Z61" i="30" s="1"/>
  <c r="Y60" i="30"/>
  <c r="Y61" i="30" s="1"/>
  <c r="X60" i="30"/>
  <c r="X61" i="30" s="1"/>
  <c r="W60" i="30"/>
  <c r="W61" i="30" s="1"/>
  <c r="V60" i="30"/>
  <c r="V61" i="30" s="1"/>
  <c r="U60" i="30"/>
  <c r="U61" i="30" s="1"/>
  <c r="T60" i="30"/>
  <c r="T61" i="30" s="1"/>
  <c r="S60" i="30"/>
  <c r="S61" i="30" s="1"/>
  <c r="R60" i="30"/>
  <c r="R61" i="30" s="1"/>
  <c r="Q60" i="30"/>
  <c r="Q61" i="30" s="1"/>
  <c r="M60" i="30"/>
  <c r="M61" i="30" s="1"/>
  <c r="L60" i="30"/>
  <c r="L61" i="30" s="1"/>
  <c r="J60" i="30"/>
  <c r="J61" i="30" s="1"/>
  <c r="CF56" i="30"/>
  <c r="CF57" i="30" s="1"/>
  <c r="CE56" i="30"/>
  <c r="CE57" i="30" s="1"/>
  <c r="CD56" i="30"/>
  <c r="CD57" i="30" s="1"/>
  <c r="CC56" i="30"/>
  <c r="CC57" i="30" s="1"/>
  <c r="CB56" i="30"/>
  <c r="CB57" i="30" s="1"/>
  <c r="CA56" i="30"/>
  <c r="CA57" i="30" s="1"/>
  <c r="BZ56" i="30"/>
  <c r="BZ57" i="30" s="1"/>
  <c r="BY56" i="30"/>
  <c r="BY57" i="30" s="1"/>
  <c r="BX56" i="30"/>
  <c r="BX57" i="30" s="1"/>
  <c r="BW56" i="30"/>
  <c r="BW57" i="30" s="1"/>
  <c r="BV56" i="30"/>
  <c r="BV57" i="30" s="1"/>
  <c r="BU56" i="30"/>
  <c r="BU57" i="30" s="1"/>
  <c r="BT56" i="30"/>
  <c r="BT57" i="30" s="1"/>
  <c r="BS56" i="30"/>
  <c r="BS57" i="30" s="1"/>
  <c r="BR56" i="30"/>
  <c r="BR57" i="30" s="1"/>
  <c r="BQ56" i="30"/>
  <c r="BQ57" i="30" s="1"/>
  <c r="BP56" i="30"/>
  <c r="BP57" i="30" s="1"/>
  <c r="BO56" i="30"/>
  <c r="BO57" i="30" s="1"/>
  <c r="BN56" i="30"/>
  <c r="BN57" i="30" s="1"/>
  <c r="BM56" i="30"/>
  <c r="BM57" i="30" s="1"/>
  <c r="BL56" i="30"/>
  <c r="BL57" i="30" s="1"/>
  <c r="BK56" i="30"/>
  <c r="BK57" i="30" s="1"/>
  <c r="BJ56" i="30"/>
  <c r="BJ57" i="30" s="1"/>
  <c r="BI56" i="30"/>
  <c r="BI57" i="30" s="1"/>
  <c r="BH56" i="30"/>
  <c r="BH57" i="30" s="1"/>
  <c r="BG56" i="30"/>
  <c r="BG57" i="30" s="1"/>
  <c r="BF56" i="30"/>
  <c r="BF57" i="30" s="1"/>
  <c r="BE56" i="30"/>
  <c r="BE57" i="30" s="1"/>
  <c r="BD56" i="30"/>
  <c r="BD57" i="30" s="1"/>
  <c r="BC56" i="30"/>
  <c r="BC57" i="30" s="1"/>
  <c r="BB56" i="30"/>
  <c r="BB57" i="30" s="1"/>
  <c r="BA56" i="30"/>
  <c r="BA57" i="30" s="1"/>
  <c r="AZ56" i="30"/>
  <c r="AZ57" i="30" s="1"/>
  <c r="AY56" i="30"/>
  <c r="AY57" i="30" s="1"/>
  <c r="AX56" i="30"/>
  <c r="AX57" i="30" s="1"/>
  <c r="AW56" i="30"/>
  <c r="AW57" i="30" s="1"/>
  <c r="AV56" i="30"/>
  <c r="AV57" i="30" s="1"/>
  <c r="AU56" i="30"/>
  <c r="AU57" i="30" s="1"/>
  <c r="AT56" i="30"/>
  <c r="AT57" i="30" s="1"/>
  <c r="AS56" i="30"/>
  <c r="AS57" i="30" s="1"/>
  <c r="AR56" i="30"/>
  <c r="AR57" i="30" s="1"/>
  <c r="AQ56" i="30"/>
  <c r="AQ57" i="30" s="1"/>
  <c r="AP56" i="30"/>
  <c r="AP57" i="30" s="1"/>
  <c r="AO56" i="30"/>
  <c r="AO57" i="30" s="1"/>
  <c r="AN56" i="30"/>
  <c r="AN57" i="30" s="1"/>
  <c r="AM56" i="30"/>
  <c r="AM57" i="30" s="1"/>
  <c r="AL56" i="30"/>
  <c r="AL57" i="30" s="1"/>
  <c r="AK56" i="30"/>
  <c r="AK57" i="30" s="1"/>
  <c r="AJ56" i="30"/>
  <c r="AJ57" i="30" s="1"/>
  <c r="AI56" i="30"/>
  <c r="AI57" i="30" s="1"/>
  <c r="AH56" i="30"/>
  <c r="AH57" i="30" s="1"/>
  <c r="AG56" i="30"/>
  <c r="AG57" i="30" s="1"/>
  <c r="AF56" i="30"/>
  <c r="AF57" i="30" s="1"/>
  <c r="AE56" i="30"/>
  <c r="AE57" i="30" s="1"/>
  <c r="AD56" i="30"/>
  <c r="AD57" i="30" s="1"/>
  <c r="AC56" i="30"/>
  <c r="AC57" i="30" s="1"/>
  <c r="AB56" i="30"/>
  <c r="AB57" i="30" s="1"/>
  <c r="AA56" i="30"/>
  <c r="AA57" i="30" s="1"/>
  <c r="Z56" i="30"/>
  <c r="Z57" i="30" s="1"/>
  <c r="Y56" i="30"/>
  <c r="Y57" i="30" s="1"/>
  <c r="X56" i="30"/>
  <c r="X57" i="30" s="1"/>
  <c r="W56" i="30"/>
  <c r="W57" i="30" s="1"/>
  <c r="V56" i="30"/>
  <c r="V57" i="30" s="1"/>
  <c r="U56" i="30"/>
  <c r="U57" i="30" s="1"/>
  <c r="T56" i="30"/>
  <c r="T57" i="30" s="1"/>
  <c r="S56" i="30"/>
  <c r="S57" i="30" s="1"/>
  <c r="R56" i="30"/>
  <c r="R57" i="30" s="1"/>
  <c r="Q56" i="30"/>
  <c r="Q57" i="30" s="1"/>
  <c r="M56" i="30"/>
  <c r="M57" i="30" s="1"/>
  <c r="L56" i="30"/>
  <c r="L57" i="30" s="1"/>
  <c r="J56" i="30"/>
  <c r="J57" i="30" s="1"/>
  <c r="CF52" i="30"/>
  <c r="CF53" i="30" s="1"/>
  <c r="CE52" i="30"/>
  <c r="CE53" i="30" s="1"/>
  <c r="CD52" i="30"/>
  <c r="CD53" i="30" s="1"/>
  <c r="CC52" i="30"/>
  <c r="CC53" i="30" s="1"/>
  <c r="CB52" i="30"/>
  <c r="CB53" i="30" s="1"/>
  <c r="CA52" i="30"/>
  <c r="CA53" i="30" s="1"/>
  <c r="BZ52" i="30"/>
  <c r="BZ53" i="30" s="1"/>
  <c r="BY52" i="30"/>
  <c r="BY53" i="30" s="1"/>
  <c r="BX52" i="30"/>
  <c r="BX53" i="30" s="1"/>
  <c r="BW52" i="30"/>
  <c r="BW53" i="30" s="1"/>
  <c r="BV52" i="30"/>
  <c r="BV53" i="30" s="1"/>
  <c r="BU52" i="30"/>
  <c r="BU53" i="30" s="1"/>
  <c r="BT52" i="30"/>
  <c r="BT53" i="30" s="1"/>
  <c r="BS52" i="30"/>
  <c r="BS53" i="30" s="1"/>
  <c r="BR52" i="30"/>
  <c r="BR53" i="30" s="1"/>
  <c r="BQ52" i="30"/>
  <c r="BQ53" i="30" s="1"/>
  <c r="BP52" i="30"/>
  <c r="BP53" i="30" s="1"/>
  <c r="BO52" i="30"/>
  <c r="BO53" i="30" s="1"/>
  <c r="BN52" i="30"/>
  <c r="BN53" i="30" s="1"/>
  <c r="BM52" i="30"/>
  <c r="BM53" i="30" s="1"/>
  <c r="BL52" i="30"/>
  <c r="BL53" i="30" s="1"/>
  <c r="BK52" i="30"/>
  <c r="BK53" i="30" s="1"/>
  <c r="BJ52" i="30"/>
  <c r="BJ53" i="30" s="1"/>
  <c r="BI52" i="30"/>
  <c r="BI53" i="30" s="1"/>
  <c r="BH52" i="30"/>
  <c r="BH53" i="30" s="1"/>
  <c r="BG52" i="30"/>
  <c r="BG53" i="30" s="1"/>
  <c r="BF52" i="30"/>
  <c r="BF53" i="30" s="1"/>
  <c r="BE52" i="30"/>
  <c r="BE53" i="30" s="1"/>
  <c r="BD52" i="30"/>
  <c r="BD53" i="30" s="1"/>
  <c r="BC52" i="30"/>
  <c r="BC53" i="30" s="1"/>
  <c r="BB52" i="30"/>
  <c r="BB53" i="30" s="1"/>
  <c r="BA52" i="30"/>
  <c r="BA53" i="30" s="1"/>
  <c r="AZ52" i="30"/>
  <c r="AZ53" i="30" s="1"/>
  <c r="AY52" i="30"/>
  <c r="AY53" i="30" s="1"/>
  <c r="AX52" i="30"/>
  <c r="AX53" i="30" s="1"/>
  <c r="AW52" i="30"/>
  <c r="AW53" i="30" s="1"/>
  <c r="AV52" i="30"/>
  <c r="AV53" i="30" s="1"/>
  <c r="AU52" i="30"/>
  <c r="AU53" i="30" s="1"/>
  <c r="AT52" i="30"/>
  <c r="AT53" i="30" s="1"/>
  <c r="AS52" i="30"/>
  <c r="AS53" i="30" s="1"/>
  <c r="AR52" i="30"/>
  <c r="AR53" i="30" s="1"/>
  <c r="AQ52" i="30"/>
  <c r="AQ53" i="30" s="1"/>
  <c r="AP52" i="30"/>
  <c r="AP53" i="30" s="1"/>
  <c r="AO52" i="30"/>
  <c r="AO53" i="30" s="1"/>
  <c r="AN52" i="30"/>
  <c r="AN53" i="30" s="1"/>
  <c r="AM52" i="30"/>
  <c r="AM53" i="30" s="1"/>
  <c r="AL52" i="30"/>
  <c r="AL53" i="30" s="1"/>
  <c r="AK52" i="30"/>
  <c r="AK53" i="30" s="1"/>
  <c r="AJ52" i="30"/>
  <c r="AJ53" i="30" s="1"/>
  <c r="AI52" i="30"/>
  <c r="AI53" i="30" s="1"/>
  <c r="AH52" i="30"/>
  <c r="AH53" i="30" s="1"/>
  <c r="AG52" i="30"/>
  <c r="AG53" i="30" s="1"/>
  <c r="AF52" i="30"/>
  <c r="AF53" i="30" s="1"/>
  <c r="AE52" i="30"/>
  <c r="AE53" i="30" s="1"/>
  <c r="AD52" i="30"/>
  <c r="AD53" i="30" s="1"/>
  <c r="AC52" i="30"/>
  <c r="AC53" i="30" s="1"/>
  <c r="AB52" i="30"/>
  <c r="AB53" i="30" s="1"/>
  <c r="AA52" i="30"/>
  <c r="AA53" i="30" s="1"/>
  <c r="Z52" i="30"/>
  <c r="Z53" i="30" s="1"/>
  <c r="Y52" i="30"/>
  <c r="Y53" i="30" s="1"/>
  <c r="X52" i="30"/>
  <c r="X53" i="30" s="1"/>
  <c r="W52" i="30"/>
  <c r="W53" i="30" s="1"/>
  <c r="V52" i="30"/>
  <c r="V53" i="30" s="1"/>
  <c r="U52" i="30"/>
  <c r="U53" i="30" s="1"/>
  <c r="T52" i="30"/>
  <c r="T53" i="30" s="1"/>
  <c r="S52" i="30"/>
  <c r="S53" i="30" s="1"/>
  <c r="R52" i="30"/>
  <c r="R53" i="30" s="1"/>
  <c r="Q52" i="30"/>
  <c r="Q53" i="30" s="1"/>
  <c r="M52" i="30"/>
  <c r="M53" i="30" s="1"/>
  <c r="L52" i="30"/>
  <c r="L53" i="30" s="1"/>
  <c r="J52" i="30"/>
  <c r="J53" i="30" s="1"/>
  <c r="CF48" i="30"/>
  <c r="CF49" i="30" s="1"/>
  <c r="CE48" i="30"/>
  <c r="CE49" i="30" s="1"/>
  <c r="CD48" i="30"/>
  <c r="CD49" i="30" s="1"/>
  <c r="CC48" i="30"/>
  <c r="CC49" i="30" s="1"/>
  <c r="CB48" i="30"/>
  <c r="CB49" i="30" s="1"/>
  <c r="CA48" i="30"/>
  <c r="CA49" i="30" s="1"/>
  <c r="BZ48" i="30"/>
  <c r="BZ49" i="30" s="1"/>
  <c r="BY48" i="30"/>
  <c r="BY49" i="30" s="1"/>
  <c r="BX48" i="30"/>
  <c r="BX49" i="30" s="1"/>
  <c r="BW48" i="30"/>
  <c r="BW49" i="30" s="1"/>
  <c r="BV48" i="30"/>
  <c r="BV49" i="30" s="1"/>
  <c r="BU48" i="30"/>
  <c r="BU49" i="30" s="1"/>
  <c r="BT48" i="30"/>
  <c r="BT49" i="30" s="1"/>
  <c r="BS48" i="30"/>
  <c r="BS49" i="30" s="1"/>
  <c r="BR48" i="30"/>
  <c r="BR49" i="30" s="1"/>
  <c r="BQ48" i="30"/>
  <c r="BQ49" i="30" s="1"/>
  <c r="BP48" i="30"/>
  <c r="BO48" i="30"/>
  <c r="BO49" i="30" s="1"/>
  <c r="BN48" i="30"/>
  <c r="BN49" i="30" s="1"/>
  <c r="BM48" i="30"/>
  <c r="BM49" i="30" s="1"/>
  <c r="BL48" i="30"/>
  <c r="BL49" i="30" s="1"/>
  <c r="BK48" i="30"/>
  <c r="BK49" i="30" s="1"/>
  <c r="BJ48" i="30"/>
  <c r="BJ49" i="30" s="1"/>
  <c r="BI48" i="30"/>
  <c r="BI49" i="30" s="1"/>
  <c r="BH48" i="30"/>
  <c r="BH49" i="30" s="1"/>
  <c r="BG48" i="30"/>
  <c r="BG49" i="30" s="1"/>
  <c r="BF48" i="30"/>
  <c r="BF49" i="30" s="1"/>
  <c r="BE48" i="30"/>
  <c r="BE49" i="30" s="1"/>
  <c r="BD48" i="30"/>
  <c r="BD49" i="30" s="1"/>
  <c r="BC48" i="30"/>
  <c r="BC49" i="30" s="1"/>
  <c r="BB48" i="30"/>
  <c r="BB49" i="30" s="1"/>
  <c r="BA48" i="30"/>
  <c r="BA49" i="30" s="1"/>
  <c r="AZ48" i="30"/>
  <c r="AZ49" i="30" s="1"/>
  <c r="AY48" i="30"/>
  <c r="AY49" i="30" s="1"/>
  <c r="AX48" i="30"/>
  <c r="AX49" i="30" s="1"/>
  <c r="AW48" i="30"/>
  <c r="AW49" i="30" s="1"/>
  <c r="AV48" i="30"/>
  <c r="AV49" i="30" s="1"/>
  <c r="AU48" i="30"/>
  <c r="AU49" i="30" s="1"/>
  <c r="AT48" i="30"/>
  <c r="AT49" i="30" s="1"/>
  <c r="AS48" i="30"/>
  <c r="AS49" i="30" s="1"/>
  <c r="AR48" i="30"/>
  <c r="AR49" i="30" s="1"/>
  <c r="AQ48" i="30"/>
  <c r="AQ49" i="30" s="1"/>
  <c r="AP48" i="30"/>
  <c r="AP49" i="30" s="1"/>
  <c r="AO48" i="30"/>
  <c r="AO49" i="30" s="1"/>
  <c r="AN48" i="30"/>
  <c r="AN49" i="30" s="1"/>
  <c r="AM48" i="30"/>
  <c r="AM49" i="30" s="1"/>
  <c r="AL48" i="30"/>
  <c r="AL49" i="30" s="1"/>
  <c r="AK48" i="30"/>
  <c r="AK49" i="30" s="1"/>
  <c r="AJ48" i="30"/>
  <c r="AJ49" i="30" s="1"/>
  <c r="AI48" i="30"/>
  <c r="AI49" i="30" s="1"/>
  <c r="AH48" i="30"/>
  <c r="AH49" i="30" s="1"/>
  <c r="AG48" i="30"/>
  <c r="AG49" i="30" s="1"/>
  <c r="AF48" i="30"/>
  <c r="AF49" i="30" s="1"/>
  <c r="AE48" i="30"/>
  <c r="AE49" i="30" s="1"/>
  <c r="AD48" i="30"/>
  <c r="AD49" i="30" s="1"/>
  <c r="AC48" i="30"/>
  <c r="AC49" i="30" s="1"/>
  <c r="AB48" i="30"/>
  <c r="AA48" i="30"/>
  <c r="AA49" i="30" s="1"/>
  <c r="Z48" i="30"/>
  <c r="Z49" i="30" s="1"/>
  <c r="Y48" i="30"/>
  <c r="Y49" i="30" s="1"/>
  <c r="X48" i="30"/>
  <c r="X49" i="30" s="1"/>
  <c r="W48" i="30"/>
  <c r="W49" i="30" s="1"/>
  <c r="V48" i="30"/>
  <c r="V49" i="30" s="1"/>
  <c r="U48" i="30"/>
  <c r="U49" i="30" s="1"/>
  <c r="T48" i="30"/>
  <c r="T49" i="30" s="1"/>
  <c r="S48" i="30"/>
  <c r="S49" i="30" s="1"/>
  <c r="R48" i="30"/>
  <c r="R49" i="30" s="1"/>
  <c r="Q48" i="30"/>
  <c r="Q49" i="30" s="1"/>
  <c r="M48" i="30"/>
  <c r="M49" i="30" s="1"/>
  <c r="L48" i="30"/>
  <c r="L49" i="30" s="1"/>
  <c r="J48" i="30"/>
  <c r="J49" i="30" s="1"/>
  <c r="CF44" i="30"/>
  <c r="CF45" i="30" s="1"/>
  <c r="CE44" i="30"/>
  <c r="CD44" i="30"/>
  <c r="CC44" i="30"/>
  <c r="CB44" i="30"/>
  <c r="CA44" i="30"/>
  <c r="BZ44" i="30"/>
  <c r="BY44" i="30"/>
  <c r="BX44" i="30"/>
  <c r="BW44" i="30"/>
  <c r="BV44" i="30"/>
  <c r="BU44" i="30"/>
  <c r="BT44" i="30"/>
  <c r="BS44" i="30"/>
  <c r="BR44" i="30"/>
  <c r="BQ44" i="30"/>
  <c r="BP44" i="30"/>
  <c r="BP45" i="30" s="1"/>
  <c r="BO44" i="30"/>
  <c r="BN44" i="30"/>
  <c r="BN45" i="30" s="1"/>
  <c r="BM44" i="30"/>
  <c r="BL44" i="30"/>
  <c r="BK44" i="30"/>
  <c r="BJ44" i="30"/>
  <c r="BI44" i="30"/>
  <c r="BI45" i="30" s="1"/>
  <c r="BH44" i="30"/>
  <c r="BH45" i="30" s="1"/>
  <c r="BG44" i="30"/>
  <c r="BF44" i="30"/>
  <c r="BE44" i="30"/>
  <c r="BD44" i="30"/>
  <c r="BC44" i="30"/>
  <c r="BB44" i="30"/>
  <c r="BA44" i="30"/>
  <c r="BA45" i="30" s="1"/>
  <c r="AZ44" i="30"/>
  <c r="AZ45" i="30" s="1"/>
  <c r="AY44" i="30"/>
  <c r="AX44" i="30"/>
  <c r="AW44" i="30"/>
  <c r="AV44" i="30"/>
  <c r="AU44" i="30"/>
  <c r="AT44" i="30"/>
  <c r="AS44" i="30"/>
  <c r="AR44" i="30"/>
  <c r="AR45" i="30" s="1"/>
  <c r="AQ44" i="30"/>
  <c r="AP44" i="30"/>
  <c r="AO44" i="30"/>
  <c r="AN44" i="30"/>
  <c r="AM44" i="30"/>
  <c r="AL44" i="30"/>
  <c r="AK44" i="30"/>
  <c r="AK45" i="30" s="1"/>
  <c r="AJ44" i="30"/>
  <c r="AI44" i="30"/>
  <c r="AH44" i="30"/>
  <c r="AG44" i="30"/>
  <c r="AF44" i="30"/>
  <c r="AE44" i="30"/>
  <c r="AD44" i="30"/>
  <c r="AC44" i="30"/>
  <c r="AC45" i="30" s="1"/>
  <c r="AB44" i="30"/>
  <c r="AB45" i="30" s="1"/>
  <c r="AA44" i="30"/>
  <c r="Z44" i="30"/>
  <c r="Z45" i="30" s="1"/>
  <c r="Y44" i="30"/>
  <c r="X44" i="30"/>
  <c r="W44" i="30"/>
  <c r="V44" i="30"/>
  <c r="V45" i="30" s="1"/>
  <c r="U44" i="30"/>
  <c r="U45" i="30" s="1"/>
  <c r="T44" i="30"/>
  <c r="S44" i="30"/>
  <c r="R44" i="30"/>
  <c r="Q44" i="30"/>
  <c r="M44" i="30"/>
  <c r="M45" i="30" s="1"/>
  <c r="L44" i="30"/>
  <c r="J44" i="30"/>
  <c r="J45" i="30" s="1"/>
  <c r="L41" i="30"/>
  <c r="CF40" i="30"/>
  <c r="CF41" i="30" s="1"/>
  <c r="CE40" i="30"/>
  <c r="CD40" i="30"/>
  <c r="CD41" i="30" s="1"/>
  <c r="CC40" i="30"/>
  <c r="CB40" i="30"/>
  <c r="CB41" i="30" s="1"/>
  <c r="CA40" i="30"/>
  <c r="BZ40" i="30"/>
  <c r="BY40" i="30"/>
  <c r="BX40" i="30"/>
  <c r="BX41" i="30" s="1"/>
  <c r="BW40" i="30"/>
  <c r="BV40" i="30"/>
  <c r="BV41" i="30" s="1"/>
  <c r="BU40" i="30"/>
  <c r="BT40" i="30"/>
  <c r="BT41" i="30" s="1"/>
  <c r="BS40" i="30"/>
  <c r="BR40" i="30"/>
  <c r="BQ40" i="30"/>
  <c r="BP40" i="30"/>
  <c r="BO40" i="30"/>
  <c r="BN40" i="30"/>
  <c r="BM40" i="30"/>
  <c r="BL40" i="30"/>
  <c r="BL41" i="30" s="1"/>
  <c r="BK40" i="30"/>
  <c r="BK41" i="30" s="1"/>
  <c r="BJ40" i="30"/>
  <c r="BI40" i="30"/>
  <c r="BH40" i="30"/>
  <c r="BH41" i="30" s="1"/>
  <c r="BG40" i="30"/>
  <c r="BG41" i="30" s="1"/>
  <c r="BF40" i="30"/>
  <c r="BE40" i="30"/>
  <c r="BD40" i="30"/>
  <c r="BD41" i="30" s="1"/>
  <c r="BC40" i="30"/>
  <c r="BB40" i="30"/>
  <c r="BA40" i="30"/>
  <c r="BA41" i="30" s="1"/>
  <c r="AZ40" i="30"/>
  <c r="AZ41" i="30" s="1"/>
  <c r="AY40" i="30"/>
  <c r="AY41" i="30" s="1"/>
  <c r="AX40" i="30"/>
  <c r="AW40" i="30"/>
  <c r="AV40" i="30"/>
  <c r="AV41" i="30" s="1"/>
  <c r="AU40" i="30"/>
  <c r="AT40" i="30"/>
  <c r="AS40" i="30"/>
  <c r="AR40" i="30"/>
  <c r="AR41" i="30" s="1"/>
  <c r="AQ40" i="30"/>
  <c r="AQ41" i="30" s="1"/>
  <c r="AP40" i="30"/>
  <c r="AO40" i="30"/>
  <c r="AO41" i="30" s="1"/>
  <c r="AN40" i="30"/>
  <c r="AN41" i="30" s="1"/>
  <c r="AM40" i="30"/>
  <c r="AL40" i="30"/>
  <c r="AK40" i="30"/>
  <c r="AJ40" i="30"/>
  <c r="AI40" i="30"/>
  <c r="AH40" i="30"/>
  <c r="AG40" i="30"/>
  <c r="AG41" i="30" s="1"/>
  <c r="AF40" i="30"/>
  <c r="AF41" i="30" s="1"/>
  <c r="AE40" i="30"/>
  <c r="AD40" i="30"/>
  <c r="AC40" i="30"/>
  <c r="AB40" i="30"/>
  <c r="AA40" i="30"/>
  <c r="AA41" i="30" s="1"/>
  <c r="Z40" i="30"/>
  <c r="Y40" i="30"/>
  <c r="Y41" i="30" s="1"/>
  <c r="X40" i="30"/>
  <c r="X41" i="30" s="1"/>
  <c r="W40" i="30"/>
  <c r="V40" i="30"/>
  <c r="V41" i="30" s="1"/>
  <c r="U40" i="30"/>
  <c r="T40" i="30"/>
  <c r="T41" i="30" s="1"/>
  <c r="S40" i="30"/>
  <c r="R40" i="30"/>
  <c r="Q40" i="30"/>
  <c r="M40" i="30"/>
  <c r="L40" i="30"/>
  <c r="J40" i="30"/>
  <c r="CF36" i="30"/>
  <c r="CF37" i="30" s="1"/>
  <c r="CE36" i="30"/>
  <c r="CE37" i="30" s="1"/>
  <c r="CD36" i="30"/>
  <c r="CD37" i="30" s="1"/>
  <c r="CC36" i="30"/>
  <c r="CC37" i="30" s="1"/>
  <c r="CB36" i="30"/>
  <c r="CB37" i="30" s="1"/>
  <c r="CA36" i="30"/>
  <c r="CA37" i="30" s="1"/>
  <c r="BZ36" i="30"/>
  <c r="BZ37" i="30" s="1"/>
  <c r="BY36" i="30"/>
  <c r="BY37" i="30" s="1"/>
  <c r="BX36" i="30"/>
  <c r="BX37" i="30" s="1"/>
  <c r="BW36" i="30"/>
  <c r="BW37" i="30" s="1"/>
  <c r="BV36" i="30"/>
  <c r="BV37" i="30" s="1"/>
  <c r="BU36" i="30"/>
  <c r="BU37" i="30" s="1"/>
  <c r="BT36" i="30"/>
  <c r="BT37" i="30" s="1"/>
  <c r="BS36" i="30"/>
  <c r="BS37" i="30" s="1"/>
  <c r="BR36" i="30"/>
  <c r="BR37" i="30" s="1"/>
  <c r="BQ36" i="30"/>
  <c r="BQ37" i="30" s="1"/>
  <c r="BP36" i="30"/>
  <c r="BP37" i="30" s="1"/>
  <c r="BO36" i="30"/>
  <c r="BO37" i="30" s="1"/>
  <c r="BN36" i="30"/>
  <c r="BN37" i="30" s="1"/>
  <c r="BM36" i="30"/>
  <c r="BM37" i="30" s="1"/>
  <c r="BL36" i="30"/>
  <c r="BL37" i="30" s="1"/>
  <c r="BK36" i="30"/>
  <c r="BK37" i="30" s="1"/>
  <c r="BJ36" i="30"/>
  <c r="BJ37" i="30" s="1"/>
  <c r="BI36" i="30"/>
  <c r="BI37" i="30" s="1"/>
  <c r="BH36" i="30"/>
  <c r="BH37" i="30" s="1"/>
  <c r="BG36" i="30"/>
  <c r="BG37" i="30" s="1"/>
  <c r="BF36" i="30"/>
  <c r="BF37" i="30" s="1"/>
  <c r="BE36" i="30"/>
  <c r="BE37" i="30" s="1"/>
  <c r="BD36" i="30"/>
  <c r="BD37" i="30" s="1"/>
  <c r="BC36" i="30"/>
  <c r="BC37" i="30" s="1"/>
  <c r="BB36" i="30"/>
  <c r="BB37" i="30" s="1"/>
  <c r="BA36" i="30"/>
  <c r="BA37" i="30" s="1"/>
  <c r="AZ36" i="30"/>
  <c r="AZ37" i="30" s="1"/>
  <c r="AY36" i="30"/>
  <c r="AY37" i="30" s="1"/>
  <c r="AX36" i="30"/>
  <c r="AX37" i="30" s="1"/>
  <c r="AW36" i="30"/>
  <c r="AW37" i="30" s="1"/>
  <c r="AV36" i="30"/>
  <c r="AV37" i="30" s="1"/>
  <c r="AU36" i="30"/>
  <c r="AU37" i="30" s="1"/>
  <c r="AT36" i="30"/>
  <c r="AT37" i="30" s="1"/>
  <c r="AS36" i="30"/>
  <c r="AS37" i="30" s="1"/>
  <c r="AR36" i="30"/>
  <c r="AR37" i="30" s="1"/>
  <c r="AQ36" i="30"/>
  <c r="AQ37" i="30" s="1"/>
  <c r="AP36" i="30"/>
  <c r="AP37" i="30" s="1"/>
  <c r="AO36" i="30"/>
  <c r="AO37" i="30" s="1"/>
  <c r="AN36" i="30"/>
  <c r="AN37" i="30" s="1"/>
  <c r="AM36" i="30"/>
  <c r="AM37" i="30" s="1"/>
  <c r="AL36" i="30"/>
  <c r="AL37" i="30" s="1"/>
  <c r="AK36" i="30"/>
  <c r="AK37" i="30" s="1"/>
  <c r="AJ36" i="30"/>
  <c r="AJ37" i="30" s="1"/>
  <c r="AI36" i="30"/>
  <c r="AI37" i="30" s="1"/>
  <c r="AH36" i="30"/>
  <c r="AH37" i="30" s="1"/>
  <c r="AG36" i="30"/>
  <c r="AG37" i="30" s="1"/>
  <c r="AF36" i="30"/>
  <c r="AF37" i="30" s="1"/>
  <c r="AE36" i="30"/>
  <c r="AE37" i="30" s="1"/>
  <c r="AD36" i="30"/>
  <c r="AD37" i="30" s="1"/>
  <c r="AC36" i="30"/>
  <c r="AC37" i="30" s="1"/>
  <c r="AB36" i="30"/>
  <c r="AB37" i="30" s="1"/>
  <c r="AA36" i="30"/>
  <c r="AA37" i="30" s="1"/>
  <c r="Z36" i="30"/>
  <c r="Z37" i="30" s="1"/>
  <c r="Y36" i="30"/>
  <c r="Y37" i="30" s="1"/>
  <c r="X36" i="30"/>
  <c r="X37" i="30" s="1"/>
  <c r="W36" i="30"/>
  <c r="W37" i="30" s="1"/>
  <c r="V36" i="30"/>
  <c r="V37" i="30" s="1"/>
  <c r="U36" i="30"/>
  <c r="U37" i="30" s="1"/>
  <c r="T36" i="30"/>
  <c r="T37" i="30" s="1"/>
  <c r="S36" i="30"/>
  <c r="S37" i="30" s="1"/>
  <c r="R36" i="30"/>
  <c r="R37" i="30" s="1"/>
  <c r="Q36" i="30"/>
  <c r="Q37" i="30" s="1"/>
  <c r="M36" i="30"/>
  <c r="M37" i="30" s="1"/>
  <c r="L36" i="30"/>
  <c r="L37" i="30" s="1"/>
  <c r="J36" i="30"/>
  <c r="J37" i="30" s="1"/>
  <c r="CF32" i="30"/>
  <c r="CF33" i="30" s="1"/>
  <c r="CE32" i="30"/>
  <c r="CE33" i="30" s="1"/>
  <c r="CD32" i="30"/>
  <c r="CD33" i="30" s="1"/>
  <c r="CC32" i="30"/>
  <c r="CC33" i="30" s="1"/>
  <c r="CB32" i="30"/>
  <c r="CB33" i="30" s="1"/>
  <c r="CA32" i="30"/>
  <c r="CA33" i="30" s="1"/>
  <c r="BZ32" i="30"/>
  <c r="BZ33" i="30" s="1"/>
  <c r="BY32" i="30"/>
  <c r="BY33" i="30" s="1"/>
  <c r="BX32" i="30"/>
  <c r="BX33" i="30" s="1"/>
  <c r="BW32" i="30"/>
  <c r="BW33" i="30" s="1"/>
  <c r="BV32" i="30"/>
  <c r="BV33" i="30" s="1"/>
  <c r="BU32" i="30"/>
  <c r="BU33" i="30" s="1"/>
  <c r="BT32" i="30"/>
  <c r="BT33" i="30" s="1"/>
  <c r="BS32" i="30"/>
  <c r="BS33" i="30" s="1"/>
  <c r="BR32" i="30"/>
  <c r="BR33" i="30" s="1"/>
  <c r="BQ32" i="30"/>
  <c r="BQ33" i="30" s="1"/>
  <c r="BP32" i="30"/>
  <c r="BP33" i="30" s="1"/>
  <c r="BO32" i="30"/>
  <c r="BO33" i="30" s="1"/>
  <c r="BN32" i="30"/>
  <c r="BN33" i="30" s="1"/>
  <c r="BM32" i="30"/>
  <c r="BM33" i="30" s="1"/>
  <c r="BL32" i="30"/>
  <c r="BL33" i="30" s="1"/>
  <c r="BK32" i="30"/>
  <c r="BK33" i="30" s="1"/>
  <c r="BJ32" i="30"/>
  <c r="BJ33" i="30" s="1"/>
  <c r="BI32" i="30"/>
  <c r="BI33" i="30" s="1"/>
  <c r="BH32" i="30"/>
  <c r="BH33" i="30" s="1"/>
  <c r="BG32" i="30"/>
  <c r="BG33" i="30" s="1"/>
  <c r="BF32" i="30"/>
  <c r="BF33" i="30" s="1"/>
  <c r="BE32" i="30"/>
  <c r="BE33" i="30" s="1"/>
  <c r="BD32" i="30"/>
  <c r="BD33" i="30" s="1"/>
  <c r="BC32" i="30"/>
  <c r="BC33" i="30" s="1"/>
  <c r="BB32" i="30"/>
  <c r="BB33" i="30" s="1"/>
  <c r="BA32" i="30"/>
  <c r="BA33" i="30" s="1"/>
  <c r="AZ32" i="30"/>
  <c r="AZ33" i="30" s="1"/>
  <c r="AY32" i="30"/>
  <c r="AY33" i="30" s="1"/>
  <c r="AX32" i="30"/>
  <c r="AX33" i="30" s="1"/>
  <c r="AW32" i="30"/>
  <c r="AW33" i="30" s="1"/>
  <c r="AV32" i="30"/>
  <c r="AV33" i="30" s="1"/>
  <c r="AU32" i="30"/>
  <c r="AU33" i="30" s="1"/>
  <c r="AT32" i="30"/>
  <c r="AT33" i="30" s="1"/>
  <c r="AS32" i="30"/>
  <c r="AS33" i="30" s="1"/>
  <c r="AR32" i="30"/>
  <c r="AR33" i="30" s="1"/>
  <c r="AQ32" i="30"/>
  <c r="AQ33" i="30" s="1"/>
  <c r="AP32" i="30"/>
  <c r="AP33" i="30" s="1"/>
  <c r="AO32" i="30"/>
  <c r="AO33" i="30" s="1"/>
  <c r="AN32" i="30"/>
  <c r="AN33" i="30" s="1"/>
  <c r="AM32" i="30"/>
  <c r="AM33" i="30" s="1"/>
  <c r="AL32" i="30"/>
  <c r="AL33" i="30" s="1"/>
  <c r="AK32" i="30"/>
  <c r="AK33" i="30" s="1"/>
  <c r="AJ32" i="30"/>
  <c r="AJ33" i="30" s="1"/>
  <c r="AI32" i="30"/>
  <c r="AI33" i="30" s="1"/>
  <c r="AH32" i="30"/>
  <c r="AH33" i="30" s="1"/>
  <c r="AG32" i="30"/>
  <c r="AG33" i="30" s="1"/>
  <c r="AF32" i="30"/>
  <c r="AF33" i="30" s="1"/>
  <c r="AE32" i="30"/>
  <c r="AE33" i="30" s="1"/>
  <c r="AD32" i="30"/>
  <c r="AD33" i="30" s="1"/>
  <c r="AC32" i="30"/>
  <c r="AC33" i="30" s="1"/>
  <c r="AB32" i="30"/>
  <c r="AB33" i="30" s="1"/>
  <c r="AA32" i="30"/>
  <c r="AA33" i="30" s="1"/>
  <c r="Z32" i="30"/>
  <c r="Z33" i="30" s="1"/>
  <c r="Y32" i="30"/>
  <c r="Y33" i="30" s="1"/>
  <c r="X32" i="30"/>
  <c r="X33" i="30" s="1"/>
  <c r="W32" i="30"/>
  <c r="W33" i="30" s="1"/>
  <c r="V32" i="30"/>
  <c r="V33" i="30" s="1"/>
  <c r="U32" i="30"/>
  <c r="U33" i="30" s="1"/>
  <c r="T32" i="30"/>
  <c r="T33" i="30" s="1"/>
  <c r="S32" i="30"/>
  <c r="S33" i="30" s="1"/>
  <c r="R32" i="30"/>
  <c r="R33" i="30" s="1"/>
  <c r="Q32" i="30"/>
  <c r="Q33" i="30" s="1"/>
  <c r="M32" i="30"/>
  <c r="M33" i="30" s="1"/>
  <c r="L32" i="30"/>
  <c r="L33" i="30" s="1"/>
  <c r="J32" i="30"/>
  <c r="J33" i="30" s="1"/>
  <c r="CF28" i="30"/>
  <c r="CF29" i="30" s="1"/>
  <c r="CE28" i="30"/>
  <c r="CE29" i="30" s="1"/>
  <c r="CD28" i="30"/>
  <c r="CD29" i="30" s="1"/>
  <c r="CC28" i="30"/>
  <c r="CC29" i="30" s="1"/>
  <c r="CB28" i="30"/>
  <c r="CB29" i="30" s="1"/>
  <c r="CA28" i="30"/>
  <c r="CA29" i="30" s="1"/>
  <c r="BZ28" i="30"/>
  <c r="BZ29" i="30" s="1"/>
  <c r="BY28" i="30"/>
  <c r="BY29" i="30" s="1"/>
  <c r="BX28" i="30"/>
  <c r="BX29" i="30" s="1"/>
  <c r="BW28" i="30"/>
  <c r="BW29" i="30" s="1"/>
  <c r="BV28" i="30"/>
  <c r="BV29" i="30" s="1"/>
  <c r="BU28" i="30"/>
  <c r="BU29" i="30" s="1"/>
  <c r="BT28" i="30"/>
  <c r="BT29" i="30" s="1"/>
  <c r="BS28" i="30"/>
  <c r="BS29" i="30" s="1"/>
  <c r="BR28" i="30"/>
  <c r="BR29" i="30" s="1"/>
  <c r="BQ28" i="30"/>
  <c r="BQ29" i="30" s="1"/>
  <c r="BP28" i="30"/>
  <c r="BP29" i="30" s="1"/>
  <c r="BO28" i="30"/>
  <c r="BO29" i="30" s="1"/>
  <c r="BN28" i="30"/>
  <c r="BN29" i="30" s="1"/>
  <c r="BM28" i="30"/>
  <c r="BM29" i="30" s="1"/>
  <c r="BL28" i="30"/>
  <c r="BL29" i="30" s="1"/>
  <c r="BK28" i="30"/>
  <c r="BK29" i="30" s="1"/>
  <c r="BJ28" i="30"/>
  <c r="BJ29" i="30" s="1"/>
  <c r="BI28" i="30"/>
  <c r="BI29" i="30" s="1"/>
  <c r="BH28" i="30"/>
  <c r="BH29" i="30" s="1"/>
  <c r="BG28" i="30"/>
  <c r="BG29" i="30" s="1"/>
  <c r="BF28" i="30"/>
  <c r="BF29" i="30" s="1"/>
  <c r="BE28" i="30"/>
  <c r="BE29" i="30" s="1"/>
  <c r="BD28" i="30"/>
  <c r="BD29" i="30" s="1"/>
  <c r="BC28" i="30"/>
  <c r="BC29" i="30" s="1"/>
  <c r="BB28" i="30"/>
  <c r="BB29" i="30" s="1"/>
  <c r="BA28" i="30"/>
  <c r="BA29" i="30" s="1"/>
  <c r="AZ28" i="30"/>
  <c r="AZ29" i="30" s="1"/>
  <c r="AY28" i="30"/>
  <c r="AY29" i="30" s="1"/>
  <c r="AX28" i="30"/>
  <c r="AW28" i="30"/>
  <c r="AW29" i="30" s="1"/>
  <c r="AV28" i="30"/>
  <c r="AV29" i="30" s="1"/>
  <c r="AU28" i="30"/>
  <c r="AU29" i="30" s="1"/>
  <c r="AT28" i="30"/>
  <c r="AT29" i="30" s="1"/>
  <c r="AS28" i="30"/>
  <c r="AS29" i="30" s="1"/>
  <c r="AR28" i="30"/>
  <c r="AR29" i="30" s="1"/>
  <c r="AQ28" i="30"/>
  <c r="AQ29" i="30" s="1"/>
  <c r="AP28" i="30"/>
  <c r="AP29" i="30" s="1"/>
  <c r="AO28" i="30"/>
  <c r="AO29" i="30" s="1"/>
  <c r="AN28" i="30"/>
  <c r="AN29" i="30" s="1"/>
  <c r="AM28" i="30"/>
  <c r="AM29" i="30" s="1"/>
  <c r="AL28" i="30"/>
  <c r="AL29" i="30" s="1"/>
  <c r="AK28" i="30"/>
  <c r="AK29" i="30" s="1"/>
  <c r="AJ28" i="30"/>
  <c r="AJ29" i="30" s="1"/>
  <c r="AI28" i="30"/>
  <c r="AI29" i="30" s="1"/>
  <c r="AH28" i="30"/>
  <c r="AG28" i="30"/>
  <c r="AG29" i="30" s="1"/>
  <c r="AF28" i="30"/>
  <c r="AF29" i="30" s="1"/>
  <c r="AE28" i="30"/>
  <c r="AE29" i="30" s="1"/>
  <c r="AD28" i="30"/>
  <c r="AD29" i="30" s="1"/>
  <c r="AC28" i="30"/>
  <c r="AC29" i="30" s="1"/>
  <c r="AB28" i="30"/>
  <c r="AB29" i="30" s="1"/>
  <c r="AA28" i="30"/>
  <c r="AA29" i="30" s="1"/>
  <c r="Z28" i="30"/>
  <c r="Z29" i="30" s="1"/>
  <c r="Y28" i="30"/>
  <c r="Y29" i="30" s="1"/>
  <c r="X28" i="30"/>
  <c r="X29" i="30" s="1"/>
  <c r="W28" i="30"/>
  <c r="W29" i="30" s="1"/>
  <c r="V28" i="30"/>
  <c r="V29" i="30" s="1"/>
  <c r="U28" i="30"/>
  <c r="T28" i="30"/>
  <c r="T29" i="30" s="1"/>
  <c r="S28" i="30"/>
  <c r="S29" i="30" s="1"/>
  <c r="R28" i="30"/>
  <c r="R29" i="30" s="1"/>
  <c r="Q28" i="30"/>
  <c r="Q29" i="30" s="1"/>
  <c r="M28" i="30"/>
  <c r="M29" i="30" s="1"/>
  <c r="L28" i="30"/>
  <c r="L29" i="30" s="1"/>
  <c r="J28" i="30"/>
  <c r="J29" i="30" s="1"/>
  <c r="CF24" i="30"/>
  <c r="CF25" i="30" s="1"/>
  <c r="CE24" i="30"/>
  <c r="CD24" i="30"/>
  <c r="CD25" i="30" s="1"/>
  <c r="CC24" i="30"/>
  <c r="CB24" i="30"/>
  <c r="CA24" i="30"/>
  <c r="CA25" i="30" s="1"/>
  <c r="BZ24" i="30"/>
  <c r="BY24" i="30"/>
  <c r="BX24" i="30"/>
  <c r="BW24" i="30"/>
  <c r="BV24" i="30"/>
  <c r="BU24" i="30"/>
  <c r="BT24" i="30"/>
  <c r="BS24" i="30"/>
  <c r="BS25" i="30" s="1"/>
  <c r="BR24" i="30"/>
  <c r="BQ24" i="30"/>
  <c r="BQ25" i="30" s="1"/>
  <c r="BP24" i="30"/>
  <c r="BP25" i="30" s="1"/>
  <c r="BO24" i="30"/>
  <c r="BN24" i="30"/>
  <c r="BN25" i="30" s="1"/>
  <c r="BM24" i="30"/>
  <c r="BL24" i="30"/>
  <c r="BK24" i="30"/>
  <c r="BK25" i="30" s="1"/>
  <c r="BJ24" i="30"/>
  <c r="BI24" i="30"/>
  <c r="BI25" i="30" s="1"/>
  <c r="BH24" i="30"/>
  <c r="BH25" i="30" s="1"/>
  <c r="BG24" i="30"/>
  <c r="BF24" i="30"/>
  <c r="BF25" i="30" s="1"/>
  <c r="BE24" i="30"/>
  <c r="BE25" i="30" s="1"/>
  <c r="BD24" i="30"/>
  <c r="BC24" i="30"/>
  <c r="BC25" i="30" s="1"/>
  <c r="BB24" i="30"/>
  <c r="BA24" i="30"/>
  <c r="BA25" i="30" s="1"/>
  <c r="AZ24" i="30"/>
  <c r="AZ25" i="30" s="1"/>
  <c r="AY24" i="30"/>
  <c r="AX24" i="30"/>
  <c r="AX25" i="30" s="1"/>
  <c r="AW24" i="30"/>
  <c r="AV24" i="30"/>
  <c r="AU24" i="30"/>
  <c r="AU25" i="30" s="1"/>
  <c r="AT24" i="30"/>
  <c r="AS24" i="30"/>
  <c r="AR24" i="30"/>
  <c r="AQ24" i="30"/>
  <c r="AP24" i="30"/>
  <c r="AO24" i="30"/>
  <c r="AN24" i="30"/>
  <c r="AM24" i="30"/>
  <c r="AM25" i="30" s="1"/>
  <c r="AL24" i="30"/>
  <c r="AK24" i="30"/>
  <c r="AK25" i="30" s="1"/>
  <c r="AJ24" i="30"/>
  <c r="AJ25" i="30" s="1"/>
  <c r="AI24" i="30"/>
  <c r="AH24" i="30"/>
  <c r="AH25" i="30" s="1"/>
  <c r="AG24" i="30"/>
  <c r="AF24" i="30"/>
  <c r="AE24" i="30"/>
  <c r="AE25" i="30" s="1"/>
  <c r="AD24" i="30"/>
  <c r="AC24" i="30"/>
  <c r="AC25" i="30" s="1"/>
  <c r="AB24" i="30"/>
  <c r="AB25" i="30" s="1"/>
  <c r="AA24" i="30"/>
  <c r="Z24" i="30"/>
  <c r="Z25" i="30" s="1"/>
  <c r="Y24" i="30"/>
  <c r="Y25" i="30" s="1"/>
  <c r="X24" i="30"/>
  <c r="W24" i="30"/>
  <c r="W25" i="30" s="1"/>
  <c r="V24" i="30"/>
  <c r="V25" i="30" s="1"/>
  <c r="U24" i="30"/>
  <c r="U25" i="30" s="1"/>
  <c r="T24" i="30"/>
  <c r="S24" i="30"/>
  <c r="S25" i="30" s="1"/>
  <c r="R24" i="30"/>
  <c r="Q24" i="30"/>
  <c r="M24" i="30"/>
  <c r="L24" i="30"/>
  <c r="J24" i="30"/>
  <c r="CF20" i="30"/>
  <c r="CF21" i="30" s="1"/>
  <c r="CE20" i="30"/>
  <c r="CE21" i="30" s="1"/>
  <c r="CD20" i="30"/>
  <c r="CD21" i="30" s="1"/>
  <c r="CC20" i="30"/>
  <c r="CC21" i="30" s="1"/>
  <c r="CB20" i="30"/>
  <c r="CB21" i="30" s="1"/>
  <c r="CA20" i="30"/>
  <c r="CA21" i="30" s="1"/>
  <c r="BZ20" i="30"/>
  <c r="BZ21" i="30" s="1"/>
  <c r="BY20" i="30"/>
  <c r="BY21" i="30" s="1"/>
  <c r="BX20" i="30"/>
  <c r="BX21" i="30" s="1"/>
  <c r="BW20" i="30"/>
  <c r="BW21" i="30" s="1"/>
  <c r="BV20" i="30"/>
  <c r="BV21" i="30" s="1"/>
  <c r="BU20" i="30"/>
  <c r="BU21" i="30" s="1"/>
  <c r="BT20" i="30"/>
  <c r="BT21" i="30" s="1"/>
  <c r="BS20" i="30"/>
  <c r="BS21" i="30" s="1"/>
  <c r="BR20" i="30"/>
  <c r="BR21" i="30" s="1"/>
  <c r="BQ20" i="30"/>
  <c r="BQ21" i="30" s="1"/>
  <c r="BP20" i="30"/>
  <c r="BP21" i="30" s="1"/>
  <c r="BO20" i="30"/>
  <c r="BO21" i="30" s="1"/>
  <c r="BN20" i="30"/>
  <c r="BN21" i="30" s="1"/>
  <c r="BM20" i="30"/>
  <c r="BM21" i="30" s="1"/>
  <c r="BL20" i="30"/>
  <c r="BL21" i="30" s="1"/>
  <c r="BK20" i="30"/>
  <c r="BK21" i="30" s="1"/>
  <c r="BJ20" i="30"/>
  <c r="BJ21" i="30" s="1"/>
  <c r="BI20" i="30"/>
  <c r="BI21" i="30" s="1"/>
  <c r="BH20" i="30"/>
  <c r="BH21" i="30" s="1"/>
  <c r="BG20" i="30"/>
  <c r="BG21" i="30" s="1"/>
  <c r="BF20" i="30"/>
  <c r="BF21" i="30" s="1"/>
  <c r="BE20" i="30"/>
  <c r="BE21" i="30" s="1"/>
  <c r="BD20" i="30"/>
  <c r="BD21" i="30" s="1"/>
  <c r="BC20" i="30"/>
  <c r="BC21" i="30" s="1"/>
  <c r="BB20" i="30"/>
  <c r="BB21" i="30" s="1"/>
  <c r="BA20" i="30"/>
  <c r="BA21" i="30" s="1"/>
  <c r="AZ20" i="30"/>
  <c r="AZ21" i="30" s="1"/>
  <c r="AY20" i="30"/>
  <c r="AY21" i="30" s="1"/>
  <c r="AX20" i="30"/>
  <c r="AX21" i="30" s="1"/>
  <c r="AW20" i="30"/>
  <c r="AW21" i="30" s="1"/>
  <c r="AV20" i="30"/>
  <c r="AV21" i="30" s="1"/>
  <c r="AU20" i="30"/>
  <c r="AU21" i="30" s="1"/>
  <c r="AT20" i="30"/>
  <c r="AT21" i="30" s="1"/>
  <c r="AS20" i="30"/>
  <c r="AS21" i="30" s="1"/>
  <c r="AR20" i="30"/>
  <c r="AR21" i="30" s="1"/>
  <c r="AQ20" i="30"/>
  <c r="AQ21" i="30" s="1"/>
  <c r="AP20" i="30"/>
  <c r="AP21" i="30" s="1"/>
  <c r="AO20" i="30"/>
  <c r="AO21" i="30" s="1"/>
  <c r="AN20" i="30"/>
  <c r="AN21" i="30" s="1"/>
  <c r="AM20" i="30"/>
  <c r="AM21" i="30" s="1"/>
  <c r="AL20" i="30"/>
  <c r="AL21" i="30" s="1"/>
  <c r="AK20" i="30"/>
  <c r="AK21" i="30" s="1"/>
  <c r="AJ20" i="30"/>
  <c r="AJ21" i="30" s="1"/>
  <c r="AI20" i="30"/>
  <c r="AI21" i="30" s="1"/>
  <c r="AH20" i="30"/>
  <c r="AH21" i="30" s="1"/>
  <c r="AG20" i="30"/>
  <c r="AG21" i="30" s="1"/>
  <c r="AF20" i="30"/>
  <c r="AF21" i="30" s="1"/>
  <c r="AE20" i="30"/>
  <c r="AE21" i="30" s="1"/>
  <c r="AD20" i="30"/>
  <c r="AD21" i="30" s="1"/>
  <c r="AC20" i="30"/>
  <c r="AC21" i="30" s="1"/>
  <c r="AB20" i="30"/>
  <c r="AB21" i="30" s="1"/>
  <c r="AA20" i="30"/>
  <c r="AA21" i="30" s="1"/>
  <c r="Z20" i="30"/>
  <c r="Z21" i="30" s="1"/>
  <c r="Y20" i="30"/>
  <c r="Y21" i="30" s="1"/>
  <c r="X20" i="30"/>
  <c r="X21" i="30" s="1"/>
  <c r="W20" i="30"/>
  <c r="W21" i="30" s="1"/>
  <c r="V20" i="30"/>
  <c r="V21" i="30" s="1"/>
  <c r="U20" i="30"/>
  <c r="U21" i="30" s="1"/>
  <c r="T20" i="30"/>
  <c r="T21" i="30" s="1"/>
  <c r="S20" i="30"/>
  <c r="S21" i="30" s="1"/>
  <c r="R20" i="30"/>
  <c r="R21" i="30" s="1"/>
  <c r="Q20" i="30"/>
  <c r="Q21" i="30" s="1"/>
  <c r="M20" i="30"/>
  <c r="M21" i="30" s="1"/>
  <c r="L20" i="30"/>
  <c r="L21" i="30" s="1"/>
  <c r="J20" i="30"/>
  <c r="J21" i="30" s="1"/>
  <c r="CF16" i="30"/>
  <c r="CF17" i="30" s="1"/>
  <c r="CE16" i="30"/>
  <c r="CE17" i="30" s="1"/>
  <c r="CD16" i="30"/>
  <c r="CD17" i="30" s="1"/>
  <c r="CC16" i="30"/>
  <c r="CC17" i="30" s="1"/>
  <c r="CB16" i="30"/>
  <c r="CB17" i="30" s="1"/>
  <c r="CA16" i="30"/>
  <c r="CA17" i="30" s="1"/>
  <c r="BZ16" i="30"/>
  <c r="BZ17" i="30" s="1"/>
  <c r="BY16" i="30"/>
  <c r="BY17" i="30" s="1"/>
  <c r="BX16" i="30"/>
  <c r="BX17" i="30" s="1"/>
  <c r="BW16" i="30"/>
  <c r="BW17" i="30" s="1"/>
  <c r="BV16" i="30"/>
  <c r="BV17" i="30" s="1"/>
  <c r="BU16" i="30"/>
  <c r="BU17" i="30" s="1"/>
  <c r="BT16" i="30"/>
  <c r="BT17" i="30" s="1"/>
  <c r="BS16" i="30"/>
  <c r="BS17" i="30" s="1"/>
  <c r="BR16" i="30"/>
  <c r="BR17" i="30" s="1"/>
  <c r="BQ16" i="30"/>
  <c r="BQ17" i="30" s="1"/>
  <c r="BP16" i="30"/>
  <c r="BP17" i="30" s="1"/>
  <c r="BO16" i="30"/>
  <c r="BO17" i="30" s="1"/>
  <c r="BN16" i="30"/>
  <c r="BN17" i="30" s="1"/>
  <c r="BM16" i="30"/>
  <c r="BM17" i="30" s="1"/>
  <c r="BL16" i="30"/>
  <c r="BL17" i="30" s="1"/>
  <c r="BK16" i="30"/>
  <c r="BK17" i="30" s="1"/>
  <c r="BJ16" i="30"/>
  <c r="BJ17" i="30" s="1"/>
  <c r="BI16" i="30"/>
  <c r="BI17" i="30" s="1"/>
  <c r="BH16" i="30"/>
  <c r="BH17" i="30" s="1"/>
  <c r="BG16" i="30"/>
  <c r="BG17" i="30" s="1"/>
  <c r="BF16" i="30"/>
  <c r="BF17" i="30" s="1"/>
  <c r="BE16" i="30"/>
  <c r="BE17" i="30" s="1"/>
  <c r="BD16" i="30"/>
  <c r="BD17" i="30" s="1"/>
  <c r="BC16" i="30"/>
  <c r="BC17" i="30" s="1"/>
  <c r="BB16" i="30"/>
  <c r="BB17" i="30" s="1"/>
  <c r="BA16" i="30"/>
  <c r="BA17" i="30" s="1"/>
  <c r="AZ16" i="30"/>
  <c r="AZ17" i="30" s="1"/>
  <c r="AY16" i="30"/>
  <c r="AY17" i="30" s="1"/>
  <c r="AX16" i="30"/>
  <c r="AX17" i="30" s="1"/>
  <c r="AW16" i="30"/>
  <c r="AW17" i="30" s="1"/>
  <c r="AV16" i="30"/>
  <c r="AV17" i="30" s="1"/>
  <c r="AU16" i="30"/>
  <c r="AU17" i="30" s="1"/>
  <c r="AT16" i="30"/>
  <c r="AT17" i="30" s="1"/>
  <c r="AS16" i="30"/>
  <c r="AS17" i="30" s="1"/>
  <c r="AR16" i="30"/>
  <c r="AR17" i="30" s="1"/>
  <c r="AQ16" i="30"/>
  <c r="AQ17" i="30" s="1"/>
  <c r="AP16" i="30"/>
  <c r="AP17" i="30" s="1"/>
  <c r="AO16" i="30"/>
  <c r="AO17" i="30" s="1"/>
  <c r="AN16" i="30"/>
  <c r="AN17" i="30" s="1"/>
  <c r="AM16" i="30"/>
  <c r="AM17" i="30" s="1"/>
  <c r="AL16" i="30"/>
  <c r="AL17" i="30" s="1"/>
  <c r="AK16" i="30"/>
  <c r="AK17" i="30" s="1"/>
  <c r="AJ16" i="30"/>
  <c r="AJ17" i="30" s="1"/>
  <c r="AI16" i="30"/>
  <c r="AI17" i="30" s="1"/>
  <c r="AH16" i="30"/>
  <c r="AH17" i="30" s="1"/>
  <c r="AG16" i="30"/>
  <c r="AG17" i="30" s="1"/>
  <c r="AF16" i="30"/>
  <c r="AF17" i="30" s="1"/>
  <c r="AE16" i="30"/>
  <c r="AE17" i="30" s="1"/>
  <c r="AD16" i="30"/>
  <c r="AD17" i="30" s="1"/>
  <c r="AC16" i="30"/>
  <c r="AC17" i="30" s="1"/>
  <c r="AB16" i="30"/>
  <c r="AB17" i="30" s="1"/>
  <c r="AA16" i="30"/>
  <c r="AA17" i="30" s="1"/>
  <c r="Z16" i="30"/>
  <c r="Z17" i="30" s="1"/>
  <c r="Y16" i="30"/>
  <c r="Y17" i="30" s="1"/>
  <c r="X16" i="30"/>
  <c r="X17" i="30" s="1"/>
  <c r="W16" i="30"/>
  <c r="W17" i="30" s="1"/>
  <c r="V16" i="30"/>
  <c r="V17" i="30" s="1"/>
  <c r="U16" i="30"/>
  <c r="U17" i="30" s="1"/>
  <c r="T16" i="30"/>
  <c r="T17" i="30" s="1"/>
  <c r="S16" i="30"/>
  <c r="S17" i="30" s="1"/>
  <c r="R16" i="30"/>
  <c r="R17" i="30" s="1"/>
  <c r="Q16" i="30"/>
  <c r="Q17" i="30" s="1"/>
  <c r="M16" i="30"/>
  <c r="M17" i="30" s="1"/>
  <c r="L16" i="30"/>
  <c r="L17" i="30" s="1"/>
  <c r="J16" i="30"/>
  <c r="J17" i="30" s="1"/>
  <c r="CF12" i="30"/>
  <c r="CF13" i="30" s="1"/>
  <c r="CE12" i="30"/>
  <c r="CE13" i="30" s="1"/>
  <c r="CD12" i="30"/>
  <c r="CD13" i="30" s="1"/>
  <c r="CC12" i="30"/>
  <c r="CC13" i="30" s="1"/>
  <c r="CB12" i="30"/>
  <c r="CB13" i="30" s="1"/>
  <c r="CA12" i="30"/>
  <c r="CA13" i="30" s="1"/>
  <c r="BZ12" i="30"/>
  <c r="BZ13" i="30" s="1"/>
  <c r="BY12" i="30"/>
  <c r="BY13" i="30" s="1"/>
  <c r="BX12" i="30"/>
  <c r="BX13" i="30" s="1"/>
  <c r="BW12" i="30"/>
  <c r="BW13" i="30" s="1"/>
  <c r="BV12" i="30"/>
  <c r="BV13" i="30" s="1"/>
  <c r="BU12" i="30"/>
  <c r="BU13" i="30" s="1"/>
  <c r="BT12" i="30"/>
  <c r="BT13" i="30" s="1"/>
  <c r="BS12" i="30"/>
  <c r="BS13" i="30" s="1"/>
  <c r="BR12" i="30"/>
  <c r="BR13" i="30" s="1"/>
  <c r="BQ12" i="30"/>
  <c r="BQ13" i="30" s="1"/>
  <c r="BP12" i="30"/>
  <c r="BP13" i="30" s="1"/>
  <c r="BO12" i="30"/>
  <c r="BO13" i="30" s="1"/>
  <c r="BN12" i="30"/>
  <c r="BN13" i="30" s="1"/>
  <c r="BM12" i="30"/>
  <c r="BM13" i="30" s="1"/>
  <c r="BL12" i="30"/>
  <c r="BL13" i="30" s="1"/>
  <c r="BK12" i="30"/>
  <c r="BK13" i="30" s="1"/>
  <c r="BJ12" i="30"/>
  <c r="BJ13" i="30" s="1"/>
  <c r="BI12" i="30"/>
  <c r="BI13" i="30" s="1"/>
  <c r="BH12" i="30"/>
  <c r="BH13" i="30" s="1"/>
  <c r="BG12" i="30"/>
  <c r="BG13" i="30" s="1"/>
  <c r="BF12" i="30"/>
  <c r="BF13" i="30" s="1"/>
  <c r="BE12" i="30"/>
  <c r="BE13" i="30" s="1"/>
  <c r="BD12" i="30"/>
  <c r="BD13" i="30" s="1"/>
  <c r="BC12" i="30"/>
  <c r="BC13" i="30" s="1"/>
  <c r="BB12" i="30"/>
  <c r="BB13" i="30" s="1"/>
  <c r="BA12" i="30"/>
  <c r="BA13" i="30" s="1"/>
  <c r="AZ12" i="30"/>
  <c r="AZ13" i="30" s="1"/>
  <c r="AY12" i="30"/>
  <c r="AY13" i="30" s="1"/>
  <c r="AX12" i="30"/>
  <c r="AX13" i="30" s="1"/>
  <c r="AW12" i="30"/>
  <c r="AW13" i="30" s="1"/>
  <c r="AV12" i="30"/>
  <c r="AV13" i="30" s="1"/>
  <c r="AU12" i="30"/>
  <c r="AU13" i="30" s="1"/>
  <c r="AT12" i="30"/>
  <c r="AT13" i="30" s="1"/>
  <c r="AS12" i="30"/>
  <c r="AS13" i="30" s="1"/>
  <c r="AR12" i="30"/>
  <c r="AR13" i="30" s="1"/>
  <c r="AQ12" i="30"/>
  <c r="AQ13" i="30" s="1"/>
  <c r="AP12" i="30"/>
  <c r="AP13" i="30" s="1"/>
  <c r="AO12" i="30"/>
  <c r="AO13" i="30" s="1"/>
  <c r="AN12" i="30"/>
  <c r="AN13" i="30" s="1"/>
  <c r="AM12" i="30"/>
  <c r="AM13" i="30" s="1"/>
  <c r="AL12" i="30"/>
  <c r="AL13" i="30" s="1"/>
  <c r="AK12" i="30"/>
  <c r="AK13" i="30" s="1"/>
  <c r="AJ12" i="30"/>
  <c r="AJ13" i="30" s="1"/>
  <c r="AI12" i="30"/>
  <c r="AI13" i="30" s="1"/>
  <c r="AH12" i="30"/>
  <c r="AH13" i="30" s="1"/>
  <c r="AG12" i="30"/>
  <c r="AG13" i="30" s="1"/>
  <c r="AF12" i="30"/>
  <c r="AF13" i="30" s="1"/>
  <c r="AE12" i="30"/>
  <c r="AE13" i="30" s="1"/>
  <c r="AD12" i="30"/>
  <c r="AD13" i="30" s="1"/>
  <c r="AC12" i="30"/>
  <c r="AC13" i="30" s="1"/>
  <c r="AB12" i="30"/>
  <c r="AB13" i="30" s="1"/>
  <c r="AA12" i="30"/>
  <c r="AA13" i="30" s="1"/>
  <c r="Z12" i="30"/>
  <c r="Z13" i="30" s="1"/>
  <c r="Y12" i="30"/>
  <c r="Y13" i="30" s="1"/>
  <c r="X12" i="30"/>
  <c r="X13" i="30" s="1"/>
  <c r="W12" i="30"/>
  <c r="W13" i="30" s="1"/>
  <c r="V12" i="30"/>
  <c r="V13" i="30" s="1"/>
  <c r="U12" i="30"/>
  <c r="U13" i="30" s="1"/>
  <c r="T12" i="30"/>
  <c r="T13" i="30" s="1"/>
  <c r="S12" i="30"/>
  <c r="S13" i="30" s="1"/>
  <c r="R12" i="30"/>
  <c r="R13" i="30" s="1"/>
  <c r="Q12" i="30"/>
  <c r="Q13" i="30" s="1"/>
  <c r="M12" i="30"/>
  <c r="M13" i="30" s="1"/>
  <c r="L12" i="30"/>
  <c r="L13" i="30" s="1"/>
  <c r="J12" i="30"/>
  <c r="J13" i="30" s="1"/>
  <c r="CF8" i="30"/>
  <c r="CF9" i="30" s="1"/>
  <c r="CE8" i="30"/>
  <c r="CE9" i="30" s="1"/>
  <c r="CD8" i="30"/>
  <c r="CC8" i="30"/>
  <c r="CC9" i="30" s="1"/>
  <c r="CB8" i="30"/>
  <c r="CA8" i="30"/>
  <c r="BZ8" i="30"/>
  <c r="BY8" i="30"/>
  <c r="BY9" i="30" s="1"/>
  <c r="BX8" i="30"/>
  <c r="BW8" i="30"/>
  <c r="BV8" i="30"/>
  <c r="BU8" i="30"/>
  <c r="BU9" i="30" s="1"/>
  <c r="BT8" i="30"/>
  <c r="BS8" i="30"/>
  <c r="BR8" i="30"/>
  <c r="BQ8" i="30"/>
  <c r="BQ9" i="30" s="1"/>
  <c r="BP8" i="30"/>
  <c r="BP9" i="30" s="1"/>
  <c r="BO8" i="30"/>
  <c r="BO9" i="30" s="1"/>
  <c r="BN8" i="30"/>
  <c r="BM8" i="30"/>
  <c r="BM9" i="30" s="1"/>
  <c r="BL8" i="30"/>
  <c r="BL9" i="30" s="1"/>
  <c r="BK8" i="30"/>
  <c r="BJ8" i="30"/>
  <c r="BI8" i="30"/>
  <c r="BI9" i="30" s="1"/>
  <c r="BH8" i="30"/>
  <c r="BG8" i="30"/>
  <c r="BF8" i="30"/>
  <c r="BE8" i="30"/>
  <c r="BE9" i="30" s="1"/>
  <c r="BD8" i="30"/>
  <c r="BC8" i="30"/>
  <c r="BB8" i="30"/>
  <c r="BA8" i="30"/>
  <c r="BA9" i="30" s="1"/>
  <c r="AZ8" i="30"/>
  <c r="AY8" i="30"/>
  <c r="AX8" i="30"/>
  <c r="AW8" i="30"/>
  <c r="AW9" i="30" s="1"/>
  <c r="AV8" i="30"/>
  <c r="AU8" i="30"/>
  <c r="AT8" i="30"/>
  <c r="AS8" i="30"/>
  <c r="AS9" i="30" s="1"/>
  <c r="AR8" i="30"/>
  <c r="AR9" i="30" s="1"/>
  <c r="AQ8" i="30"/>
  <c r="AQ9" i="30" s="1"/>
  <c r="AP8" i="30"/>
  <c r="AO8" i="30"/>
  <c r="AO9" i="30" s="1"/>
  <c r="AN8" i="30"/>
  <c r="AN9" i="30" s="1"/>
  <c r="AM8" i="30"/>
  <c r="AL8" i="30"/>
  <c r="AK8" i="30"/>
  <c r="AK9" i="30" s="1"/>
  <c r="AJ8" i="30"/>
  <c r="AJ9" i="30" s="1"/>
  <c r="AI8" i="30"/>
  <c r="AH8" i="30"/>
  <c r="AG8" i="30"/>
  <c r="AG9" i="30" s="1"/>
  <c r="AF8" i="30"/>
  <c r="AE8" i="30"/>
  <c r="AD8" i="30"/>
  <c r="AC8" i="30"/>
  <c r="AC9" i="30" s="1"/>
  <c r="AB8" i="30"/>
  <c r="AA8" i="30"/>
  <c r="Z8" i="30"/>
  <c r="Y8" i="30"/>
  <c r="Y9" i="30" s="1"/>
  <c r="X8" i="30"/>
  <c r="X9" i="30" s="1"/>
  <c r="W8" i="30"/>
  <c r="W9" i="30" s="1"/>
  <c r="V8" i="30"/>
  <c r="V9" i="30" s="1"/>
  <c r="U8" i="30"/>
  <c r="T8" i="30"/>
  <c r="S8" i="30"/>
  <c r="R8" i="30"/>
  <c r="Q8" i="30"/>
  <c r="Q9" i="30" s="1"/>
  <c r="M8" i="30"/>
  <c r="L8" i="30"/>
  <c r="J8" i="30"/>
  <c r="CF4" i="30"/>
  <c r="CF5" i="30" s="1"/>
  <c r="CE4" i="30"/>
  <c r="CE5" i="30" s="1"/>
  <c r="CD4" i="30"/>
  <c r="CD5" i="30" s="1"/>
  <c r="CC4" i="30"/>
  <c r="CC5" i="30" s="1"/>
  <c r="CB4" i="30"/>
  <c r="CB5" i="30" s="1"/>
  <c r="CA4" i="30"/>
  <c r="CA5" i="30" s="1"/>
  <c r="BZ4" i="30"/>
  <c r="BZ5" i="30" s="1"/>
  <c r="BY4" i="30"/>
  <c r="BY5" i="30" s="1"/>
  <c r="BX4" i="30"/>
  <c r="BX5" i="30" s="1"/>
  <c r="BW4" i="30"/>
  <c r="BW5" i="30" s="1"/>
  <c r="BV4" i="30"/>
  <c r="BV5" i="30" s="1"/>
  <c r="BU4" i="30"/>
  <c r="BU5" i="30" s="1"/>
  <c r="BT4" i="30"/>
  <c r="BT5" i="30" s="1"/>
  <c r="BS4" i="30"/>
  <c r="BS5" i="30" s="1"/>
  <c r="BR4" i="30"/>
  <c r="BR5" i="30" s="1"/>
  <c r="BQ4" i="30"/>
  <c r="BQ5" i="30" s="1"/>
  <c r="BP4" i="30"/>
  <c r="BP5" i="30" s="1"/>
  <c r="BO4" i="30"/>
  <c r="BO5" i="30" s="1"/>
  <c r="BN4" i="30"/>
  <c r="BN5" i="30" s="1"/>
  <c r="BM4" i="30"/>
  <c r="BM5" i="30" s="1"/>
  <c r="BL4" i="30"/>
  <c r="BL5" i="30" s="1"/>
  <c r="BK4" i="30"/>
  <c r="BK5" i="30" s="1"/>
  <c r="BJ4" i="30"/>
  <c r="BJ5" i="30" s="1"/>
  <c r="BI4" i="30"/>
  <c r="BI5" i="30" s="1"/>
  <c r="BH4" i="30"/>
  <c r="BH5" i="30" s="1"/>
  <c r="BG4" i="30"/>
  <c r="BG5" i="30" s="1"/>
  <c r="BF4" i="30"/>
  <c r="BF5" i="30" s="1"/>
  <c r="BE4" i="30"/>
  <c r="BE5" i="30" s="1"/>
  <c r="BD4" i="30"/>
  <c r="BD5" i="30" s="1"/>
  <c r="BC4" i="30"/>
  <c r="BC5" i="30" s="1"/>
  <c r="BB4" i="30"/>
  <c r="BB5" i="30" s="1"/>
  <c r="BA4" i="30"/>
  <c r="BA5" i="30" s="1"/>
  <c r="AZ4" i="30"/>
  <c r="AZ5" i="30" s="1"/>
  <c r="AY4" i="30"/>
  <c r="AY5" i="30" s="1"/>
  <c r="AX4" i="30"/>
  <c r="AX5" i="30" s="1"/>
  <c r="AW4" i="30"/>
  <c r="AW5" i="30" s="1"/>
  <c r="AV4" i="30"/>
  <c r="AV5" i="30" s="1"/>
  <c r="AU4" i="30"/>
  <c r="AU5" i="30" s="1"/>
  <c r="AT4" i="30"/>
  <c r="AT5" i="30" s="1"/>
  <c r="AS4" i="30"/>
  <c r="AS5" i="30" s="1"/>
  <c r="AR4" i="30"/>
  <c r="AR5" i="30" s="1"/>
  <c r="AQ4" i="30"/>
  <c r="AQ5" i="30" s="1"/>
  <c r="AP4" i="30"/>
  <c r="AP5" i="30" s="1"/>
  <c r="AO4" i="30"/>
  <c r="AO5" i="30" s="1"/>
  <c r="AN4" i="30"/>
  <c r="AN5" i="30" s="1"/>
  <c r="AM4" i="30"/>
  <c r="AM5" i="30" s="1"/>
  <c r="AL4" i="30"/>
  <c r="AL5" i="30" s="1"/>
  <c r="AK4" i="30"/>
  <c r="AK5" i="30" s="1"/>
  <c r="AJ4" i="30"/>
  <c r="AJ5" i="30" s="1"/>
  <c r="AI4" i="30"/>
  <c r="AI5" i="30" s="1"/>
  <c r="AH4" i="30"/>
  <c r="AH5" i="30" s="1"/>
  <c r="AG4" i="30"/>
  <c r="AG5" i="30" s="1"/>
  <c r="AF4" i="30"/>
  <c r="AF5" i="30" s="1"/>
  <c r="AE4" i="30"/>
  <c r="AE5" i="30" s="1"/>
  <c r="AD4" i="30"/>
  <c r="AD5" i="30" s="1"/>
  <c r="AC4" i="30"/>
  <c r="AC5" i="30" s="1"/>
  <c r="AB4" i="30"/>
  <c r="AB5" i="30" s="1"/>
  <c r="AA4" i="30"/>
  <c r="AA5" i="30" s="1"/>
  <c r="Z4" i="30"/>
  <c r="Z5" i="30" s="1"/>
  <c r="Y4" i="30"/>
  <c r="Y5" i="30" s="1"/>
  <c r="X4" i="30"/>
  <c r="X5" i="30" s="1"/>
  <c r="W4" i="30"/>
  <c r="W5" i="30" s="1"/>
  <c r="V4" i="30"/>
  <c r="V5" i="30" s="1"/>
  <c r="U4" i="30"/>
  <c r="U5" i="30" s="1"/>
  <c r="T4" i="30"/>
  <c r="T5" i="30" s="1"/>
  <c r="S4" i="30"/>
  <c r="S5" i="30" s="1"/>
  <c r="R4" i="30"/>
  <c r="R5" i="30" s="1"/>
  <c r="Q4" i="30"/>
  <c r="Q5" i="30" s="1"/>
  <c r="M4" i="30"/>
  <c r="M5" i="30" s="1"/>
  <c r="L4" i="30"/>
  <c r="L5" i="30" s="1"/>
  <c r="J4" i="30"/>
  <c r="J5" i="30" s="1"/>
  <c r="AJ45" i="30" l="1"/>
  <c r="AB49" i="30"/>
  <c r="BX45" i="30"/>
  <c r="CD45" i="30"/>
  <c r="BP41" i="30"/>
  <c r="Q45" i="30"/>
  <c r="AL45" i="30"/>
  <c r="AD25" i="30"/>
  <c r="BJ25" i="30"/>
  <c r="BU41" i="30"/>
  <c r="AD45" i="30"/>
  <c r="BR45" i="30"/>
  <c r="AB41" i="30"/>
  <c r="BB45" i="30"/>
  <c r="AL25" i="30"/>
  <c r="BR25" i="30"/>
  <c r="AI41" i="30"/>
  <c r="BO41" i="30"/>
  <c r="BW41" i="30"/>
  <c r="CE41" i="30"/>
  <c r="AS45" i="30"/>
  <c r="J25" i="30"/>
  <c r="AP25" i="30"/>
  <c r="BV25" i="30"/>
  <c r="M41" i="30"/>
  <c r="AJ41" i="30"/>
  <c r="AP45" i="30"/>
  <c r="BF45" i="30"/>
  <c r="BV45" i="30"/>
  <c r="W45" i="30"/>
  <c r="AX45" i="30"/>
  <c r="BY45" i="30"/>
  <c r="BJ45" i="30"/>
  <c r="R25" i="30"/>
  <c r="AT25" i="30"/>
  <c r="BZ25" i="30"/>
  <c r="R45" i="30"/>
  <c r="AT45" i="30"/>
  <c r="BZ45" i="30"/>
  <c r="BB25" i="30"/>
  <c r="BQ45" i="30"/>
  <c r="AH45" i="30"/>
  <c r="BP49" i="30"/>
  <c r="CM17" i="30"/>
  <c r="CM5" i="30"/>
  <c r="CL5" i="30"/>
  <c r="CN5" i="30"/>
  <c r="CA9" i="30"/>
  <c r="T9" i="30"/>
  <c r="AA9" i="30"/>
  <c r="AV9" i="30"/>
  <c r="BG9" i="30"/>
  <c r="CB9" i="30"/>
  <c r="J9" i="30"/>
  <c r="U9" i="30"/>
  <c r="Z9" i="30"/>
  <c r="AH9" i="30"/>
  <c r="AP9" i="30"/>
  <c r="AX9" i="30"/>
  <c r="BF9" i="30"/>
  <c r="BN9" i="30"/>
  <c r="BV9" i="30"/>
  <c r="CD9" i="30"/>
  <c r="AB9" i="30"/>
  <c r="AM9" i="30"/>
  <c r="BH9" i="30"/>
  <c r="BS9" i="30"/>
  <c r="AY9" i="30"/>
  <c r="BT9" i="30"/>
  <c r="AE9" i="30"/>
  <c r="AZ9" i="30"/>
  <c r="BK9" i="30"/>
  <c r="L9" i="30"/>
  <c r="AF9" i="30"/>
  <c r="BW9" i="30"/>
  <c r="CN21" i="30"/>
  <c r="CM21" i="30"/>
  <c r="CL21" i="30"/>
  <c r="R9" i="30"/>
  <c r="AD9" i="30"/>
  <c r="AL9" i="30"/>
  <c r="AT9" i="30"/>
  <c r="BB9" i="30"/>
  <c r="BJ9" i="30"/>
  <c r="BR9" i="30"/>
  <c r="BZ9" i="30"/>
  <c r="M9" i="30"/>
  <c r="BC9" i="30"/>
  <c r="BX9" i="30"/>
  <c r="AI9" i="30"/>
  <c r="BD9" i="30"/>
  <c r="S9" i="30"/>
  <c r="AU9" i="30"/>
  <c r="CN17" i="30"/>
  <c r="CL17" i="30"/>
  <c r="S41" i="30"/>
  <c r="AE41" i="30"/>
  <c r="AM41" i="30"/>
  <c r="AU41" i="30"/>
  <c r="BC41" i="30"/>
  <c r="BS41" i="30"/>
  <c r="CA41" i="30"/>
  <c r="T25" i="30"/>
  <c r="X25" i="30"/>
  <c r="AF25" i="30"/>
  <c r="AN25" i="30"/>
  <c r="AV25" i="30"/>
  <c r="BD25" i="30"/>
  <c r="BL25" i="30"/>
  <c r="BT25" i="30"/>
  <c r="CB25" i="30"/>
  <c r="U29" i="30"/>
  <c r="AH29" i="30"/>
  <c r="AX29" i="30"/>
  <c r="AG25" i="30"/>
  <c r="AO25" i="30"/>
  <c r="AW25" i="30"/>
  <c r="BM25" i="30"/>
  <c r="BU25" i="30"/>
  <c r="CC25" i="30"/>
  <c r="AW41" i="30"/>
  <c r="U41" i="30"/>
  <c r="AH41" i="30"/>
  <c r="AX41" i="30"/>
  <c r="BN41" i="30"/>
  <c r="S45" i="30"/>
  <c r="AE45" i="30"/>
  <c r="AM45" i="30"/>
  <c r="AU45" i="30"/>
  <c r="BC45" i="30"/>
  <c r="BK45" i="30"/>
  <c r="BS45" i="30"/>
  <c r="CA45" i="30"/>
  <c r="T45" i="30"/>
  <c r="X45" i="30"/>
  <c r="AF45" i="30"/>
  <c r="AN45" i="30"/>
  <c r="AV45" i="30"/>
  <c r="BD45" i="30"/>
  <c r="BL45" i="30"/>
  <c r="BT45" i="30"/>
  <c r="CB45" i="30"/>
  <c r="L25" i="30"/>
  <c r="AA25" i="30"/>
  <c r="AI25" i="30"/>
  <c r="AQ25" i="30"/>
  <c r="AY25" i="30"/>
  <c r="BG25" i="30"/>
  <c r="BO25" i="30"/>
  <c r="BW25" i="30"/>
  <c r="CE25" i="30"/>
  <c r="Y45" i="30"/>
  <c r="AG45" i="30"/>
  <c r="AO45" i="30"/>
  <c r="AW45" i="30"/>
  <c r="BE45" i="30"/>
  <c r="BM45" i="30"/>
  <c r="BU45" i="30"/>
  <c r="CC45" i="30"/>
  <c r="M25" i="30"/>
  <c r="AR25" i="30"/>
  <c r="BX25" i="30"/>
  <c r="Q25" i="30"/>
  <c r="AS25" i="30"/>
  <c r="BY25" i="30"/>
  <c r="Q41" i="30"/>
  <c r="W41" i="30"/>
  <c r="AC41" i="30"/>
  <c r="AK41" i="30"/>
  <c r="AS41" i="30"/>
  <c r="BI41" i="30"/>
  <c r="BQ41" i="30"/>
  <c r="BY41" i="30"/>
  <c r="J41" i="30"/>
  <c r="Z41" i="30"/>
  <c r="AP41" i="30"/>
  <c r="BF41" i="30"/>
  <c r="R41" i="30"/>
  <c r="AD41" i="30"/>
  <c r="AL41" i="30"/>
  <c r="AT41" i="30"/>
  <c r="BB41" i="30"/>
  <c r="BJ41" i="30"/>
  <c r="BR41" i="30"/>
  <c r="BZ41" i="30"/>
  <c r="BE41" i="30"/>
  <c r="BM41" i="30"/>
  <c r="CC41" i="30"/>
  <c r="L45" i="30"/>
  <c r="AA45" i="30"/>
  <c r="AI45" i="30"/>
  <c r="AQ45" i="30"/>
  <c r="AY45" i="30"/>
  <c r="BG45" i="30"/>
  <c r="BO45" i="30"/>
  <c r="BW45" i="30"/>
  <c r="CE45" i="30"/>
  <c r="Y93" i="30"/>
  <c r="AG93" i="30"/>
  <c r="AO93" i="30"/>
  <c r="AW93" i="30"/>
  <c r="BE93" i="30"/>
  <c r="BM93" i="30"/>
  <c r="BU93" i="30"/>
  <c r="CC93" i="30"/>
  <c r="L93" i="30"/>
  <c r="AA93" i="30"/>
  <c r="AI93" i="30"/>
  <c r="AQ93" i="30"/>
  <c r="AY93" i="30"/>
  <c r="BG93" i="30"/>
  <c r="BO93" i="30"/>
  <c r="BW93" i="30"/>
  <c r="CE93" i="30"/>
  <c r="S93" i="30"/>
  <c r="AE93" i="30"/>
  <c r="AM93" i="30"/>
  <c r="AU93" i="30"/>
  <c r="BC93" i="30"/>
  <c r="BK93" i="30"/>
  <c r="BS93" i="30"/>
  <c r="CA93" i="30"/>
  <c r="J93" i="30"/>
  <c r="U93" i="30"/>
  <c r="Z93" i="30"/>
  <c r="AH93" i="30"/>
  <c r="AP93" i="30"/>
  <c r="AX93" i="30"/>
  <c r="BF93" i="30"/>
  <c r="BN93" i="30"/>
  <c r="BV93" i="30"/>
  <c r="CD93" i="30"/>
  <c r="AK31" i="18"/>
  <c r="CO17" i="30" l="1"/>
  <c r="CO21" i="30"/>
  <c r="CM111" i="30"/>
  <c r="CO5" i="30"/>
  <c r="J4" i="19"/>
  <c r="J5" i="19" s="1"/>
  <c r="L4" i="19"/>
  <c r="L5" i="19" s="1"/>
  <c r="M4" i="19"/>
  <c r="M5" i="19" s="1"/>
  <c r="Q4" i="19"/>
  <c r="Q5" i="19" s="1"/>
  <c r="R4" i="19"/>
  <c r="R5" i="19" s="1"/>
  <c r="S4" i="19"/>
  <c r="T4" i="19"/>
  <c r="T5" i="19" s="1"/>
  <c r="U4" i="19"/>
  <c r="V4" i="19"/>
  <c r="V5" i="19" s="1"/>
  <c r="W4" i="19"/>
  <c r="W5" i="19" s="1"/>
  <c r="X4" i="19"/>
  <c r="X5" i="19" s="1"/>
  <c r="Y4" i="19"/>
  <c r="Z4" i="19"/>
  <c r="Z5" i="19" s="1"/>
  <c r="AA4" i="19"/>
  <c r="AB4" i="19"/>
  <c r="AB5" i="19" s="1"/>
  <c r="AC4" i="19"/>
  <c r="AC5" i="19" s="1"/>
  <c r="AD4" i="19"/>
  <c r="AD5" i="19" s="1"/>
  <c r="AE4" i="19"/>
  <c r="AE5" i="19" s="1"/>
  <c r="AF4" i="19"/>
  <c r="AF5" i="19" s="1"/>
  <c r="AG4" i="19"/>
  <c r="AG5" i="19" s="1"/>
  <c r="AH4" i="19"/>
  <c r="AH5" i="19" s="1"/>
  <c r="AI4" i="19"/>
  <c r="AI5" i="19" s="1"/>
  <c r="AJ4" i="19"/>
  <c r="AJ5" i="19" s="1"/>
  <c r="AK4" i="19"/>
  <c r="AK5" i="19" s="1"/>
  <c r="AL4" i="19"/>
  <c r="AL5" i="19" s="1"/>
  <c r="AM4" i="19"/>
  <c r="AM5" i="19" s="1"/>
  <c r="AN4" i="19"/>
  <c r="AN5" i="19" s="1"/>
  <c r="AO4" i="19"/>
  <c r="AO5" i="19" s="1"/>
  <c r="AP4" i="19"/>
  <c r="AP5" i="19" s="1"/>
  <c r="AQ4" i="19"/>
  <c r="AQ5" i="19" s="1"/>
  <c r="AR4" i="19"/>
  <c r="AR5" i="19" s="1"/>
  <c r="AS4" i="19"/>
  <c r="AS5" i="19" s="1"/>
  <c r="AT4" i="19"/>
  <c r="AT5" i="19" s="1"/>
  <c r="AU4" i="19"/>
  <c r="AU5" i="19" s="1"/>
  <c r="AV4" i="19"/>
  <c r="AV5" i="19" s="1"/>
  <c r="AW4" i="19"/>
  <c r="AW5" i="19" s="1"/>
  <c r="AX4" i="19"/>
  <c r="AY4" i="19"/>
  <c r="AY5" i="19" s="1"/>
  <c r="AZ4" i="19"/>
  <c r="AZ5" i="19" s="1"/>
  <c r="BA4" i="19"/>
  <c r="BA5" i="19" s="1"/>
  <c r="BB4" i="19"/>
  <c r="BB5" i="19" s="1"/>
  <c r="BC4" i="19"/>
  <c r="BC5" i="19" s="1"/>
  <c r="BD4" i="19"/>
  <c r="BD5" i="19" s="1"/>
  <c r="BE4" i="19"/>
  <c r="BE5" i="19" s="1"/>
  <c r="BF4" i="19"/>
  <c r="BG4" i="19"/>
  <c r="BG5" i="19" s="1"/>
  <c r="BH4" i="19"/>
  <c r="BH5" i="19" s="1"/>
  <c r="BI4" i="19"/>
  <c r="BI5" i="19" s="1"/>
  <c r="BJ4" i="19"/>
  <c r="BJ5" i="19" s="1"/>
  <c r="BK4" i="19"/>
  <c r="BK5" i="19" s="1"/>
  <c r="BL4" i="19"/>
  <c r="BL5" i="19" s="1"/>
  <c r="BM4" i="19"/>
  <c r="BN4" i="19"/>
  <c r="BN5" i="19" s="1"/>
  <c r="BO4" i="19"/>
  <c r="BO5" i="19" s="1"/>
  <c r="BP4" i="19"/>
  <c r="BP5" i="19" s="1"/>
  <c r="BQ4" i="19"/>
  <c r="BQ5" i="19" s="1"/>
  <c r="BR4" i="19"/>
  <c r="BR5" i="19" s="1"/>
  <c r="BS4" i="19"/>
  <c r="BS5" i="19" s="1"/>
  <c r="BT4" i="19"/>
  <c r="BT5" i="19" s="1"/>
  <c r="BU4" i="19"/>
  <c r="BU5" i="19" s="1"/>
  <c r="BV4" i="19"/>
  <c r="BV5" i="19" s="1"/>
  <c r="BW4" i="19"/>
  <c r="BW5" i="19" s="1"/>
  <c r="BX4" i="19"/>
  <c r="BX5" i="19" s="1"/>
  <c r="BY4" i="19"/>
  <c r="BY5" i="19" s="1"/>
  <c r="BZ4" i="19"/>
  <c r="BZ5" i="19" s="1"/>
  <c r="CA4" i="19"/>
  <c r="CA5" i="19" s="1"/>
  <c r="CB4" i="19"/>
  <c r="CB5" i="19" s="1"/>
  <c r="CC4" i="19"/>
  <c r="CC5" i="19" s="1"/>
  <c r="CD4" i="19"/>
  <c r="CE4" i="19"/>
  <c r="CE5" i="19" s="1"/>
  <c r="CF4" i="19"/>
  <c r="CF5" i="19" s="1"/>
  <c r="S5" i="19"/>
  <c r="U5" i="19"/>
  <c r="Y5" i="19"/>
  <c r="AA5" i="19"/>
  <c r="AX5" i="19"/>
  <c r="BF5" i="19"/>
  <c r="BM5" i="19"/>
  <c r="CD5" i="19"/>
  <c r="J14" i="13"/>
  <c r="CF90" i="19"/>
  <c r="CE90" i="19"/>
  <c r="CD90" i="19"/>
  <c r="CC90" i="19"/>
  <c r="CB90" i="19"/>
  <c r="CA90" i="19"/>
  <c r="BZ90" i="19"/>
  <c r="BY90" i="19"/>
  <c r="BX90" i="19"/>
  <c r="BW90" i="19"/>
  <c r="BV90" i="19"/>
  <c r="BU90" i="19"/>
  <c r="BT90" i="19"/>
  <c r="BS90" i="19"/>
  <c r="BR90" i="19"/>
  <c r="BQ90" i="19"/>
  <c r="BP90" i="19"/>
  <c r="BO90" i="19"/>
  <c r="BN90" i="19"/>
  <c r="BM90" i="19"/>
  <c r="BL90" i="19"/>
  <c r="BK90" i="19"/>
  <c r="BJ90" i="19"/>
  <c r="BI90" i="19"/>
  <c r="BH90" i="19"/>
  <c r="BG90" i="19"/>
  <c r="BF90" i="19"/>
  <c r="BE90" i="19"/>
  <c r="BD90" i="19"/>
  <c r="BC90" i="19"/>
  <c r="BB90" i="19"/>
  <c r="BA90" i="19"/>
  <c r="AZ90" i="19"/>
  <c r="AY90" i="19"/>
  <c r="AX90" i="19"/>
  <c r="AW90" i="19"/>
  <c r="AV90" i="19"/>
  <c r="AU90" i="19"/>
  <c r="AT90" i="19"/>
  <c r="AS90" i="19"/>
  <c r="AR90" i="19"/>
  <c r="AQ90" i="19"/>
  <c r="AP90" i="19"/>
  <c r="AO90" i="19"/>
  <c r="AN90" i="19"/>
  <c r="AM90" i="19"/>
  <c r="AL90" i="19"/>
  <c r="AK90" i="19"/>
  <c r="AJ90" i="19"/>
  <c r="AI90" i="19"/>
  <c r="AH90" i="19"/>
  <c r="AG90" i="19"/>
  <c r="AF90" i="19"/>
  <c r="AE90" i="19"/>
  <c r="AD90" i="19"/>
  <c r="AC90" i="19"/>
  <c r="AB90" i="19"/>
  <c r="AA90" i="19"/>
  <c r="Z90" i="19"/>
  <c r="Y90" i="19"/>
  <c r="X90" i="19"/>
  <c r="W90" i="19"/>
  <c r="V90" i="19"/>
  <c r="U90" i="19"/>
  <c r="T90" i="19"/>
  <c r="S90" i="19"/>
  <c r="R90" i="19"/>
  <c r="Q90" i="19"/>
  <c r="M90" i="19"/>
  <c r="L90" i="19"/>
  <c r="J90" i="19"/>
  <c r="CF87" i="19"/>
  <c r="CE87" i="19"/>
  <c r="CD87" i="19"/>
  <c r="CC87" i="19"/>
  <c r="CB87" i="19"/>
  <c r="CA87" i="19"/>
  <c r="BZ87" i="19"/>
  <c r="BY87" i="19"/>
  <c r="BX87" i="19"/>
  <c r="BW87" i="19"/>
  <c r="BV87" i="19"/>
  <c r="BU87" i="19"/>
  <c r="BT87" i="19"/>
  <c r="BS87" i="19"/>
  <c r="BR87" i="19"/>
  <c r="BQ87" i="19"/>
  <c r="BP87" i="19"/>
  <c r="BO87" i="19"/>
  <c r="BN87" i="19"/>
  <c r="BM87" i="19"/>
  <c r="BL87" i="19"/>
  <c r="BK87" i="19"/>
  <c r="BJ87" i="19"/>
  <c r="BI87" i="19"/>
  <c r="BH87" i="19"/>
  <c r="BG87" i="19"/>
  <c r="BF87" i="19"/>
  <c r="BE87" i="19"/>
  <c r="BD87" i="19"/>
  <c r="BC87" i="19"/>
  <c r="BB87" i="19"/>
  <c r="BA87" i="19"/>
  <c r="AZ87" i="19"/>
  <c r="AY87" i="19"/>
  <c r="AX87" i="19"/>
  <c r="AW87" i="19"/>
  <c r="AV87" i="19"/>
  <c r="AU87" i="19"/>
  <c r="AT87" i="19"/>
  <c r="AS87" i="19"/>
  <c r="AR87" i="19"/>
  <c r="AQ87" i="19"/>
  <c r="AP87" i="19"/>
  <c r="AO87" i="19"/>
  <c r="AN87" i="19"/>
  <c r="AM87" i="19"/>
  <c r="AL87" i="19"/>
  <c r="AK87" i="19"/>
  <c r="AJ87" i="19"/>
  <c r="AI87" i="19"/>
  <c r="AH87" i="19"/>
  <c r="AG87" i="19"/>
  <c r="AF87" i="19"/>
  <c r="AE87" i="19"/>
  <c r="AD87" i="19"/>
  <c r="AC87" i="19"/>
  <c r="AB87" i="19"/>
  <c r="AA87" i="19"/>
  <c r="Z87" i="19"/>
  <c r="Y87" i="19"/>
  <c r="X87" i="19"/>
  <c r="W87" i="19"/>
  <c r="V87" i="19"/>
  <c r="U87" i="19"/>
  <c r="T87" i="19"/>
  <c r="S87" i="19"/>
  <c r="R87" i="19"/>
  <c r="Q87" i="19"/>
  <c r="M87" i="19"/>
  <c r="L87" i="19"/>
  <c r="J87" i="19"/>
  <c r="CF84" i="19"/>
  <c r="CE84" i="19"/>
  <c r="CD84" i="19"/>
  <c r="CC84" i="19"/>
  <c r="CB84" i="19"/>
  <c r="CA84" i="19"/>
  <c r="BZ84" i="19"/>
  <c r="BY84" i="19"/>
  <c r="BX84" i="19"/>
  <c r="BW84" i="19"/>
  <c r="BV84" i="19"/>
  <c r="BU84" i="19"/>
  <c r="BT84" i="19"/>
  <c r="BS84" i="19"/>
  <c r="BR84" i="19"/>
  <c r="BQ84" i="19"/>
  <c r="BP84" i="19"/>
  <c r="BO84" i="19"/>
  <c r="BN84" i="19"/>
  <c r="BM84" i="19"/>
  <c r="BL84" i="19"/>
  <c r="BK84" i="19"/>
  <c r="BJ84" i="19"/>
  <c r="BI84" i="19"/>
  <c r="BH84" i="19"/>
  <c r="BG84" i="19"/>
  <c r="BF84" i="19"/>
  <c r="BE84" i="19"/>
  <c r="BD84" i="19"/>
  <c r="BC84" i="19"/>
  <c r="BB84" i="19"/>
  <c r="BA84" i="19"/>
  <c r="AZ84" i="19"/>
  <c r="AY84" i="19"/>
  <c r="AX84" i="19"/>
  <c r="AW84" i="19"/>
  <c r="AV84" i="19"/>
  <c r="AU84" i="19"/>
  <c r="AT84" i="19"/>
  <c r="AS84" i="19"/>
  <c r="AR84" i="19"/>
  <c r="AQ84" i="19"/>
  <c r="AP84" i="19"/>
  <c r="AO84" i="19"/>
  <c r="AN84" i="19"/>
  <c r="AM84" i="19"/>
  <c r="AL84" i="19"/>
  <c r="AK84" i="19"/>
  <c r="AJ84" i="19"/>
  <c r="AI84" i="19"/>
  <c r="AH84" i="19"/>
  <c r="AG84" i="19"/>
  <c r="AF84" i="19"/>
  <c r="AE84" i="19"/>
  <c r="AD84" i="19"/>
  <c r="AC84" i="19"/>
  <c r="AB84" i="19"/>
  <c r="AA84" i="19"/>
  <c r="Z84" i="19"/>
  <c r="Y84" i="19"/>
  <c r="X84" i="19"/>
  <c r="W84" i="19"/>
  <c r="V84" i="19"/>
  <c r="U84" i="19"/>
  <c r="T84" i="19"/>
  <c r="S84" i="19"/>
  <c r="R84" i="19"/>
  <c r="Q84" i="19"/>
  <c r="M84" i="19"/>
  <c r="L84" i="19"/>
  <c r="J84" i="19"/>
  <c r="CF81" i="19"/>
  <c r="CE81" i="19"/>
  <c r="CD81" i="19"/>
  <c r="CC81" i="19"/>
  <c r="CB81" i="19"/>
  <c r="CA81" i="19"/>
  <c r="BZ81" i="19"/>
  <c r="BY81" i="19"/>
  <c r="BX81" i="19"/>
  <c r="BW81" i="19"/>
  <c r="BV81" i="19"/>
  <c r="BU81" i="19"/>
  <c r="BT81" i="19"/>
  <c r="BS81" i="19"/>
  <c r="BR81" i="19"/>
  <c r="BQ81" i="19"/>
  <c r="BP81" i="19"/>
  <c r="BO81" i="19"/>
  <c r="BN81" i="19"/>
  <c r="BM81" i="19"/>
  <c r="BL81" i="19"/>
  <c r="BK81" i="19"/>
  <c r="BJ81" i="19"/>
  <c r="BI81" i="19"/>
  <c r="BH81" i="19"/>
  <c r="BG81" i="19"/>
  <c r="BF81" i="19"/>
  <c r="BE81" i="19"/>
  <c r="BD81" i="19"/>
  <c r="BC81" i="19"/>
  <c r="BB81" i="19"/>
  <c r="BA81" i="19"/>
  <c r="AZ81" i="19"/>
  <c r="AY81" i="19"/>
  <c r="AX81" i="19"/>
  <c r="AW81" i="19"/>
  <c r="AV81" i="19"/>
  <c r="AU81" i="19"/>
  <c r="AT81" i="19"/>
  <c r="AS81" i="19"/>
  <c r="AR81" i="19"/>
  <c r="AQ81" i="19"/>
  <c r="AP81" i="19"/>
  <c r="AO81" i="19"/>
  <c r="AN81" i="19"/>
  <c r="AM81" i="19"/>
  <c r="AL81" i="19"/>
  <c r="AK81" i="19"/>
  <c r="AJ81" i="19"/>
  <c r="AI81" i="19"/>
  <c r="AH81" i="19"/>
  <c r="AG81" i="19"/>
  <c r="AF81" i="19"/>
  <c r="AE81" i="19"/>
  <c r="AD81" i="19"/>
  <c r="AC81" i="19"/>
  <c r="AB81" i="19"/>
  <c r="AA81" i="19"/>
  <c r="Z81" i="19"/>
  <c r="Y81" i="19"/>
  <c r="X81" i="19"/>
  <c r="W81" i="19"/>
  <c r="V81" i="19"/>
  <c r="U81" i="19"/>
  <c r="T81" i="19"/>
  <c r="S81" i="19"/>
  <c r="R81" i="19"/>
  <c r="Q81" i="19"/>
  <c r="M81" i="19"/>
  <c r="L81" i="19"/>
  <c r="J81" i="19"/>
  <c r="CF78" i="19"/>
  <c r="CE78" i="19"/>
  <c r="CD78" i="19"/>
  <c r="CC78" i="19"/>
  <c r="CB78" i="19"/>
  <c r="CA78" i="19"/>
  <c r="BZ78" i="19"/>
  <c r="BY78" i="19"/>
  <c r="BX78" i="19"/>
  <c r="BW78" i="19"/>
  <c r="BV78" i="19"/>
  <c r="BU78" i="19"/>
  <c r="BT78" i="19"/>
  <c r="BS78" i="19"/>
  <c r="BR78" i="19"/>
  <c r="BQ78" i="19"/>
  <c r="BP78" i="19"/>
  <c r="BO78" i="19"/>
  <c r="BN78" i="19"/>
  <c r="BM78" i="19"/>
  <c r="BL78" i="19"/>
  <c r="BK78" i="19"/>
  <c r="BJ78" i="19"/>
  <c r="BI78" i="19"/>
  <c r="BH78" i="19"/>
  <c r="BG78" i="19"/>
  <c r="BF78" i="19"/>
  <c r="BE78" i="19"/>
  <c r="BD78" i="19"/>
  <c r="BC78" i="19"/>
  <c r="BB78" i="19"/>
  <c r="BA78" i="19"/>
  <c r="AZ78" i="19"/>
  <c r="AY78" i="19"/>
  <c r="AX78" i="19"/>
  <c r="AW78" i="19"/>
  <c r="AV78" i="19"/>
  <c r="AU78" i="19"/>
  <c r="AT78" i="19"/>
  <c r="AS78" i="19"/>
  <c r="AR78" i="19"/>
  <c r="AQ78" i="19"/>
  <c r="AP78" i="19"/>
  <c r="AO78" i="19"/>
  <c r="AN78" i="19"/>
  <c r="AM78" i="19"/>
  <c r="AL78" i="19"/>
  <c r="AK78" i="19"/>
  <c r="AJ78" i="19"/>
  <c r="AI78" i="19"/>
  <c r="AH78" i="19"/>
  <c r="AG78" i="19"/>
  <c r="AF78" i="19"/>
  <c r="AE78" i="19"/>
  <c r="AD78" i="19"/>
  <c r="AC78" i="19"/>
  <c r="AB78" i="19"/>
  <c r="AA78" i="19"/>
  <c r="Z78" i="19"/>
  <c r="Y78" i="19"/>
  <c r="X78" i="19"/>
  <c r="W78" i="19"/>
  <c r="V78" i="19"/>
  <c r="U78" i="19"/>
  <c r="T78" i="19"/>
  <c r="S78" i="19"/>
  <c r="R78" i="19"/>
  <c r="Q78" i="19"/>
  <c r="M78" i="19"/>
  <c r="L78" i="19"/>
  <c r="J78" i="19"/>
  <c r="CF75" i="19"/>
  <c r="CE75" i="19"/>
  <c r="CD75" i="19"/>
  <c r="CC75" i="19"/>
  <c r="CB75" i="19"/>
  <c r="CA75" i="19"/>
  <c r="BZ75" i="19"/>
  <c r="BY75" i="19"/>
  <c r="BX75" i="19"/>
  <c r="BW75" i="19"/>
  <c r="BV75" i="19"/>
  <c r="BU75" i="19"/>
  <c r="BT75" i="19"/>
  <c r="BS75" i="19"/>
  <c r="BR75" i="19"/>
  <c r="BQ75" i="19"/>
  <c r="BP75" i="19"/>
  <c r="BO75" i="19"/>
  <c r="BN75" i="19"/>
  <c r="BM75" i="19"/>
  <c r="BL75" i="19"/>
  <c r="BK75" i="19"/>
  <c r="BJ75" i="19"/>
  <c r="BI75" i="19"/>
  <c r="BH75" i="19"/>
  <c r="BG75" i="19"/>
  <c r="BF75" i="19"/>
  <c r="BE75" i="19"/>
  <c r="BD75" i="19"/>
  <c r="BC75" i="19"/>
  <c r="BB75" i="19"/>
  <c r="BA75" i="19"/>
  <c r="AZ75" i="19"/>
  <c r="AY75" i="19"/>
  <c r="AX75" i="19"/>
  <c r="AW75" i="19"/>
  <c r="AV75" i="19"/>
  <c r="AU75" i="19"/>
  <c r="AT75" i="19"/>
  <c r="AS75" i="19"/>
  <c r="AR75" i="19"/>
  <c r="AQ75" i="19"/>
  <c r="AP75" i="19"/>
  <c r="AO75" i="19"/>
  <c r="AN75" i="19"/>
  <c r="AM75" i="19"/>
  <c r="AL75" i="19"/>
  <c r="AK75" i="19"/>
  <c r="AJ75" i="19"/>
  <c r="AI75" i="19"/>
  <c r="AH75" i="19"/>
  <c r="AG75" i="19"/>
  <c r="AF75" i="19"/>
  <c r="AE75" i="19"/>
  <c r="AD75" i="19"/>
  <c r="AC75" i="19"/>
  <c r="AB75" i="19"/>
  <c r="AA75" i="19"/>
  <c r="Z75" i="19"/>
  <c r="Y75" i="19"/>
  <c r="X75" i="19"/>
  <c r="W75" i="19"/>
  <c r="V75" i="19"/>
  <c r="U75" i="19"/>
  <c r="T75" i="19"/>
  <c r="S75" i="19"/>
  <c r="R75" i="19"/>
  <c r="Q75" i="19"/>
  <c r="M75" i="19"/>
  <c r="L75" i="19"/>
  <c r="J75" i="19"/>
  <c r="CF72" i="19"/>
  <c r="CE72" i="19"/>
  <c r="CD72" i="19"/>
  <c r="CC72" i="19"/>
  <c r="CB72" i="19"/>
  <c r="CA72" i="19"/>
  <c r="BZ72" i="19"/>
  <c r="BY72" i="19"/>
  <c r="BX72" i="19"/>
  <c r="BW72" i="19"/>
  <c r="BV72" i="19"/>
  <c r="BU72" i="19"/>
  <c r="BT72" i="19"/>
  <c r="BS72" i="19"/>
  <c r="BR72" i="19"/>
  <c r="BQ72" i="19"/>
  <c r="BP72" i="19"/>
  <c r="BO72" i="19"/>
  <c r="BN72" i="19"/>
  <c r="BM72" i="19"/>
  <c r="BL72" i="19"/>
  <c r="BK72" i="19"/>
  <c r="BJ72" i="19"/>
  <c r="BI72" i="19"/>
  <c r="BH72" i="19"/>
  <c r="BG72" i="19"/>
  <c r="BF72" i="19"/>
  <c r="BE72" i="19"/>
  <c r="BD72" i="19"/>
  <c r="BC72" i="19"/>
  <c r="BB72" i="19"/>
  <c r="BA72" i="19"/>
  <c r="AZ72" i="19"/>
  <c r="AY72" i="19"/>
  <c r="AX72" i="19"/>
  <c r="AW72" i="19"/>
  <c r="AV72" i="19"/>
  <c r="AU72" i="19"/>
  <c r="AT72" i="19"/>
  <c r="AS72" i="19"/>
  <c r="AR72" i="19"/>
  <c r="AQ72" i="19"/>
  <c r="AP72" i="19"/>
  <c r="AO72" i="19"/>
  <c r="AN72" i="19"/>
  <c r="AM72" i="19"/>
  <c r="AL72" i="19"/>
  <c r="AK72" i="19"/>
  <c r="AJ72" i="19"/>
  <c r="AI72" i="19"/>
  <c r="AH72" i="19"/>
  <c r="AG72" i="19"/>
  <c r="AF72" i="19"/>
  <c r="AE72" i="19"/>
  <c r="AD72" i="19"/>
  <c r="AC72" i="19"/>
  <c r="AB72" i="19"/>
  <c r="AA72" i="19"/>
  <c r="Z72" i="19"/>
  <c r="Y72" i="19"/>
  <c r="X72" i="19"/>
  <c r="W72" i="19"/>
  <c r="V72" i="19"/>
  <c r="U72" i="19"/>
  <c r="T72" i="19"/>
  <c r="S72" i="19"/>
  <c r="R72" i="19"/>
  <c r="Q72" i="19"/>
  <c r="M72" i="19"/>
  <c r="L72" i="19"/>
  <c r="J72" i="19"/>
  <c r="CF69" i="19"/>
  <c r="CE69" i="19"/>
  <c r="CD69" i="19"/>
  <c r="CC69" i="19"/>
  <c r="CB69" i="19"/>
  <c r="CA69" i="19"/>
  <c r="BZ69" i="19"/>
  <c r="BY69" i="19"/>
  <c r="BX69" i="19"/>
  <c r="BW69" i="19"/>
  <c r="BV69" i="19"/>
  <c r="BU69" i="19"/>
  <c r="BT69" i="19"/>
  <c r="BS69" i="19"/>
  <c r="BR69" i="19"/>
  <c r="BQ69" i="19"/>
  <c r="BP69" i="19"/>
  <c r="BO69" i="19"/>
  <c r="BN69" i="19"/>
  <c r="BM69" i="19"/>
  <c r="BL69" i="19"/>
  <c r="BK69" i="19"/>
  <c r="BJ69" i="19"/>
  <c r="BI69" i="19"/>
  <c r="BH69" i="19"/>
  <c r="BG69" i="19"/>
  <c r="BF69" i="19"/>
  <c r="BE69" i="19"/>
  <c r="BD69" i="19"/>
  <c r="BC69" i="19"/>
  <c r="BB69" i="19"/>
  <c r="BA69" i="19"/>
  <c r="AZ69" i="19"/>
  <c r="AY69" i="19"/>
  <c r="AX69" i="19"/>
  <c r="AW69" i="19"/>
  <c r="AV69" i="19"/>
  <c r="AU69" i="19"/>
  <c r="AT69" i="19"/>
  <c r="AS69" i="19"/>
  <c r="AR69" i="19"/>
  <c r="AQ69" i="19"/>
  <c r="AP69" i="19"/>
  <c r="AO69" i="19"/>
  <c r="AN69" i="19"/>
  <c r="AM69" i="19"/>
  <c r="AL69" i="19"/>
  <c r="AK69" i="19"/>
  <c r="AJ69" i="19"/>
  <c r="AI69" i="19"/>
  <c r="AH69" i="19"/>
  <c r="AG69" i="19"/>
  <c r="AF69" i="19"/>
  <c r="AE69" i="19"/>
  <c r="AD69" i="19"/>
  <c r="AC69" i="19"/>
  <c r="AB69" i="19"/>
  <c r="AA69" i="19"/>
  <c r="Z69" i="19"/>
  <c r="Y69" i="19"/>
  <c r="X69" i="19"/>
  <c r="W69" i="19"/>
  <c r="V69" i="19"/>
  <c r="U69" i="19"/>
  <c r="T69" i="19"/>
  <c r="S69" i="19"/>
  <c r="R69" i="19"/>
  <c r="Q69" i="19"/>
  <c r="M69" i="19"/>
  <c r="L69" i="19"/>
  <c r="J69" i="19"/>
  <c r="CF66" i="19"/>
  <c r="CE66" i="19"/>
  <c r="CD66" i="19"/>
  <c r="CC66" i="19"/>
  <c r="CB66" i="19"/>
  <c r="CA66" i="19"/>
  <c r="BZ66" i="19"/>
  <c r="BY66" i="19"/>
  <c r="BX66" i="19"/>
  <c r="BW66" i="19"/>
  <c r="BV66" i="19"/>
  <c r="BU66" i="19"/>
  <c r="BT66" i="19"/>
  <c r="BS66" i="19"/>
  <c r="BR66" i="19"/>
  <c r="BQ66" i="19"/>
  <c r="BP66" i="19"/>
  <c r="BO66" i="19"/>
  <c r="BN66" i="19"/>
  <c r="BM66" i="19"/>
  <c r="BL66" i="19"/>
  <c r="BK66" i="19"/>
  <c r="BJ66" i="19"/>
  <c r="BI66" i="19"/>
  <c r="BH66" i="19"/>
  <c r="BG66" i="19"/>
  <c r="BF66" i="19"/>
  <c r="BE66" i="19"/>
  <c r="BD66" i="19"/>
  <c r="BC66" i="19"/>
  <c r="BB66" i="19"/>
  <c r="BA66" i="19"/>
  <c r="AZ66" i="19"/>
  <c r="AY66" i="19"/>
  <c r="AX66" i="19"/>
  <c r="AW66" i="19"/>
  <c r="AV66" i="19"/>
  <c r="AU66" i="19"/>
  <c r="AT66" i="19"/>
  <c r="AS66" i="19"/>
  <c r="AR66" i="19"/>
  <c r="AQ66" i="19"/>
  <c r="AP66" i="19"/>
  <c r="AO66" i="19"/>
  <c r="AN66" i="19"/>
  <c r="AM66" i="19"/>
  <c r="AL66" i="19"/>
  <c r="AK66" i="19"/>
  <c r="AJ66" i="19"/>
  <c r="AI66" i="19"/>
  <c r="AH66" i="19"/>
  <c r="AG66" i="19"/>
  <c r="AF66" i="19"/>
  <c r="AE66" i="19"/>
  <c r="AD66" i="19"/>
  <c r="AC66" i="19"/>
  <c r="AB66" i="19"/>
  <c r="AA66" i="19"/>
  <c r="Z66" i="19"/>
  <c r="Y66" i="19"/>
  <c r="X66" i="19"/>
  <c r="W66" i="19"/>
  <c r="V66" i="19"/>
  <c r="U66" i="19"/>
  <c r="T66" i="19"/>
  <c r="S66" i="19"/>
  <c r="R66" i="19"/>
  <c r="Q66" i="19"/>
  <c r="M66" i="19"/>
  <c r="L66" i="19"/>
  <c r="J66" i="19"/>
  <c r="CF63" i="19"/>
  <c r="CE63" i="19"/>
  <c r="CD63" i="19"/>
  <c r="CC63" i="19"/>
  <c r="CB63" i="19"/>
  <c r="CA63" i="19"/>
  <c r="BZ63" i="19"/>
  <c r="BY63" i="19"/>
  <c r="BX63" i="19"/>
  <c r="BW63" i="19"/>
  <c r="BV63" i="19"/>
  <c r="BU63" i="19"/>
  <c r="BT63" i="19"/>
  <c r="BS63" i="19"/>
  <c r="BR63" i="19"/>
  <c r="BQ63" i="19"/>
  <c r="BP63" i="19"/>
  <c r="BO63" i="19"/>
  <c r="BN63" i="19"/>
  <c r="BM63" i="19"/>
  <c r="BL63" i="19"/>
  <c r="BK63" i="19"/>
  <c r="BJ63" i="19"/>
  <c r="BI63" i="19"/>
  <c r="BH63" i="19"/>
  <c r="BG63" i="19"/>
  <c r="BF63" i="19"/>
  <c r="BE63" i="19"/>
  <c r="BD63" i="19"/>
  <c r="BC63" i="19"/>
  <c r="BB63" i="19"/>
  <c r="BA63" i="19"/>
  <c r="AZ63" i="19"/>
  <c r="AY63" i="19"/>
  <c r="AX63" i="19"/>
  <c r="AW63" i="19"/>
  <c r="AV63" i="19"/>
  <c r="AU63" i="19"/>
  <c r="AT63" i="19"/>
  <c r="AS63" i="19"/>
  <c r="AR63" i="19"/>
  <c r="AQ63" i="19"/>
  <c r="AP63" i="19"/>
  <c r="AO63" i="19"/>
  <c r="AN63" i="19"/>
  <c r="AM63" i="19"/>
  <c r="AL63" i="19"/>
  <c r="AK63" i="19"/>
  <c r="AJ63" i="19"/>
  <c r="AI63" i="19"/>
  <c r="AH63" i="19"/>
  <c r="AG63" i="19"/>
  <c r="AF63" i="19"/>
  <c r="AE63" i="19"/>
  <c r="AD63" i="19"/>
  <c r="AC63" i="19"/>
  <c r="AB63" i="19"/>
  <c r="AA63" i="19"/>
  <c r="Z63" i="19"/>
  <c r="Y63" i="19"/>
  <c r="X63" i="19"/>
  <c r="W63" i="19"/>
  <c r="V63" i="19"/>
  <c r="U63" i="19"/>
  <c r="T63" i="19"/>
  <c r="S63" i="19"/>
  <c r="R63" i="19"/>
  <c r="Q63" i="19"/>
  <c r="M63" i="19"/>
  <c r="L63" i="19"/>
  <c r="J63" i="19"/>
  <c r="CF60" i="19"/>
  <c r="CE60" i="19"/>
  <c r="CD60" i="19"/>
  <c r="CC60" i="19"/>
  <c r="CB60" i="19"/>
  <c r="CA60" i="19"/>
  <c r="BZ60" i="19"/>
  <c r="BY60" i="19"/>
  <c r="BX60" i="19"/>
  <c r="BW60" i="19"/>
  <c r="BV60" i="19"/>
  <c r="BU60" i="19"/>
  <c r="BT60" i="19"/>
  <c r="BS60" i="19"/>
  <c r="BR60" i="19"/>
  <c r="BQ60" i="19"/>
  <c r="BP60" i="19"/>
  <c r="BO60" i="19"/>
  <c r="BN60" i="19"/>
  <c r="BM60" i="19"/>
  <c r="BL60" i="19"/>
  <c r="BK60" i="19"/>
  <c r="BJ60" i="19"/>
  <c r="BI60" i="19"/>
  <c r="BH60" i="19"/>
  <c r="BG60" i="19"/>
  <c r="BF60" i="19"/>
  <c r="BE60" i="19"/>
  <c r="BD60" i="19"/>
  <c r="BC60" i="19"/>
  <c r="BB60" i="19"/>
  <c r="BA60" i="19"/>
  <c r="AZ60" i="19"/>
  <c r="AY60" i="19"/>
  <c r="AX60" i="19"/>
  <c r="AW60" i="19"/>
  <c r="AV60" i="19"/>
  <c r="AU60" i="19"/>
  <c r="AT60" i="19"/>
  <c r="AS60" i="19"/>
  <c r="AR60" i="19"/>
  <c r="AQ60" i="19"/>
  <c r="AP60" i="19"/>
  <c r="AO60" i="19"/>
  <c r="AN60" i="19"/>
  <c r="AM60" i="19"/>
  <c r="AL60" i="19"/>
  <c r="AK60" i="19"/>
  <c r="AJ60" i="19"/>
  <c r="AI60" i="19"/>
  <c r="AH60" i="19"/>
  <c r="AG60" i="19"/>
  <c r="AF60" i="19"/>
  <c r="AE60" i="19"/>
  <c r="AD60" i="19"/>
  <c r="AC60" i="19"/>
  <c r="AB60" i="19"/>
  <c r="AA60" i="19"/>
  <c r="Z60" i="19"/>
  <c r="Y60" i="19"/>
  <c r="X60" i="19"/>
  <c r="W60" i="19"/>
  <c r="V60" i="19"/>
  <c r="U60" i="19"/>
  <c r="T60" i="19"/>
  <c r="S60" i="19"/>
  <c r="R60" i="19"/>
  <c r="Q60" i="19"/>
  <c r="M60" i="19"/>
  <c r="L60" i="19"/>
  <c r="J60" i="19"/>
  <c r="CF57" i="19"/>
  <c r="CE57" i="19"/>
  <c r="CD57" i="19"/>
  <c r="CC57" i="19"/>
  <c r="CB57" i="19"/>
  <c r="CA57" i="19"/>
  <c r="BZ57" i="19"/>
  <c r="BY57" i="19"/>
  <c r="BX57" i="19"/>
  <c r="BW57" i="19"/>
  <c r="BV57" i="19"/>
  <c r="BU57" i="19"/>
  <c r="BT57" i="19"/>
  <c r="BS57" i="19"/>
  <c r="BR57" i="19"/>
  <c r="BQ57" i="19"/>
  <c r="BP57" i="19"/>
  <c r="BO57" i="19"/>
  <c r="BN57" i="19"/>
  <c r="BM57" i="19"/>
  <c r="BL57" i="19"/>
  <c r="BK57" i="19"/>
  <c r="BJ57" i="19"/>
  <c r="BI57" i="19"/>
  <c r="BH57" i="19"/>
  <c r="BG57" i="19"/>
  <c r="BF57" i="19"/>
  <c r="BE57" i="19"/>
  <c r="BD57" i="19"/>
  <c r="BC57" i="19"/>
  <c r="BB57" i="19"/>
  <c r="BA57" i="19"/>
  <c r="AZ57" i="19"/>
  <c r="AY57" i="19"/>
  <c r="AX57" i="19"/>
  <c r="AW57" i="19"/>
  <c r="AV57" i="19"/>
  <c r="AU57" i="19"/>
  <c r="AT57" i="19"/>
  <c r="AS57" i="19"/>
  <c r="AR57" i="19"/>
  <c r="AQ57" i="19"/>
  <c r="AP57" i="19"/>
  <c r="AO57" i="19"/>
  <c r="AN57" i="19"/>
  <c r="AM57" i="19"/>
  <c r="AL57" i="19"/>
  <c r="AK57" i="19"/>
  <c r="AJ57" i="19"/>
  <c r="AI57" i="19"/>
  <c r="AH57" i="19"/>
  <c r="AG57" i="19"/>
  <c r="AF57" i="19"/>
  <c r="AE57" i="19"/>
  <c r="AD57" i="19"/>
  <c r="AC57" i="19"/>
  <c r="AB57" i="19"/>
  <c r="AA57" i="19"/>
  <c r="Z57" i="19"/>
  <c r="Y57" i="19"/>
  <c r="X57" i="19"/>
  <c r="W57" i="19"/>
  <c r="V57" i="19"/>
  <c r="U57" i="19"/>
  <c r="T57" i="19"/>
  <c r="S57" i="19"/>
  <c r="R57" i="19"/>
  <c r="Q57" i="19"/>
  <c r="M57" i="19"/>
  <c r="L57" i="19"/>
  <c r="J57" i="19"/>
  <c r="CF54" i="19"/>
  <c r="CE54" i="19"/>
  <c r="CD54" i="19"/>
  <c r="CC54" i="19"/>
  <c r="CB54" i="19"/>
  <c r="CA54" i="19"/>
  <c r="BZ54" i="19"/>
  <c r="BY54" i="19"/>
  <c r="BX54" i="19"/>
  <c r="BW54" i="19"/>
  <c r="BV54" i="19"/>
  <c r="BU54" i="19"/>
  <c r="BT54" i="19"/>
  <c r="BS54" i="19"/>
  <c r="BR54" i="19"/>
  <c r="BQ54" i="19"/>
  <c r="BP54" i="19"/>
  <c r="BO54" i="19"/>
  <c r="BN54" i="19"/>
  <c r="BM54" i="19"/>
  <c r="BL54" i="19"/>
  <c r="BK54" i="19"/>
  <c r="BJ54" i="19"/>
  <c r="BI54" i="19"/>
  <c r="BH54" i="19"/>
  <c r="BG54" i="19"/>
  <c r="BF54" i="19"/>
  <c r="BE54" i="19"/>
  <c r="BD54" i="19"/>
  <c r="BC54" i="19"/>
  <c r="BB54" i="19"/>
  <c r="BA54" i="19"/>
  <c r="AZ54" i="19"/>
  <c r="AY54" i="19"/>
  <c r="AX54" i="19"/>
  <c r="AW54" i="19"/>
  <c r="AV54" i="19"/>
  <c r="AU54" i="19"/>
  <c r="AT54" i="19"/>
  <c r="AS54" i="19"/>
  <c r="AR54" i="19"/>
  <c r="AQ54" i="19"/>
  <c r="AP54" i="19"/>
  <c r="AO54" i="19"/>
  <c r="AN54" i="19"/>
  <c r="AM54" i="19"/>
  <c r="AL54" i="19"/>
  <c r="AK54" i="19"/>
  <c r="AJ54" i="19"/>
  <c r="AI54" i="19"/>
  <c r="AH54" i="19"/>
  <c r="AG54" i="19"/>
  <c r="AF54" i="19"/>
  <c r="AE54" i="19"/>
  <c r="AD54" i="19"/>
  <c r="AC54" i="19"/>
  <c r="AB54" i="19"/>
  <c r="AA54" i="19"/>
  <c r="Z54" i="19"/>
  <c r="Y54" i="19"/>
  <c r="X54" i="19"/>
  <c r="W54" i="19"/>
  <c r="V54" i="19"/>
  <c r="U54" i="19"/>
  <c r="T54" i="19"/>
  <c r="S54" i="19"/>
  <c r="R54" i="19"/>
  <c r="Q54" i="19"/>
  <c r="M54" i="19"/>
  <c r="L54" i="19"/>
  <c r="J54" i="19"/>
  <c r="CF51" i="19"/>
  <c r="CE51" i="19"/>
  <c r="CD51" i="19"/>
  <c r="CC51" i="19"/>
  <c r="CB51" i="19"/>
  <c r="CA51" i="19"/>
  <c r="BZ51" i="19"/>
  <c r="BY51" i="19"/>
  <c r="BX51" i="19"/>
  <c r="BW51" i="19"/>
  <c r="BV51" i="19"/>
  <c r="BU51" i="19"/>
  <c r="BT51" i="19"/>
  <c r="BS51" i="19"/>
  <c r="BR51" i="19"/>
  <c r="BQ51" i="19"/>
  <c r="BP51" i="19"/>
  <c r="BO51" i="19"/>
  <c r="BN51" i="19"/>
  <c r="BM51" i="19"/>
  <c r="BL51" i="19"/>
  <c r="BK51" i="19"/>
  <c r="BJ51" i="19"/>
  <c r="BI51" i="19"/>
  <c r="BH51" i="19"/>
  <c r="BG51" i="19"/>
  <c r="BF51" i="19"/>
  <c r="BE51" i="19"/>
  <c r="BD51" i="19"/>
  <c r="BC51" i="19"/>
  <c r="BB51" i="19"/>
  <c r="BA51" i="19"/>
  <c r="AZ51" i="19"/>
  <c r="AY51" i="19"/>
  <c r="AX51" i="19"/>
  <c r="AW51" i="19"/>
  <c r="AV51" i="19"/>
  <c r="AU51" i="19"/>
  <c r="AT51" i="19"/>
  <c r="AS51" i="19"/>
  <c r="AR51" i="19"/>
  <c r="AQ51" i="19"/>
  <c r="AP51" i="19"/>
  <c r="AO51" i="19"/>
  <c r="AN51" i="19"/>
  <c r="AM51" i="19"/>
  <c r="AL51" i="19"/>
  <c r="AK51" i="19"/>
  <c r="AJ51" i="19"/>
  <c r="AI51" i="19"/>
  <c r="AH51" i="19"/>
  <c r="AG51" i="19"/>
  <c r="AF51" i="19"/>
  <c r="AE51" i="19"/>
  <c r="AD51" i="19"/>
  <c r="AC51" i="19"/>
  <c r="AB51" i="19"/>
  <c r="AA51" i="19"/>
  <c r="Z51" i="19"/>
  <c r="Y51" i="19"/>
  <c r="X51" i="19"/>
  <c r="W51" i="19"/>
  <c r="V51" i="19"/>
  <c r="U51" i="19"/>
  <c r="T51" i="19"/>
  <c r="S51" i="19"/>
  <c r="R51" i="19"/>
  <c r="Q51" i="19"/>
  <c r="M51" i="19"/>
  <c r="L51" i="19"/>
  <c r="J51" i="19"/>
  <c r="CF48" i="19"/>
  <c r="CE48" i="19"/>
  <c r="CD48" i="19"/>
  <c r="CC48" i="19"/>
  <c r="CB48" i="19"/>
  <c r="CA48" i="19"/>
  <c r="BZ48" i="19"/>
  <c r="BY48" i="19"/>
  <c r="BX48" i="19"/>
  <c r="BW48" i="19"/>
  <c r="BV48" i="19"/>
  <c r="BU48" i="19"/>
  <c r="BT48" i="19"/>
  <c r="BS48" i="19"/>
  <c r="BR48" i="19"/>
  <c r="BQ48" i="19"/>
  <c r="BP48" i="19"/>
  <c r="BO48" i="19"/>
  <c r="BN48" i="19"/>
  <c r="BM48" i="19"/>
  <c r="BL48" i="19"/>
  <c r="BK48" i="19"/>
  <c r="BJ48" i="19"/>
  <c r="BI48" i="19"/>
  <c r="BH48" i="19"/>
  <c r="BG48" i="19"/>
  <c r="BF48" i="19"/>
  <c r="BE48" i="19"/>
  <c r="BD48" i="19"/>
  <c r="BC48" i="19"/>
  <c r="BB48" i="19"/>
  <c r="BA48" i="19"/>
  <c r="AZ48" i="19"/>
  <c r="AY48" i="19"/>
  <c r="AX48" i="19"/>
  <c r="AW48" i="19"/>
  <c r="AV48" i="19"/>
  <c r="AU48" i="19"/>
  <c r="AT48" i="19"/>
  <c r="AS48" i="19"/>
  <c r="AR48" i="19"/>
  <c r="AQ48" i="19"/>
  <c r="AP48" i="19"/>
  <c r="AO48" i="19"/>
  <c r="AN48" i="19"/>
  <c r="AM48" i="19"/>
  <c r="AL48" i="19"/>
  <c r="AK48" i="19"/>
  <c r="AJ48" i="19"/>
  <c r="AI48" i="19"/>
  <c r="AH48" i="19"/>
  <c r="AG48" i="19"/>
  <c r="AF48" i="19"/>
  <c r="AE48" i="19"/>
  <c r="AD48" i="19"/>
  <c r="AC48" i="19"/>
  <c r="AB48" i="19"/>
  <c r="AA48" i="19"/>
  <c r="Z48" i="19"/>
  <c r="Y48" i="19"/>
  <c r="X48" i="19"/>
  <c r="W48" i="19"/>
  <c r="V48" i="19"/>
  <c r="U48" i="19"/>
  <c r="T48" i="19"/>
  <c r="S48" i="19"/>
  <c r="R48" i="19"/>
  <c r="Q48" i="19"/>
  <c r="M48" i="19"/>
  <c r="L48" i="19"/>
  <c r="J48" i="19"/>
  <c r="CF43" i="19"/>
  <c r="CE43" i="19"/>
  <c r="CD43" i="19"/>
  <c r="CC43" i="19"/>
  <c r="CB43" i="19"/>
  <c r="CA43" i="19"/>
  <c r="BZ43" i="19"/>
  <c r="BY43" i="19"/>
  <c r="BX43" i="19"/>
  <c r="BW43" i="19"/>
  <c r="BV43" i="19"/>
  <c r="BU43" i="19"/>
  <c r="BT43" i="19"/>
  <c r="BS43" i="19"/>
  <c r="BR43" i="19"/>
  <c r="BQ43" i="19"/>
  <c r="BP43" i="19"/>
  <c r="BO43" i="19"/>
  <c r="BN43" i="19"/>
  <c r="BM43" i="19"/>
  <c r="BL43" i="19"/>
  <c r="BK43" i="19"/>
  <c r="BJ43" i="19"/>
  <c r="BI43" i="19"/>
  <c r="BH43" i="19"/>
  <c r="BG43" i="19"/>
  <c r="BF43" i="19"/>
  <c r="BE43" i="19"/>
  <c r="BD43" i="19"/>
  <c r="BC43" i="19"/>
  <c r="BB43" i="19"/>
  <c r="BA43" i="19"/>
  <c r="AZ43" i="19"/>
  <c r="AY43" i="19"/>
  <c r="AX43" i="19"/>
  <c r="AW43" i="19"/>
  <c r="AV43" i="19"/>
  <c r="AU43" i="19"/>
  <c r="AT43" i="19"/>
  <c r="AS43" i="19"/>
  <c r="AR43" i="19"/>
  <c r="AQ43" i="19"/>
  <c r="AP43" i="19"/>
  <c r="AO43" i="19"/>
  <c r="AN43" i="19"/>
  <c r="AM43" i="19"/>
  <c r="AL43" i="19"/>
  <c r="AK43" i="19"/>
  <c r="AJ43" i="19"/>
  <c r="AI43" i="19"/>
  <c r="AH43" i="19"/>
  <c r="AG43" i="19"/>
  <c r="AF43" i="19"/>
  <c r="AE43" i="19"/>
  <c r="AD43" i="19"/>
  <c r="AC43" i="19"/>
  <c r="AB43" i="19"/>
  <c r="AA43" i="19"/>
  <c r="Z43" i="19"/>
  <c r="Y43" i="19"/>
  <c r="X43" i="19"/>
  <c r="W43" i="19"/>
  <c r="V43" i="19"/>
  <c r="U43" i="19"/>
  <c r="T43" i="19"/>
  <c r="S43" i="19"/>
  <c r="R43" i="19"/>
  <c r="Q43" i="19"/>
  <c r="M43" i="19"/>
  <c r="L43" i="19"/>
  <c r="J43" i="19"/>
  <c r="CF40" i="19"/>
  <c r="CE40" i="19"/>
  <c r="CD40" i="19"/>
  <c r="CC40" i="19"/>
  <c r="CB40" i="19"/>
  <c r="CA40" i="19"/>
  <c r="BZ40" i="19"/>
  <c r="BY40" i="19"/>
  <c r="BX40" i="19"/>
  <c r="BW40" i="19"/>
  <c r="BV40" i="19"/>
  <c r="BU40" i="19"/>
  <c r="BT40" i="19"/>
  <c r="BS40" i="19"/>
  <c r="BR40" i="19"/>
  <c r="BR44" i="19" s="1"/>
  <c r="BQ40" i="19"/>
  <c r="BP40" i="19"/>
  <c r="BO40" i="19"/>
  <c r="BN40" i="19"/>
  <c r="BM40" i="19"/>
  <c r="BL40" i="19"/>
  <c r="BK40" i="19"/>
  <c r="BJ40" i="19"/>
  <c r="BJ44" i="19" s="1"/>
  <c r="BI40" i="19"/>
  <c r="BH40" i="19"/>
  <c r="BG40" i="19"/>
  <c r="BF40" i="19"/>
  <c r="BE40" i="19"/>
  <c r="BD40" i="19"/>
  <c r="BC40" i="19"/>
  <c r="BB40" i="19"/>
  <c r="BA40" i="19"/>
  <c r="AZ40" i="19"/>
  <c r="AY40" i="19"/>
  <c r="AX40" i="19"/>
  <c r="AW40" i="19"/>
  <c r="AV40" i="19"/>
  <c r="AU40" i="19"/>
  <c r="AT40" i="19"/>
  <c r="AS40" i="19"/>
  <c r="AR40" i="19"/>
  <c r="AQ40" i="19"/>
  <c r="AP40" i="19"/>
  <c r="AO40" i="19"/>
  <c r="AN40" i="19"/>
  <c r="AM40" i="19"/>
  <c r="AL40" i="19"/>
  <c r="AL44" i="19" s="1"/>
  <c r="AK40" i="19"/>
  <c r="AJ40" i="19"/>
  <c r="AI40" i="19"/>
  <c r="AH40" i="19"/>
  <c r="AG40" i="19"/>
  <c r="AF40" i="19"/>
  <c r="AE40" i="19"/>
  <c r="AD40" i="19"/>
  <c r="AC40" i="19"/>
  <c r="AB40" i="19"/>
  <c r="AA40" i="19"/>
  <c r="Z40" i="19"/>
  <c r="Y40" i="19"/>
  <c r="X40" i="19"/>
  <c r="W40" i="19"/>
  <c r="V40" i="19"/>
  <c r="U40" i="19"/>
  <c r="T40" i="19"/>
  <c r="S40" i="19"/>
  <c r="R40" i="19"/>
  <c r="Q40" i="19"/>
  <c r="M40" i="19"/>
  <c r="L40" i="19"/>
  <c r="J40" i="19"/>
  <c r="CF36" i="19"/>
  <c r="CE36" i="19"/>
  <c r="CD36" i="19"/>
  <c r="CC36" i="19"/>
  <c r="CB36" i="19"/>
  <c r="CA36" i="19"/>
  <c r="BZ36" i="19"/>
  <c r="BY36" i="19"/>
  <c r="BX36" i="19"/>
  <c r="BW36" i="19"/>
  <c r="BV36" i="19"/>
  <c r="BU36" i="19"/>
  <c r="BT36" i="19"/>
  <c r="BT37" i="19" s="1"/>
  <c r="BS36" i="19"/>
  <c r="BR36" i="19"/>
  <c r="BQ36" i="19"/>
  <c r="BQ37" i="19" s="1"/>
  <c r="BP36" i="19"/>
  <c r="BO36" i="19"/>
  <c r="BN36" i="19"/>
  <c r="BM36" i="19"/>
  <c r="BL36" i="19"/>
  <c r="BK36" i="19"/>
  <c r="BJ36" i="19"/>
  <c r="BI36" i="19"/>
  <c r="BH36" i="19"/>
  <c r="BG36" i="19"/>
  <c r="BF36" i="19"/>
  <c r="BE36" i="19"/>
  <c r="BD36" i="19"/>
  <c r="BC36" i="19"/>
  <c r="BB36" i="19"/>
  <c r="BA36" i="19"/>
  <c r="AZ36" i="19"/>
  <c r="AY36" i="19"/>
  <c r="AX36" i="19"/>
  <c r="AW36" i="19"/>
  <c r="AV36" i="19"/>
  <c r="AU36" i="19"/>
  <c r="AT36" i="19"/>
  <c r="AS36" i="19"/>
  <c r="AR36" i="19"/>
  <c r="AQ36" i="19"/>
  <c r="AP36" i="19"/>
  <c r="AO36" i="19"/>
  <c r="AN36" i="19"/>
  <c r="AM36" i="19"/>
  <c r="AL36" i="19"/>
  <c r="AK36" i="19"/>
  <c r="AK37" i="19" s="1"/>
  <c r="AJ36" i="19"/>
  <c r="AI36" i="19"/>
  <c r="AH36" i="19"/>
  <c r="AG36" i="19"/>
  <c r="AF36" i="19"/>
  <c r="AE36" i="19"/>
  <c r="AD36" i="19"/>
  <c r="AC36" i="19"/>
  <c r="AC37" i="19" s="1"/>
  <c r="AB36" i="19"/>
  <c r="AB37" i="19" s="1"/>
  <c r="AA36" i="19"/>
  <c r="Z36" i="19"/>
  <c r="Y36" i="19"/>
  <c r="X36" i="19"/>
  <c r="W36" i="19"/>
  <c r="V36" i="19"/>
  <c r="U36" i="19"/>
  <c r="T36" i="19"/>
  <c r="T37" i="19" s="1"/>
  <c r="S36" i="19"/>
  <c r="R36" i="19"/>
  <c r="Q36" i="19"/>
  <c r="M36" i="19"/>
  <c r="L36" i="19"/>
  <c r="J36" i="19"/>
  <c r="CF32" i="19"/>
  <c r="CE32" i="19"/>
  <c r="CD32" i="19"/>
  <c r="CC32" i="19"/>
  <c r="CB32" i="19"/>
  <c r="CA32" i="19"/>
  <c r="BZ32" i="19"/>
  <c r="BY32" i="19"/>
  <c r="BX32" i="19"/>
  <c r="BW32" i="19"/>
  <c r="BV32" i="19"/>
  <c r="BU32" i="19"/>
  <c r="BT32" i="19"/>
  <c r="BS32" i="19"/>
  <c r="BR32" i="19"/>
  <c r="BQ32" i="19"/>
  <c r="BP32" i="19"/>
  <c r="BO32" i="19"/>
  <c r="BN32" i="19"/>
  <c r="BM32" i="19"/>
  <c r="BL32" i="19"/>
  <c r="BK32" i="19"/>
  <c r="BJ32" i="19"/>
  <c r="BI32" i="19"/>
  <c r="BH32" i="19"/>
  <c r="BG32" i="19"/>
  <c r="BF32" i="19"/>
  <c r="BE32" i="19"/>
  <c r="BD32" i="19"/>
  <c r="BC32" i="19"/>
  <c r="BB32" i="19"/>
  <c r="BA32" i="19"/>
  <c r="AZ32" i="19"/>
  <c r="AY32" i="19"/>
  <c r="AX32" i="19"/>
  <c r="AW32" i="19"/>
  <c r="AV32" i="19"/>
  <c r="AU32" i="19"/>
  <c r="AT32" i="19"/>
  <c r="AS32" i="19"/>
  <c r="AR32" i="19"/>
  <c r="AQ32" i="19"/>
  <c r="AP32" i="19"/>
  <c r="AO32" i="19"/>
  <c r="AN32" i="19"/>
  <c r="AM32" i="19"/>
  <c r="AL32" i="19"/>
  <c r="AK32" i="19"/>
  <c r="AJ32" i="19"/>
  <c r="AI32" i="19"/>
  <c r="AH32" i="19"/>
  <c r="AG32" i="19"/>
  <c r="AF32" i="19"/>
  <c r="AE32" i="19"/>
  <c r="AD32" i="19"/>
  <c r="AC32" i="19"/>
  <c r="AB32" i="19"/>
  <c r="AA32" i="19"/>
  <c r="Z32" i="19"/>
  <c r="Y32" i="19"/>
  <c r="X32" i="19"/>
  <c r="W32" i="19"/>
  <c r="V32" i="19"/>
  <c r="U32" i="19"/>
  <c r="T32" i="19"/>
  <c r="S32" i="19"/>
  <c r="R32" i="19"/>
  <c r="Q32" i="19"/>
  <c r="M32" i="19"/>
  <c r="L32" i="19"/>
  <c r="J32" i="19"/>
  <c r="CF29" i="19"/>
  <c r="CE29" i="19"/>
  <c r="CD29" i="19"/>
  <c r="CC29" i="19"/>
  <c r="CB29" i="19"/>
  <c r="CA29" i="19"/>
  <c r="BZ29" i="19"/>
  <c r="BY29" i="19"/>
  <c r="BX29" i="19"/>
  <c r="BW29" i="19"/>
  <c r="BV29" i="19"/>
  <c r="BU29" i="19"/>
  <c r="BT29" i="19"/>
  <c r="BS29" i="19"/>
  <c r="BR29" i="19"/>
  <c r="BQ29" i="19"/>
  <c r="BP29" i="19"/>
  <c r="BO29" i="19"/>
  <c r="BN29" i="19"/>
  <c r="BM29" i="19"/>
  <c r="BL29" i="19"/>
  <c r="BK29" i="19"/>
  <c r="BJ29" i="19"/>
  <c r="BI29" i="19"/>
  <c r="BH29" i="19"/>
  <c r="BG29" i="19"/>
  <c r="BF29" i="19"/>
  <c r="BE29" i="19"/>
  <c r="BD29" i="19"/>
  <c r="BC29" i="19"/>
  <c r="BB29" i="19"/>
  <c r="BA29" i="19"/>
  <c r="AZ29" i="19"/>
  <c r="AY29" i="19"/>
  <c r="AX29" i="19"/>
  <c r="AW29" i="19"/>
  <c r="AV29" i="19"/>
  <c r="AU29" i="19"/>
  <c r="AT29" i="19"/>
  <c r="AS29" i="19"/>
  <c r="AR29" i="19"/>
  <c r="AQ29" i="19"/>
  <c r="AP29" i="19"/>
  <c r="AO29" i="19"/>
  <c r="AN29" i="19"/>
  <c r="AM29" i="19"/>
  <c r="AL29" i="19"/>
  <c r="AK29" i="19"/>
  <c r="AJ29" i="19"/>
  <c r="AI29" i="19"/>
  <c r="AH29" i="19"/>
  <c r="AG29" i="19"/>
  <c r="AF29" i="19"/>
  <c r="AE29" i="19"/>
  <c r="AD29" i="19"/>
  <c r="AC29" i="19"/>
  <c r="AB29" i="19"/>
  <c r="AA29" i="19"/>
  <c r="Z29" i="19"/>
  <c r="Y29" i="19"/>
  <c r="X29" i="19"/>
  <c r="W29" i="19"/>
  <c r="V29" i="19"/>
  <c r="U29" i="19"/>
  <c r="T29" i="19"/>
  <c r="S29" i="19"/>
  <c r="R29" i="19"/>
  <c r="Q29" i="19"/>
  <c r="M29" i="19"/>
  <c r="L29" i="19"/>
  <c r="J29" i="19"/>
  <c r="CF26" i="19"/>
  <c r="CE26" i="19"/>
  <c r="CD26" i="19"/>
  <c r="CC26" i="19"/>
  <c r="CB26" i="19"/>
  <c r="CA26" i="19"/>
  <c r="BZ26" i="19"/>
  <c r="BY26" i="19"/>
  <c r="BX26" i="19"/>
  <c r="BW26" i="19"/>
  <c r="BV26" i="19"/>
  <c r="BU26" i="19"/>
  <c r="BT26" i="19"/>
  <c r="BS26" i="19"/>
  <c r="BR26" i="19"/>
  <c r="BQ26" i="19"/>
  <c r="BP26" i="19"/>
  <c r="BO26" i="19"/>
  <c r="BN26" i="19"/>
  <c r="BM26" i="19"/>
  <c r="BL26" i="19"/>
  <c r="BK26" i="19"/>
  <c r="BJ26" i="19"/>
  <c r="BI26" i="19"/>
  <c r="BH26" i="19"/>
  <c r="BG26" i="19"/>
  <c r="BF26" i="19"/>
  <c r="BE26" i="19"/>
  <c r="BD26" i="19"/>
  <c r="BC26" i="19"/>
  <c r="BB26" i="19"/>
  <c r="BA26" i="19"/>
  <c r="AZ26" i="19"/>
  <c r="AY26" i="19"/>
  <c r="AX26" i="19"/>
  <c r="AW26" i="19"/>
  <c r="AV26" i="19"/>
  <c r="AU26" i="19"/>
  <c r="AT26" i="19"/>
  <c r="AS26" i="19"/>
  <c r="AR26" i="19"/>
  <c r="AQ26" i="19"/>
  <c r="AP26" i="19"/>
  <c r="AO26" i="19"/>
  <c r="AN26" i="19"/>
  <c r="AM26" i="19"/>
  <c r="AL26" i="19"/>
  <c r="AK26" i="19"/>
  <c r="AJ26" i="19"/>
  <c r="AI26" i="19"/>
  <c r="AH26" i="19"/>
  <c r="AG26" i="19"/>
  <c r="AF26" i="19"/>
  <c r="AE26" i="19"/>
  <c r="AD26" i="19"/>
  <c r="AC26" i="19"/>
  <c r="AB26" i="19"/>
  <c r="AA26" i="19"/>
  <c r="Z26" i="19"/>
  <c r="Y26" i="19"/>
  <c r="X26" i="19"/>
  <c r="W26" i="19"/>
  <c r="V26" i="19"/>
  <c r="U26" i="19"/>
  <c r="T26" i="19"/>
  <c r="S26" i="19"/>
  <c r="R26" i="19"/>
  <c r="Q26" i="19"/>
  <c r="M26" i="19"/>
  <c r="L26" i="19"/>
  <c r="J26" i="19"/>
  <c r="CF23" i="19"/>
  <c r="CE23" i="19"/>
  <c r="CD23" i="19"/>
  <c r="CC23" i="19"/>
  <c r="CB23" i="19"/>
  <c r="CA23" i="19"/>
  <c r="BZ23" i="19"/>
  <c r="BY23" i="19"/>
  <c r="BX23" i="19"/>
  <c r="BW23" i="19"/>
  <c r="BV23" i="19"/>
  <c r="BU23" i="19"/>
  <c r="BT23" i="19"/>
  <c r="BS23" i="19"/>
  <c r="BR23" i="19"/>
  <c r="BQ23" i="19"/>
  <c r="BP23" i="19"/>
  <c r="BO23" i="19"/>
  <c r="BN23" i="19"/>
  <c r="BM23" i="19"/>
  <c r="BL23" i="19"/>
  <c r="BK23" i="19"/>
  <c r="BJ23" i="19"/>
  <c r="BI23" i="19"/>
  <c r="BH23" i="19"/>
  <c r="BG23" i="19"/>
  <c r="BF23" i="19"/>
  <c r="BE23" i="19"/>
  <c r="BD23" i="19"/>
  <c r="BC23" i="19"/>
  <c r="BB23" i="19"/>
  <c r="BA23" i="19"/>
  <c r="AZ23" i="19"/>
  <c r="AY23" i="19"/>
  <c r="AX23" i="19"/>
  <c r="AW23" i="19"/>
  <c r="AV23" i="19"/>
  <c r="AU23" i="19"/>
  <c r="AT23" i="19"/>
  <c r="AS23" i="19"/>
  <c r="AR23" i="19"/>
  <c r="AQ23" i="19"/>
  <c r="AP23" i="19"/>
  <c r="AO23" i="19"/>
  <c r="AN23" i="19"/>
  <c r="AM23" i="19"/>
  <c r="AL23" i="19"/>
  <c r="AK23" i="19"/>
  <c r="AJ23" i="19"/>
  <c r="AI23" i="19"/>
  <c r="AH23" i="19"/>
  <c r="AG23" i="19"/>
  <c r="AF23" i="19"/>
  <c r="AE23" i="19"/>
  <c r="AD23" i="19"/>
  <c r="AC23" i="19"/>
  <c r="AB23" i="19"/>
  <c r="AA23" i="19"/>
  <c r="Z23" i="19"/>
  <c r="Y23" i="19"/>
  <c r="X23" i="19"/>
  <c r="W23" i="19"/>
  <c r="V23" i="19"/>
  <c r="U23" i="19"/>
  <c r="T23" i="19"/>
  <c r="S23" i="19"/>
  <c r="R23" i="19"/>
  <c r="Q23" i="19"/>
  <c r="M23" i="19"/>
  <c r="L23" i="19"/>
  <c r="J23" i="19"/>
  <c r="CF19" i="19"/>
  <c r="CF20" i="19" s="1"/>
  <c r="CE19" i="19"/>
  <c r="CE20" i="19" s="1"/>
  <c r="CD19" i="19"/>
  <c r="CD20" i="19" s="1"/>
  <c r="CC19" i="19"/>
  <c r="CC20" i="19" s="1"/>
  <c r="CB19" i="19"/>
  <c r="CB20" i="19" s="1"/>
  <c r="CA19" i="19"/>
  <c r="CA20" i="19" s="1"/>
  <c r="BZ19" i="19"/>
  <c r="BZ20" i="19" s="1"/>
  <c r="BY19" i="19"/>
  <c r="BY20" i="19" s="1"/>
  <c r="BX19" i="19"/>
  <c r="BX20" i="19" s="1"/>
  <c r="BW19" i="19"/>
  <c r="BW20" i="19" s="1"/>
  <c r="BV19" i="19"/>
  <c r="BV20" i="19" s="1"/>
  <c r="BU19" i="19"/>
  <c r="BU20" i="19" s="1"/>
  <c r="BT19" i="19"/>
  <c r="BT20" i="19" s="1"/>
  <c r="BS19" i="19"/>
  <c r="BS20" i="19" s="1"/>
  <c r="BR19" i="19"/>
  <c r="BR20" i="19" s="1"/>
  <c r="BQ19" i="19"/>
  <c r="BQ20" i="19" s="1"/>
  <c r="BP19" i="19"/>
  <c r="BP20" i="19" s="1"/>
  <c r="BO19" i="19"/>
  <c r="BO20" i="19" s="1"/>
  <c r="BN19" i="19"/>
  <c r="BN20" i="19" s="1"/>
  <c r="BM19" i="19"/>
  <c r="BM20" i="19" s="1"/>
  <c r="BL19" i="19"/>
  <c r="BL20" i="19" s="1"/>
  <c r="BK19" i="19"/>
  <c r="BK20" i="19" s="1"/>
  <c r="BJ19" i="19"/>
  <c r="BJ20" i="19" s="1"/>
  <c r="BI19" i="19"/>
  <c r="BI20" i="19" s="1"/>
  <c r="BH19" i="19"/>
  <c r="BH20" i="19" s="1"/>
  <c r="BG19" i="19"/>
  <c r="BG20" i="19" s="1"/>
  <c r="BF19" i="19"/>
  <c r="BF20" i="19" s="1"/>
  <c r="BE19" i="19"/>
  <c r="BE20" i="19" s="1"/>
  <c r="BD19" i="19"/>
  <c r="BD20" i="19" s="1"/>
  <c r="BC19" i="19"/>
  <c r="BC20" i="19" s="1"/>
  <c r="BB19" i="19"/>
  <c r="BB20" i="19" s="1"/>
  <c r="BA19" i="19"/>
  <c r="BA20" i="19" s="1"/>
  <c r="AZ19" i="19"/>
  <c r="AZ20" i="19" s="1"/>
  <c r="AY19" i="19"/>
  <c r="AY20" i="19" s="1"/>
  <c r="AX19" i="19"/>
  <c r="AX20" i="19" s="1"/>
  <c r="AW19" i="19"/>
  <c r="AW20" i="19" s="1"/>
  <c r="AV19" i="19"/>
  <c r="AV20" i="19" s="1"/>
  <c r="AU19" i="19"/>
  <c r="AU20" i="19" s="1"/>
  <c r="AT19" i="19"/>
  <c r="AT20" i="19" s="1"/>
  <c r="AS19" i="19"/>
  <c r="AS20" i="19" s="1"/>
  <c r="AR19" i="19"/>
  <c r="AR20" i="19" s="1"/>
  <c r="AQ19" i="19"/>
  <c r="AQ20" i="19" s="1"/>
  <c r="AP19" i="19"/>
  <c r="AP20" i="19" s="1"/>
  <c r="AO19" i="19"/>
  <c r="AO20" i="19" s="1"/>
  <c r="AN19" i="19"/>
  <c r="AN20" i="19" s="1"/>
  <c r="AM19" i="19"/>
  <c r="AM20" i="19" s="1"/>
  <c r="AL19" i="19"/>
  <c r="AL20" i="19" s="1"/>
  <c r="AK19" i="19"/>
  <c r="AK20" i="19" s="1"/>
  <c r="AJ19" i="19"/>
  <c r="AJ20" i="19" s="1"/>
  <c r="AI19" i="19"/>
  <c r="AI20" i="19" s="1"/>
  <c r="AH19" i="19"/>
  <c r="AH20" i="19" s="1"/>
  <c r="AG19" i="19"/>
  <c r="AG20" i="19" s="1"/>
  <c r="AF19" i="19"/>
  <c r="AF20" i="19" s="1"/>
  <c r="AE19" i="19"/>
  <c r="AE20" i="19" s="1"/>
  <c r="AD19" i="19"/>
  <c r="AD20" i="19" s="1"/>
  <c r="AC19" i="19"/>
  <c r="AC20" i="19" s="1"/>
  <c r="AB19" i="19"/>
  <c r="AB20" i="19" s="1"/>
  <c r="AA19" i="19"/>
  <c r="AA20" i="19" s="1"/>
  <c r="Z19" i="19"/>
  <c r="Z20" i="19" s="1"/>
  <c r="Y19" i="19"/>
  <c r="Y20" i="19" s="1"/>
  <c r="X19" i="19"/>
  <c r="X20" i="19" s="1"/>
  <c r="W19" i="19"/>
  <c r="W20" i="19" s="1"/>
  <c r="V19" i="19"/>
  <c r="V20" i="19" s="1"/>
  <c r="U19" i="19"/>
  <c r="U20" i="19" s="1"/>
  <c r="T19" i="19"/>
  <c r="T20" i="19" s="1"/>
  <c r="S19" i="19"/>
  <c r="S20" i="19" s="1"/>
  <c r="R19" i="19"/>
  <c r="R20" i="19" s="1"/>
  <c r="Q19" i="19"/>
  <c r="Q20" i="19" s="1"/>
  <c r="M19" i="19"/>
  <c r="M20" i="19" s="1"/>
  <c r="L19" i="19"/>
  <c r="L20" i="19" s="1"/>
  <c r="J19" i="19"/>
  <c r="J20" i="19" s="1"/>
  <c r="CF15" i="19"/>
  <c r="CF16" i="19" s="1"/>
  <c r="CE15" i="19"/>
  <c r="CE16" i="19" s="1"/>
  <c r="CD15" i="19"/>
  <c r="CD16" i="19" s="1"/>
  <c r="CC15" i="19"/>
  <c r="CC16" i="19" s="1"/>
  <c r="CB15" i="19"/>
  <c r="CB16" i="19" s="1"/>
  <c r="CA15" i="19"/>
  <c r="CA16" i="19" s="1"/>
  <c r="BZ15" i="19"/>
  <c r="BZ16" i="19" s="1"/>
  <c r="BY15" i="19"/>
  <c r="BY16" i="19" s="1"/>
  <c r="BX15" i="19"/>
  <c r="BX16" i="19" s="1"/>
  <c r="BW15" i="19"/>
  <c r="BW16" i="19" s="1"/>
  <c r="BV15" i="19"/>
  <c r="BV16" i="19" s="1"/>
  <c r="BU15" i="19"/>
  <c r="BU16" i="19" s="1"/>
  <c r="BT15" i="19"/>
  <c r="BT16" i="19" s="1"/>
  <c r="BS15" i="19"/>
  <c r="BS16" i="19" s="1"/>
  <c r="BR15" i="19"/>
  <c r="BR16" i="19" s="1"/>
  <c r="BQ15" i="19"/>
  <c r="BQ16" i="19" s="1"/>
  <c r="BP15" i="19"/>
  <c r="BP16" i="19" s="1"/>
  <c r="BO15" i="19"/>
  <c r="BO16" i="19" s="1"/>
  <c r="BN15" i="19"/>
  <c r="BN16" i="19" s="1"/>
  <c r="BM15" i="19"/>
  <c r="BM16" i="19" s="1"/>
  <c r="BL15" i="19"/>
  <c r="BL16" i="19" s="1"/>
  <c r="BK15" i="19"/>
  <c r="BK16" i="19" s="1"/>
  <c r="BJ15" i="19"/>
  <c r="BJ16" i="19" s="1"/>
  <c r="BI15" i="19"/>
  <c r="BI16" i="19" s="1"/>
  <c r="BH15" i="19"/>
  <c r="BH16" i="19" s="1"/>
  <c r="BG15" i="19"/>
  <c r="BG16" i="19" s="1"/>
  <c r="BF15" i="19"/>
  <c r="BF16" i="19" s="1"/>
  <c r="BE15" i="19"/>
  <c r="BE16" i="19" s="1"/>
  <c r="BD15" i="19"/>
  <c r="BD16" i="19" s="1"/>
  <c r="BC15" i="19"/>
  <c r="BC16" i="19" s="1"/>
  <c r="BB15" i="19"/>
  <c r="BB16" i="19" s="1"/>
  <c r="BA15" i="19"/>
  <c r="BA16" i="19" s="1"/>
  <c r="AZ15" i="19"/>
  <c r="AZ16" i="19" s="1"/>
  <c r="AY15" i="19"/>
  <c r="AY16" i="19" s="1"/>
  <c r="AX15" i="19"/>
  <c r="AX16" i="19" s="1"/>
  <c r="AW15" i="19"/>
  <c r="AW16" i="19" s="1"/>
  <c r="AV15" i="19"/>
  <c r="AV16" i="19" s="1"/>
  <c r="AU15" i="19"/>
  <c r="AU16" i="19" s="1"/>
  <c r="AT15" i="19"/>
  <c r="AT16" i="19" s="1"/>
  <c r="AS15" i="19"/>
  <c r="AS16" i="19" s="1"/>
  <c r="AR15" i="19"/>
  <c r="AR16" i="19" s="1"/>
  <c r="AQ15" i="19"/>
  <c r="AQ16" i="19" s="1"/>
  <c r="AP15" i="19"/>
  <c r="AP16" i="19" s="1"/>
  <c r="AO15" i="19"/>
  <c r="AO16" i="19" s="1"/>
  <c r="AN15" i="19"/>
  <c r="AN16" i="19" s="1"/>
  <c r="AM15" i="19"/>
  <c r="AM16" i="19" s="1"/>
  <c r="AL15" i="19"/>
  <c r="AL16" i="19" s="1"/>
  <c r="AK15" i="19"/>
  <c r="AK16" i="19" s="1"/>
  <c r="AJ15" i="19"/>
  <c r="AJ16" i="19" s="1"/>
  <c r="AI15" i="19"/>
  <c r="AI16" i="19" s="1"/>
  <c r="AH15" i="19"/>
  <c r="AH16" i="19" s="1"/>
  <c r="AG15" i="19"/>
  <c r="AG16" i="19" s="1"/>
  <c r="AF15" i="19"/>
  <c r="AF16" i="19" s="1"/>
  <c r="AE15" i="19"/>
  <c r="AE16" i="19" s="1"/>
  <c r="AD15" i="19"/>
  <c r="AD16" i="19" s="1"/>
  <c r="AC15" i="19"/>
  <c r="AC16" i="19" s="1"/>
  <c r="AB15" i="19"/>
  <c r="AB16" i="19" s="1"/>
  <c r="AA15" i="19"/>
  <c r="AA16" i="19" s="1"/>
  <c r="Z15" i="19"/>
  <c r="Z16" i="19" s="1"/>
  <c r="Y15" i="19"/>
  <c r="Y16" i="19" s="1"/>
  <c r="X15" i="19"/>
  <c r="X16" i="19" s="1"/>
  <c r="W15" i="19"/>
  <c r="W16" i="19" s="1"/>
  <c r="V15" i="19"/>
  <c r="V16" i="19" s="1"/>
  <c r="U15" i="19"/>
  <c r="U16" i="19" s="1"/>
  <c r="T15" i="19"/>
  <c r="T16" i="19" s="1"/>
  <c r="S15" i="19"/>
  <c r="S16" i="19" s="1"/>
  <c r="R15" i="19"/>
  <c r="R16" i="19" s="1"/>
  <c r="Q15" i="19"/>
  <c r="Q16" i="19" s="1"/>
  <c r="M15" i="19"/>
  <c r="M16" i="19" s="1"/>
  <c r="L15" i="19"/>
  <c r="L16" i="19" s="1"/>
  <c r="J15" i="19"/>
  <c r="J16" i="19" s="1"/>
  <c r="CF11" i="19"/>
  <c r="CE11" i="19"/>
  <c r="CD11" i="19"/>
  <c r="CC11" i="19"/>
  <c r="CB11" i="19"/>
  <c r="CA11" i="19"/>
  <c r="BZ11" i="19"/>
  <c r="BY11" i="19"/>
  <c r="BX11" i="19"/>
  <c r="BW11" i="19"/>
  <c r="BV11" i="19"/>
  <c r="BU11" i="19"/>
  <c r="BT11" i="19"/>
  <c r="BS11" i="19"/>
  <c r="BR11" i="19"/>
  <c r="BQ11" i="19"/>
  <c r="BP11" i="19"/>
  <c r="BO11" i="19"/>
  <c r="BN11" i="19"/>
  <c r="BM11" i="19"/>
  <c r="BL11" i="19"/>
  <c r="BK11" i="19"/>
  <c r="BJ11" i="19"/>
  <c r="BI11" i="19"/>
  <c r="BH11" i="19"/>
  <c r="BG11" i="19"/>
  <c r="BF11" i="19"/>
  <c r="BE11" i="19"/>
  <c r="BD11" i="19"/>
  <c r="BC11" i="19"/>
  <c r="BB11" i="19"/>
  <c r="BA11" i="19"/>
  <c r="AZ11" i="19"/>
  <c r="AY11" i="19"/>
  <c r="AX11" i="19"/>
  <c r="AW11" i="19"/>
  <c r="AV11" i="19"/>
  <c r="AU11" i="19"/>
  <c r="AT11" i="19"/>
  <c r="AS11" i="19"/>
  <c r="AR11" i="19"/>
  <c r="AQ11" i="19"/>
  <c r="AP11" i="19"/>
  <c r="AO11" i="19"/>
  <c r="AN11" i="19"/>
  <c r="AM11" i="19"/>
  <c r="AL11" i="19"/>
  <c r="AK11" i="19"/>
  <c r="AJ11" i="19"/>
  <c r="AI11" i="19"/>
  <c r="AH11" i="19"/>
  <c r="AG11" i="19"/>
  <c r="AF11" i="19"/>
  <c r="AE11" i="19"/>
  <c r="AD11" i="19"/>
  <c r="AC11" i="19"/>
  <c r="AB11" i="19"/>
  <c r="AA11" i="19"/>
  <c r="Z11" i="19"/>
  <c r="Y11" i="19"/>
  <c r="X11" i="19"/>
  <c r="W11" i="19"/>
  <c r="V11" i="19"/>
  <c r="U11" i="19"/>
  <c r="T11" i="19"/>
  <c r="S11" i="19"/>
  <c r="R11" i="19"/>
  <c r="Q11" i="19"/>
  <c r="M11" i="19"/>
  <c r="L11" i="19"/>
  <c r="CF8" i="19"/>
  <c r="CE8" i="19"/>
  <c r="CD8" i="19"/>
  <c r="CC8" i="19"/>
  <c r="CB8" i="19"/>
  <c r="CA8" i="19"/>
  <c r="BZ8" i="19"/>
  <c r="BY8" i="19"/>
  <c r="BX8" i="19"/>
  <c r="BW8" i="19"/>
  <c r="BV8" i="19"/>
  <c r="BU8" i="19"/>
  <c r="BT8" i="19"/>
  <c r="BS8" i="19"/>
  <c r="BR8" i="19"/>
  <c r="BQ8" i="19"/>
  <c r="BP8" i="19"/>
  <c r="BO8" i="19"/>
  <c r="BN8" i="19"/>
  <c r="BM8" i="19"/>
  <c r="BL8" i="19"/>
  <c r="BK8" i="19"/>
  <c r="BJ8" i="19"/>
  <c r="BI8" i="19"/>
  <c r="BH8" i="19"/>
  <c r="BG8" i="19"/>
  <c r="BF8" i="19"/>
  <c r="BE8" i="19"/>
  <c r="BD8" i="19"/>
  <c r="BC8" i="19"/>
  <c r="BB8" i="19"/>
  <c r="BA8" i="19"/>
  <c r="AZ8" i="19"/>
  <c r="AY8" i="19"/>
  <c r="AX8" i="19"/>
  <c r="AW8" i="19"/>
  <c r="AV8" i="19"/>
  <c r="AU8" i="19"/>
  <c r="AT8" i="19"/>
  <c r="AS8" i="19"/>
  <c r="AR8" i="19"/>
  <c r="AQ8" i="19"/>
  <c r="AP8" i="19"/>
  <c r="AO8" i="19"/>
  <c r="AN8" i="19"/>
  <c r="AM8" i="19"/>
  <c r="AL8" i="19"/>
  <c r="AK8" i="19"/>
  <c r="AJ8" i="19"/>
  <c r="AI8" i="19"/>
  <c r="AH8" i="19"/>
  <c r="AG8" i="19"/>
  <c r="AF8" i="19"/>
  <c r="AE8" i="19"/>
  <c r="AD8" i="19"/>
  <c r="AC8" i="19"/>
  <c r="AB8" i="19"/>
  <c r="AA8" i="19"/>
  <c r="Z8" i="19"/>
  <c r="Y8" i="19"/>
  <c r="X8" i="19"/>
  <c r="W8" i="19"/>
  <c r="V8" i="19"/>
  <c r="U8" i="19"/>
  <c r="T8" i="19"/>
  <c r="S8" i="19"/>
  <c r="R8" i="19"/>
  <c r="Q8" i="19"/>
  <c r="M8" i="19"/>
  <c r="L8" i="19"/>
  <c r="J8" i="19"/>
  <c r="J12" i="19" s="1"/>
  <c r="AG33" i="19" l="1"/>
  <c r="Z33" i="19"/>
  <c r="AG91" i="19"/>
  <c r="X91" i="19"/>
  <c r="AC33" i="19"/>
  <c r="CI111" i="30"/>
  <c r="AA12" i="19"/>
  <c r="AQ12" i="19"/>
  <c r="AY12" i="19"/>
  <c r="BG12" i="19"/>
  <c r="BO12" i="19"/>
  <c r="BW12" i="19"/>
  <c r="CE12" i="19"/>
  <c r="AM33" i="19"/>
  <c r="L12" i="19"/>
  <c r="AI12" i="19"/>
  <c r="R12" i="19"/>
  <c r="AL12" i="19"/>
  <c r="BJ12" i="19"/>
  <c r="BZ12" i="19"/>
  <c r="AJ33" i="19"/>
  <c r="AF45" i="19"/>
  <c r="U12" i="19"/>
  <c r="Z12" i="19"/>
  <c r="AH12" i="19"/>
  <c r="AP12" i="19"/>
  <c r="AX12" i="19"/>
  <c r="BF12" i="19"/>
  <c r="BN12" i="19"/>
  <c r="BV12" i="19"/>
  <c r="CD12" i="19"/>
  <c r="CH111" i="30"/>
  <c r="CL111" i="30"/>
  <c r="CO111" i="30" s="1"/>
  <c r="AM44" i="19"/>
  <c r="AN44" i="19"/>
  <c r="AD12" i="19"/>
  <c r="BB12" i="19"/>
  <c r="L33" i="19"/>
  <c r="AI33" i="19"/>
  <c r="BG91" i="19"/>
  <c r="AU12" i="19"/>
  <c r="CA12" i="19"/>
  <c r="BW33" i="19"/>
  <c r="AN12" i="19"/>
  <c r="BL12" i="19"/>
  <c r="AB33" i="19"/>
  <c r="BX33" i="19"/>
  <c r="BD45" i="19"/>
  <c r="BD37" i="19"/>
  <c r="BL45" i="19"/>
  <c r="BL37" i="19"/>
  <c r="Q44" i="19"/>
  <c r="AS44" i="19"/>
  <c r="BI44" i="19"/>
  <c r="BM91" i="19"/>
  <c r="BU91" i="19"/>
  <c r="AP91" i="19"/>
  <c r="CD91" i="19"/>
  <c r="AY33" i="19"/>
  <c r="AA91" i="19"/>
  <c r="CE91" i="19"/>
  <c r="BD12" i="19"/>
  <c r="AF37" i="19"/>
  <c r="T45" i="19"/>
  <c r="S12" i="19"/>
  <c r="BC12" i="19"/>
  <c r="AA33" i="19"/>
  <c r="CE33" i="19"/>
  <c r="AF12" i="19"/>
  <c r="BT12" i="19"/>
  <c r="M33" i="19"/>
  <c r="V33" i="19"/>
  <c r="BH33" i="19"/>
  <c r="X45" i="19"/>
  <c r="X37" i="19"/>
  <c r="CB37" i="19"/>
  <c r="CB45" i="19"/>
  <c r="AK44" i="19"/>
  <c r="BY44" i="19"/>
  <c r="Y91" i="19"/>
  <c r="AW91" i="19"/>
  <c r="CC91" i="19"/>
  <c r="AR12" i="19"/>
  <c r="BM12" i="19"/>
  <c r="U91" i="19"/>
  <c r="AX91" i="19"/>
  <c r="T12" i="19"/>
  <c r="BP12" i="19"/>
  <c r="BT45" i="19"/>
  <c r="BK12" i="19"/>
  <c r="BO33" i="19"/>
  <c r="X12" i="19"/>
  <c r="AZ33" i="19"/>
  <c r="BP33" i="19"/>
  <c r="AN45" i="19"/>
  <c r="AN37" i="19"/>
  <c r="W44" i="19"/>
  <c r="BQ44" i="19"/>
  <c r="BE91" i="19"/>
  <c r="AB12" i="19"/>
  <c r="BH12" i="19"/>
  <c r="BX12" i="19"/>
  <c r="AZ45" i="19"/>
  <c r="Q12" i="19"/>
  <c r="W12" i="19"/>
  <c r="AK12" i="19"/>
  <c r="BA12" i="19"/>
  <c r="BI12" i="19"/>
  <c r="BY12" i="19"/>
  <c r="AL91" i="19"/>
  <c r="BR91" i="19"/>
  <c r="AC12" i="19"/>
  <c r="CB12" i="19"/>
  <c r="AM12" i="19"/>
  <c r="AV12" i="19"/>
  <c r="AR33" i="19"/>
  <c r="CF33" i="19"/>
  <c r="AV37" i="19"/>
  <c r="AV45" i="19"/>
  <c r="AC44" i="19"/>
  <c r="BA44" i="19"/>
  <c r="AO91" i="19"/>
  <c r="M12" i="19"/>
  <c r="V12" i="19"/>
  <c r="AJ12" i="19"/>
  <c r="AZ12" i="19"/>
  <c r="CF12" i="19"/>
  <c r="BH45" i="19"/>
  <c r="BQ12" i="19"/>
  <c r="CC12" i="19"/>
  <c r="AE12" i="19"/>
  <c r="BS12" i="19"/>
  <c r="AQ33" i="19"/>
  <c r="BG33" i="19"/>
  <c r="S45" i="19"/>
  <c r="S37" i="19"/>
  <c r="AE45" i="19"/>
  <c r="AE37" i="19"/>
  <c r="AM45" i="19"/>
  <c r="AM37" i="19"/>
  <c r="AU45" i="19"/>
  <c r="AU37" i="19"/>
  <c r="BC45" i="19"/>
  <c r="BC37" i="19"/>
  <c r="BK45" i="19"/>
  <c r="BK37" i="19"/>
  <c r="BS45" i="19"/>
  <c r="BS37" i="19"/>
  <c r="CA45" i="19"/>
  <c r="CA37" i="19"/>
  <c r="M44" i="19"/>
  <c r="V44" i="19"/>
  <c r="AB44" i="19"/>
  <c r="AB45" i="19"/>
  <c r="AJ44" i="19"/>
  <c r="AR44" i="19"/>
  <c r="AZ44" i="19"/>
  <c r="BH44" i="19"/>
  <c r="BP44" i="19"/>
  <c r="BX44" i="19"/>
  <c r="CF44" i="19"/>
  <c r="BJ91" i="19"/>
  <c r="T91" i="19"/>
  <c r="AF91" i="19"/>
  <c r="AN91" i="19"/>
  <c r="AV91" i="19"/>
  <c r="BD91" i="19"/>
  <c r="BL91" i="19"/>
  <c r="BT91" i="19"/>
  <c r="CB91" i="19"/>
  <c r="AO12" i="19"/>
  <c r="Q33" i="19"/>
  <c r="W33" i="19"/>
  <c r="AK33" i="19"/>
  <c r="AS33" i="19"/>
  <c r="BA33" i="19"/>
  <c r="BI33" i="19"/>
  <c r="BQ33" i="19"/>
  <c r="BY33" i="19"/>
  <c r="Y45" i="19"/>
  <c r="Y37" i="19"/>
  <c r="AG45" i="19"/>
  <c r="AG37" i="19"/>
  <c r="AO45" i="19"/>
  <c r="AO37" i="19"/>
  <c r="AW45" i="19"/>
  <c r="BE45" i="19"/>
  <c r="BE37" i="19"/>
  <c r="BM45" i="19"/>
  <c r="BM37" i="19"/>
  <c r="BU45" i="19"/>
  <c r="CC45" i="19"/>
  <c r="R44" i="19"/>
  <c r="AD44" i="19"/>
  <c r="AT44" i="19"/>
  <c r="BB44" i="19"/>
  <c r="BZ44" i="19"/>
  <c r="J91" i="19"/>
  <c r="Z91" i="19"/>
  <c r="AH91" i="19"/>
  <c r="BF91" i="19"/>
  <c r="BN91" i="19"/>
  <c r="BV91" i="19"/>
  <c r="AS12" i="19"/>
  <c r="BE12" i="19"/>
  <c r="BR12" i="19"/>
  <c r="BK33" i="19"/>
  <c r="AW37" i="19"/>
  <c r="AV44" i="19"/>
  <c r="AC45" i="19"/>
  <c r="R33" i="19"/>
  <c r="AD33" i="19"/>
  <c r="AL33" i="19"/>
  <c r="AT33" i="19"/>
  <c r="BB33" i="19"/>
  <c r="BJ33" i="19"/>
  <c r="BR33" i="19"/>
  <c r="BZ33" i="19"/>
  <c r="J37" i="19"/>
  <c r="J45" i="19"/>
  <c r="U37" i="19"/>
  <c r="U45" i="19"/>
  <c r="Z37" i="19"/>
  <c r="Z45" i="19"/>
  <c r="AH37" i="19"/>
  <c r="AH45" i="19"/>
  <c r="AP37" i="19"/>
  <c r="AP45" i="19"/>
  <c r="AX37" i="19"/>
  <c r="AX45" i="19"/>
  <c r="BF37" i="19"/>
  <c r="BF45" i="19"/>
  <c r="BN37" i="19"/>
  <c r="BN45" i="19"/>
  <c r="BV37" i="19"/>
  <c r="BV45" i="19"/>
  <c r="CD37" i="19"/>
  <c r="CD45" i="19"/>
  <c r="S44" i="19"/>
  <c r="AE44" i="19"/>
  <c r="AU44" i="19"/>
  <c r="BC44" i="19"/>
  <c r="CA44" i="19"/>
  <c r="L91" i="19"/>
  <c r="AI91" i="19"/>
  <c r="AQ91" i="19"/>
  <c r="AY91" i="19"/>
  <c r="BO91" i="19"/>
  <c r="BW91" i="19"/>
  <c r="AG12" i="19"/>
  <c r="AT12" i="19"/>
  <c r="BS33" i="19"/>
  <c r="AZ37" i="19"/>
  <c r="BG44" i="19"/>
  <c r="AK45" i="19"/>
  <c r="S33" i="19"/>
  <c r="AE33" i="19"/>
  <c r="AU33" i="19"/>
  <c r="BC33" i="19"/>
  <c r="CA33" i="19"/>
  <c r="L37" i="19"/>
  <c r="L45" i="19"/>
  <c r="AA37" i="19"/>
  <c r="AA45" i="19"/>
  <c r="AI37" i="19"/>
  <c r="AI45" i="19"/>
  <c r="AQ37" i="19"/>
  <c r="AQ45" i="19"/>
  <c r="AY37" i="19"/>
  <c r="AY45" i="19"/>
  <c r="BG37" i="19"/>
  <c r="BG45" i="19"/>
  <c r="BO37" i="19"/>
  <c r="BO45" i="19"/>
  <c r="BW37" i="19"/>
  <c r="BW45" i="19"/>
  <c r="CE37" i="19"/>
  <c r="CE45" i="19"/>
  <c r="X44" i="19"/>
  <c r="AF44" i="19"/>
  <c r="BD44" i="19"/>
  <c r="BL44" i="19"/>
  <c r="BT44" i="19"/>
  <c r="M91" i="19"/>
  <c r="V91" i="19"/>
  <c r="AB91" i="19"/>
  <c r="AJ91" i="19"/>
  <c r="AR91" i="19"/>
  <c r="AZ91" i="19"/>
  <c r="BH91" i="19"/>
  <c r="BP91" i="19"/>
  <c r="BX91" i="19"/>
  <c r="CF91" i="19"/>
  <c r="BU12" i="19"/>
  <c r="BH37" i="19"/>
  <c r="BK44" i="19"/>
  <c r="BP45" i="19"/>
  <c r="BP37" i="19"/>
  <c r="BX45" i="19"/>
  <c r="BX37" i="19"/>
  <c r="CF45" i="19"/>
  <c r="CF37" i="19"/>
  <c r="Y44" i="19"/>
  <c r="AG44" i="19"/>
  <c r="AO44" i="19"/>
  <c r="AW44" i="19"/>
  <c r="BE44" i="19"/>
  <c r="BM44" i="19"/>
  <c r="BU44" i="19"/>
  <c r="CC44" i="19"/>
  <c r="Q91" i="19"/>
  <c r="W91" i="19"/>
  <c r="AC91" i="19"/>
  <c r="AK91" i="19"/>
  <c r="AS91" i="19"/>
  <c r="BA91" i="19"/>
  <c r="BI91" i="19"/>
  <c r="BQ91" i="19"/>
  <c r="BY91" i="19"/>
  <c r="AW12" i="19"/>
  <c r="T44" i="19"/>
  <c r="BS44" i="19"/>
  <c r="M45" i="19"/>
  <c r="M37" i="19"/>
  <c r="V45" i="19"/>
  <c r="V37" i="19"/>
  <c r="AJ45" i="19"/>
  <c r="AJ37" i="19"/>
  <c r="AR45" i="19"/>
  <c r="AR37" i="19"/>
  <c r="Y33" i="19"/>
  <c r="AO33" i="19"/>
  <c r="AW33" i="19"/>
  <c r="BE33" i="19"/>
  <c r="BM33" i="19"/>
  <c r="BU33" i="19"/>
  <c r="CC33" i="19"/>
  <c r="Q37" i="19"/>
  <c r="Q45" i="19"/>
  <c r="W37" i="19"/>
  <c r="W45" i="19"/>
  <c r="AS37" i="19"/>
  <c r="AS45" i="19"/>
  <c r="BA37" i="19"/>
  <c r="BA45" i="19"/>
  <c r="BI37" i="19"/>
  <c r="BI45" i="19"/>
  <c r="BY37" i="19"/>
  <c r="BY45" i="19"/>
  <c r="J44" i="19"/>
  <c r="U44" i="19"/>
  <c r="Z44" i="19"/>
  <c r="AH44" i="19"/>
  <c r="AP44" i="19"/>
  <c r="AX44" i="19"/>
  <c r="BF44" i="19"/>
  <c r="BN44" i="19"/>
  <c r="BV44" i="19"/>
  <c r="CD44" i="19"/>
  <c r="R91" i="19"/>
  <c r="AD91" i="19"/>
  <c r="AT91" i="19"/>
  <c r="BB91" i="19"/>
  <c r="BZ91" i="19"/>
  <c r="Y12" i="19"/>
  <c r="BU37" i="19"/>
  <c r="CB44" i="19"/>
  <c r="T33" i="19"/>
  <c r="X33" i="19"/>
  <c r="AF33" i="19"/>
  <c r="AN33" i="19"/>
  <c r="AV33" i="19"/>
  <c r="BD33" i="19"/>
  <c r="BL33" i="19"/>
  <c r="BT33" i="19"/>
  <c r="CB33" i="19"/>
  <c r="J33" i="19"/>
  <c r="U33" i="19"/>
  <c r="AH33" i="19"/>
  <c r="AP33" i="19"/>
  <c r="AX33" i="19"/>
  <c r="BF33" i="19"/>
  <c r="BN33" i="19"/>
  <c r="BV33" i="19"/>
  <c r="CD33" i="19"/>
  <c r="R45" i="19"/>
  <c r="R37" i="19"/>
  <c r="AD45" i="19"/>
  <c r="AD37" i="19"/>
  <c r="AL45" i="19"/>
  <c r="AL37" i="19"/>
  <c r="AT45" i="19"/>
  <c r="AT37" i="19"/>
  <c r="BB45" i="19"/>
  <c r="BB37" i="19"/>
  <c r="BJ45" i="19"/>
  <c r="BJ37" i="19"/>
  <c r="BR45" i="19"/>
  <c r="BR37" i="19"/>
  <c r="BZ45" i="19"/>
  <c r="BZ37" i="19"/>
  <c r="L44" i="19"/>
  <c r="AI44" i="19"/>
  <c r="AQ44" i="19"/>
  <c r="AY44" i="19"/>
  <c r="BO44" i="19"/>
  <c r="BW44" i="19"/>
  <c r="S91" i="19"/>
  <c r="AE91" i="19"/>
  <c r="AM91" i="19"/>
  <c r="AU91" i="19"/>
  <c r="BC91" i="19"/>
  <c r="BK91" i="19"/>
  <c r="BS91" i="19"/>
  <c r="CA91" i="19"/>
  <c r="CC37" i="19"/>
  <c r="AA44" i="19"/>
  <c r="CE44" i="19"/>
  <c r="BQ45" i="19"/>
  <c r="CF38" i="13"/>
  <c r="CE38" i="13"/>
  <c r="CD38" i="13"/>
  <c r="CC38" i="13"/>
  <c r="CB38" i="13"/>
  <c r="CA38" i="13"/>
  <c r="BZ38" i="13"/>
  <c r="BY38" i="13"/>
  <c r="BX38" i="13"/>
  <c r="BW38" i="13"/>
  <c r="BV38" i="13"/>
  <c r="BU38" i="13"/>
  <c r="BT38" i="13"/>
  <c r="BS38" i="13"/>
  <c r="BR38" i="13"/>
  <c r="BQ38" i="13"/>
  <c r="BP38" i="13"/>
  <c r="BO38" i="13"/>
  <c r="BN38" i="13"/>
  <c r="BM38" i="13"/>
  <c r="BL38" i="13"/>
  <c r="BK38" i="13"/>
  <c r="BJ38" i="13"/>
  <c r="BI38" i="13"/>
  <c r="BH38" i="13"/>
  <c r="BG38" i="13"/>
  <c r="BF38" i="13"/>
  <c r="BE38" i="13"/>
  <c r="BD38" i="13"/>
  <c r="BC38" i="13"/>
  <c r="BB38" i="13"/>
  <c r="BA38" i="13"/>
  <c r="AZ38" i="13"/>
  <c r="AY38" i="13"/>
  <c r="AX38" i="13"/>
  <c r="AW38" i="13"/>
  <c r="AV38" i="13"/>
  <c r="AU38" i="13"/>
  <c r="AT38" i="13"/>
  <c r="AS38" i="13"/>
  <c r="AR38" i="13"/>
  <c r="AQ38" i="13"/>
  <c r="AP38" i="13"/>
  <c r="AO38" i="13"/>
  <c r="AN38" i="13"/>
  <c r="AM38" i="13"/>
  <c r="AL38" i="13"/>
  <c r="AK38" i="13"/>
  <c r="AJ38" i="13"/>
  <c r="AI38" i="13"/>
  <c r="AH38" i="13"/>
  <c r="AG38" i="13"/>
  <c r="AF38" i="13"/>
  <c r="AE38" i="13"/>
  <c r="AD38" i="13"/>
  <c r="AC38" i="13"/>
  <c r="AB38" i="13"/>
  <c r="AA38" i="13"/>
  <c r="Z38" i="13"/>
  <c r="Y38" i="13"/>
  <c r="X38" i="13"/>
  <c r="W38" i="13"/>
  <c r="V38" i="13"/>
  <c r="U38" i="13"/>
  <c r="T38" i="13"/>
  <c r="S38" i="13"/>
  <c r="R38" i="13"/>
  <c r="Q38" i="13"/>
  <c r="M38" i="13"/>
  <c r="L38" i="13"/>
  <c r="CF37" i="13"/>
  <c r="CE37" i="13"/>
  <c r="CC37" i="13"/>
  <c r="CB37" i="13"/>
  <c r="CA37" i="13"/>
  <c r="BZ37" i="13"/>
  <c r="BY37" i="13"/>
  <c r="BX37" i="13"/>
  <c r="BW37" i="13"/>
  <c r="BV37" i="13"/>
  <c r="BU37" i="13"/>
  <c r="BT37" i="13"/>
  <c r="BS37" i="13"/>
  <c r="BR37" i="13"/>
  <c r="BQ37" i="13"/>
  <c r="BP37" i="13"/>
  <c r="BO37" i="13"/>
  <c r="BN37" i="13"/>
  <c r="BM37" i="13"/>
  <c r="BL37" i="13"/>
  <c r="BK37" i="13"/>
  <c r="BJ37" i="13"/>
  <c r="BI37" i="13"/>
  <c r="BH37" i="13"/>
  <c r="BG37" i="13"/>
  <c r="BF37" i="13"/>
  <c r="BE37" i="13"/>
  <c r="BD37" i="13"/>
  <c r="BC37" i="13"/>
  <c r="BB37" i="13"/>
  <c r="BA37" i="13"/>
  <c r="AZ37" i="13"/>
  <c r="AY37" i="13"/>
  <c r="AX37" i="13"/>
  <c r="AW37" i="13"/>
  <c r="AV37" i="13"/>
  <c r="AU37" i="13"/>
  <c r="AT37" i="13"/>
  <c r="AS37" i="13"/>
  <c r="AR37" i="13"/>
  <c r="AQ37" i="13"/>
  <c r="AP37" i="13"/>
  <c r="AO37" i="13"/>
  <c r="AN37" i="13"/>
  <c r="AM37" i="13"/>
  <c r="AL37" i="13"/>
  <c r="AK37" i="13"/>
  <c r="AJ37" i="13"/>
  <c r="AI37" i="13"/>
  <c r="AH37" i="13"/>
  <c r="AG37" i="13"/>
  <c r="AF37" i="13"/>
  <c r="AE37" i="13"/>
  <c r="AD37" i="13"/>
  <c r="AC37" i="13"/>
  <c r="AB37" i="13"/>
  <c r="AA37" i="13"/>
  <c r="Z37" i="13"/>
  <c r="Y37" i="13"/>
  <c r="X37" i="13"/>
  <c r="W37" i="13"/>
  <c r="V37" i="13"/>
  <c r="U37" i="13"/>
  <c r="T37" i="13"/>
  <c r="S37" i="13"/>
  <c r="R37" i="13"/>
  <c r="Q37" i="13"/>
  <c r="M37" i="13"/>
  <c r="L37" i="13"/>
  <c r="J38" i="13"/>
  <c r="J37" i="13"/>
  <c r="CF34" i="13"/>
  <c r="CE34" i="13"/>
  <c r="CD34" i="13"/>
  <c r="CC34" i="13"/>
  <c r="CB34" i="13"/>
  <c r="CA34" i="13"/>
  <c r="BZ34" i="13"/>
  <c r="BY34" i="13"/>
  <c r="BX34" i="13"/>
  <c r="BW34" i="13"/>
  <c r="BV34" i="13"/>
  <c r="BU34" i="13"/>
  <c r="BT34" i="13"/>
  <c r="BS34" i="13"/>
  <c r="BR34" i="13"/>
  <c r="BQ34" i="13"/>
  <c r="BP34" i="13"/>
  <c r="BO34" i="13"/>
  <c r="BN34" i="13"/>
  <c r="BM34" i="13"/>
  <c r="BL34" i="13"/>
  <c r="BK34" i="13"/>
  <c r="BJ34" i="13"/>
  <c r="BI34" i="13"/>
  <c r="BH34" i="13"/>
  <c r="BG34" i="13"/>
  <c r="BF34" i="13"/>
  <c r="BE34" i="13"/>
  <c r="BD34" i="13"/>
  <c r="BC34" i="13"/>
  <c r="BB34" i="13"/>
  <c r="BA34" i="13"/>
  <c r="AZ34" i="13"/>
  <c r="AY34" i="13"/>
  <c r="AX34" i="13"/>
  <c r="AW34" i="13"/>
  <c r="AV34" i="13"/>
  <c r="AU34" i="13"/>
  <c r="AT34" i="13"/>
  <c r="AS34" i="13"/>
  <c r="AR34" i="13"/>
  <c r="AQ34" i="13"/>
  <c r="AP34" i="13"/>
  <c r="AO34" i="13"/>
  <c r="AN34" i="13"/>
  <c r="AM34" i="13"/>
  <c r="AL34" i="13"/>
  <c r="AK34" i="13"/>
  <c r="AJ34" i="13"/>
  <c r="AI34" i="13"/>
  <c r="AH34" i="13"/>
  <c r="AG34" i="13"/>
  <c r="AF34" i="13"/>
  <c r="AE34" i="13"/>
  <c r="AD34" i="13"/>
  <c r="AB34" i="13"/>
  <c r="AA34" i="13"/>
  <c r="Z34" i="13"/>
  <c r="Y34" i="13"/>
  <c r="X34" i="13"/>
  <c r="W34" i="13"/>
  <c r="V34" i="13"/>
  <c r="U34" i="13"/>
  <c r="T34" i="13"/>
  <c r="S34" i="13"/>
  <c r="R34" i="13"/>
  <c r="Q34" i="13"/>
  <c r="M34" i="13"/>
  <c r="L34" i="13"/>
  <c r="CF33" i="13"/>
  <c r="CE33" i="13"/>
  <c r="CD33" i="13"/>
  <c r="CC33" i="13"/>
  <c r="CB33" i="13"/>
  <c r="CA33" i="13"/>
  <c r="BZ33" i="13"/>
  <c r="BY33" i="13"/>
  <c r="BX33" i="13"/>
  <c r="BW33" i="13"/>
  <c r="BV33" i="13"/>
  <c r="BU33" i="13"/>
  <c r="BT33" i="13"/>
  <c r="BS33" i="13"/>
  <c r="BR33" i="13"/>
  <c r="BQ33" i="13"/>
  <c r="BP33" i="13"/>
  <c r="BO33" i="13"/>
  <c r="BN33" i="13"/>
  <c r="BM33" i="13"/>
  <c r="BL33" i="13"/>
  <c r="BK33" i="13"/>
  <c r="BJ33" i="13"/>
  <c r="BI33" i="13"/>
  <c r="BH33" i="13"/>
  <c r="BG33" i="13"/>
  <c r="BF33" i="13"/>
  <c r="BE33" i="13"/>
  <c r="BD33" i="13"/>
  <c r="BC33" i="13"/>
  <c r="BB33" i="13"/>
  <c r="BA33" i="13"/>
  <c r="AZ33" i="13"/>
  <c r="AY33" i="13"/>
  <c r="AX33" i="13"/>
  <c r="AW33" i="13"/>
  <c r="AV33" i="13"/>
  <c r="AU33" i="13"/>
  <c r="AT33" i="13"/>
  <c r="AS33" i="13"/>
  <c r="AR33" i="13"/>
  <c r="AQ33" i="13"/>
  <c r="AP33" i="13"/>
  <c r="AO33" i="13"/>
  <c r="AN33" i="13"/>
  <c r="AM33" i="13"/>
  <c r="AL33" i="13"/>
  <c r="AK33" i="13"/>
  <c r="AJ33" i="13"/>
  <c r="AI33" i="13"/>
  <c r="AH33" i="13"/>
  <c r="AG33" i="13"/>
  <c r="AF33" i="13"/>
  <c r="AE33" i="13"/>
  <c r="AD33" i="13"/>
  <c r="AB33" i="13"/>
  <c r="AA33" i="13"/>
  <c r="Z33" i="13"/>
  <c r="Y33" i="13"/>
  <c r="X33" i="13"/>
  <c r="W33" i="13"/>
  <c r="V33" i="13"/>
  <c r="U33" i="13"/>
  <c r="T33" i="13"/>
  <c r="S33" i="13"/>
  <c r="R33" i="13"/>
  <c r="Q33" i="13"/>
  <c r="M33" i="13"/>
  <c r="L33" i="13"/>
  <c r="J34" i="13"/>
  <c r="J33" i="13"/>
  <c r="J24" i="13"/>
  <c r="J23" i="13"/>
  <c r="CF24" i="13"/>
  <c r="CE24" i="13"/>
  <c r="CD24" i="13"/>
  <c r="CC24" i="13"/>
  <c r="CB24" i="13"/>
  <c r="CA24" i="13"/>
  <c r="BZ24" i="13"/>
  <c r="BY24" i="13"/>
  <c r="BX24" i="13"/>
  <c r="BW24" i="13"/>
  <c r="BV24" i="13"/>
  <c r="BU24" i="13"/>
  <c r="BT24" i="13"/>
  <c r="BS24" i="13"/>
  <c r="BR24" i="13"/>
  <c r="BQ24" i="13"/>
  <c r="BP24" i="13"/>
  <c r="BO24" i="13"/>
  <c r="BN24" i="13"/>
  <c r="BM24" i="13"/>
  <c r="BL24" i="13"/>
  <c r="BK24" i="13"/>
  <c r="BJ24" i="13"/>
  <c r="BI24" i="13"/>
  <c r="BH24" i="13"/>
  <c r="BG24" i="13"/>
  <c r="BF24" i="13"/>
  <c r="BE24" i="13"/>
  <c r="BD24" i="13"/>
  <c r="BC24" i="13"/>
  <c r="BB24" i="13"/>
  <c r="BA24" i="13"/>
  <c r="AZ24" i="13"/>
  <c r="AY24" i="13"/>
  <c r="AX24" i="13"/>
  <c r="AW24" i="13"/>
  <c r="AV24" i="13"/>
  <c r="AU24" i="13"/>
  <c r="AT24" i="13"/>
  <c r="AS24" i="13"/>
  <c r="AR24" i="13"/>
  <c r="AQ24" i="13"/>
  <c r="AP24" i="13"/>
  <c r="AO24" i="13"/>
  <c r="AN24" i="13"/>
  <c r="AM24" i="13"/>
  <c r="AL24" i="13"/>
  <c r="AK24" i="13"/>
  <c r="AJ24" i="13"/>
  <c r="AI24" i="13"/>
  <c r="AH24" i="13"/>
  <c r="AG24" i="13"/>
  <c r="AF24" i="13"/>
  <c r="AE24" i="13"/>
  <c r="AD24" i="13"/>
  <c r="AC24" i="13"/>
  <c r="AB24" i="13"/>
  <c r="AA24" i="13"/>
  <c r="Z24" i="13"/>
  <c r="Y24" i="13"/>
  <c r="X24" i="13"/>
  <c r="W24" i="13"/>
  <c r="V24" i="13"/>
  <c r="U24" i="13"/>
  <c r="T24" i="13"/>
  <c r="S24" i="13"/>
  <c r="R24" i="13"/>
  <c r="Q24" i="13"/>
  <c r="M24" i="13"/>
  <c r="L24" i="13"/>
  <c r="CF23" i="13"/>
  <c r="CE23" i="13"/>
  <c r="CD23" i="13"/>
  <c r="CC23" i="13"/>
  <c r="CB23" i="13"/>
  <c r="CA23" i="13"/>
  <c r="BZ23" i="13"/>
  <c r="BY23" i="13"/>
  <c r="BX23" i="13"/>
  <c r="BW23" i="13"/>
  <c r="BV23" i="13"/>
  <c r="BU23" i="13"/>
  <c r="BT23" i="13"/>
  <c r="BS23" i="13"/>
  <c r="BR23" i="13"/>
  <c r="BQ23" i="13"/>
  <c r="BP23" i="13"/>
  <c r="BO23" i="13"/>
  <c r="BN23" i="13"/>
  <c r="BM23" i="13"/>
  <c r="BL23" i="13"/>
  <c r="BK23" i="13"/>
  <c r="BJ23" i="13"/>
  <c r="BI23" i="13"/>
  <c r="BH23" i="13"/>
  <c r="BG23" i="13"/>
  <c r="BF23" i="13"/>
  <c r="BE23" i="13"/>
  <c r="BD23" i="13"/>
  <c r="BC23" i="13"/>
  <c r="BB23" i="13"/>
  <c r="BA23" i="13"/>
  <c r="AZ23" i="13"/>
  <c r="AY23" i="13"/>
  <c r="AX23" i="13"/>
  <c r="AW23" i="13"/>
  <c r="AV23" i="13"/>
  <c r="AU23" i="13"/>
  <c r="AT23" i="13"/>
  <c r="AS23" i="13"/>
  <c r="AR23" i="13"/>
  <c r="AQ23" i="13"/>
  <c r="AP23" i="13"/>
  <c r="AO23" i="13"/>
  <c r="AN23" i="13"/>
  <c r="AM23" i="13"/>
  <c r="AL23" i="13"/>
  <c r="AK23" i="13"/>
  <c r="AJ23" i="13"/>
  <c r="AI23" i="13"/>
  <c r="AH23" i="13"/>
  <c r="AG23" i="13"/>
  <c r="AF23" i="13"/>
  <c r="AE23" i="13"/>
  <c r="AD23" i="13"/>
  <c r="AC23" i="13"/>
  <c r="AB23" i="13"/>
  <c r="AA23" i="13"/>
  <c r="Z23" i="13"/>
  <c r="Y23" i="13"/>
  <c r="X23" i="13"/>
  <c r="W23" i="13"/>
  <c r="V23" i="13"/>
  <c r="U23" i="13"/>
  <c r="T23" i="13"/>
  <c r="S23" i="13"/>
  <c r="R23" i="13"/>
  <c r="Q23" i="13"/>
  <c r="M23" i="13"/>
  <c r="L23" i="13"/>
  <c r="CF15" i="13"/>
  <c r="CE15" i="13"/>
  <c r="CD15" i="13"/>
  <c r="CC15" i="13"/>
  <c r="CB15" i="13"/>
  <c r="CA15" i="13"/>
  <c r="BZ15" i="13"/>
  <c r="BY15" i="13"/>
  <c r="BX15" i="13"/>
  <c r="BW15" i="13"/>
  <c r="BV15" i="13"/>
  <c r="BU15" i="13"/>
  <c r="BT15" i="13"/>
  <c r="BS15" i="13"/>
  <c r="BR15" i="13"/>
  <c r="BQ15" i="13"/>
  <c r="BP15" i="13"/>
  <c r="BN15" i="13"/>
  <c r="BM15" i="13"/>
  <c r="BL15" i="13"/>
  <c r="BK15" i="13"/>
  <c r="BJ15" i="13"/>
  <c r="BI15" i="13"/>
  <c r="BH15" i="13"/>
  <c r="BG15" i="13"/>
  <c r="BF15" i="13"/>
  <c r="BE15" i="13"/>
  <c r="BD15" i="13"/>
  <c r="BC15" i="13"/>
  <c r="BB15" i="13"/>
  <c r="BA15" i="13"/>
  <c r="AZ15" i="13"/>
  <c r="AY15" i="13"/>
  <c r="AX15" i="13"/>
  <c r="AW15" i="13"/>
  <c r="AV15" i="13"/>
  <c r="AU15" i="13"/>
  <c r="AT15" i="13"/>
  <c r="AS15" i="13"/>
  <c r="AR15" i="13"/>
  <c r="AQ15" i="13"/>
  <c r="AP15" i="13"/>
  <c r="AO15" i="13"/>
  <c r="AN15" i="13"/>
  <c r="AM15" i="13"/>
  <c r="AL15" i="13"/>
  <c r="AK15" i="13"/>
  <c r="AJ15" i="13"/>
  <c r="AI15" i="13"/>
  <c r="AH15" i="13"/>
  <c r="AG15" i="13"/>
  <c r="AF15" i="13"/>
  <c r="AE15" i="13"/>
  <c r="AD15" i="13"/>
  <c r="AC15" i="13"/>
  <c r="AB15" i="13"/>
  <c r="AA15" i="13"/>
  <c r="Z15" i="13"/>
  <c r="Y15" i="13"/>
  <c r="X15" i="13"/>
  <c r="W15" i="13"/>
  <c r="V15" i="13"/>
  <c r="U15" i="13"/>
  <c r="T15" i="13"/>
  <c r="S15" i="13"/>
  <c r="R15" i="13"/>
  <c r="Q15" i="13"/>
  <c r="M15" i="13"/>
  <c r="L15" i="13"/>
  <c r="J15" i="13"/>
  <c r="CF14" i="13"/>
  <c r="CE14" i="13"/>
  <c r="CD14" i="13"/>
  <c r="CC14" i="13"/>
  <c r="CB14" i="13"/>
  <c r="CA14" i="13"/>
  <c r="BZ14" i="13"/>
  <c r="BY14" i="13"/>
  <c r="BX14" i="13"/>
  <c r="BW14" i="13"/>
  <c r="BV14" i="13"/>
  <c r="BU14" i="13"/>
  <c r="BT14" i="13"/>
  <c r="BS14" i="13"/>
  <c r="BR14" i="13"/>
  <c r="BQ14" i="13"/>
  <c r="BP14" i="13"/>
  <c r="BN14" i="13"/>
  <c r="BM14" i="13"/>
  <c r="BL14" i="13"/>
  <c r="BK14" i="13"/>
  <c r="BJ14" i="13"/>
  <c r="BI14" i="13"/>
  <c r="BH14" i="13"/>
  <c r="BG14" i="13"/>
  <c r="BF14" i="13"/>
  <c r="BE14" i="13"/>
  <c r="BD14" i="13"/>
  <c r="BC14" i="13"/>
  <c r="BB14" i="13"/>
  <c r="BA14" i="13"/>
  <c r="AZ14" i="13"/>
  <c r="AY14" i="13"/>
  <c r="AX14" i="13"/>
  <c r="AW14" i="13"/>
  <c r="AV14" i="13"/>
  <c r="AU14" i="13"/>
  <c r="AT14" i="13"/>
  <c r="AS14" i="13"/>
  <c r="AR14" i="13"/>
  <c r="AQ14" i="13"/>
  <c r="AP14" i="13"/>
  <c r="AO14" i="13"/>
  <c r="AN14" i="13"/>
  <c r="AM14" i="13"/>
  <c r="AL14" i="13"/>
  <c r="AK14" i="13"/>
  <c r="AJ14" i="13"/>
  <c r="AI14" i="13"/>
  <c r="AH14" i="13"/>
  <c r="AG14" i="13"/>
  <c r="AF14" i="13"/>
  <c r="AE14" i="13"/>
  <c r="AD14" i="13"/>
  <c r="AC14" i="13"/>
  <c r="AB14" i="13"/>
  <c r="AA14" i="13"/>
  <c r="Z14" i="13"/>
  <c r="Y14" i="13"/>
  <c r="X14" i="13"/>
  <c r="W14" i="13"/>
  <c r="V14" i="13"/>
  <c r="U14" i="13"/>
  <c r="T14" i="13"/>
  <c r="S14" i="13"/>
  <c r="R14" i="13"/>
  <c r="Q14" i="13"/>
  <c r="M14" i="13"/>
  <c r="L14" i="13"/>
  <c r="CF8" i="13"/>
  <c r="CE8" i="13"/>
  <c r="CD8" i="13"/>
  <c r="CC8" i="13"/>
  <c r="CB8" i="13"/>
  <c r="CA8" i="13"/>
  <c r="BZ8" i="13"/>
  <c r="BY8" i="13"/>
  <c r="BX8" i="13"/>
  <c r="BW8" i="13"/>
  <c r="BV8" i="13"/>
  <c r="BU8" i="13"/>
  <c r="BT8" i="13"/>
  <c r="BS8" i="13"/>
  <c r="BR8" i="13"/>
  <c r="BQ8" i="13"/>
  <c r="BP8" i="13"/>
  <c r="BO8" i="13"/>
  <c r="BN8" i="13"/>
  <c r="BM8" i="13"/>
  <c r="BL8" i="13"/>
  <c r="BK8" i="13"/>
  <c r="BJ8" i="13"/>
  <c r="BI8" i="13"/>
  <c r="BH8" i="13"/>
  <c r="BG8" i="13"/>
  <c r="BF8" i="13"/>
  <c r="BE8" i="13"/>
  <c r="BD8" i="13"/>
  <c r="BC8" i="13"/>
  <c r="BB8" i="13"/>
  <c r="BA8" i="13"/>
  <c r="AZ8" i="13"/>
  <c r="AY8" i="13"/>
  <c r="AX8" i="13"/>
  <c r="AW8" i="13"/>
  <c r="AV8" i="13"/>
  <c r="AU8" i="13"/>
  <c r="AT8" i="13"/>
  <c r="AS8" i="13"/>
  <c r="AR8" i="13"/>
  <c r="AQ8" i="13"/>
  <c r="AP8" i="13"/>
  <c r="AO8" i="13"/>
  <c r="AN8" i="13"/>
  <c r="AM8" i="13"/>
  <c r="AL8" i="13"/>
  <c r="AK8" i="13"/>
  <c r="AJ8" i="13"/>
  <c r="AI8" i="13"/>
  <c r="AH8" i="13"/>
  <c r="AG8" i="13"/>
  <c r="AF8" i="13"/>
  <c r="AE8" i="13"/>
  <c r="AD8" i="13"/>
  <c r="AC8" i="13"/>
  <c r="AB8" i="13"/>
  <c r="AA8" i="13"/>
  <c r="Z8" i="13"/>
  <c r="Y8" i="13"/>
  <c r="X8" i="13"/>
  <c r="W8" i="13"/>
  <c r="V8" i="13"/>
  <c r="U8" i="13"/>
  <c r="T8" i="13"/>
  <c r="S8" i="13"/>
  <c r="R8" i="13"/>
  <c r="Q8" i="13"/>
  <c r="M8" i="13"/>
  <c r="L8" i="13"/>
  <c r="J8" i="13"/>
  <c r="CF7" i="13"/>
  <c r="CE7" i="13"/>
  <c r="CD7" i="13"/>
  <c r="CC7" i="13"/>
  <c r="CB7" i="13"/>
  <c r="CA7" i="13"/>
  <c r="BZ7" i="13"/>
  <c r="BY7" i="13"/>
  <c r="BX7" i="13"/>
  <c r="BW7" i="13"/>
  <c r="BV7" i="13"/>
  <c r="BU7" i="13"/>
  <c r="BT7" i="13"/>
  <c r="BS7" i="13"/>
  <c r="BR7" i="13"/>
  <c r="BQ7" i="13"/>
  <c r="BP7" i="13"/>
  <c r="BO7" i="13"/>
  <c r="BN7" i="13"/>
  <c r="BM7" i="13"/>
  <c r="BL7" i="13"/>
  <c r="BK7" i="13"/>
  <c r="BJ7" i="13"/>
  <c r="BI7" i="13"/>
  <c r="BH7" i="13"/>
  <c r="BG7" i="13"/>
  <c r="BF7" i="13"/>
  <c r="BE7" i="13"/>
  <c r="BD7" i="13"/>
  <c r="BC7" i="13"/>
  <c r="BB7" i="13"/>
  <c r="BA7" i="13"/>
  <c r="AZ7" i="13"/>
  <c r="AY7" i="13"/>
  <c r="AX7" i="13"/>
  <c r="AW7" i="13"/>
  <c r="AV7" i="13"/>
  <c r="AU7" i="13"/>
  <c r="AT7" i="13"/>
  <c r="AS7" i="13"/>
  <c r="AR7" i="13"/>
  <c r="AQ7" i="13"/>
  <c r="AP7" i="13"/>
  <c r="AO7" i="13"/>
  <c r="AN7" i="13"/>
  <c r="AM7" i="13"/>
  <c r="AL7" i="13"/>
  <c r="AK7" i="13"/>
  <c r="AJ7" i="13"/>
  <c r="AI7" i="13"/>
  <c r="AH7" i="13"/>
  <c r="AG7" i="13"/>
  <c r="AF7" i="13"/>
  <c r="AE7" i="13"/>
  <c r="AD7" i="13"/>
  <c r="AC7" i="13"/>
  <c r="AB7" i="13"/>
  <c r="AA7" i="13"/>
  <c r="Z7" i="13"/>
  <c r="Y7" i="13"/>
  <c r="X7" i="13"/>
  <c r="W7" i="13"/>
  <c r="V7" i="13"/>
  <c r="U7" i="13"/>
  <c r="T7" i="13"/>
  <c r="S7" i="13"/>
  <c r="R7" i="13"/>
  <c r="Q7" i="13"/>
  <c r="M7" i="13"/>
  <c r="L7" i="13"/>
  <c r="J7" i="13"/>
  <c r="O5" i="22"/>
  <c r="V21" i="22"/>
  <c r="T21" i="22"/>
  <c r="P21" i="22"/>
  <c r="K21" i="22"/>
  <c r="V20" i="22"/>
  <c r="T20" i="22"/>
  <c r="P20" i="22"/>
  <c r="K20" i="22"/>
  <c r="K17" i="22"/>
  <c r="R29" i="22"/>
  <c r="R33" i="22"/>
  <c r="L34" i="22"/>
  <c r="R34" i="22"/>
  <c r="Q34" i="22"/>
  <c r="M34" i="22"/>
  <c r="L33" i="22"/>
  <c r="Q33" i="22"/>
  <c r="M33" i="22"/>
  <c r="L29" i="22"/>
  <c r="L30" i="22"/>
  <c r="R30" i="22"/>
  <c r="Q30" i="22"/>
  <c r="M30" i="22"/>
  <c r="Q29" i="22"/>
  <c r="M29" i="22"/>
  <c r="O26" i="22"/>
  <c r="O25" i="22"/>
  <c r="V18" i="22"/>
  <c r="U18" i="22"/>
  <c r="T18" i="22"/>
  <c r="S18" i="22"/>
  <c r="V17" i="22"/>
  <c r="U17" i="22"/>
  <c r="T17" i="22"/>
  <c r="S17" i="22"/>
  <c r="P18" i="22"/>
  <c r="O18" i="22"/>
  <c r="N18" i="22"/>
  <c r="P17" i="22"/>
  <c r="O17" i="22"/>
  <c r="N17" i="22"/>
  <c r="K18" i="22"/>
  <c r="J18" i="22"/>
  <c r="J17" i="22"/>
  <c r="V15" i="22"/>
  <c r="U15" i="22"/>
  <c r="T15" i="22"/>
  <c r="S15" i="22"/>
  <c r="V14" i="22"/>
  <c r="U14" i="22"/>
  <c r="T14" i="22"/>
  <c r="S14" i="22"/>
  <c r="P15" i="22"/>
  <c r="O15" i="22"/>
  <c r="N15" i="22"/>
  <c r="P14" i="22"/>
  <c r="O14" i="22"/>
  <c r="N14" i="22"/>
  <c r="K15" i="22"/>
  <c r="K14" i="22"/>
  <c r="J15" i="22"/>
  <c r="J14" i="22"/>
  <c r="V12" i="22"/>
  <c r="U12" i="22"/>
  <c r="T12" i="22"/>
  <c r="S12" i="22"/>
  <c r="V11" i="22"/>
  <c r="U11" i="22"/>
  <c r="T11" i="22"/>
  <c r="S11" i="22"/>
  <c r="P12" i="22"/>
  <c r="O12" i="22"/>
  <c r="N12" i="22"/>
  <c r="P11" i="22"/>
  <c r="O11" i="22"/>
  <c r="N11" i="22"/>
  <c r="K12" i="22"/>
  <c r="K11" i="22"/>
  <c r="J11" i="22"/>
  <c r="J12" i="22"/>
  <c r="V9" i="22"/>
  <c r="U9" i="22"/>
  <c r="T9" i="22"/>
  <c r="S9" i="22"/>
  <c r="V8" i="22"/>
  <c r="U8" i="22"/>
  <c r="T8" i="22"/>
  <c r="S8" i="22"/>
  <c r="P9" i="22"/>
  <c r="N9" i="22"/>
  <c r="P8" i="22"/>
  <c r="N8" i="22"/>
  <c r="K9" i="22"/>
  <c r="K8" i="22"/>
  <c r="J9" i="22"/>
  <c r="J8" i="22"/>
  <c r="W6" i="22"/>
  <c r="U6" i="22"/>
  <c r="S6" i="22"/>
  <c r="O6" i="22"/>
  <c r="N6" i="22"/>
  <c r="J6" i="22"/>
  <c r="W5" i="22"/>
  <c r="U5" i="22"/>
  <c r="S5" i="22"/>
  <c r="N5" i="22"/>
  <c r="J5" i="22"/>
  <c r="Q30" i="23"/>
  <c r="R30" i="23"/>
  <c r="M30" i="23"/>
  <c r="L30" i="23"/>
  <c r="CH33" i="19" l="1"/>
  <c r="CK111" i="30"/>
  <c r="CH45" i="19"/>
  <c r="CJ45" i="19" l="1"/>
  <c r="CN45" i="19"/>
  <c r="CM45" i="19"/>
  <c r="CL45" i="19"/>
  <c r="CI45" i="19"/>
  <c r="CK45" i="19" l="1"/>
  <c r="CN20" i="19"/>
  <c r="CL20" i="19"/>
  <c r="CM20" i="19"/>
  <c r="CM16" i="19"/>
  <c r="CL16" i="19"/>
  <c r="CN16" i="19"/>
  <c r="CO45" i="19"/>
  <c r="CN5" i="19"/>
  <c r="CM5" i="19"/>
  <c r="CL5" i="19"/>
  <c r="CO20" i="19" l="1"/>
  <c r="CO16" i="19"/>
  <c r="CL91" i="19"/>
  <c r="CN91" i="19"/>
  <c r="CM91" i="19"/>
  <c r="CI91" i="19"/>
  <c r="CH91" i="19"/>
  <c r="CJ91" i="19"/>
  <c r="CN33" i="19"/>
  <c r="CM33" i="19"/>
  <c r="CL33" i="19"/>
  <c r="CJ33" i="19"/>
  <c r="CI33" i="19"/>
  <c r="CN12" i="19"/>
  <c r="CM12" i="19"/>
  <c r="CL12" i="19"/>
  <c r="CO5" i="19"/>
  <c r="J5" i="17"/>
  <c r="J65" i="17"/>
  <c r="AV15" i="18"/>
  <c r="CF67" i="18"/>
  <c r="CE67" i="18"/>
  <c r="CD67" i="18"/>
  <c r="CC67" i="18"/>
  <c r="CB67" i="18"/>
  <c r="CA67" i="18"/>
  <c r="BZ67" i="18"/>
  <c r="BY67" i="18"/>
  <c r="BX67" i="18"/>
  <c r="BW67" i="18"/>
  <c r="BV67" i="18"/>
  <c r="BU67" i="18"/>
  <c r="BT67" i="18"/>
  <c r="BS67" i="18"/>
  <c r="BR67" i="18"/>
  <c r="BQ67" i="18"/>
  <c r="BP67" i="18"/>
  <c r="BO67" i="18"/>
  <c r="BN67" i="18"/>
  <c r="BM67" i="18"/>
  <c r="BL67" i="18"/>
  <c r="BK67" i="18"/>
  <c r="BJ67" i="18"/>
  <c r="BI67" i="18"/>
  <c r="BH67" i="18"/>
  <c r="BG67" i="18"/>
  <c r="BF67" i="18"/>
  <c r="BE67" i="18"/>
  <c r="BD67" i="18"/>
  <c r="BC67" i="18"/>
  <c r="BB67" i="18"/>
  <c r="BA67" i="18"/>
  <c r="AZ67" i="18"/>
  <c r="AY67" i="18"/>
  <c r="AX67" i="18"/>
  <c r="AW67" i="18"/>
  <c r="AV67" i="18"/>
  <c r="AU67" i="18"/>
  <c r="AT67" i="18"/>
  <c r="AS67" i="18"/>
  <c r="AR67" i="18"/>
  <c r="AQ67" i="18"/>
  <c r="AP67" i="18"/>
  <c r="AO67" i="18"/>
  <c r="AN67" i="18"/>
  <c r="AM67" i="18"/>
  <c r="AL67" i="18"/>
  <c r="AK67" i="18"/>
  <c r="AJ67" i="18"/>
  <c r="AI67" i="18"/>
  <c r="AH67" i="18"/>
  <c r="AG67" i="18"/>
  <c r="AF67" i="18"/>
  <c r="AE67" i="18"/>
  <c r="AD67" i="18"/>
  <c r="AC67" i="18"/>
  <c r="AB67" i="18"/>
  <c r="AA67" i="18"/>
  <c r="Z67" i="18"/>
  <c r="Y67" i="18"/>
  <c r="X67" i="18"/>
  <c r="W67" i="18"/>
  <c r="V67" i="18"/>
  <c r="U67" i="18"/>
  <c r="T67" i="18"/>
  <c r="S67" i="18"/>
  <c r="R67" i="18"/>
  <c r="Q67" i="18"/>
  <c r="M67" i="18"/>
  <c r="L67" i="18"/>
  <c r="J67" i="18"/>
  <c r="CF65" i="18"/>
  <c r="CE65" i="18"/>
  <c r="CD65" i="18"/>
  <c r="CC65" i="18"/>
  <c r="CB65" i="18"/>
  <c r="CA65" i="18"/>
  <c r="BZ65" i="18"/>
  <c r="BY65" i="18"/>
  <c r="BX65" i="18"/>
  <c r="BW65" i="18"/>
  <c r="BV65" i="18"/>
  <c r="BU65" i="18"/>
  <c r="BT65" i="18"/>
  <c r="BS65" i="18"/>
  <c r="BR65" i="18"/>
  <c r="BQ65" i="18"/>
  <c r="BP65" i="18"/>
  <c r="BO65" i="18"/>
  <c r="BN65" i="18"/>
  <c r="BM65" i="18"/>
  <c r="BL65" i="18"/>
  <c r="BK65" i="18"/>
  <c r="BJ65" i="18"/>
  <c r="BI65" i="18"/>
  <c r="BH65" i="18"/>
  <c r="BG65" i="18"/>
  <c r="BF65" i="18"/>
  <c r="BE65" i="18"/>
  <c r="BD65" i="18"/>
  <c r="BC65" i="18"/>
  <c r="BB65" i="18"/>
  <c r="BA65" i="18"/>
  <c r="AZ65" i="18"/>
  <c r="AY65" i="18"/>
  <c r="AX65" i="18"/>
  <c r="AW65" i="18"/>
  <c r="AV65" i="18"/>
  <c r="AU65" i="18"/>
  <c r="AT65" i="18"/>
  <c r="AS65" i="18"/>
  <c r="AR65" i="18"/>
  <c r="AQ65" i="18"/>
  <c r="AP65" i="18"/>
  <c r="AO65" i="18"/>
  <c r="AN65" i="18"/>
  <c r="AM65" i="18"/>
  <c r="AL65" i="18"/>
  <c r="AK65" i="18"/>
  <c r="AJ65" i="18"/>
  <c r="AI65" i="18"/>
  <c r="AH65" i="18"/>
  <c r="AG65" i="18"/>
  <c r="AF65" i="18"/>
  <c r="AE65" i="18"/>
  <c r="AD65" i="18"/>
  <c r="AC65" i="18"/>
  <c r="AB65" i="18"/>
  <c r="AA65" i="18"/>
  <c r="Z65" i="18"/>
  <c r="Y65" i="18"/>
  <c r="X65" i="18"/>
  <c r="W65" i="18"/>
  <c r="V65" i="18"/>
  <c r="T65" i="18"/>
  <c r="S65" i="18"/>
  <c r="R65" i="18"/>
  <c r="Q65" i="18"/>
  <c r="M65" i="18"/>
  <c r="L65" i="18"/>
  <c r="J65" i="18"/>
  <c r="CF63" i="18"/>
  <c r="CE63" i="18"/>
  <c r="CD63" i="18"/>
  <c r="CC63" i="18"/>
  <c r="CB63" i="18"/>
  <c r="CA63" i="18"/>
  <c r="BZ63" i="18"/>
  <c r="BY63" i="18"/>
  <c r="BX63" i="18"/>
  <c r="BW63" i="18"/>
  <c r="BV63" i="18"/>
  <c r="BU63" i="18"/>
  <c r="BT63" i="18"/>
  <c r="BS63" i="18"/>
  <c r="BR63" i="18"/>
  <c r="BQ63" i="18"/>
  <c r="BP63" i="18"/>
  <c r="BO63" i="18"/>
  <c r="BN63" i="18"/>
  <c r="BM63" i="18"/>
  <c r="BL63" i="18"/>
  <c r="BK63" i="18"/>
  <c r="BJ63" i="18"/>
  <c r="BI63" i="18"/>
  <c r="BH63" i="18"/>
  <c r="BG63" i="18"/>
  <c r="BF63" i="18"/>
  <c r="BE63" i="18"/>
  <c r="BD63" i="18"/>
  <c r="BC63" i="18"/>
  <c r="BB63" i="18"/>
  <c r="BA63" i="18"/>
  <c r="AZ63" i="18"/>
  <c r="AY63" i="18"/>
  <c r="AX63" i="18"/>
  <c r="AW63" i="18"/>
  <c r="AV63" i="18"/>
  <c r="AU63" i="18"/>
  <c r="AT63" i="18"/>
  <c r="AS63" i="18"/>
  <c r="AR63" i="18"/>
  <c r="AQ63" i="18"/>
  <c r="AP63" i="18"/>
  <c r="AO63" i="18"/>
  <c r="AN63" i="18"/>
  <c r="AM63" i="18"/>
  <c r="AL63" i="18"/>
  <c r="AK63" i="18"/>
  <c r="AJ63" i="18"/>
  <c r="AI63" i="18"/>
  <c r="AH63" i="18"/>
  <c r="AG63" i="18"/>
  <c r="AF63" i="18"/>
  <c r="AE63" i="18"/>
  <c r="AD63" i="18"/>
  <c r="AC63" i="18"/>
  <c r="AB63" i="18"/>
  <c r="AA63" i="18"/>
  <c r="Z63" i="18"/>
  <c r="Y63" i="18"/>
  <c r="X63" i="18"/>
  <c r="W63" i="18"/>
  <c r="V63" i="18"/>
  <c r="T63" i="18"/>
  <c r="S63" i="18"/>
  <c r="R63" i="18"/>
  <c r="Q63" i="18"/>
  <c r="M63" i="18"/>
  <c r="L63" i="18"/>
  <c r="J63" i="18"/>
  <c r="CF61" i="18"/>
  <c r="CE61" i="18"/>
  <c r="CD61" i="18"/>
  <c r="CC61" i="18"/>
  <c r="CB61" i="18"/>
  <c r="CA61" i="18"/>
  <c r="BZ61" i="18"/>
  <c r="BY61" i="18"/>
  <c r="BX61" i="18"/>
  <c r="BW61" i="18"/>
  <c r="BV61" i="18"/>
  <c r="BU61" i="18"/>
  <c r="BT61" i="18"/>
  <c r="BS61" i="18"/>
  <c r="BR61" i="18"/>
  <c r="BQ61" i="18"/>
  <c r="BP61" i="18"/>
  <c r="BO61" i="18"/>
  <c r="BN61" i="18"/>
  <c r="BM61" i="18"/>
  <c r="BL61" i="18"/>
  <c r="BK61" i="18"/>
  <c r="BJ61" i="18"/>
  <c r="BI61" i="18"/>
  <c r="BH61" i="18"/>
  <c r="BG61" i="18"/>
  <c r="BF61" i="18"/>
  <c r="BE61" i="18"/>
  <c r="BD61" i="18"/>
  <c r="BC61" i="18"/>
  <c r="BB61" i="18"/>
  <c r="BA61" i="18"/>
  <c r="AZ61" i="18"/>
  <c r="AY61" i="18"/>
  <c r="AX61" i="18"/>
  <c r="AW61" i="18"/>
  <c r="AV61" i="18"/>
  <c r="AU61" i="18"/>
  <c r="AS61" i="18"/>
  <c r="AR61" i="18"/>
  <c r="AQ61" i="18"/>
  <c r="AP61" i="18"/>
  <c r="AO61" i="18"/>
  <c r="AN61" i="18"/>
  <c r="AM61" i="18"/>
  <c r="AL61" i="18"/>
  <c r="AK61" i="18"/>
  <c r="AJ61" i="18"/>
  <c r="AI61" i="18"/>
  <c r="AH61" i="18"/>
  <c r="AG61" i="18"/>
  <c r="AF61" i="18"/>
  <c r="AE61" i="18"/>
  <c r="AD61" i="18"/>
  <c r="AC61" i="18"/>
  <c r="AB61" i="18"/>
  <c r="AA61" i="18"/>
  <c r="Z61" i="18"/>
  <c r="Y61" i="18"/>
  <c r="X61" i="18"/>
  <c r="W61" i="18"/>
  <c r="V61" i="18"/>
  <c r="U61" i="18"/>
  <c r="T61" i="18"/>
  <c r="S61" i="18"/>
  <c r="R61" i="18"/>
  <c r="Q61" i="18"/>
  <c r="M61" i="18"/>
  <c r="L61" i="18"/>
  <c r="J61" i="18"/>
  <c r="CF59" i="18"/>
  <c r="CE59" i="18"/>
  <c r="CD59" i="18"/>
  <c r="CC59" i="18"/>
  <c r="CB59" i="18"/>
  <c r="CA59" i="18"/>
  <c r="BZ59" i="18"/>
  <c r="BY59" i="18"/>
  <c r="BX59" i="18"/>
  <c r="BW59" i="18"/>
  <c r="BV59" i="18"/>
  <c r="BU59" i="18"/>
  <c r="BT59" i="18"/>
  <c r="BS59" i="18"/>
  <c r="BR59" i="18"/>
  <c r="BQ59" i="18"/>
  <c r="BP59" i="18"/>
  <c r="BO59" i="18"/>
  <c r="BN59" i="18"/>
  <c r="BM59" i="18"/>
  <c r="BL59" i="18"/>
  <c r="BK59" i="18"/>
  <c r="BJ59" i="18"/>
  <c r="BI59" i="18"/>
  <c r="BH59" i="18"/>
  <c r="BG59" i="18"/>
  <c r="BF59" i="18"/>
  <c r="BE59" i="18"/>
  <c r="BD59" i="18"/>
  <c r="BC59" i="18"/>
  <c r="BB59" i="18"/>
  <c r="BA59" i="18"/>
  <c r="AZ59" i="18"/>
  <c r="AY59" i="18"/>
  <c r="AX59" i="18"/>
  <c r="AW59" i="18"/>
  <c r="AV59" i="18"/>
  <c r="AU59" i="18"/>
  <c r="AT59" i="18"/>
  <c r="AS59" i="18"/>
  <c r="AR59" i="18"/>
  <c r="AQ59" i="18"/>
  <c r="AP59" i="18"/>
  <c r="AO59" i="18"/>
  <c r="AN59" i="18"/>
  <c r="AM59" i="18"/>
  <c r="AL59" i="18"/>
  <c r="AK59" i="18"/>
  <c r="AJ59" i="18"/>
  <c r="AI59" i="18"/>
  <c r="AH59" i="18"/>
  <c r="AG59" i="18"/>
  <c r="AF59" i="18"/>
  <c r="AE59" i="18"/>
  <c r="AD59" i="18"/>
  <c r="AC59" i="18"/>
  <c r="AB59" i="18"/>
  <c r="AA59" i="18"/>
  <c r="Z59" i="18"/>
  <c r="Y59" i="18"/>
  <c r="X59" i="18"/>
  <c r="W59" i="18"/>
  <c r="V59" i="18"/>
  <c r="U59" i="18"/>
  <c r="T59" i="18"/>
  <c r="S59" i="18"/>
  <c r="R59" i="18"/>
  <c r="Q59" i="18"/>
  <c r="M59" i="18"/>
  <c r="L59" i="18"/>
  <c r="J59" i="18"/>
  <c r="CF57" i="18"/>
  <c r="CE57" i="18"/>
  <c r="CD57" i="18"/>
  <c r="CC57" i="18"/>
  <c r="CB57" i="18"/>
  <c r="CA57" i="18"/>
  <c r="BZ57" i="18"/>
  <c r="BY57" i="18"/>
  <c r="BX57" i="18"/>
  <c r="BW57" i="18"/>
  <c r="BV57" i="18"/>
  <c r="BU57" i="18"/>
  <c r="BT57" i="18"/>
  <c r="BS57" i="18"/>
  <c r="BR57" i="18"/>
  <c r="BQ57" i="18"/>
  <c r="BP57" i="18"/>
  <c r="BO57" i="18"/>
  <c r="BN57" i="18"/>
  <c r="BM57" i="18"/>
  <c r="BL57" i="18"/>
  <c r="BK57" i="18"/>
  <c r="BJ57" i="18"/>
  <c r="BI57" i="18"/>
  <c r="BH57" i="18"/>
  <c r="BG57" i="18"/>
  <c r="BF57" i="18"/>
  <c r="BE57" i="18"/>
  <c r="BD57" i="18"/>
  <c r="BC57" i="18"/>
  <c r="BB57" i="18"/>
  <c r="BA57" i="18"/>
  <c r="AZ57" i="18"/>
  <c r="AY57" i="18"/>
  <c r="AX57" i="18"/>
  <c r="AW57" i="18"/>
  <c r="AV57" i="18"/>
  <c r="AU57" i="18"/>
  <c r="AT57" i="18"/>
  <c r="AS57" i="18"/>
  <c r="AR57" i="18"/>
  <c r="AQ57" i="18"/>
  <c r="AP57" i="18"/>
  <c r="AO57" i="18"/>
  <c r="AN57" i="18"/>
  <c r="AM57" i="18"/>
  <c r="AL57" i="18"/>
  <c r="AK57" i="18"/>
  <c r="AJ57" i="18"/>
  <c r="AI57" i="18"/>
  <c r="AH57" i="18"/>
  <c r="AG57" i="18"/>
  <c r="AF57" i="18"/>
  <c r="AE57" i="18"/>
  <c r="AD57" i="18"/>
  <c r="AC57" i="18"/>
  <c r="AB57" i="18"/>
  <c r="AA57" i="18"/>
  <c r="Z57" i="18"/>
  <c r="Y57" i="18"/>
  <c r="X57" i="18"/>
  <c r="W57" i="18"/>
  <c r="V57" i="18"/>
  <c r="U57" i="18"/>
  <c r="T57" i="18"/>
  <c r="S57" i="18"/>
  <c r="R57" i="18"/>
  <c r="Q57" i="18"/>
  <c r="M57" i="18"/>
  <c r="L57" i="18"/>
  <c r="J57" i="18"/>
  <c r="CF55" i="18"/>
  <c r="CE55" i="18"/>
  <c r="CD55" i="18"/>
  <c r="CC55" i="18"/>
  <c r="CB55" i="18"/>
  <c r="CA55" i="18"/>
  <c r="BZ55" i="18"/>
  <c r="BY55" i="18"/>
  <c r="BX55" i="18"/>
  <c r="BW55" i="18"/>
  <c r="BV55" i="18"/>
  <c r="BU55" i="18"/>
  <c r="BT55" i="18"/>
  <c r="BS55" i="18"/>
  <c r="BR55" i="18"/>
  <c r="BQ55" i="18"/>
  <c r="BP55" i="18"/>
  <c r="BO55" i="18"/>
  <c r="BN55" i="18"/>
  <c r="BM55" i="18"/>
  <c r="BL55" i="18"/>
  <c r="BK55" i="18"/>
  <c r="BJ55" i="18"/>
  <c r="BI55" i="18"/>
  <c r="BH55" i="18"/>
  <c r="BG55" i="18"/>
  <c r="BF55" i="18"/>
  <c r="BE55" i="18"/>
  <c r="BD55" i="18"/>
  <c r="BC55" i="18"/>
  <c r="BB55" i="18"/>
  <c r="BA55" i="18"/>
  <c r="AZ55" i="18"/>
  <c r="AY55" i="18"/>
  <c r="AX55" i="18"/>
  <c r="AW55" i="18"/>
  <c r="AV55" i="18"/>
  <c r="AU55" i="18"/>
  <c r="AT55" i="18"/>
  <c r="AS55" i="18"/>
  <c r="AR55" i="18"/>
  <c r="AQ55" i="18"/>
  <c r="AP55" i="18"/>
  <c r="AO55" i="18"/>
  <c r="AN55" i="18"/>
  <c r="AM55" i="18"/>
  <c r="AL55" i="18"/>
  <c r="AK55" i="18"/>
  <c r="AJ55" i="18"/>
  <c r="AI55" i="18"/>
  <c r="AH55" i="18"/>
  <c r="AG55" i="18"/>
  <c r="AF55" i="18"/>
  <c r="AE55" i="18"/>
  <c r="AD55" i="18"/>
  <c r="AC55" i="18"/>
  <c r="AB55" i="18"/>
  <c r="AA55" i="18"/>
  <c r="Z55" i="18"/>
  <c r="Y55" i="18"/>
  <c r="X55" i="18"/>
  <c r="W55" i="18"/>
  <c r="V55" i="18"/>
  <c r="U55" i="18"/>
  <c r="T55" i="18"/>
  <c r="S55" i="18"/>
  <c r="R55" i="18"/>
  <c r="Q55" i="18"/>
  <c r="M55" i="18"/>
  <c r="L55" i="18"/>
  <c r="J55" i="18"/>
  <c r="CF53" i="18"/>
  <c r="CE53" i="18"/>
  <c r="CD53" i="18"/>
  <c r="CC53" i="18"/>
  <c r="CB53" i="18"/>
  <c r="CA53" i="18"/>
  <c r="BZ53" i="18"/>
  <c r="BY53" i="18"/>
  <c r="BX53" i="18"/>
  <c r="BW53" i="18"/>
  <c r="BV53" i="18"/>
  <c r="BU53" i="18"/>
  <c r="BT53" i="18"/>
  <c r="BS53" i="18"/>
  <c r="BR53" i="18"/>
  <c r="BQ53" i="18"/>
  <c r="BP53" i="18"/>
  <c r="BO53" i="18"/>
  <c r="BN53" i="18"/>
  <c r="BM53" i="18"/>
  <c r="BL53" i="18"/>
  <c r="BK53" i="18"/>
  <c r="BJ53" i="18"/>
  <c r="BI53" i="18"/>
  <c r="BH53" i="18"/>
  <c r="BG53" i="18"/>
  <c r="BF53" i="18"/>
  <c r="BE53" i="18"/>
  <c r="BD53" i="18"/>
  <c r="BC53" i="18"/>
  <c r="BB53" i="18"/>
  <c r="BA53" i="18"/>
  <c r="AZ53" i="18"/>
  <c r="AY53" i="18"/>
  <c r="AX53" i="18"/>
  <c r="AW53" i="18"/>
  <c r="AV53" i="18"/>
  <c r="AU53" i="18"/>
  <c r="AT53" i="18"/>
  <c r="AS53" i="18"/>
  <c r="AR53" i="18"/>
  <c r="AQ53" i="18"/>
  <c r="AP53" i="18"/>
  <c r="AO53" i="18"/>
  <c r="AN53" i="18"/>
  <c r="AM53" i="18"/>
  <c r="AL53" i="18"/>
  <c r="AK53" i="18"/>
  <c r="AJ53" i="18"/>
  <c r="AI53" i="18"/>
  <c r="AH53" i="18"/>
  <c r="AG53" i="18"/>
  <c r="AF53" i="18"/>
  <c r="AE53" i="18"/>
  <c r="AD53" i="18"/>
  <c r="AC53" i="18"/>
  <c r="AB53" i="18"/>
  <c r="AA53" i="18"/>
  <c r="Z53" i="18"/>
  <c r="Y53" i="18"/>
  <c r="X53" i="18"/>
  <c r="W53" i="18"/>
  <c r="V53" i="18"/>
  <c r="U53" i="18"/>
  <c r="T53" i="18"/>
  <c r="S53" i="18"/>
  <c r="R53" i="18"/>
  <c r="Q53" i="18"/>
  <c r="M53" i="18"/>
  <c r="L53" i="18"/>
  <c r="J53" i="18"/>
  <c r="CF51" i="18"/>
  <c r="CE51" i="18"/>
  <c r="CD51" i="18"/>
  <c r="CC51" i="18"/>
  <c r="CB51" i="18"/>
  <c r="CA51" i="18"/>
  <c r="BZ51" i="18"/>
  <c r="BY51" i="18"/>
  <c r="BX51" i="18"/>
  <c r="BW51" i="18"/>
  <c r="BV51" i="18"/>
  <c r="BU51" i="18"/>
  <c r="BT51" i="18"/>
  <c r="BS51" i="18"/>
  <c r="BR51" i="18"/>
  <c r="BQ51" i="18"/>
  <c r="BP51" i="18"/>
  <c r="BO51" i="18"/>
  <c r="BN51" i="18"/>
  <c r="BM51" i="18"/>
  <c r="BL51" i="18"/>
  <c r="BK51" i="18"/>
  <c r="BJ51" i="18"/>
  <c r="BI51" i="18"/>
  <c r="BH51" i="18"/>
  <c r="BG51" i="18"/>
  <c r="BF51" i="18"/>
  <c r="BE51" i="18"/>
  <c r="BD51" i="18"/>
  <c r="BC51" i="18"/>
  <c r="BB51" i="18"/>
  <c r="BA51" i="18"/>
  <c r="AZ51" i="18"/>
  <c r="AY51" i="18"/>
  <c r="AX51" i="18"/>
  <c r="AW51" i="18"/>
  <c r="AV51" i="18"/>
  <c r="AU51" i="18"/>
  <c r="AT51" i="18"/>
  <c r="AS51" i="18"/>
  <c r="AR51" i="18"/>
  <c r="AQ51" i="18"/>
  <c r="AP51" i="18"/>
  <c r="AO51" i="18"/>
  <c r="AN51" i="18"/>
  <c r="AM51" i="18"/>
  <c r="AL51" i="18"/>
  <c r="AK51" i="18"/>
  <c r="AJ51" i="18"/>
  <c r="AI51" i="18"/>
  <c r="AH51" i="18"/>
  <c r="AG51" i="18"/>
  <c r="AF51" i="18"/>
  <c r="AE51" i="18"/>
  <c r="AD51" i="18"/>
  <c r="AC51" i="18"/>
  <c r="AB51" i="18"/>
  <c r="AA51" i="18"/>
  <c r="Z51" i="18"/>
  <c r="Y51" i="18"/>
  <c r="X51" i="18"/>
  <c r="W51" i="18"/>
  <c r="V51" i="18"/>
  <c r="U51" i="18"/>
  <c r="T51" i="18"/>
  <c r="S51" i="18"/>
  <c r="R51" i="18"/>
  <c r="Q51" i="18"/>
  <c r="M51" i="18"/>
  <c r="L51" i="18"/>
  <c r="J51" i="18"/>
  <c r="CF49" i="18"/>
  <c r="CE49" i="18"/>
  <c r="CD49" i="18"/>
  <c r="CC49" i="18"/>
  <c r="CB49" i="18"/>
  <c r="CA49" i="18"/>
  <c r="BZ49" i="18"/>
  <c r="BY49" i="18"/>
  <c r="BX49" i="18"/>
  <c r="BW49" i="18"/>
  <c r="BV49" i="18"/>
  <c r="BU49" i="18"/>
  <c r="BT49" i="18"/>
  <c r="BS49" i="18"/>
  <c r="BR49" i="18"/>
  <c r="BQ49" i="18"/>
  <c r="BP49" i="18"/>
  <c r="BO49" i="18"/>
  <c r="BN49" i="18"/>
  <c r="BM49" i="18"/>
  <c r="BL49" i="18"/>
  <c r="BK49" i="18"/>
  <c r="BJ49" i="18"/>
  <c r="BI49" i="18"/>
  <c r="BH49" i="18"/>
  <c r="BG49" i="18"/>
  <c r="BF49" i="18"/>
  <c r="BE49" i="18"/>
  <c r="BD49" i="18"/>
  <c r="BC49" i="18"/>
  <c r="BB49" i="18"/>
  <c r="BA49" i="18"/>
  <c r="AZ49" i="18"/>
  <c r="AY49" i="18"/>
  <c r="AX49" i="18"/>
  <c r="AW49" i="18"/>
  <c r="AV49" i="18"/>
  <c r="AU49" i="18"/>
  <c r="AT49" i="18"/>
  <c r="AS49" i="18"/>
  <c r="AR49" i="18"/>
  <c r="AQ49" i="18"/>
  <c r="AP49" i="18"/>
  <c r="AO49" i="18"/>
  <c r="AN49" i="18"/>
  <c r="AM49" i="18"/>
  <c r="AL49" i="18"/>
  <c r="AK49" i="18"/>
  <c r="AJ49" i="18"/>
  <c r="AI49" i="18"/>
  <c r="AH49" i="18"/>
  <c r="AG49" i="18"/>
  <c r="AF49" i="18"/>
  <c r="AE49" i="18"/>
  <c r="AD49" i="18"/>
  <c r="AC49" i="18"/>
  <c r="AB49" i="18"/>
  <c r="AA49" i="18"/>
  <c r="Z49" i="18"/>
  <c r="Y49" i="18"/>
  <c r="X49" i="18"/>
  <c r="W49" i="18"/>
  <c r="V49" i="18"/>
  <c r="U49" i="18"/>
  <c r="T49" i="18"/>
  <c r="S49" i="18"/>
  <c r="R49" i="18"/>
  <c r="Q49" i="18"/>
  <c r="M49" i="18"/>
  <c r="L49" i="18"/>
  <c r="J49" i="18"/>
  <c r="CF47" i="18"/>
  <c r="CE47" i="18"/>
  <c r="CD47" i="18"/>
  <c r="CC47" i="18"/>
  <c r="CB47" i="18"/>
  <c r="CA47" i="18"/>
  <c r="BZ47" i="18"/>
  <c r="BY47" i="18"/>
  <c r="BX47" i="18"/>
  <c r="BW47" i="18"/>
  <c r="BV47" i="18"/>
  <c r="BU47" i="18"/>
  <c r="BT47" i="18"/>
  <c r="BS47" i="18"/>
  <c r="BR47" i="18"/>
  <c r="BQ47" i="18"/>
  <c r="BP47" i="18"/>
  <c r="BO47" i="18"/>
  <c r="BN47" i="18"/>
  <c r="BM47" i="18"/>
  <c r="BL47" i="18"/>
  <c r="BK47" i="18"/>
  <c r="BJ47" i="18"/>
  <c r="BI47" i="18"/>
  <c r="BH47" i="18"/>
  <c r="BG47" i="18"/>
  <c r="BF47" i="18"/>
  <c r="BE47" i="18"/>
  <c r="BD47" i="18"/>
  <c r="BC47" i="18"/>
  <c r="BB47" i="18"/>
  <c r="BA47" i="18"/>
  <c r="AZ47" i="18"/>
  <c r="AY47" i="18"/>
  <c r="AX47" i="18"/>
  <c r="AW47" i="18"/>
  <c r="AV47" i="18"/>
  <c r="AU47" i="18"/>
  <c r="AT47" i="18"/>
  <c r="AS47" i="18"/>
  <c r="AR47" i="18"/>
  <c r="AQ47" i="18"/>
  <c r="AP47" i="18"/>
  <c r="AO47" i="18"/>
  <c r="AN47" i="18"/>
  <c r="AM47" i="18"/>
  <c r="AL47" i="18"/>
  <c r="AK47" i="18"/>
  <c r="AJ47" i="18"/>
  <c r="AI47" i="18"/>
  <c r="AH47" i="18"/>
  <c r="AG47" i="18"/>
  <c r="AF47" i="18"/>
  <c r="AE47" i="18"/>
  <c r="AD47" i="18"/>
  <c r="AC47" i="18"/>
  <c r="AB47" i="18"/>
  <c r="AA47" i="18"/>
  <c r="Z47" i="18"/>
  <c r="Y47" i="18"/>
  <c r="X47" i="18"/>
  <c r="W47" i="18"/>
  <c r="V47" i="18"/>
  <c r="U47" i="18"/>
  <c r="T47" i="18"/>
  <c r="S47" i="18"/>
  <c r="R47" i="18"/>
  <c r="Q47" i="18"/>
  <c r="M47" i="18"/>
  <c r="L47" i="18"/>
  <c r="J47" i="18"/>
  <c r="CF45" i="18"/>
  <c r="CE45" i="18"/>
  <c r="CD45" i="18"/>
  <c r="CC45" i="18"/>
  <c r="CB45" i="18"/>
  <c r="CA45" i="18"/>
  <c r="BZ45" i="18"/>
  <c r="BY45" i="18"/>
  <c r="BX45" i="18"/>
  <c r="BW45" i="18"/>
  <c r="BV45" i="18"/>
  <c r="BU45" i="18"/>
  <c r="BT45" i="18"/>
  <c r="BS45" i="18"/>
  <c r="BR45" i="18"/>
  <c r="BQ45" i="18"/>
  <c r="BP45" i="18"/>
  <c r="BO45" i="18"/>
  <c r="BN45" i="18"/>
  <c r="BM45" i="18"/>
  <c r="BL45" i="18"/>
  <c r="BK45" i="18"/>
  <c r="BJ45" i="18"/>
  <c r="BI45" i="18"/>
  <c r="BH45" i="18"/>
  <c r="BG45" i="18"/>
  <c r="BF45" i="18"/>
  <c r="BE45" i="18"/>
  <c r="BD45" i="18"/>
  <c r="BC45" i="18"/>
  <c r="BB45" i="18"/>
  <c r="BA45" i="18"/>
  <c r="AZ45" i="18"/>
  <c r="AY45" i="18"/>
  <c r="AX45" i="18"/>
  <c r="AW45" i="18"/>
  <c r="AV45" i="18"/>
  <c r="AU45" i="18"/>
  <c r="AT45" i="18"/>
  <c r="AS45" i="18"/>
  <c r="AR45" i="18"/>
  <c r="AQ45" i="18"/>
  <c r="AP45" i="18"/>
  <c r="AO45" i="18"/>
  <c r="AN45" i="18"/>
  <c r="AM45" i="18"/>
  <c r="AL45" i="18"/>
  <c r="AK45" i="18"/>
  <c r="AJ45" i="18"/>
  <c r="AI45" i="18"/>
  <c r="AH45" i="18"/>
  <c r="AG45" i="18"/>
  <c r="AF45" i="18"/>
  <c r="AE45" i="18"/>
  <c r="AD45" i="18"/>
  <c r="AC45" i="18"/>
  <c r="AB45" i="18"/>
  <c r="AA45" i="18"/>
  <c r="Z45" i="18"/>
  <c r="Y45" i="18"/>
  <c r="X45" i="18"/>
  <c r="W45" i="18"/>
  <c r="V45" i="18"/>
  <c r="U45" i="18"/>
  <c r="T45" i="18"/>
  <c r="S45" i="18"/>
  <c r="R45" i="18"/>
  <c r="Q45" i="18"/>
  <c r="M45" i="18"/>
  <c r="L45" i="18"/>
  <c r="J45" i="18"/>
  <c r="J43" i="18"/>
  <c r="CF43" i="18"/>
  <c r="CE43" i="18"/>
  <c r="CD43" i="18"/>
  <c r="CC43" i="18"/>
  <c r="CB43" i="18"/>
  <c r="CA43" i="18"/>
  <c r="BZ43" i="18"/>
  <c r="BY43" i="18"/>
  <c r="BX43" i="18"/>
  <c r="BW43" i="18"/>
  <c r="BV43" i="18"/>
  <c r="BU43" i="18"/>
  <c r="BT43" i="18"/>
  <c r="BS43" i="18"/>
  <c r="BR43" i="18"/>
  <c r="BQ43" i="18"/>
  <c r="BP43" i="18"/>
  <c r="BO43" i="18"/>
  <c r="BN43" i="18"/>
  <c r="BM43" i="18"/>
  <c r="BL43" i="18"/>
  <c r="BK43" i="18"/>
  <c r="BJ43" i="18"/>
  <c r="BI43" i="18"/>
  <c r="BH43" i="18"/>
  <c r="BG43" i="18"/>
  <c r="BF43" i="18"/>
  <c r="BE43" i="18"/>
  <c r="BD43" i="18"/>
  <c r="BC43" i="18"/>
  <c r="BB43" i="18"/>
  <c r="BA43" i="18"/>
  <c r="AZ43" i="18"/>
  <c r="AY43" i="18"/>
  <c r="AX43" i="18"/>
  <c r="AW43" i="18"/>
  <c r="AV43" i="18"/>
  <c r="AU43" i="18"/>
  <c r="AT43" i="18"/>
  <c r="AS43" i="18"/>
  <c r="AR43" i="18"/>
  <c r="AQ43" i="18"/>
  <c r="AP43" i="18"/>
  <c r="AO43" i="18"/>
  <c r="AN43" i="18"/>
  <c r="AM43" i="18"/>
  <c r="AL43" i="18"/>
  <c r="AK43" i="18"/>
  <c r="AJ43" i="18"/>
  <c r="AI43" i="18"/>
  <c r="AH43" i="18"/>
  <c r="AG43" i="18"/>
  <c r="AF43" i="18"/>
  <c r="AE43" i="18"/>
  <c r="AD43" i="18"/>
  <c r="AC43" i="18"/>
  <c r="AB43" i="18"/>
  <c r="AA43" i="18"/>
  <c r="Z43" i="18"/>
  <c r="Y43" i="18"/>
  <c r="X43" i="18"/>
  <c r="W43" i="18"/>
  <c r="V43" i="18"/>
  <c r="U43" i="18"/>
  <c r="T43" i="18"/>
  <c r="S43" i="18"/>
  <c r="R43" i="18"/>
  <c r="Q43" i="18"/>
  <c r="M43" i="18"/>
  <c r="L43" i="18"/>
  <c r="CF41" i="18"/>
  <c r="CE41" i="18"/>
  <c r="CD41" i="18"/>
  <c r="CC41" i="18"/>
  <c r="CB41" i="18"/>
  <c r="CA41" i="18"/>
  <c r="BZ41" i="18"/>
  <c r="BY41" i="18"/>
  <c r="BX41" i="18"/>
  <c r="BW41" i="18"/>
  <c r="BV41" i="18"/>
  <c r="BU41" i="18"/>
  <c r="BT41" i="18"/>
  <c r="BS41" i="18"/>
  <c r="BR41" i="18"/>
  <c r="BQ41" i="18"/>
  <c r="BP41" i="18"/>
  <c r="BO41" i="18"/>
  <c r="BN41" i="18"/>
  <c r="BM41" i="18"/>
  <c r="BL41" i="18"/>
  <c r="BK41" i="18"/>
  <c r="BJ41" i="18"/>
  <c r="BI41" i="18"/>
  <c r="BH41" i="18"/>
  <c r="BG41" i="18"/>
  <c r="BF41" i="18"/>
  <c r="BE41" i="18"/>
  <c r="BD41" i="18"/>
  <c r="BC41" i="18"/>
  <c r="BB41" i="18"/>
  <c r="BA41" i="18"/>
  <c r="AZ41" i="18"/>
  <c r="AY41" i="18"/>
  <c r="AX41" i="18"/>
  <c r="AW41" i="18"/>
  <c r="AV41" i="18"/>
  <c r="AU41" i="18"/>
  <c r="AT41" i="18"/>
  <c r="AS41" i="18"/>
  <c r="AR41" i="18"/>
  <c r="AQ41" i="18"/>
  <c r="AP41" i="18"/>
  <c r="AO41" i="18"/>
  <c r="AN41" i="18"/>
  <c r="AM41" i="18"/>
  <c r="AL41" i="18"/>
  <c r="AK41" i="18"/>
  <c r="AJ41" i="18"/>
  <c r="AI41" i="18"/>
  <c r="AH41" i="18"/>
  <c r="AG41" i="18"/>
  <c r="AF41" i="18"/>
  <c r="AE41" i="18"/>
  <c r="AD41" i="18"/>
  <c r="AC41" i="18"/>
  <c r="AB41" i="18"/>
  <c r="AA41" i="18"/>
  <c r="Z41" i="18"/>
  <c r="Y41" i="18"/>
  <c r="X41" i="18"/>
  <c r="W41" i="18"/>
  <c r="V41" i="18"/>
  <c r="U41" i="18"/>
  <c r="T41" i="18"/>
  <c r="S41" i="18"/>
  <c r="R41" i="18"/>
  <c r="Q41" i="18"/>
  <c r="M41" i="18"/>
  <c r="L41" i="18"/>
  <c r="J41" i="18"/>
  <c r="CF39" i="18"/>
  <c r="CE39" i="18"/>
  <c r="CD39" i="18"/>
  <c r="CC39" i="18"/>
  <c r="CB39" i="18"/>
  <c r="CA39" i="18"/>
  <c r="BZ39" i="18"/>
  <c r="BY39" i="18"/>
  <c r="BX39" i="18"/>
  <c r="BW39" i="18"/>
  <c r="BV39" i="18"/>
  <c r="BU39" i="18"/>
  <c r="BT39" i="18"/>
  <c r="BS39" i="18"/>
  <c r="BR39" i="18"/>
  <c r="BQ39" i="18"/>
  <c r="BP39" i="18"/>
  <c r="BO39" i="18"/>
  <c r="BN39" i="18"/>
  <c r="BM39" i="18"/>
  <c r="BL39" i="18"/>
  <c r="BK39" i="18"/>
  <c r="BJ39" i="18"/>
  <c r="BI39" i="18"/>
  <c r="BH39" i="18"/>
  <c r="BG39" i="18"/>
  <c r="BF39" i="18"/>
  <c r="BE39" i="18"/>
  <c r="BD39" i="18"/>
  <c r="BC39" i="18"/>
  <c r="BB39" i="18"/>
  <c r="BA39" i="18"/>
  <c r="AZ39" i="18"/>
  <c r="AY39" i="18"/>
  <c r="AX39" i="18"/>
  <c r="AW39" i="18"/>
  <c r="AV39" i="18"/>
  <c r="AU39" i="18"/>
  <c r="AT39" i="18"/>
  <c r="AS39" i="18"/>
  <c r="AR39" i="18"/>
  <c r="AQ39" i="18"/>
  <c r="AP39" i="18"/>
  <c r="AO39" i="18"/>
  <c r="AN39" i="18"/>
  <c r="AM39" i="18"/>
  <c r="AL39" i="18"/>
  <c r="AK39" i="18"/>
  <c r="AJ39" i="18"/>
  <c r="AI39" i="18"/>
  <c r="AH39" i="18"/>
  <c r="AG39" i="18"/>
  <c r="AF39" i="18"/>
  <c r="AE39" i="18"/>
  <c r="AD39" i="18"/>
  <c r="AC39" i="18"/>
  <c r="AB39" i="18"/>
  <c r="AA39" i="18"/>
  <c r="Z39" i="18"/>
  <c r="Y39" i="18"/>
  <c r="X39" i="18"/>
  <c r="W39" i="18"/>
  <c r="V39" i="18"/>
  <c r="U39" i="18"/>
  <c r="T39" i="18"/>
  <c r="S39" i="18"/>
  <c r="R39" i="18"/>
  <c r="Q39" i="18"/>
  <c r="M39" i="18"/>
  <c r="L39" i="18"/>
  <c r="J39" i="18"/>
  <c r="CF37" i="18"/>
  <c r="CE37" i="18"/>
  <c r="CD37" i="18"/>
  <c r="CC37" i="18"/>
  <c r="CB37" i="18"/>
  <c r="CA37" i="18"/>
  <c r="BZ37" i="18"/>
  <c r="BY37" i="18"/>
  <c r="BX37" i="18"/>
  <c r="BW37" i="18"/>
  <c r="BV37" i="18"/>
  <c r="BU37" i="18"/>
  <c r="BT37" i="18"/>
  <c r="BS37" i="18"/>
  <c r="BR37" i="18"/>
  <c r="BQ37" i="18"/>
  <c r="BP37" i="18"/>
  <c r="BO37" i="18"/>
  <c r="BN37" i="18"/>
  <c r="BM37" i="18"/>
  <c r="BL37" i="18"/>
  <c r="BK37" i="18"/>
  <c r="BJ37" i="18"/>
  <c r="BI37" i="18"/>
  <c r="BH37" i="18"/>
  <c r="BG37" i="18"/>
  <c r="BF37" i="18"/>
  <c r="BE37" i="18"/>
  <c r="BD37" i="18"/>
  <c r="BC37" i="18"/>
  <c r="BB37" i="18"/>
  <c r="BA37" i="18"/>
  <c r="AZ37" i="18"/>
  <c r="AY37" i="18"/>
  <c r="AX37" i="18"/>
  <c r="AW37" i="18"/>
  <c r="AV37" i="18"/>
  <c r="AU37" i="18"/>
  <c r="AT37" i="18"/>
  <c r="AS37" i="18"/>
  <c r="AR37" i="18"/>
  <c r="AQ37" i="18"/>
  <c r="AP37" i="18"/>
  <c r="AO37" i="18"/>
  <c r="AN37" i="18"/>
  <c r="AM37" i="18"/>
  <c r="AL37" i="18"/>
  <c r="AK37" i="18"/>
  <c r="AJ37" i="18"/>
  <c r="AI37" i="18"/>
  <c r="AH37" i="18"/>
  <c r="AG37" i="18"/>
  <c r="AF37" i="18"/>
  <c r="AE37" i="18"/>
  <c r="AD37" i="18"/>
  <c r="AC37" i="18"/>
  <c r="AB37" i="18"/>
  <c r="AA37" i="18"/>
  <c r="Z37" i="18"/>
  <c r="Y37" i="18"/>
  <c r="X37" i="18"/>
  <c r="W37" i="18"/>
  <c r="V37" i="18"/>
  <c r="U37" i="18"/>
  <c r="T37" i="18"/>
  <c r="S37" i="18"/>
  <c r="R37" i="18"/>
  <c r="Q37" i="18"/>
  <c r="M37" i="18"/>
  <c r="L37" i="18"/>
  <c r="J37" i="18"/>
  <c r="CF35" i="18"/>
  <c r="CE35" i="18"/>
  <c r="CD35" i="18"/>
  <c r="CC35" i="18"/>
  <c r="CB35" i="18"/>
  <c r="CA35" i="18"/>
  <c r="BZ35" i="18"/>
  <c r="BY35" i="18"/>
  <c r="BX35" i="18"/>
  <c r="BW35" i="18"/>
  <c r="BV35" i="18"/>
  <c r="BU35" i="18"/>
  <c r="BT35" i="18"/>
  <c r="BS35" i="18"/>
  <c r="BR35" i="18"/>
  <c r="BQ35" i="18"/>
  <c r="BP35" i="18"/>
  <c r="BO35" i="18"/>
  <c r="BN35" i="18"/>
  <c r="BM35" i="18"/>
  <c r="BL35" i="18"/>
  <c r="BK35" i="18"/>
  <c r="BJ35" i="18"/>
  <c r="BI35" i="18"/>
  <c r="BH35" i="18"/>
  <c r="BG35" i="18"/>
  <c r="BF35" i="18"/>
  <c r="BE35" i="18"/>
  <c r="BD35" i="18"/>
  <c r="BC35" i="18"/>
  <c r="BB35" i="18"/>
  <c r="BA35" i="18"/>
  <c r="AZ35" i="18"/>
  <c r="AY35" i="18"/>
  <c r="AX35" i="18"/>
  <c r="AW35" i="18"/>
  <c r="AV35" i="18"/>
  <c r="AU35" i="18"/>
  <c r="AT35" i="18"/>
  <c r="AS35" i="18"/>
  <c r="AR35" i="18"/>
  <c r="AQ35" i="18"/>
  <c r="AP35" i="18"/>
  <c r="AO35" i="18"/>
  <c r="AN35" i="18"/>
  <c r="AM35" i="18"/>
  <c r="AL35" i="18"/>
  <c r="AK35" i="18"/>
  <c r="AJ35" i="18"/>
  <c r="AI35" i="18"/>
  <c r="AH35" i="18"/>
  <c r="AG35" i="18"/>
  <c r="AF35" i="18"/>
  <c r="AE35" i="18"/>
  <c r="AD35" i="18"/>
  <c r="AC35" i="18"/>
  <c r="AB35" i="18"/>
  <c r="AA35" i="18"/>
  <c r="Z35" i="18"/>
  <c r="Y35" i="18"/>
  <c r="X35" i="18"/>
  <c r="W35" i="18"/>
  <c r="V35" i="18"/>
  <c r="U35" i="18"/>
  <c r="T35" i="18"/>
  <c r="S35" i="18"/>
  <c r="R35" i="18"/>
  <c r="Q35" i="18"/>
  <c r="M35" i="18"/>
  <c r="L35" i="18"/>
  <c r="J35" i="18"/>
  <c r="CF33" i="18"/>
  <c r="CE33" i="18"/>
  <c r="CD33" i="18"/>
  <c r="CC33" i="18"/>
  <c r="CB33" i="18"/>
  <c r="CA33" i="18"/>
  <c r="BZ33" i="18"/>
  <c r="BY33" i="18"/>
  <c r="BX33" i="18"/>
  <c r="BW33" i="18"/>
  <c r="BV33" i="18"/>
  <c r="BU33" i="18"/>
  <c r="BT33" i="18"/>
  <c r="BS33" i="18"/>
  <c r="BR33" i="18"/>
  <c r="BQ33" i="18"/>
  <c r="BP33" i="18"/>
  <c r="BO33" i="18"/>
  <c r="BN33" i="18"/>
  <c r="BM33" i="18"/>
  <c r="BL33" i="18"/>
  <c r="BK33" i="18"/>
  <c r="BJ33" i="18"/>
  <c r="BI33" i="18"/>
  <c r="BH33" i="18"/>
  <c r="BG33" i="18"/>
  <c r="BF33" i="18"/>
  <c r="BE33" i="18"/>
  <c r="BD33" i="18"/>
  <c r="BC33" i="18"/>
  <c r="BB33" i="18"/>
  <c r="BA33" i="18"/>
  <c r="AZ33" i="18"/>
  <c r="AY33" i="18"/>
  <c r="AX33" i="18"/>
  <c r="AW33" i="18"/>
  <c r="AV33" i="18"/>
  <c r="AU33" i="18"/>
  <c r="AT33" i="18"/>
  <c r="AS33" i="18"/>
  <c r="AR33" i="18"/>
  <c r="AQ33" i="18"/>
  <c r="AP33" i="18"/>
  <c r="AO33" i="18"/>
  <c r="AN33" i="18"/>
  <c r="AM33" i="18"/>
  <c r="AL33" i="18"/>
  <c r="AK33" i="18"/>
  <c r="AJ33" i="18"/>
  <c r="AI33" i="18"/>
  <c r="AH33" i="18"/>
  <c r="AG33" i="18"/>
  <c r="AF33" i="18"/>
  <c r="AE33" i="18"/>
  <c r="AD33" i="18"/>
  <c r="AC33" i="18"/>
  <c r="AB33" i="18"/>
  <c r="AA33" i="18"/>
  <c r="Z33" i="18"/>
  <c r="Y33" i="18"/>
  <c r="X33" i="18"/>
  <c r="W33" i="18"/>
  <c r="V33" i="18"/>
  <c r="U33" i="18"/>
  <c r="T33" i="18"/>
  <c r="S33" i="18"/>
  <c r="R33" i="18"/>
  <c r="Q33" i="18"/>
  <c r="M33" i="18"/>
  <c r="L33" i="18"/>
  <c r="J33" i="18"/>
  <c r="CF31" i="18"/>
  <c r="CE31" i="18"/>
  <c r="CD31" i="18"/>
  <c r="CC31" i="18"/>
  <c r="CB31" i="18"/>
  <c r="CA31" i="18"/>
  <c r="BZ31" i="18"/>
  <c r="BY31" i="18"/>
  <c r="BX31" i="18"/>
  <c r="BW31" i="18"/>
  <c r="BV31" i="18"/>
  <c r="BU31" i="18"/>
  <c r="BT31" i="18"/>
  <c r="BS31" i="18"/>
  <c r="BR31" i="18"/>
  <c r="BQ31" i="18"/>
  <c r="BP31" i="18"/>
  <c r="BO31" i="18"/>
  <c r="BN31" i="18"/>
  <c r="BM31" i="18"/>
  <c r="BL31" i="18"/>
  <c r="BK31" i="18"/>
  <c r="BJ31" i="18"/>
  <c r="BI31" i="18"/>
  <c r="BH31" i="18"/>
  <c r="BG31" i="18"/>
  <c r="BF31" i="18"/>
  <c r="BE31" i="18"/>
  <c r="BD31" i="18"/>
  <c r="BC31" i="18"/>
  <c r="BB31" i="18"/>
  <c r="BA31" i="18"/>
  <c r="AZ31" i="18"/>
  <c r="AY31" i="18"/>
  <c r="AX31" i="18"/>
  <c r="AW31" i="18"/>
  <c r="AV31" i="18"/>
  <c r="AU31" i="18"/>
  <c r="AT31" i="18"/>
  <c r="AS31" i="18"/>
  <c r="AR31" i="18"/>
  <c r="AQ31" i="18"/>
  <c r="AO31" i="18"/>
  <c r="AN31" i="18"/>
  <c r="AM31" i="18"/>
  <c r="AL31" i="18"/>
  <c r="AJ31" i="18"/>
  <c r="AI31" i="18"/>
  <c r="AH31" i="18"/>
  <c r="AG31" i="18"/>
  <c r="AF31" i="18"/>
  <c r="AE31" i="18"/>
  <c r="AD31" i="18"/>
  <c r="AC31" i="18"/>
  <c r="AB31" i="18"/>
  <c r="AA31" i="18"/>
  <c r="Z31" i="18"/>
  <c r="Y31" i="18"/>
  <c r="X31" i="18"/>
  <c r="W31" i="18"/>
  <c r="V31" i="18"/>
  <c r="U31" i="18"/>
  <c r="T31" i="18"/>
  <c r="S31" i="18"/>
  <c r="R31" i="18"/>
  <c r="Q31" i="18"/>
  <c r="M31" i="18"/>
  <c r="L31" i="18"/>
  <c r="J31" i="18"/>
  <c r="CF29" i="18"/>
  <c r="CE29" i="18"/>
  <c r="CD29" i="18"/>
  <c r="CC29" i="18"/>
  <c r="CB29" i="18"/>
  <c r="CA29" i="18"/>
  <c r="BZ29" i="18"/>
  <c r="BY29" i="18"/>
  <c r="BX29" i="18"/>
  <c r="BW29" i="18"/>
  <c r="BV29" i="18"/>
  <c r="BU29" i="18"/>
  <c r="BT29" i="18"/>
  <c r="BS29" i="18"/>
  <c r="BR29" i="18"/>
  <c r="BQ29" i="18"/>
  <c r="BP29" i="18"/>
  <c r="BO29" i="18"/>
  <c r="BN29" i="18"/>
  <c r="BM29" i="18"/>
  <c r="BL29" i="18"/>
  <c r="BK29" i="18"/>
  <c r="BJ29" i="18"/>
  <c r="BI29" i="18"/>
  <c r="BH29" i="18"/>
  <c r="BG29" i="18"/>
  <c r="BF29" i="18"/>
  <c r="BE29" i="18"/>
  <c r="BD29" i="18"/>
  <c r="BC29" i="18"/>
  <c r="BB29" i="18"/>
  <c r="BA29" i="18"/>
  <c r="AZ29" i="18"/>
  <c r="AY29" i="18"/>
  <c r="AX29" i="18"/>
  <c r="AW29" i="18"/>
  <c r="AV29" i="18"/>
  <c r="AU29" i="18"/>
  <c r="AT29" i="18"/>
  <c r="AS29" i="18"/>
  <c r="AR29" i="18"/>
  <c r="AQ29" i="18"/>
  <c r="AP29" i="18"/>
  <c r="AO29" i="18"/>
  <c r="AN29" i="18"/>
  <c r="AM29" i="18"/>
  <c r="AL29" i="18"/>
  <c r="AK29" i="18"/>
  <c r="AJ29" i="18"/>
  <c r="AI29" i="18"/>
  <c r="AH29" i="18"/>
  <c r="AG29" i="18"/>
  <c r="AF29" i="18"/>
  <c r="AE29" i="18"/>
  <c r="AD29" i="18"/>
  <c r="AC29" i="18"/>
  <c r="AB29" i="18"/>
  <c r="AA29" i="18"/>
  <c r="Z29" i="18"/>
  <c r="Y29" i="18"/>
  <c r="X29" i="18"/>
  <c r="W29" i="18"/>
  <c r="V29" i="18"/>
  <c r="U29" i="18"/>
  <c r="T29" i="18"/>
  <c r="S29" i="18"/>
  <c r="R29" i="18"/>
  <c r="Q29" i="18"/>
  <c r="M29" i="18"/>
  <c r="L29" i="18"/>
  <c r="J29" i="18"/>
  <c r="CF27" i="18"/>
  <c r="CE27" i="18"/>
  <c r="CD27" i="18"/>
  <c r="CC27" i="18"/>
  <c r="CB27" i="18"/>
  <c r="CA27" i="18"/>
  <c r="BZ27" i="18"/>
  <c r="BY27" i="18"/>
  <c r="BX27" i="18"/>
  <c r="BW27" i="18"/>
  <c r="BV27" i="18"/>
  <c r="BU27" i="18"/>
  <c r="BT27" i="18"/>
  <c r="BS27" i="18"/>
  <c r="BR27" i="18"/>
  <c r="BQ27" i="18"/>
  <c r="BP27" i="18"/>
  <c r="BO27" i="18"/>
  <c r="BN27" i="18"/>
  <c r="BM27" i="18"/>
  <c r="BL27" i="18"/>
  <c r="BK27" i="18"/>
  <c r="BJ27" i="18"/>
  <c r="BI27" i="18"/>
  <c r="BH27" i="18"/>
  <c r="BG27" i="18"/>
  <c r="BF27" i="18"/>
  <c r="BE27" i="18"/>
  <c r="BD27" i="18"/>
  <c r="BC27" i="18"/>
  <c r="BB27" i="18"/>
  <c r="BA27" i="18"/>
  <c r="AZ27" i="18"/>
  <c r="AY27" i="18"/>
  <c r="AX27" i="18"/>
  <c r="AW27" i="18"/>
  <c r="AV27" i="18"/>
  <c r="AU27" i="18"/>
  <c r="AT27" i="18"/>
  <c r="AS27" i="18"/>
  <c r="AR27" i="18"/>
  <c r="AQ27" i="18"/>
  <c r="AP27" i="18"/>
  <c r="AO27" i="18"/>
  <c r="AN27" i="18"/>
  <c r="AM27" i="18"/>
  <c r="AL27" i="18"/>
  <c r="AK27" i="18"/>
  <c r="AJ27" i="18"/>
  <c r="AI27" i="18"/>
  <c r="AH27" i="18"/>
  <c r="AG27" i="18"/>
  <c r="AF27" i="18"/>
  <c r="AE27" i="18"/>
  <c r="AD27" i="18"/>
  <c r="AC27" i="18"/>
  <c r="AB27" i="18"/>
  <c r="AA27" i="18"/>
  <c r="Z27" i="18"/>
  <c r="Y27" i="18"/>
  <c r="X27" i="18"/>
  <c r="W27" i="18"/>
  <c r="V27" i="18"/>
  <c r="U27" i="18"/>
  <c r="T27" i="18"/>
  <c r="S27" i="18"/>
  <c r="R27" i="18"/>
  <c r="Q27" i="18"/>
  <c r="M27" i="18"/>
  <c r="L27" i="18"/>
  <c r="J27" i="18"/>
  <c r="CF25" i="18"/>
  <c r="CE25" i="18"/>
  <c r="CD25" i="18"/>
  <c r="CC25" i="18"/>
  <c r="CB25" i="18"/>
  <c r="CA25" i="18"/>
  <c r="BZ25" i="18"/>
  <c r="BY25" i="18"/>
  <c r="BX25" i="18"/>
  <c r="BW25" i="18"/>
  <c r="BV25" i="18"/>
  <c r="BU25" i="18"/>
  <c r="BT25" i="18"/>
  <c r="BS25" i="18"/>
  <c r="BR25" i="18"/>
  <c r="BQ25" i="18"/>
  <c r="BP25" i="18"/>
  <c r="BO25" i="18"/>
  <c r="BN25" i="18"/>
  <c r="BM25" i="18"/>
  <c r="BL25" i="18"/>
  <c r="BK25" i="18"/>
  <c r="BJ25" i="18"/>
  <c r="BI25" i="18"/>
  <c r="BH25" i="18"/>
  <c r="BG25" i="18"/>
  <c r="BF25" i="18"/>
  <c r="BE25" i="18"/>
  <c r="BD25" i="18"/>
  <c r="BC25" i="18"/>
  <c r="BB25" i="18"/>
  <c r="BA25" i="18"/>
  <c r="AZ25" i="18"/>
  <c r="AY25" i="18"/>
  <c r="AX25" i="18"/>
  <c r="AW25" i="18"/>
  <c r="AV25" i="18"/>
  <c r="AU25" i="18"/>
  <c r="AT25" i="18"/>
  <c r="AS25" i="18"/>
  <c r="AR25" i="18"/>
  <c r="AQ25" i="18"/>
  <c r="AP25" i="18"/>
  <c r="AO25" i="18"/>
  <c r="AN25" i="18"/>
  <c r="AM25" i="18"/>
  <c r="AL25" i="18"/>
  <c r="AK25" i="18"/>
  <c r="AJ25" i="18"/>
  <c r="AI25" i="18"/>
  <c r="AH25" i="18"/>
  <c r="AG25" i="18"/>
  <c r="AF25" i="18"/>
  <c r="AE25" i="18"/>
  <c r="AD25" i="18"/>
  <c r="AC25" i="18"/>
  <c r="AA25" i="18"/>
  <c r="Z25" i="18"/>
  <c r="Y25" i="18"/>
  <c r="X25" i="18"/>
  <c r="W25" i="18"/>
  <c r="V25" i="18"/>
  <c r="U25" i="18"/>
  <c r="T25" i="18"/>
  <c r="S25" i="18"/>
  <c r="R25" i="18"/>
  <c r="Q25" i="18"/>
  <c r="M25" i="18"/>
  <c r="L25" i="18"/>
  <c r="J25" i="18"/>
  <c r="CF23" i="18"/>
  <c r="CE23" i="18"/>
  <c r="CD23" i="18"/>
  <c r="CC23" i="18"/>
  <c r="CB23" i="18"/>
  <c r="CA23" i="18"/>
  <c r="BZ23" i="18"/>
  <c r="BY23" i="18"/>
  <c r="BX23" i="18"/>
  <c r="BW23" i="18"/>
  <c r="BV23" i="18"/>
  <c r="BU23" i="18"/>
  <c r="BT23" i="18"/>
  <c r="BS23" i="18"/>
  <c r="BR23" i="18"/>
  <c r="BQ23" i="18"/>
  <c r="BP23" i="18"/>
  <c r="BO23" i="18"/>
  <c r="BN23" i="18"/>
  <c r="BM23" i="18"/>
  <c r="BL23" i="18"/>
  <c r="BK23" i="18"/>
  <c r="BJ23" i="18"/>
  <c r="BI23" i="18"/>
  <c r="BH23" i="18"/>
  <c r="BG23" i="18"/>
  <c r="BF23" i="18"/>
  <c r="BE23" i="18"/>
  <c r="BD23" i="18"/>
  <c r="BC23" i="18"/>
  <c r="BB23" i="18"/>
  <c r="BA23" i="18"/>
  <c r="AZ23" i="18"/>
  <c r="AY23" i="18"/>
  <c r="AX23" i="18"/>
  <c r="AW23" i="18"/>
  <c r="AV23" i="18"/>
  <c r="AU23" i="18"/>
  <c r="AT23" i="18"/>
  <c r="AS23" i="18"/>
  <c r="AR23" i="18"/>
  <c r="AQ23" i="18"/>
  <c r="AP23" i="18"/>
  <c r="AO23" i="18"/>
  <c r="AN23" i="18"/>
  <c r="AM23" i="18"/>
  <c r="AL23" i="18"/>
  <c r="AK23" i="18"/>
  <c r="AJ23" i="18"/>
  <c r="AI23" i="18"/>
  <c r="AH23" i="18"/>
  <c r="AG23" i="18"/>
  <c r="AF23" i="18"/>
  <c r="AE23" i="18"/>
  <c r="AD23" i="18"/>
  <c r="AC23" i="18"/>
  <c r="AA23" i="18"/>
  <c r="Z23" i="18"/>
  <c r="Y23" i="18"/>
  <c r="X23" i="18"/>
  <c r="W23" i="18"/>
  <c r="V23" i="18"/>
  <c r="U23" i="18"/>
  <c r="T23" i="18"/>
  <c r="S23" i="18"/>
  <c r="R23" i="18"/>
  <c r="Q23" i="18"/>
  <c r="M23" i="18"/>
  <c r="L23" i="18"/>
  <c r="J23" i="18"/>
  <c r="CF21" i="18"/>
  <c r="CE21" i="18"/>
  <c r="CD21" i="18"/>
  <c r="CC21" i="18"/>
  <c r="CB21" i="18"/>
  <c r="CA21" i="18"/>
  <c r="BZ21" i="18"/>
  <c r="BY21" i="18"/>
  <c r="BX21" i="18"/>
  <c r="BW21" i="18"/>
  <c r="BV21" i="18"/>
  <c r="BU21" i="18"/>
  <c r="BT21" i="18"/>
  <c r="BS21" i="18"/>
  <c r="BR21" i="18"/>
  <c r="BQ21" i="18"/>
  <c r="BP21" i="18"/>
  <c r="BO21" i="18"/>
  <c r="BN21" i="18"/>
  <c r="BM21" i="18"/>
  <c r="BL21" i="18"/>
  <c r="BK21" i="18"/>
  <c r="BJ21" i="18"/>
  <c r="BI21" i="18"/>
  <c r="BH21" i="18"/>
  <c r="BG21" i="18"/>
  <c r="BF21" i="18"/>
  <c r="BE21" i="18"/>
  <c r="BD21" i="18"/>
  <c r="BC21" i="18"/>
  <c r="BB21" i="18"/>
  <c r="BA21" i="18"/>
  <c r="AZ21" i="18"/>
  <c r="AY21" i="18"/>
  <c r="AX21" i="18"/>
  <c r="AW21" i="18"/>
  <c r="AV21" i="18"/>
  <c r="AU21" i="18"/>
  <c r="AT21" i="18"/>
  <c r="AS21" i="18"/>
  <c r="AR21" i="18"/>
  <c r="AQ21" i="18"/>
  <c r="AP21" i="18"/>
  <c r="AO21" i="18"/>
  <c r="AN21" i="18"/>
  <c r="AM21" i="18"/>
  <c r="AL21" i="18"/>
  <c r="AK21" i="18"/>
  <c r="AJ21" i="18"/>
  <c r="AI21" i="18"/>
  <c r="AH21" i="18"/>
  <c r="AG21" i="18"/>
  <c r="AF21" i="18"/>
  <c r="AE21" i="18"/>
  <c r="AD21" i="18"/>
  <c r="AC21" i="18"/>
  <c r="AB21" i="18"/>
  <c r="AA21" i="18"/>
  <c r="Z21" i="18"/>
  <c r="Y21" i="18"/>
  <c r="X21" i="18"/>
  <c r="W21" i="18"/>
  <c r="V21" i="18"/>
  <c r="U21" i="18"/>
  <c r="T21" i="18"/>
  <c r="S21" i="18"/>
  <c r="R21" i="18"/>
  <c r="Q21" i="18"/>
  <c r="M21" i="18"/>
  <c r="L21" i="18"/>
  <c r="J21" i="18"/>
  <c r="CF19" i="18"/>
  <c r="CE19" i="18"/>
  <c r="CD19" i="18"/>
  <c r="CC19" i="18"/>
  <c r="CB19" i="18"/>
  <c r="CA19" i="18"/>
  <c r="BZ19" i="18"/>
  <c r="BY19" i="18"/>
  <c r="BX19" i="18"/>
  <c r="BW19" i="18"/>
  <c r="BV19" i="18"/>
  <c r="BU19" i="18"/>
  <c r="BT19" i="18"/>
  <c r="BS19" i="18"/>
  <c r="BR19" i="18"/>
  <c r="BQ19" i="18"/>
  <c r="BP19" i="18"/>
  <c r="BO19" i="18"/>
  <c r="BN19" i="18"/>
  <c r="BM19" i="18"/>
  <c r="BL19" i="18"/>
  <c r="BK19" i="18"/>
  <c r="BJ19" i="18"/>
  <c r="BI19" i="18"/>
  <c r="BH19" i="18"/>
  <c r="BG19" i="18"/>
  <c r="BF19" i="18"/>
  <c r="BE19" i="18"/>
  <c r="BD19" i="18"/>
  <c r="BC19" i="18"/>
  <c r="BB19" i="18"/>
  <c r="BA19" i="18"/>
  <c r="AZ19" i="18"/>
  <c r="AY19" i="18"/>
  <c r="AX19" i="18"/>
  <c r="AW19" i="18"/>
  <c r="AV19" i="18"/>
  <c r="AU19" i="18"/>
  <c r="AT19" i="18"/>
  <c r="AS19" i="18"/>
  <c r="AR19" i="18"/>
  <c r="AQ19" i="18"/>
  <c r="AP19" i="18"/>
  <c r="AO19" i="18"/>
  <c r="AN19" i="18"/>
  <c r="AM19" i="18"/>
  <c r="AL19" i="18"/>
  <c r="AK19" i="18"/>
  <c r="AJ19" i="18"/>
  <c r="AI19" i="18"/>
  <c r="AH19" i="18"/>
  <c r="AG19" i="18"/>
  <c r="AF19" i="18"/>
  <c r="AE19" i="18"/>
  <c r="AD19" i="18"/>
  <c r="AC19" i="18"/>
  <c r="AB19" i="18"/>
  <c r="AA19" i="18"/>
  <c r="Z19" i="18"/>
  <c r="Y19" i="18"/>
  <c r="X19" i="18"/>
  <c r="W19" i="18"/>
  <c r="V19" i="18"/>
  <c r="U19" i="18"/>
  <c r="T19" i="18"/>
  <c r="S19" i="18"/>
  <c r="R19" i="18"/>
  <c r="Q19" i="18"/>
  <c r="M19" i="18"/>
  <c r="L19" i="18"/>
  <c r="J19" i="18"/>
  <c r="CF17" i="18"/>
  <c r="CE17" i="18"/>
  <c r="CD17" i="18"/>
  <c r="CC17" i="18"/>
  <c r="CB17" i="18"/>
  <c r="CA17" i="18"/>
  <c r="BZ17" i="18"/>
  <c r="BY17" i="18"/>
  <c r="BX17" i="18"/>
  <c r="BW17" i="18"/>
  <c r="BV17" i="18"/>
  <c r="BU17" i="18"/>
  <c r="BT17" i="18"/>
  <c r="BS17" i="18"/>
  <c r="BR17" i="18"/>
  <c r="BQ17" i="18"/>
  <c r="BP17" i="18"/>
  <c r="BO17" i="18"/>
  <c r="BN17" i="18"/>
  <c r="BM17" i="18"/>
  <c r="BL17" i="18"/>
  <c r="BK17" i="18"/>
  <c r="BJ17" i="18"/>
  <c r="BI17" i="18"/>
  <c r="BH17" i="18"/>
  <c r="BG17" i="18"/>
  <c r="BF17" i="18"/>
  <c r="BE17" i="18"/>
  <c r="BD17" i="18"/>
  <c r="BC17" i="18"/>
  <c r="BB17" i="18"/>
  <c r="BA17" i="18"/>
  <c r="AZ17" i="18"/>
  <c r="AY17" i="18"/>
  <c r="AX17" i="18"/>
  <c r="AW17" i="18"/>
  <c r="AV17" i="18"/>
  <c r="AU17" i="18"/>
  <c r="AT17" i="18"/>
  <c r="AS17" i="18"/>
  <c r="AR17" i="18"/>
  <c r="AQ17" i="18"/>
  <c r="AP17" i="18"/>
  <c r="AO17" i="18"/>
  <c r="AN17" i="18"/>
  <c r="AM17" i="18"/>
  <c r="AL17" i="18"/>
  <c r="AK17" i="18"/>
  <c r="AJ17" i="18"/>
  <c r="AI17" i="18"/>
  <c r="AH17" i="18"/>
  <c r="AG17" i="18"/>
  <c r="AF17" i="18"/>
  <c r="AE17" i="18"/>
  <c r="AD17" i="18"/>
  <c r="AC17" i="18"/>
  <c r="AB17" i="18"/>
  <c r="AA17" i="18"/>
  <c r="Z17" i="18"/>
  <c r="Y17" i="18"/>
  <c r="X17" i="18"/>
  <c r="W17" i="18"/>
  <c r="V17" i="18"/>
  <c r="U17" i="18"/>
  <c r="T17" i="18"/>
  <c r="S17" i="18"/>
  <c r="R17" i="18"/>
  <c r="Q17" i="18"/>
  <c r="M17" i="18"/>
  <c r="L17" i="18"/>
  <c r="J17" i="18"/>
  <c r="CF15" i="18"/>
  <c r="CE15" i="18"/>
  <c r="CD15" i="18"/>
  <c r="CC15" i="18"/>
  <c r="CB15" i="18"/>
  <c r="CA15" i="18"/>
  <c r="BZ15" i="18"/>
  <c r="BY15" i="18"/>
  <c r="BX15" i="18"/>
  <c r="BW15" i="18"/>
  <c r="BV15" i="18"/>
  <c r="BU15" i="18"/>
  <c r="BT15" i="18"/>
  <c r="BS15" i="18"/>
  <c r="BR15" i="18"/>
  <c r="BQ15" i="18"/>
  <c r="BP15" i="18"/>
  <c r="BO15" i="18"/>
  <c r="BN15" i="18"/>
  <c r="BM15" i="18"/>
  <c r="BL15" i="18"/>
  <c r="BK15" i="18"/>
  <c r="BJ15" i="18"/>
  <c r="BI15" i="18"/>
  <c r="BH15" i="18"/>
  <c r="BG15" i="18"/>
  <c r="BF15" i="18"/>
  <c r="BE15" i="18"/>
  <c r="BD15" i="18"/>
  <c r="BC15" i="18"/>
  <c r="BB15" i="18"/>
  <c r="BA15" i="18"/>
  <c r="AZ15" i="18"/>
  <c r="AY15" i="18"/>
  <c r="AX15" i="18"/>
  <c r="AW15" i="18"/>
  <c r="AU15" i="18"/>
  <c r="AT15" i="18"/>
  <c r="AS15" i="18"/>
  <c r="AR15" i="18"/>
  <c r="AQ15" i="18"/>
  <c r="AP15" i="18"/>
  <c r="AO15" i="18"/>
  <c r="AN15" i="18"/>
  <c r="AM15" i="18"/>
  <c r="AL15" i="18"/>
  <c r="AK15" i="18"/>
  <c r="AJ15" i="18"/>
  <c r="AI15" i="18"/>
  <c r="AH15" i="18"/>
  <c r="AG15" i="18"/>
  <c r="AF15" i="18"/>
  <c r="AE15" i="18"/>
  <c r="AD15" i="18"/>
  <c r="AC15" i="18"/>
  <c r="AB15" i="18"/>
  <c r="AA15" i="18"/>
  <c r="Z15" i="18"/>
  <c r="Y15" i="18"/>
  <c r="X15" i="18"/>
  <c r="W15" i="18"/>
  <c r="V15" i="18"/>
  <c r="U15" i="18"/>
  <c r="T15" i="18"/>
  <c r="S15" i="18"/>
  <c r="R15" i="18"/>
  <c r="Q15" i="18"/>
  <c r="M15" i="18"/>
  <c r="L15" i="18"/>
  <c r="J15" i="18"/>
  <c r="CF11" i="18"/>
  <c r="CE11" i="18"/>
  <c r="CD11" i="18"/>
  <c r="CC11" i="18"/>
  <c r="CB11" i="18"/>
  <c r="CA11" i="18"/>
  <c r="BZ11" i="18"/>
  <c r="BY11" i="18"/>
  <c r="BX11" i="18"/>
  <c r="BW11" i="18"/>
  <c r="BV11" i="18"/>
  <c r="BU11" i="18"/>
  <c r="BT11" i="18"/>
  <c r="BS11" i="18"/>
  <c r="BR11" i="18"/>
  <c r="BQ11" i="18"/>
  <c r="BP11" i="18"/>
  <c r="BO11" i="18"/>
  <c r="BN11" i="18"/>
  <c r="BM11" i="18"/>
  <c r="BL11" i="18"/>
  <c r="BK11" i="18"/>
  <c r="BJ11" i="18"/>
  <c r="BI11" i="18"/>
  <c r="BH11" i="18"/>
  <c r="BG11" i="18"/>
  <c r="BF11" i="18"/>
  <c r="BE11" i="18"/>
  <c r="BD11" i="18"/>
  <c r="BC11" i="18"/>
  <c r="BB11" i="18"/>
  <c r="BA11" i="18"/>
  <c r="AZ11" i="18"/>
  <c r="AY11" i="18"/>
  <c r="AX11" i="18"/>
  <c r="AW11" i="18"/>
  <c r="AV11" i="18"/>
  <c r="AU11" i="18"/>
  <c r="AT11" i="18"/>
  <c r="AS11" i="18"/>
  <c r="AR11" i="18"/>
  <c r="AQ11" i="18"/>
  <c r="AP11" i="18"/>
  <c r="AO11" i="18"/>
  <c r="AN11" i="18"/>
  <c r="AM11" i="18"/>
  <c r="AL11" i="18"/>
  <c r="AK11" i="18"/>
  <c r="AJ11" i="18"/>
  <c r="AI11" i="18"/>
  <c r="AH11" i="18"/>
  <c r="AG11" i="18"/>
  <c r="AF11" i="18"/>
  <c r="AE11" i="18"/>
  <c r="AD11" i="18"/>
  <c r="AC11" i="18"/>
  <c r="AB11" i="18"/>
  <c r="AA11" i="18"/>
  <c r="Z11" i="18"/>
  <c r="Y11" i="18"/>
  <c r="X11" i="18"/>
  <c r="W11" i="18"/>
  <c r="V11" i="18"/>
  <c r="U11" i="18"/>
  <c r="T11" i="18"/>
  <c r="S11" i="18"/>
  <c r="R11" i="18"/>
  <c r="Q11" i="18"/>
  <c r="M11" i="18"/>
  <c r="L11" i="18"/>
  <c r="J11" i="18"/>
  <c r="CF9" i="18"/>
  <c r="CE9" i="18"/>
  <c r="CD9" i="18"/>
  <c r="CC9" i="18"/>
  <c r="CB9" i="18"/>
  <c r="CA9" i="18"/>
  <c r="BZ9" i="18"/>
  <c r="BY9" i="18"/>
  <c r="BX9" i="18"/>
  <c r="BW9" i="18"/>
  <c r="BV9" i="18"/>
  <c r="BU9" i="18"/>
  <c r="BT9" i="18"/>
  <c r="BS9" i="18"/>
  <c r="BR9" i="18"/>
  <c r="BQ9" i="18"/>
  <c r="BP9" i="18"/>
  <c r="BO9" i="18"/>
  <c r="BN9" i="18"/>
  <c r="BM9" i="18"/>
  <c r="BL9" i="18"/>
  <c r="BK9" i="18"/>
  <c r="BJ9" i="18"/>
  <c r="BI9" i="18"/>
  <c r="BH9" i="18"/>
  <c r="BG9" i="18"/>
  <c r="BF9" i="18"/>
  <c r="BE9" i="18"/>
  <c r="BD9" i="18"/>
  <c r="BC9" i="18"/>
  <c r="BB9" i="18"/>
  <c r="BA9" i="18"/>
  <c r="AZ9" i="18"/>
  <c r="AY9" i="18"/>
  <c r="AX9" i="18"/>
  <c r="AW9" i="18"/>
  <c r="AV9" i="18"/>
  <c r="AU9" i="18"/>
  <c r="AT9" i="18"/>
  <c r="AS9" i="18"/>
  <c r="AR9" i="18"/>
  <c r="AQ9" i="18"/>
  <c r="AP9" i="18"/>
  <c r="AO9" i="18"/>
  <c r="AN9" i="18"/>
  <c r="AM9" i="18"/>
  <c r="AL9" i="18"/>
  <c r="AK9" i="18"/>
  <c r="AJ9" i="18"/>
  <c r="AI9" i="18"/>
  <c r="AH9" i="18"/>
  <c r="AG9" i="18"/>
  <c r="AF9" i="18"/>
  <c r="AE9" i="18"/>
  <c r="AD9" i="18"/>
  <c r="AC9" i="18"/>
  <c r="AB9" i="18"/>
  <c r="AA9" i="18"/>
  <c r="Z9" i="18"/>
  <c r="Y9" i="18"/>
  <c r="X9" i="18"/>
  <c r="W9" i="18"/>
  <c r="V9" i="18"/>
  <c r="U9" i="18"/>
  <c r="T9" i="18"/>
  <c r="S9" i="18"/>
  <c r="R9" i="18"/>
  <c r="Q9" i="18"/>
  <c r="M9" i="18"/>
  <c r="L9" i="18"/>
  <c r="J9" i="18"/>
  <c r="CF7" i="18"/>
  <c r="CE7" i="18"/>
  <c r="CD7" i="18"/>
  <c r="CC7" i="18"/>
  <c r="CB7" i="18"/>
  <c r="CA7" i="18"/>
  <c r="BZ7" i="18"/>
  <c r="BY7" i="18"/>
  <c r="BX7" i="18"/>
  <c r="BW7" i="18"/>
  <c r="BV7" i="18"/>
  <c r="BU7" i="18"/>
  <c r="BT7" i="18"/>
  <c r="BS7" i="18"/>
  <c r="BR7" i="18"/>
  <c r="BQ7" i="18"/>
  <c r="BP7" i="18"/>
  <c r="BO7" i="18"/>
  <c r="BN7" i="18"/>
  <c r="BM7" i="18"/>
  <c r="BL7" i="18"/>
  <c r="BK7" i="18"/>
  <c r="BJ7" i="18"/>
  <c r="BI7" i="18"/>
  <c r="BH7" i="18"/>
  <c r="BG7" i="18"/>
  <c r="BF7" i="18"/>
  <c r="BE7" i="18"/>
  <c r="BD7" i="18"/>
  <c r="BC7" i="18"/>
  <c r="BB7" i="18"/>
  <c r="BA7" i="18"/>
  <c r="AZ7" i="18"/>
  <c r="AY7" i="18"/>
  <c r="AX7" i="18"/>
  <c r="AW7" i="18"/>
  <c r="AV7" i="18"/>
  <c r="AU7" i="18"/>
  <c r="AT7" i="18"/>
  <c r="AS7" i="18"/>
  <c r="AR7" i="18"/>
  <c r="AQ7" i="18"/>
  <c r="AP7" i="18"/>
  <c r="AO7" i="18"/>
  <c r="AN7" i="18"/>
  <c r="AM7" i="18"/>
  <c r="AL7" i="18"/>
  <c r="AK7" i="18"/>
  <c r="AJ7" i="18"/>
  <c r="AI7" i="18"/>
  <c r="AH7" i="18"/>
  <c r="AG7" i="18"/>
  <c r="AF7" i="18"/>
  <c r="AE7" i="18"/>
  <c r="AD7" i="18"/>
  <c r="AC7" i="18"/>
  <c r="AB7" i="18"/>
  <c r="AA7" i="18"/>
  <c r="Z7" i="18"/>
  <c r="Y7" i="18"/>
  <c r="X7" i="18"/>
  <c r="W7" i="18"/>
  <c r="V7" i="18"/>
  <c r="U7" i="18"/>
  <c r="T7" i="18"/>
  <c r="S7" i="18"/>
  <c r="R7" i="18"/>
  <c r="Q7" i="18"/>
  <c r="M7" i="18"/>
  <c r="L7" i="18"/>
  <c r="J7" i="18"/>
  <c r="CF5" i="18"/>
  <c r="CE5" i="18"/>
  <c r="CD5" i="18"/>
  <c r="CC5" i="18"/>
  <c r="CB5" i="18"/>
  <c r="CA5" i="18"/>
  <c r="BZ5" i="18"/>
  <c r="BY5" i="18"/>
  <c r="BX5" i="18"/>
  <c r="BW5" i="18"/>
  <c r="BV5" i="18"/>
  <c r="BU5" i="18"/>
  <c r="BT5" i="18"/>
  <c r="BS5" i="18"/>
  <c r="BR5" i="18"/>
  <c r="BQ5" i="18"/>
  <c r="BP5" i="18"/>
  <c r="BO5" i="18"/>
  <c r="BN5" i="18"/>
  <c r="BM5" i="18"/>
  <c r="BL5" i="18"/>
  <c r="BK5" i="18"/>
  <c r="BJ5" i="18"/>
  <c r="BI5" i="18"/>
  <c r="BH5" i="18"/>
  <c r="BG5" i="18"/>
  <c r="BF5" i="18"/>
  <c r="BE5" i="18"/>
  <c r="BD5" i="18"/>
  <c r="BC5" i="18"/>
  <c r="BB5" i="18"/>
  <c r="BA5" i="18"/>
  <c r="AZ5" i="18"/>
  <c r="AY5" i="18"/>
  <c r="AX5" i="18"/>
  <c r="AW5" i="18"/>
  <c r="AV5" i="18"/>
  <c r="AU5" i="18"/>
  <c r="AT5" i="18"/>
  <c r="AS5" i="18"/>
  <c r="AR5" i="18"/>
  <c r="AQ5" i="18"/>
  <c r="AP5" i="18"/>
  <c r="AO5" i="18"/>
  <c r="AN5" i="18"/>
  <c r="AM5" i="18"/>
  <c r="AL5" i="18"/>
  <c r="AK5" i="18"/>
  <c r="AJ5" i="18"/>
  <c r="AI5" i="18"/>
  <c r="AH5" i="18"/>
  <c r="AG5" i="18"/>
  <c r="AF5" i="18"/>
  <c r="AE5" i="18"/>
  <c r="AD5" i="18"/>
  <c r="AC5" i="18"/>
  <c r="AB5" i="18"/>
  <c r="AA5" i="18"/>
  <c r="Z5" i="18"/>
  <c r="Y5" i="18"/>
  <c r="X5" i="18"/>
  <c r="W5" i="18"/>
  <c r="V5" i="18"/>
  <c r="U5" i="18"/>
  <c r="T5" i="18"/>
  <c r="S5" i="18"/>
  <c r="R5" i="18"/>
  <c r="Q5" i="18"/>
  <c r="M5" i="18"/>
  <c r="L5" i="18"/>
  <c r="J5" i="18"/>
  <c r="CF3" i="18"/>
  <c r="CE3" i="18"/>
  <c r="CD3" i="18"/>
  <c r="CC3" i="18"/>
  <c r="CB3" i="18"/>
  <c r="CA3" i="18"/>
  <c r="BZ3" i="18"/>
  <c r="BY3" i="18"/>
  <c r="BX3" i="18"/>
  <c r="BW3" i="18"/>
  <c r="BV3" i="18"/>
  <c r="BU3" i="18"/>
  <c r="BT3" i="18"/>
  <c r="BS3" i="18"/>
  <c r="BR3" i="18"/>
  <c r="BQ3" i="18"/>
  <c r="BP3" i="18"/>
  <c r="BO3" i="18"/>
  <c r="BN3" i="18"/>
  <c r="BM3" i="18"/>
  <c r="BL3" i="18"/>
  <c r="BK3" i="18"/>
  <c r="BJ3" i="18"/>
  <c r="BI3" i="18"/>
  <c r="BH3" i="18"/>
  <c r="BG3" i="18"/>
  <c r="BF3" i="18"/>
  <c r="BE3" i="18"/>
  <c r="BD3" i="18"/>
  <c r="BC3" i="18"/>
  <c r="BB3" i="18"/>
  <c r="BA3" i="18"/>
  <c r="AZ3" i="18"/>
  <c r="AY3" i="18"/>
  <c r="AX3" i="18"/>
  <c r="AW3" i="18"/>
  <c r="AV3" i="18"/>
  <c r="AU3" i="18"/>
  <c r="AT3" i="18"/>
  <c r="AS3" i="18"/>
  <c r="AR3" i="18"/>
  <c r="AQ3" i="18"/>
  <c r="AP3" i="18"/>
  <c r="AO3" i="18"/>
  <c r="AN3" i="18"/>
  <c r="AM3" i="18"/>
  <c r="AL3" i="18"/>
  <c r="AK3" i="18"/>
  <c r="AJ3" i="18"/>
  <c r="AI3" i="18"/>
  <c r="AH3" i="18"/>
  <c r="AG3" i="18"/>
  <c r="AF3" i="18"/>
  <c r="AE3" i="18"/>
  <c r="AD3" i="18"/>
  <c r="AC3" i="18"/>
  <c r="AB3" i="18"/>
  <c r="AA3" i="18"/>
  <c r="Z3" i="18"/>
  <c r="Y3" i="18"/>
  <c r="X3" i="18"/>
  <c r="W3" i="18"/>
  <c r="V3" i="18"/>
  <c r="U3" i="18"/>
  <c r="T3" i="18"/>
  <c r="S3" i="18"/>
  <c r="R3" i="18"/>
  <c r="Q3" i="18"/>
  <c r="M3" i="18"/>
  <c r="L3" i="18"/>
  <c r="J3" i="18"/>
  <c r="J7" i="17"/>
  <c r="CL93" i="19" l="1"/>
  <c r="CM93" i="19"/>
  <c r="CO12" i="19"/>
  <c r="CK91" i="19"/>
  <c r="CH93" i="19"/>
  <c r="CK33" i="19"/>
  <c r="CI93" i="19"/>
  <c r="CO91" i="19"/>
  <c r="CO33" i="19"/>
  <c r="BC61" i="17"/>
  <c r="W27" i="17"/>
  <c r="CB31" i="17"/>
  <c r="Z27" i="17"/>
  <c r="CF63" i="17"/>
  <c r="CE63" i="17"/>
  <c r="CD63" i="17"/>
  <c r="CC63" i="17"/>
  <c r="CB63" i="17"/>
  <c r="CA63" i="17"/>
  <c r="BZ63" i="17"/>
  <c r="BY63" i="17"/>
  <c r="BX63" i="17"/>
  <c r="BW63" i="17"/>
  <c r="BV63" i="17"/>
  <c r="BU63" i="17"/>
  <c r="BT63" i="17"/>
  <c r="BS63" i="17"/>
  <c r="BR63" i="17"/>
  <c r="BQ63" i="17"/>
  <c r="BP63" i="17"/>
  <c r="BO63" i="17"/>
  <c r="BN63" i="17"/>
  <c r="BM63" i="17"/>
  <c r="BL63" i="17"/>
  <c r="BK63" i="17"/>
  <c r="BJ63" i="17"/>
  <c r="BI63" i="17"/>
  <c r="BH63" i="17"/>
  <c r="BG63" i="17"/>
  <c r="BF63" i="17"/>
  <c r="BE63" i="17"/>
  <c r="BD63" i="17"/>
  <c r="BC63" i="17"/>
  <c r="BB63" i="17"/>
  <c r="BA63" i="17"/>
  <c r="AZ63" i="17"/>
  <c r="AY63" i="17"/>
  <c r="AX63" i="17"/>
  <c r="AW63" i="17"/>
  <c r="AV63" i="17"/>
  <c r="AU63" i="17"/>
  <c r="AT63" i="17"/>
  <c r="AS63" i="17"/>
  <c r="AR63" i="17"/>
  <c r="AQ63" i="17"/>
  <c r="AP63" i="17"/>
  <c r="AO63" i="17"/>
  <c r="AN63" i="17"/>
  <c r="AM63" i="17"/>
  <c r="AL63" i="17"/>
  <c r="AK63" i="17"/>
  <c r="AJ63" i="17"/>
  <c r="AI63" i="17"/>
  <c r="AH63" i="17"/>
  <c r="AG63" i="17"/>
  <c r="AF63" i="17"/>
  <c r="AE63" i="17"/>
  <c r="AD63" i="17"/>
  <c r="AC63" i="17"/>
  <c r="AB63" i="17"/>
  <c r="AA63" i="17"/>
  <c r="Z63" i="17"/>
  <c r="Y63" i="17"/>
  <c r="X63" i="17"/>
  <c r="W63" i="17"/>
  <c r="V63" i="17"/>
  <c r="U63" i="17"/>
  <c r="T63" i="17"/>
  <c r="S63" i="17"/>
  <c r="R63" i="17"/>
  <c r="Q63" i="17"/>
  <c r="M63" i="17"/>
  <c r="L63" i="17"/>
  <c r="J63" i="17"/>
  <c r="CF61" i="17"/>
  <c r="CE61" i="17"/>
  <c r="CD61" i="17"/>
  <c r="CC61" i="17"/>
  <c r="CB61" i="17"/>
  <c r="CA61" i="17"/>
  <c r="BZ61" i="17"/>
  <c r="BY61" i="17"/>
  <c r="BX61" i="17"/>
  <c r="BW61" i="17"/>
  <c r="BV61" i="17"/>
  <c r="BU61" i="17"/>
  <c r="BT61" i="17"/>
  <c r="BS61" i="17"/>
  <c r="BR61" i="17"/>
  <c r="BQ61" i="17"/>
  <c r="BP61" i="17"/>
  <c r="BO61" i="17"/>
  <c r="BN61" i="17"/>
  <c r="BM61" i="17"/>
  <c r="BL61" i="17"/>
  <c r="BK61" i="17"/>
  <c r="BJ61" i="17"/>
  <c r="BI61" i="17"/>
  <c r="BH61" i="17"/>
  <c r="BG61" i="17"/>
  <c r="BF61" i="17"/>
  <c r="BE61" i="17"/>
  <c r="BD61" i="17"/>
  <c r="BB61" i="17"/>
  <c r="BA61" i="17"/>
  <c r="AZ61" i="17"/>
  <c r="AY61" i="17"/>
  <c r="AX61" i="17"/>
  <c r="AW61" i="17"/>
  <c r="AV61" i="17"/>
  <c r="AU61" i="17"/>
  <c r="AT61" i="17"/>
  <c r="AS61" i="17"/>
  <c r="AR61" i="17"/>
  <c r="AQ61" i="17"/>
  <c r="AP61" i="17"/>
  <c r="AO61" i="17"/>
  <c r="AN61" i="17"/>
  <c r="AM61" i="17"/>
  <c r="AL61" i="17"/>
  <c r="AK61" i="17"/>
  <c r="AJ61" i="17"/>
  <c r="AI61" i="17"/>
  <c r="AH61" i="17"/>
  <c r="AG61" i="17"/>
  <c r="AF61" i="17"/>
  <c r="AE61" i="17"/>
  <c r="AD61" i="17"/>
  <c r="AC61" i="17"/>
  <c r="AB61" i="17"/>
  <c r="AA61" i="17"/>
  <c r="Z61" i="17"/>
  <c r="Y61" i="17"/>
  <c r="X61" i="17"/>
  <c r="W61" i="17"/>
  <c r="V61" i="17"/>
  <c r="U61" i="17"/>
  <c r="T61" i="17"/>
  <c r="S61" i="17"/>
  <c r="R61" i="17"/>
  <c r="Q61" i="17"/>
  <c r="M61" i="17"/>
  <c r="L61" i="17"/>
  <c r="J61" i="17"/>
  <c r="CF43" i="17"/>
  <c r="CE43" i="17"/>
  <c r="CD43" i="17"/>
  <c r="CC43" i="17"/>
  <c r="CB43" i="17"/>
  <c r="CA43" i="17"/>
  <c r="BZ43" i="17"/>
  <c r="BY43" i="17"/>
  <c r="BX43" i="17"/>
  <c r="BW43" i="17"/>
  <c r="BV43" i="17"/>
  <c r="BU43" i="17"/>
  <c r="BT43" i="17"/>
  <c r="BS43" i="17"/>
  <c r="BR43" i="17"/>
  <c r="BQ43" i="17"/>
  <c r="BP43" i="17"/>
  <c r="BO43" i="17"/>
  <c r="BN43" i="17"/>
  <c r="BM43" i="17"/>
  <c r="BL43" i="17"/>
  <c r="BK43" i="17"/>
  <c r="BJ43" i="17"/>
  <c r="BI43" i="17"/>
  <c r="BH43" i="17"/>
  <c r="BG43" i="17"/>
  <c r="BF43" i="17"/>
  <c r="BE43" i="17"/>
  <c r="BD43" i="17"/>
  <c r="BC43" i="17"/>
  <c r="BB43" i="17"/>
  <c r="BA43" i="17"/>
  <c r="AZ43" i="17"/>
  <c r="AY43" i="17"/>
  <c r="AX43" i="17"/>
  <c r="AW43" i="17"/>
  <c r="AV43" i="17"/>
  <c r="AU43" i="17"/>
  <c r="AT43" i="17"/>
  <c r="AS43" i="17"/>
  <c r="AR43" i="17"/>
  <c r="AQ43" i="17"/>
  <c r="AP43" i="17"/>
  <c r="AO43" i="17"/>
  <c r="AN43" i="17"/>
  <c r="AM43" i="17"/>
  <c r="AL43" i="17"/>
  <c r="AK43" i="17"/>
  <c r="AJ43" i="17"/>
  <c r="AI43" i="17"/>
  <c r="AH43" i="17"/>
  <c r="AG43" i="17"/>
  <c r="AF43" i="17"/>
  <c r="AE43" i="17"/>
  <c r="AD43" i="17"/>
  <c r="AC43" i="17"/>
  <c r="AB43" i="17"/>
  <c r="AA43" i="17"/>
  <c r="Z43" i="17"/>
  <c r="Y43" i="17"/>
  <c r="X43" i="17"/>
  <c r="W43" i="17"/>
  <c r="V43" i="17"/>
  <c r="U43" i="17"/>
  <c r="T43" i="17"/>
  <c r="S43" i="17"/>
  <c r="R43" i="17"/>
  <c r="Q43" i="17"/>
  <c r="M43" i="17"/>
  <c r="L43" i="17"/>
  <c r="J43" i="17"/>
  <c r="CF41" i="17"/>
  <c r="CE41" i="17"/>
  <c r="CD41" i="17"/>
  <c r="CC41" i="17"/>
  <c r="CB41" i="17"/>
  <c r="CA41" i="17"/>
  <c r="BZ41" i="17"/>
  <c r="BY41" i="17"/>
  <c r="BX41" i="17"/>
  <c r="BW41" i="17"/>
  <c r="BV41" i="17"/>
  <c r="BU41" i="17"/>
  <c r="BT41" i="17"/>
  <c r="BS41" i="17"/>
  <c r="BR41" i="17"/>
  <c r="BQ41" i="17"/>
  <c r="BP41" i="17"/>
  <c r="BO41" i="17"/>
  <c r="BN41" i="17"/>
  <c r="BM41" i="17"/>
  <c r="BL41" i="17"/>
  <c r="BK41" i="17"/>
  <c r="BJ41" i="17"/>
  <c r="BI41" i="17"/>
  <c r="BH41" i="17"/>
  <c r="BG41" i="17"/>
  <c r="BF41" i="17"/>
  <c r="BE41" i="17"/>
  <c r="BD41" i="17"/>
  <c r="BC41" i="17"/>
  <c r="BB41" i="17"/>
  <c r="BA41" i="17"/>
  <c r="AZ41" i="17"/>
  <c r="AY41" i="17"/>
  <c r="AX41" i="17"/>
  <c r="AW41" i="17"/>
  <c r="AV41" i="17"/>
  <c r="AU41" i="17"/>
  <c r="AT41" i="17"/>
  <c r="AS41" i="17"/>
  <c r="AR41" i="17"/>
  <c r="AQ41" i="17"/>
  <c r="AP41" i="17"/>
  <c r="AO41" i="17"/>
  <c r="AN41" i="17"/>
  <c r="AM41" i="17"/>
  <c r="AL41" i="17"/>
  <c r="AK41" i="17"/>
  <c r="AJ41" i="17"/>
  <c r="AI41" i="17"/>
  <c r="AH41" i="17"/>
  <c r="AG41" i="17"/>
  <c r="AF41" i="17"/>
  <c r="AE41" i="17"/>
  <c r="AD41" i="17"/>
  <c r="AC41" i="17"/>
  <c r="AB41" i="17"/>
  <c r="AA41" i="17"/>
  <c r="Z41" i="17"/>
  <c r="Y41" i="17"/>
  <c r="X41" i="17"/>
  <c r="W41" i="17"/>
  <c r="V41" i="17"/>
  <c r="U41" i="17"/>
  <c r="T41" i="17"/>
  <c r="S41" i="17"/>
  <c r="R41" i="17"/>
  <c r="Q41" i="17"/>
  <c r="M41" i="17"/>
  <c r="L41" i="17"/>
  <c r="J41" i="17"/>
  <c r="CF39" i="17"/>
  <c r="CE39" i="17"/>
  <c r="CD39" i="17"/>
  <c r="CC39" i="17"/>
  <c r="CB39" i="17"/>
  <c r="CA39" i="17"/>
  <c r="BZ39" i="17"/>
  <c r="BY39" i="17"/>
  <c r="BX39" i="17"/>
  <c r="BW39" i="17"/>
  <c r="BV39" i="17"/>
  <c r="BU39" i="17"/>
  <c r="BT39" i="17"/>
  <c r="BS39" i="17"/>
  <c r="BR39" i="17"/>
  <c r="BQ39" i="17"/>
  <c r="BP39" i="17"/>
  <c r="BO39" i="17"/>
  <c r="BN39" i="17"/>
  <c r="BM39" i="17"/>
  <c r="BL39" i="17"/>
  <c r="BK39" i="17"/>
  <c r="BJ39" i="17"/>
  <c r="BI39" i="17"/>
  <c r="BH39" i="17"/>
  <c r="BG39" i="17"/>
  <c r="BF39" i="17"/>
  <c r="BE39" i="17"/>
  <c r="BD39" i="17"/>
  <c r="BC39" i="17"/>
  <c r="BB39" i="17"/>
  <c r="BA39" i="17"/>
  <c r="AZ39" i="17"/>
  <c r="AY39" i="17"/>
  <c r="AX39" i="17"/>
  <c r="AW39" i="17"/>
  <c r="AV39" i="17"/>
  <c r="AU39" i="17"/>
  <c r="AT39" i="17"/>
  <c r="AS39" i="17"/>
  <c r="AR39" i="17"/>
  <c r="AQ39" i="17"/>
  <c r="AP39" i="17"/>
  <c r="AO39" i="17"/>
  <c r="AN39" i="17"/>
  <c r="AM39" i="17"/>
  <c r="AL39" i="17"/>
  <c r="AK39" i="17"/>
  <c r="AJ39" i="17"/>
  <c r="AI39" i="17"/>
  <c r="AH39" i="17"/>
  <c r="AG39" i="17"/>
  <c r="AF39" i="17"/>
  <c r="AE39" i="17"/>
  <c r="AD39" i="17"/>
  <c r="AC39" i="17"/>
  <c r="AB39" i="17"/>
  <c r="AA39" i="17"/>
  <c r="Z39" i="17"/>
  <c r="Y39" i="17"/>
  <c r="X39" i="17"/>
  <c r="W39" i="17"/>
  <c r="V39" i="17"/>
  <c r="U39" i="17"/>
  <c r="T39" i="17"/>
  <c r="S39" i="17"/>
  <c r="R39" i="17"/>
  <c r="Q39" i="17"/>
  <c r="M39" i="17"/>
  <c r="L39" i="17"/>
  <c r="J39" i="17"/>
  <c r="CF37" i="17"/>
  <c r="CE37" i="17"/>
  <c r="CD37" i="17"/>
  <c r="CC37" i="17"/>
  <c r="CB37" i="17"/>
  <c r="CA37" i="17"/>
  <c r="BZ37" i="17"/>
  <c r="BY37" i="17"/>
  <c r="BX37" i="17"/>
  <c r="BW37" i="17"/>
  <c r="BV37" i="17"/>
  <c r="BU37" i="17"/>
  <c r="BT37" i="17"/>
  <c r="BS37" i="17"/>
  <c r="BR37" i="17"/>
  <c r="BQ37" i="17"/>
  <c r="BP37" i="17"/>
  <c r="BO37" i="17"/>
  <c r="BN37" i="17"/>
  <c r="BM37" i="17"/>
  <c r="BL37" i="17"/>
  <c r="BK37" i="17"/>
  <c r="BJ37" i="17"/>
  <c r="BI37" i="17"/>
  <c r="BH37" i="17"/>
  <c r="BG37" i="17"/>
  <c r="BF37" i="17"/>
  <c r="BE37" i="17"/>
  <c r="BD37" i="17"/>
  <c r="BC37" i="17"/>
  <c r="BB37" i="17"/>
  <c r="BA37" i="17"/>
  <c r="AZ37" i="17"/>
  <c r="AY37" i="17"/>
  <c r="AX37" i="17"/>
  <c r="AW37" i="17"/>
  <c r="AV37" i="17"/>
  <c r="AU37" i="17"/>
  <c r="AT37" i="17"/>
  <c r="AS37" i="17"/>
  <c r="AR37" i="17"/>
  <c r="AQ37" i="17"/>
  <c r="AP37" i="17"/>
  <c r="AO37" i="17"/>
  <c r="AN37" i="17"/>
  <c r="AM37" i="17"/>
  <c r="AL37" i="17"/>
  <c r="AK37" i="17"/>
  <c r="AJ37" i="17"/>
  <c r="AI37" i="17"/>
  <c r="AH37" i="17"/>
  <c r="AG37" i="17"/>
  <c r="AF37" i="17"/>
  <c r="AE37" i="17"/>
  <c r="AD37" i="17"/>
  <c r="AC37" i="17"/>
  <c r="AB37" i="17"/>
  <c r="AA37" i="17"/>
  <c r="Z37" i="17"/>
  <c r="Y37" i="17"/>
  <c r="X37" i="17"/>
  <c r="W37" i="17"/>
  <c r="V37" i="17"/>
  <c r="U37" i="17"/>
  <c r="T37" i="17"/>
  <c r="S37" i="17"/>
  <c r="R37" i="17"/>
  <c r="Q37" i="17"/>
  <c r="M37" i="17"/>
  <c r="L37" i="17"/>
  <c r="J37" i="17"/>
  <c r="CF35" i="17"/>
  <c r="CE35" i="17"/>
  <c r="CD35" i="17"/>
  <c r="CC35" i="17"/>
  <c r="CB35" i="17"/>
  <c r="CA35" i="17"/>
  <c r="BZ35" i="17"/>
  <c r="BY35" i="17"/>
  <c r="BX35" i="17"/>
  <c r="BW35" i="17"/>
  <c r="BV35" i="17"/>
  <c r="BU35" i="17"/>
  <c r="BT35" i="17"/>
  <c r="BS35" i="17"/>
  <c r="BR35" i="17"/>
  <c r="BQ35" i="17"/>
  <c r="BP35" i="17"/>
  <c r="BO35" i="17"/>
  <c r="BN35" i="17"/>
  <c r="BM35" i="17"/>
  <c r="BL35" i="17"/>
  <c r="BK35" i="17"/>
  <c r="BJ35" i="17"/>
  <c r="BI35" i="17"/>
  <c r="BH35" i="17"/>
  <c r="BG35" i="17"/>
  <c r="BF35" i="17"/>
  <c r="BE35" i="17"/>
  <c r="BD35" i="17"/>
  <c r="BC35" i="17"/>
  <c r="BB35" i="17"/>
  <c r="BA35" i="17"/>
  <c r="AZ35" i="17"/>
  <c r="AY35" i="17"/>
  <c r="AX35" i="17"/>
  <c r="AW35" i="17"/>
  <c r="AV35" i="17"/>
  <c r="AU35" i="17"/>
  <c r="AT35" i="17"/>
  <c r="AS35" i="17"/>
  <c r="AR35" i="17"/>
  <c r="AQ35" i="17"/>
  <c r="AP35" i="17"/>
  <c r="AO35" i="17"/>
  <c r="AN35" i="17"/>
  <c r="AM35" i="17"/>
  <c r="AL35" i="17"/>
  <c r="AK35" i="17"/>
  <c r="AJ35" i="17"/>
  <c r="AI35" i="17"/>
  <c r="AH35" i="17"/>
  <c r="AG35" i="17"/>
  <c r="AF35" i="17"/>
  <c r="AE35" i="17"/>
  <c r="AD35" i="17"/>
  <c r="AC35" i="17"/>
  <c r="AB35" i="17"/>
  <c r="AA35" i="17"/>
  <c r="Z35" i="17"/>
  <c r="Y35" i="17"/>
  <c r="X35" i="17"/>
  <c r="W35" i="17"/>
  <c r="V35" i="17"/>
  <c r="U35" i="17"/>
  <c r="T35" i="17"/>
  <c r="S35" i="17"/>
  <c r="R35" i="17"/>
  <c r="Q35" i="17"/>
  <c r="M35" i="17"/>
  <c r="L35" i="17"/>
  <c r="J35" i="17"/>
  <c r="CF33" i="17"/>
  <c r="CE33" i="17"/>
  <c r="CD33" i="17"/>
  <c r="CC33" i="17"/>
  <c r="CB33" i="17"/>
  <c r="CA33" i="17"/>
  <c r="BZ33" i="17"/>
  <c r="BY33" i="17"/>
  <c r="BX33" i="17"/>
  <c r="BW33" i="17"/>
  <c r="BV33" i="17"/>
  <c r="BU33" i="17"/>
  <c r="BT33" i="17"/>
  <c r="BS33" i="17"/>
  <c r="BR33" i="17"/>
  <c r="BQ33" i="17"/>
  <c r="BP33" i="17"/>
  <c r="BO33" i="17"/>
  <c r="BN33" i="17"/>
  <c r="BM33" i="17"/>
  <c r="BL33" i="17"/>
  <c r="BK33" i="17"/>
  <c r="BJ33" i="17"/>
  <c r="BI33" i="17"/>
  <c r="BH33" i="17"/>
  <c r="BG33" i="17"/>
  <c r="BF33" i="17"/>
  <c r="BE33" i="17"/>
  <c r="BD33" i="17"/>
  <c r="BC33" i="17"/>
  <c r="BB33" i="17"/>
  <c r="BA33" i="17"/>
  <c r="AZ33" i="17"/>
  <c r="AY33" i="17"/>
  <c r="AX33" i="17"/>
  <c r="AW33" i="17"/>
  <c r="AV33" i="17"/>
  <c r="AU33" i="17"/>
  <c r="AT33" i="17"/>
  <c r="AS33" i="17"/>
  <c r="AR33" i="17"/>
  <c r="AQ33" i="17"/>
  <c r="AP33" i="17"/>
  <c r="AO33" i="17"/>
  <c r="AN33" i="17"/>
  <c r="AM33" i="17"/>
  <c r="AL33" i="17"/>
  <c r="AK33" i="17"/>
  <c r="AJ33" i="17"/>
  <c r="AI33" i="17"/>
  <c r="AH33" i="17"/>
  <c r="AG33" i="17"/>
  <c r="AF33" i="17"/>
  <c r="AE33" i="17"/>
  <c r="AD33" i="17"/>
  <c r="AC33" i="17"/>
  <c r="AB33" i="17"/>
  <c r="AA33" i="17"/>
  <c r="Z33" i="17"/>
  <c r="Y33" i="17"/>
  <c r="X33" i="17"/>
  <c r="W33" i="17"/>
  <c r="V33" i="17"/>
  <c r="U33" i="17"/>
  <c r="T33" i="17"/>
  <c r="S33" i="17"/>
  <c r="R33" i="17"/>
  <c r="Q33" i="17"/>
  <c r="M33" i="17"/>
  <c r="L33" i="17"/>
  <c r="J33" i="17"/>
  <c r="CF31" i="17"/>
  <c r="CE31" i="17"/>
  <c r="CD31" i="17"/>
  <c r="CC31" i="17"/>
  <c r="CA31" i="17"/>
  <c r="BZ31" i="17"/>
  <c r="BY31" i="17"/>
  <c r="BX31" i="17"/>
  <c r="BW31" i="17"/>
  <c r="BV31" i="17"/>
  <c r="BU31" i="17"/>
  <c r="BT31" i="17"/>
  <c r="BS31" i="17"/>
  <c r="BR31" i="17"/>
  <c r="BQ31" i="17"/>
  <c r="BP31" i="17"/>
  <c r="BO31" i="17"/>
  <c r="BN31" i="17"/>
  <c r="BM31" i="17"/>
  <c r="BL31" i="17"/>
  <c r="BK31" i="17"/>
  <c r="BJ31" i="17"/>
  <c r="BI31" i="17"/>
  <c r="BH31" i="17"/>
  <c r="BG31" i="17"/>
  <c r="BF31" i="17"/>
  <c r="BE31" i="17"/>
  <c r="BD31" i="17"/>
  <c r="BC31" i="17"/>
  <c r="BB31" i="17"/>
  <c r="BA31" i="17"/>
  <c r="AZ31" i="17"/>
  <c r="AY31" i="17"/>
  <c r="AX31" i="17"/>
  <c r="AW31" i="17"/>
  <c r="AV31" i="17"/>
  <c r="AU31" i="17"/>
  <c r="AT31" i="17"/>
  <c r="AS31" i="17"/>
  <c r="AR31" i="17"/>
  <c r="AQ31" i="17"/>
  <c r="AP31" i="17"/>
  <c r="AO31" i="17"/>
  <c r="AN31" i="17"/>
  <c r="AM31" i="17"/>
  <c r="AL31" i="17"/>
  <c r="AK31" i="17"/>
  <c r="AJ31" i="17"/>
  <c r="AI31" i="17"/>
  <c r="AH31" i="17"/>
  <c r="AG31" i="17"/>
  <c r="AF31" i="17"/>
  <c r="AE31" i="17"/>
  <c r="AD31" i="17"/>
  <c r="AC31" i="17"/>
  <c r="AB31" i="17"/>
  <c r="AA31" i="17"/>
  <c r="Z31" i="17"/>
  <c r="Y31" i="17"/>
  <c r="X31" i="17"/>
  <c r="W31" i="17"/>
  <c r="V31" i="17"/>
  <c r="U31" i="17"/>
  <c r="T31" i="17"/>
  <c r="S31" i="17"/>
  <c r="R31" i="17"/>
  <c r="Q31" i="17"/>
  <c r="M31" i="17"/>
  <c r="L31" i="17"/>
  <c r="J31" i="17"/>
  <c r="CF67" i="17"/>
  <c r="CE67" i="17"/>
  <c r="CD67" i="17"/>
  <c r="CC67" i="17"/>
  <c r="CB67" i="17"/>
  <c r="CA67" i="17"/>
  <c r="BZ67" i="17"/>
  <c r="BY67" i="17"/>
  <c r="BX67" i="17"/>
  <c r="BW67" i="17"/>
  <c r="BV67" i="17"/>
  <c r="BU67" i="17"/>
  <c r="BT67" i="17"/>
  <c r="BS67" i="17"/>
  <c r="BR67" i="17"/>
  <c r="BQ67" i="17"/>
  <c r="BP67" i="17"/>
  <c r="BO67" i="17"/>
  <c r="BN67" i="17"/>
  <c r="BM67" i="17"/>
  <c r="BL67" i="17"/>
  <c r="BK67" i="17"/>
  <c r="BJ67" i="17"/>
  <c r="BI67" i="17"/>
  <c r="BH67" i="17"/>
  <c r="BG67" i="17"/>
  <c r="BF67" i="17"/>
  <c r="BE67" i="17"/>
  <c r="BD67" i="17"/>
  <c r="BC67" i="17"/>
  <c r="BB67" i="17"/>
  <c r="BA67" i="17"/>
  <c r="AZ67" i="17"/>
  <c r="AY67" i="17"/>
  <c r="AX67" i="17"/>
  <c r="AW67" i="17"/>
  <c r="AV67" i="17"/>
  <c r="AU67" i="17"/>
  <c r="AT67" i="17"/>
  <c r="AS67" i="17"/>
  <c r="AR67" i="17"/>
  <c r="AQ67" i="17"/>
  <c r="AP67" i="17"/>
  <c r="AO67" i="17"/>
  <c r="AN67" i="17"/>
  <c r="AM67" i="17"/>
  <c r="AL67" i="17"/>
  <c r="AK67" i="17"/>
  <c r="AJ67" i="17"/>
  <c r="AI67" i="17"/>
  <c r="AH67" i="17"/>
  <c r="AG67" i="17"/>
  <c r="AF67" i="17"/>
  <c r="AE67" i="17"/>
  <c r="AD67" i="17"/>
  <c r="AC67" i="17"/>
  <c r="AB67" i="17"/>
  <c r="AA67" i="17"/>
  <c r="Z67" i="17"/>
  <c r="Y67" i="17"/>
  <c r="X67" i="17"/>
  <c r="W67" i="17"/>
  <c r="V67" i="17"/>
  <c r="U67" i="17"/>
  <c r="T67" i="17"/>
  <c r="S67" i="17"/>
  <c r="R67" i="17"/>
  <c r="Q67" i="17"/>
  <c r="M67" i="17"/>
  <c r="L67" i="17"/>
  <c r="J67" i="17"/>
  <c r="CF29" i="17"/>
  <c r="CE29" i="17"/>
  <c r="CD29" i="17"/>
  <c r="CC29" i="17"/>
  <c r="CB29" i="17"/>
  <c r="CA29" i="17"/>
  <c r="BZ29" i="17"/>
  <c r="BY29" i="17"/>
  <c r="BX29" i="17"/>
  <c r="BW29" i="17"/>
  <c r="BV29" i="17"/>
  <c r="BU29" i="17"/>
  <c r="BT29" i="17"/>
  <c r="BS29" i="17"/>
  <c r="BR29" i="17"/>
  <c r="BQ29" i="17"/>
  <c r="BP29" i="17"/>
  <c r="BO29" i="17"/>
  <c r="BN29" i="17"/>
  <c r="BM29" i="17"/>
  <c r="BL29" i="17"/>
  <c r="BK29" i="17"/>
  <c r="BJ29" i="17"/>
  <c r="BI29" i="17"/>
  <c r="BH29" i="17"/>
  <c r="BG29" i="17"/>
  <c r="BF29" i="17"/>
  <c r="BE29" i="17"/>
  <c r="BD29" i="17"/>
  <c r="BC29" i="17"/>
  <c r="BB29" i="17"/>
  <c r="BA29" i="17"/>
  <c r="AZ29" i="17"/>
  <c r="AY29" i="17"/>
  <c r="AX29" i="17"/>
  <c r="AW29" i="17"/>
  <c r="AV29" i="17"/>
  <c r="AU29" i="17"/>
  <c r="AT29" i="17"/>
  <c r="AS29" i="17"/>
  <c r="AR29" i="17"/>
  <c r="AQ29" i="17"/>
  <c r="AP29" i="17"/>
  <c r="AO29" i="17"/>
  <c r="AN29" i="17"/>
  <c r="AM29" i="17"/>
  <c r="AL29" i="17"/>
  <c r="AK29" i="17"/>
  <c r="AJ29" i="17"/>
  <c r="AI29" i="17"/>
  <c r="AH29" i="17"/>
  <c r="AG29" i="17"/>
  <c r="AF29" i="17"/>
  <c r="AE29" i="17"/>
  <c r="AD29" i="17"/>
  <c r="AC29" i="17"/>
  <c r="AB29" i="17"/>
  <c r="AA29" i="17"/>
  <c r="Z29" i="17"/>
  <c r="Y29" i="17"/>
  <c r="X29" i="17"/>
  <c r="W29" i="17"/>
  <c r="V29" i="17"/>
  <c r="U29" i="17"/>
  <c r="T29" i="17"/>
  <c r="S29" i="17"/>
  <c r="R29" i="17"/>
  <c r="Q29" i="17"/>
  <c r="M29" i="17"/>
  <c r="L29" i="17"/>
  <c r="J29" i="17"/>
  <c r="CF27" i="17"/>
  <c r="CE27" i="17"/>
  <c r="CD27" i="17"/>
  <c r="CC27" i="17"/>
  <c r="CB27" i="17"/>
  <c r="CA27" i="17"/>
  <c r="BZ27" i="17"/>
  <c r="BY27" i="17"/>
  <c r="BX27" i="17"/>
  <c r="BW27" i="17"/>
  <c r="BV27" i="17"/>
  <c r="BU27" i="17"/>
  <c r="BT27" i="17"/>
  <c r="BS27" i="17"/>
  <c r="BR27" i="17"/>
  <c r="BQ27" i="17"/>
  <c r="BP27" i="17"/>
  <c r="BO27" i="17"/>
  <c r="BN27" i="17"/>
  <c r="BM27" i="17"/>
  <c r="BL27" i="17"/>
  <c r="BK27" i="17"/>
  <c r="BJ27" i="17"/>
  <c r="BI27" i="17"/>
  <c r="BH27" i="17"/>
  <c r="BG27" i="17"/>
  <c r="BF27" i="17"/>
  <c r="BE27" i="17"/>
  <c r="BD27" i="17"/>
  <c r="BC27" i="17"/>
  <c r="BB27" i="17"/>
  <c r="BA27" i="17"/>
  <c r="AZ27" i="17"/>
  <c r="AY27" i="17"/>
  <c r="AX27" i="17"/>
  <c r="AW27" i="17"/>
  <c r="AV27" i="17"/>
  <c r="AU27" i="17"/>
  <c r="AT27" i="17"/>
  <c r="AS27" i="17"/>
  <c r="AR27" i="17"/>
  <c r="AQ27" i="17"/>
  <c r="AP27" i="17"/>
  <c r="AO27" i="17"/>
  <c r="AN27" i="17"/>
  <c r="AM27" i="17"/>
  <c r="AL27" i="17"/>
  <c r="AK27" i="17"/>
  <c r="AJ27" i="17"/>
  <c r="AI27" i="17"/>
  <c r="AH27" i="17"/>
  <c r="AG27" i="17"/>
  <c r="AF27" i="17"/>
  <c r="AE27" i="17"/>
  <c r="AD27" i="17"/>
  <c r="AC27" i="17"/>
  <c r="AB27" i="17"/>
  <c r="AA27" i="17"/>
  <c r="Y27" i="17"/>
  <c r="X27" i="17"/>
  <c r="V27" i="17"/>
  <c r="U27" i="17"/>
  <c r="T27" i="17"/>
  <c r="S27" i="17"/>
  <c r="R27" i="17"/>
  <c r="Q27" i="17"/>
  <c r="M27" i="17"/>
  <c r="L27" i="17"/>
  <c r="J27" i="17"/>
  <c r="CF25" i="17"/>
  <c r="CE25" i="17"/>
  <c r="CD25" i="17"/>
  <c r="CC25" i="17"/>
  <c r="CB25" i="17"/>
  <c r="CA25" i="17"/>
  <c r="BZ25" i="17"/>
  <c r="BY25" i="17"/>
  <c r="BX25" i="17"/>
  <c r="BW25" i="17"/>
  <c r="BV25" i="17"/>
  <c r="BU25" i="17"/>
  <c r="BT25" i="17"/>
  <c r="BS25" i="17"/>
  <c r="BR25" i="17"/>
  <c r="BQ25" i="17"/>
  <c r="BP25" i="17"/>
  <c r="BO25" i="17"/>
  <c r="BN25" i="17"/>
  <c r="BM25" i="17"/>
  <c r="BL25" i="17"/>
  <c r="BK25" i="17"/>
  <c r="BJ25" i="17"/>
  <c r="BI25" i="17"/>
  <c r="BH25" i="17"/>
  <c r="BG25" i="17"/>
  <c r="BF25" i="17"/>
  <c r="BE25" i="17"/>
  <c r="BD25" i="17"/>
  <c r="BC25" i="17"/>
  <c r="BB25" i="17"/>
  <c r="BA25" i="17"/>
  <c r="AZ25" i="17"/>
  <c r="AY25" i="17"/>
  <c r="AX25" i="17"/>
  <c r="AW25" i="17"/>
  <c r="AV25" i="17"/>
  <c r="AU25" i="17"/>
  <c r="AT25" i="17"/>
  <c r="AS25" i="17"/>
  <c r="AR25" i="17"/>
  <c r="AQ25" i="17"/>
  <c r="AP25" i="17"/>
  <c r="AO25" i="17"/>
  <c r="AN25" i="17"/>
  <c r="AM25" i="17"/>
  <c r="AL25" i="17"/>
  <c r="AK25" i="17"/>
  <c r="AJ25" i="17"/>
  <c r="AI25" i="17"/>
  <c r="AH25" i="17"/>
  <c r="AG25" i="17"/>
  <c r="AF25" i="17"/>
  <c r="AE25" i="17"/>
  <c r="AD25" i="17"/>
  <c r="AC25" i="17"/>
  <c r="AB25" i="17"/>
  <c r="AA25" i="17"/>
  <c r="Z25" i="17"/>
  <c r="Y25" i="17"/>
  <c r="X25" i="17"/>
  <c r="W25" i="17"/>
  <c r="V25" i="17"/>
  <c r="U25" i="17"/>
  <c r="T25" i="17"/>
  <c r="S25" i="17"/>
  <c r="R25" i="17"/>
  <c r="Q25" i="17"/>
  <c r="M25" i="17"/>
  <c r="L25" i="17"/>
  <c r="J25" i="17"/>
  <c r="CF23" i="17"/>
  <c r="CE23" i="17"/>
  <c r="CD23" i="17"/>
  <c r="CC23" i="17"/>
  <c r="CB23" i="17"/>
  <c r="CA23" i="17"/>
  <c r="BZ23" i="17"/>
  <c r="BY23" i="17"/>
  <c r="BX23" i="17"/>
  <c r="BW23" i="17"/>
  <c r="BV23" i="17"/>
  <c r="BU23" i="17"/>
  <c r="BT23" i="17"/>
  <c r="BS23" i="17"/>
  <c r="BR23" i="17"/>
  <c r="BQ23" i="17"/>
  <c r="BP23" i="17"/>
  <c r="BO23" i="17"/>
  <c r="BN23" i="17"/>
  <c r="BM23" i="17"/>
  <c r="BL23" i="17"/>
  <c r="BK23" i="17"/>
  <c r="BJ23" i="17"/>
  <c r="BI23" i="17"/>
  <c r="BH23" i="17"/>
  <c r="BG23" i="17"/>
  <c r="BF23" i="17"/>
  <c r="BE23" i="17"/>
  <c r="BD23" i="17"/>
  <c r="BC23" i="17"/>
  <c r="BB23" i="17"/>
  <c r="BA23" i="17"/>
  <c r="AZ23" i="17"/>
  <c r="AY23" i="17"/>
  <c r="AX23" i="17"/>
  <c r="AW23" i="17"/>
  <c r="AV23" i="17"/>
  <c r="AU23" i="17"/>
  <c r="AT23" i="17"/>
  <c r="AS23" i="17"/>
  <c r="AR23" i="17"/>
  <c r="AQ23" i="17"/>
  <c r="AP23" i="17"/>
  <c r="AO23" i="17"/>
  <c r="AN23" i="17"/>
  <c r="AM23" i="17"/>
  <c r="AL23" i="17"/>
  <c r="AK23" i="17"/>
  <c r="AJ23" i="17"/>
  <c r="AI23" i="17"/>
  <c r="AH23" i="17"/>
  <c r="AG23" i="17"/>
  <c r="AF23" i="17"/>
  <c r="AE23" i="17"/>
  <c r="AD23" i="17"/>
  <c r="AC23" i="17"/>
  <c r="AB23" i="17"/>
  <c r="Z23" i="17"/>
  <c r="Y23" i="17"/>
  <c r="X23" i="17"/>
  <c r="W23" i="17"/>
  <c r="V23" i="17"/>
  <c r="U23" i="17"/>
  <c r="T23" i="17"/>
  <c r="S23" i="17"/>
  <c r="R23" i="17"/>
  <c r="Q23" i="17"/>
  <c r="M23" i="17"/>
  <c r="L23" i="17"/>
  <c r="J23" i="17"/>
  <c r="CF21" i="17"/>
  <c r="CE21" i="17"/>
  <c r="CD21" i="17"/>
  <c r="CC21" i="17"/>
  <c r="CB21" i="17"/>
  <c r="CA21" i="17"/>
  <c r="BZ21" i="17"/>
  <c r="BY21" i="17"/>
  <c r="BX21" i="17"/>
  <c r="BW21" i="17"/>
  <c r="BV21" i="17"/>
  <c r="BU21" i="17"/>
  <c r="BT21" i="17"/>
  <c r="BS21" i="17"/>
  <c r="BR21" i="17"/>
  <c r="BQ21" i="17"/>
  <c r="BP21" i="17"/>
  <c r="BO21" i="17"/>
  <c r="BN21" i="17"/>
  <c r="BM21" i="17"/>
  <c r="BL21" i="17"/>
  <c r="BK21" i="17"/>
  <c r="BJ21" i="17"/>
  <c r="BI21" i="17"/>
  <c r="BH21" i="17"/>
  <c r="BG21" i="17"/>
  <c r="BF21" i="17"/>
  <c r="BE21" i="17"/>
  <c r="BD21" i="17"/>
  <c r="BC21" i="17"/>
  <c r="BB21" i="17"/>
  <c r="BA21" i="17"/>
  <c r="AZ21" i="17"/>
  <c r="AY21" i="17"/>
  <c r="AX21" i="17"/>
  <c r="AW21" i="17"/>
  <c r="AV21" i="17"/>
  <c r="AU21" i="17"/>
  <c r="AT21" i="17"/>
  <c r="AS21" i="17"/>
  <c r="AR21" i="17"/>
  <c r="AQ21" i="17"/>
  <c r="AP21" i="17"/>
  <c r="AO21" i="17"/>
  <c r="AN21" i="17"/>
  <c r="AM21" i="17"/>
  <c r="AL21" i="17"/>
  <c r="AK21" i="17"/>
  <c r="AJ21" i="17"/>
  <c r="AI21" i="17"/>
  <c r="AH21" i="17"/>
  <c r="AG21" i="17"/>
  <c r="AF21" i="17"/>
  <c r="AE21" i="17"/>
  <c r="AD21" i="17"/>
  <c r="AC21" i="17"/>
  <c r="AB21" i="17"/>
  <c r="Z21" i="17"/>
  <c r="Y21" i="17"/>
  <c r="X21" i="17"/>
  <c r="W21" i="17"/>
  <c r="V21" i="17"/>
  <c r="U21" i="17"/>
  <c r="T21" i="17"/>
  <c r="S21" i="17"/>
  <c r="R21" i="17"/>
  <c r="Q21" i="17"/>
  <c r="M21" i="17"/>
  <c r="L21" i="17"/>
  <c r="J21" i="17"/>
  <c r="CF19" i="17"/>
  <c r="CE19" i="17"/>
  <c r="CD19" i="17"/>
  <c r="CC19" i="17"/>
  <c r="CB19" i="17"/>
  <c r="CA19" i="17"/>
  <c r="BZ19" i="17"/>
  <c r="BY19" i="17"/>
  <c r="BX19" i="17"/>
  <c r="BW19" i="17"/>
  <c r="BV19" i="17"/>
  <c r="BU19" i="17"/>
  <c r="BT19" i="17"/>
  <c r="BS19" i="17"/>
  <c r="BR19" i="17"/>
  <c r="BQ19" i="17"/>
  <c r="BP19" i="17"/>
  <c r="BO19" i="17"/>
  <c r="BN19" i="17"/>
  <c r="BM19" i="17"/>
  <c r="BL19" i="17"/>
  <c r="BK19" i="17"/>
  <c r="BJ19" i="17"/>
  <c r="BI19" i="17"/>
  <c r="BH19" i="17"/>
  <c r="BG19" i="17"/>
  <c r="BF19" i="17"/>
  <c r="BE19" i="17"/>
  <c r="BD19" i="17"/>
  <c r="BC19" i="17"/>
  <c r="BB19" i="17"/>
  <c r="BA19" i="17"/>
  <c r="AZ19" i="17"/>
  <c r="AY19" i="17"/>
  <c r="AX19" i="17"/>
  <c r="AW19" i="17"/>
  <c r="AV19" i="17"/>
  <c r="AU19" i="17"/>
  <c r="AT19" i="17"/>
  <c r="AS19" i="17"/>
  <c r="AR19" i="17"/>
  <c r="AQ19" i="17"/>
  <c r="AP19" i="17"/>
  <c r="AO19" i="17"/>
  <c r="AN19" i="17"/>
  <c r="AM19" i="17"/>
  <c r="AL19" i="17"/>
  <c r="AK19" i="17"/>
  <c r="AJ19" i="17"/>
  <c r="AI19" i="17"/>
  <c r="AH19" i="17"/>
  <c r="AG19" i="17"/>
  <c r="AF19" i="17"/>
  <c r="AE19" i="17"/>
  <c r="AD19" i="17"/>
  <c r="AC19" i="17"/>
  <c r="AB19" i="17"/>
  <c r="Z19" i="17"/>
  <c r="Y19" i="17"/>
  <c r="X19" i="17"/>
  <c r="W19" i="17"/>
  <c r="V19" i="17"/>
  <c r="U19" i="17"/>
  <c r="T19" i="17"/>
  <c r="S19" i="17"/>
  <c r="R19" i="17"/>
  <c r="Q19" i="17"/>
  <c r="M19" i="17"/>
  <c r="L19" i="17"/>
  <c r="J19" i="17"/>
  <c r="CF17" i="17"/>
  <c r="CE17" i="17"/>
  <c r="CD17" i="17"/>
  <c r="CC17" i="17"/>
  <c r="CB17" i="17"/>
  <c r="CA17" i="17"/>
  <c r="BZ17" i="17"/>
  <c r="BY17" i="17"/>
  <c r="BX17" i="17"/>
  <c r="BW17" i="17"/>
  <c r="BV17" i="17"/>
  <c r="BU17" i="17"/>
  <c r="BT17" i="17"/>
  <c r="BS17" i="17"/>
  <c r="BR17" i="17"/>
  <c r="BQ17" i="17"/>
  <c r="BP17" i="17"/>
  <c r="BO17" i="17"/>
  <c r="BN17" i="17"/>
  <c r="BM17" i="17"/>
  <c r="BL17" i="17"/>
  <c r="BK17" i="17"/>
  <c r="BJ17" i="17"/>
  <c r="BI17" i="17"/>
  <c r="BH17" i="17"/>
  <c r="BG17" i="17"/>
  <c r="BF17" i="17"/>
  <c r="BE17" i="17"/>
  <c r="BD17" i="17"/>
  <c r="BC17" i="17"/>
  <c r="BB17" i="17"/>
  <c r="BA17" i="17"/>
  <c r="AZ17" i="17"/>
  <c r="AY17" i="17"/>
  <c r="AX17" i="17"/>
  <c r="AW17" i="17"/>
  <c r="AV17" i="17"/>
  <c r="AU17" i="17"/>
  <c r="AT17" i="17"/>
  <c r="AS17" i="17"/>
  <c r="AR17" i="17"/>
  <c r="AQ17" i="17"/>
  <c r="AP17" i="17"/>
  <c r="AO17" i="17"/>
  <c r="AN17" i="17"/>
  <c r="AM17" i="17"/>
  <c r="AL17" i="17"/>
  <c r="AK17" i="17"/>
  <c r="AJ17" i="17"/>
  <c r="AI17" i="17"/>
  <c r="AH17" i="17"/>
  <c r="AG17" i="17"/>
  <c r="AF17" i="17"/>
  <c r="AE17" i="17"/>
  <c r="AD17" i="17"/>
  <c r="AC17" i="17"/>
  <c r="AB17" i="17"/>
  <c r="Z17" i="17"/>
  <c r="Y17" i="17"/>
  <c r="X17" i="17"/>
  <c r="W17" i="17"/>
  <c r="V17" i="17"/>
  <c r="U17" i="17"/>
  <c r="T17" i="17"/>
  <c r="S17" i="17"/>
  <c r="R17" i="17"/>
  <c r="Q17" i="17"/>
  <c r="M17" i="17"/>
  <c r="L17" i="17"/>
  <c r="J17" i="17"/>
  <c r="CF15" i="17"/>
  <c r="CE15" i="17"/>
  <c r="CD15" i="17"/>
  <c r="CC15" i="17"/>
  <c r="CB15" i="17"/>
  <c r="CA15" i="17"/>
  <c r="BZ15" i="17"/>
  <c r="BY15" i="17"/>
  <c r="BX15" i="17"/>
  <c r="BW15" i="17"/>
  <c r="BV15" i="17"/>
  <c r="BU15" i="17"/>
  <c r="BT15" i="17"/>
  <c r="BS15" i="17"/>
  <c r="BR15" i="17"/>
  <c r="BQ15" i="17"/>
  <c r="BP15" i="17"/>
  <c r="BO15" i="17"/>
  <c r="BN15" i="17"/>
  <c r="BM15" i="17"/>
  <c r="BL15" i="17"/>
  <c r="BK15" i="17"/>
  <c r="BJ15" i="17"/>
  <c r="BI15" i="17"/>
  <c r="BH15" i="17"/>
  <c r="BG15" i="17"/>
  <c r="BF15" i="17"/>
  <c r="BE15" i="17"/>
  <c r="BD15" i="17"/>
  <c r="BC15" i="17"/>
  <c r="BB15" i="17"/>
  <c r="BA15" i="17"/>
  <c r="AZ15" i="17"/>
  <c r="AY15" i="17"/>
  <c r="AX15" i="17"/>
  <c r="AW15" i="17"/>
  <c r="AV15" i="17"/>
  <c r="AU15" i="17"/>
  <c r="AT15" i="17"/>
  <c r="AS15" i="17"/>
  <c r="AR15" i="17"/>
  <c r="AQ15" i="17"/>
  <c r="AP15" i="17"/>
  <c r="AO15" i="17"/>
  <c r="AN15" i="17"/>
  <c r="AM15" i="17"/>
  <c r="AL15" i="17"/>
  <c r="AK15" i="17"/>
  <c r="AJ15" i="17"/>
  <c r="AI15" i="17"/>
  <c r="AH15" i="17"/>
  <c r="AG15" i="17"/>
  <c r="AF15" i="17"/>
  <c r="AE15" i="17"/>
  <c r="AD15" i="17"/>
  <c r="AC15" i="17"/>
  <c r="AB15" i="17"/>
  <c r="Z15" i="17"/>
  <c r="Y15" i="17"/>
  <c r="X15" i="17"/>
  <c r="W15" i="17"/>
  <c r="V15" i="17"/>
  <c r="U15" i="17"/>
  <c r="T15" i="17"/>
  <c r="S15" i="17"/>
  <c r="R15" i="17"/>
  <c r="Q15" i="17"/>
  <c r="M15" i="17"/>
  <c r="L15" i="17"/>
  <c r="J15" i="17"/>
  <c r="CF59" i="17"/>
  <c r="CE59" i="17"/>
  <c r="CD59" i="17"/>
  <c r="CC59" i="17"/>
  <c r="CB59" i="17"/>
  <c r="CA59" i="17"/>
  <c r="BZ59" i="17"/>
  <c r="BY59" i="17"/>
  <c r="BX59" i="17"/>
  <c r="BW59" i="17"/>
  <c r="BV59" i="17"/>
  <c r="BU59" i="17"/>
  <c r="BT59" i="17"/>
  <c r="BS59" i="17"/>
  <c r="BR59" i="17"/>
  <c r="BQ59" i="17"/>
  <c r="BP59" i="17"/>
  <c r="BO59" i="17"/>
  <c r="BN59" i="17"/>
  <c r="BM59" i="17"/>
  <c r="BL59" i="17"/>
  <c r="BK59" i="17"/>
  <c r="BJ59" i="17"/>
  <c r="BI59" i="17"/>
  <c r="BH59" i="17"/>
  <c r="BG59" i="17"/>
  <c r="BF59" i="17"/>
  <c r="BE59" i="17"/>
  <c r="BD59" i="17"/>
  <c r="BC59" i="17"/>
  <c r="BB59" i="17"/>
  <c r="BA59" i="17"/>
  <c r="AZ59" i="17"/>
  <c r="AY59" i="17"/>
  <c r="AX59" i="17"/>
  <c r="AW59" i="17"/>
  <c r="AV59" i="17"/>
  <c r="AU59" i="17"/>
  <c r="AT59" i="17"/>
  <c r="AS59" i="17"/>
  <c r="AR59" i="17"/>
  <c r="AQ59" i="17"/>
  <c r="AP59" i="17"/>
  <c r="AO59" i="17"/>
  <c r="AN59" i="17"/>
  <c r="AM59" i="17"/>
  <c r="AL59" i="17"/>
  <c r="AK59" i="17"/>
  <c r="AJ59" i="17"/>
  <c r="AI59" i="17"/>
  <c r="AH59" i="17"/>
  <c r="AG59" i="17"/>
  <c r="AF59" i="17"/>
  <c r="AE59" i="17"/>
  <c r="AD59" i="17"/>
  <c r="AC59" i="17"/>
  <c r="AB59" i="17"/>
  <c r="AA59" i="17"/>
  <c r="Z59" i="17"/>
  <c r="Y59" i="17"/>
  <c r="X59" i="17"/>
  <c r="W59" i="17"/>
  <c r="V59" i="17"/>
  <c r="U59" i="17"/>
  <c r="T59" i="17"/>
  <c r="S59" i="17"/>
  <c r="R59" i="17"/>
  <c r="Q59" i="17"/>
  <c r="M59" i="17"/>
  <c r="L59" i="17"/>
  <c r="J59" i="17"/>
  <c r="CF57" i="17"/>
  <c r="CE57" i="17"/>
  <c r="CD57" i="17"/>
  <c r="CC57" i="17"/>
  <c r="CB57" i="17"/>
  <c r="CA57" i="17"/>
  <c r="BZ57" i="17"/>
  <c r="BY57" i="17"/>
  <c r="BX57" i="17"/>
  <c r="BW57" i="17"/>
  <c r="BV57" i="17"/>
  <c r="BU57" i="17"/>
  <c r="BT57" i="17"/>
  <c r="BS57" i="17"/>
  <c r="BR57" i="17"/>
  <c r="BQ57" i="17"/>
  <c r="BP57" i="17"/>
  <c r="BO57" i="17"/>
  <c r="BN57" i="17"/>
  <c r="BM57" i="17"/>
  <c r="BL57" i="17"/>
  <c r="BK57" i="17"/>
  <c r="BJ57" i="17"/>
  <c r="BI57" i="17"/>
  <c r="BH57" i="17"/>
  <c r="BG57" i="17"/>
  <c r="BF57" i="17"/>
  <c r="BE57" i="17"/>
  <c r="BD57" i="17"/>
  <c r="BC57" i="17"/>
  <c r="BB57" i="17"/>
  <c r="BA57" i="17"/>
  <c r="AZ57" i="17"/>
  <c r="AY57" i="17"/>
  <c r="AX57" i="17"/>
  <c r="AW57" i="17"/>
  <c r="AV57" i="17"/>
  <c r="AU57" i="17"/>
  <c r="AT57" i="17"/>
  <c r="AS57" i="17"/>
  <c r="AR57" i="17"/>
  <c r="AQ57" i="17"/>
  <c r="AP57" i="17"/>
  <c r="AO57" i="17"/>
  <c r="AN57" i="17"/>
  <c r="AM57" i="17"/>
  <c r="AL57" i="17"/>
  <c r="AK57" i="17"/>
  <c r="AJ57" i="17"/>
  <c r="AI57" i="17"/>
  <c r="AH57" i="17"/>
  <c r="AG57" i="17"/>
  <c r="AF57" i="17"/>
  <c r="AE57" i="17"/>
  <c r="AD57" i="17"/>
  <c r="AC57" i="17"/>
  <c r="AB57" i="17"/>
  <c r="AA57" i="17"/>
  <c r="Z57" i="17"/>
  <c r="Y57" i="17"/>
  <c r="X57" i="17"/>
  <c r="W57" i="17"/>
  <c r="V57" i="17"/>
  <c r="U57" i="17"/>
  <c r="T57" i="17"/>
  <c r="S57" i="17"/>
  <c r="R57" i="17"/>
  <c r="Q57" i="17"/>
  <c r="M57" i="17"/>
  <c r="L57" i="17"/>
  <c r="J57" i="17"/>
  <c r="CF55" i="17"/>
  <c r="CE55" i="17"/>
  <c r="CD55" i="17"/>
  <c r="CC55" i="17"/>
  <c r="CB55" i="17"/>
  <c r="CA55" i="17"/>
  <c r="BZ55" i="17"/>
  <c r="BY55" i="17"/>
  <c r="BX55" i="17"/>
  <c r="BW55" i="17"/>
  <c r="BV55" i="17"/>
  <c r="BU55" i="17"/>
  <c r="BT55" i="17"/>
  <c r="BS55" i="17"/>
  <c r="BR55" i="17"/>
  <c r="BQ55" i="17"/>
  <c r="BP55" i="17"/>
  <c r="BO55" i="17"/>
  <c r="BN55" i="17"/>
  <c r="BM55" i="17"/>
  <c r="BL55" i="17"/>
  <c r="BK55" i="17"/>
  <c r="BJ55" i="17"/>
  <c r="BI55" i="17"/>
  <c r="BH55" i="17"/>
  <c r="BG55" i="17"/>
  <c r="BF55" i="17"/>
  <c r="BE55" i="17"/>
  <c r="BD55" i="17"/>
  <c r="BC55" i="17"/>
  <c r="BB55" i="17"/>
  <c r="BA55" i="17"/>
  <c r="AZ55" i="17"/>
  <c r="AY55" i="17"/>
  <c r="AX55" i="17"/>
  <c r="AW55" i="17"/>
  <c r="AV55" i="17"/>
  <c r="AU55" i="17"/>
  <c r="AT55" i="17"/>
  <c r="AS55" i="17"/>
  <c r="AR55" i="17"/>
  <c r="AQ55" i="17"/>
  <c r="AP55" i="17"/>
  <c r="AO55" i="17"/>
  <c r="AN55" i="17"/>
  <c r="AM55" i="17"/>
  <c r="AL55" i="17"/>
  <c r="AK55" i="17"/>
  <c r="AJ55" i="17"/>
  <c r="AI55" i="17"/>
  <c r="AH55" i="17"/>
  <c r="AG55" i="17"/>
  <c r="AF55" i="17"/>
  <c r="AE55" i="17"/>
  <c r="AD55" i="17"/>
  <c r="AC55" i="17"/>
  <c r="AB55" i="17"/>
  <c r="AA55" i="17"/>
  <c r="Z55" i="17"/>
  <c r="Y55" i="17"/>
  <c r="X55" i="17"/>
  <c r="W55" i="17"/>
  <c r="V55" i="17"/>
  <c r="U55" i="17"/>
  <c r="T55" i="17"/>
  <c r="S55" i="17"/>
  <c r="R55" i="17"/>
  <c r="Q55" i="17"/>
  <c r="M55" i="17"/>
  <c r="L55" i="17"/>
  <c r="J55" i="17"/>
  <c r="CF53" i="17"/>
  <c r="CE53" i="17"/>
  <c r="CD53" i="17"/>
  <c r="CC53" i="17"/>
  <c r="CB53" i="17"/>
  <c r="CA53" i="17"/>
  <c r="BZ53" i="17"/>
  <c r="BY53" i="17"/>
  <c r="BX53" i="17"/>
  <c r="BW53" i="17"/>
  <c r="BV53" i="17"/>
  <c r="BU53" i="17"/>
  <c r="BT53" i="17"/>
  <c r="BS53" i="17"/>
  <c r="BR53" i="17"/>
  <c r="BQ53" i="17"/>
  <c r="BP53" i="17"/>
  <c r="BO53" i="17"/>
  <c r="BN53" i="17"/>
  <c r="BM53" i="17"/>
  <c r="BL53" i="17"/>
  <c r="BK53" i="17"/>
  <c r="BJ53" i="17"/>
  <c r="BI53" i="17"/>
  <c r="BH53" i="17"/>
  <c r="BG53" i="17"/>
  <c r="BF53" i="17"/>
  <c r="BE53" i="17"/>
  <c r="BD53" i="17"/>
  <c r="BC53" i="17"/>
  <c r="BB53" i="17"/>
  <c r="BA53" i="17"/>
  <c r="AZ53" i="17"/>
  <c r="AY53" i="17"/>
  <c r="AX53" i="17"/>
  <c r="AW53" i="17"/>
  <c r="AV53" i="17"/>
  <c r="AU53" i="17"/>
  <c r="AT53" i="17"/>
  <c r="AS53" i="17"/>
  <c r="AR53" i="17"/>
  <c r="AQ53" i="17"/>
  <c r="AP53" i="17"/>
  <c r="AO53" i="17"/>
  <c r="AN53" i="17"/>
  <c r="AM53" i="17"/>
  <c r="AL53" i="17"/>
  <c r="AK53" i="17"/>
  <c r="AJ53" i="17"/>
  <c r="AI53" i="17"/>
  <c r="AH53" i="17"/>
  <c r="AG53" i="17"/>
  <c r="AF53" i="17"/>
  <c r="AE53" i="17"/>
  <c r="AD53" i="17"/>
  <c r="AC53" i="17"/>
  <c r="AB53" i="17"/>
  <c r="AA53" i="17"/>
  <c r="Z53" i="17"/>
  <c r="Y53" i="17"/>
  <c r="X53" i="17"/>
  <c r="W53" i="17"/>
  <c r="V53" i="17"/>
  <c r="U53" i="17"/>
  <c r="T53" i="17"/>
  <c r="S53" i="17"/>
  <c r="R53" i="17"/>
  <c r="Q53" i="17"/>
  <c r="M53" i="17"/>
  <c r="L53" i="17"/>
  <c r="J53" i="17"/>
  <c r="CF51" i="17"/>
  <c r="CE51" i="17"/>
  <c r="CD51" i="17"/>
  <c r="CC51" i="17"/>
  <c r="CB51" i="17"/>
  <c r="CA51" i="17"/>
  <c r="BZ51" i="17"/>
  <c r="BY51" i="17"/>
  <c r="BX51" i="17"/>
  <c r="BW51" i="17"/>
  <c r="BV51" i="17"/>
  <c r="BU51" i="17"/>
  <c r="BT51" i="17"/>
  <c r="BS51" i="17"/>
  <c r="BR51" i="17"/>
  <c r="BQ51" i="17"/>
  <c r="BP51" i="17"/>
  <c r="BO51" i="17"/>
  <c r="BN51" i="17"/>
  <c r="BM51" i="17"/>
  <c r="BL51" i="17"/>
  <c r="BK51" i="17"/>
  <c r="BJ51" i="17"/>
  <c r="BI51" i="17"/>
  <c r="BH51" i="17"/>
  <c r="BG51" i="17"/>
  <c r="BF51" i="17"/>
  <c r="BE51" i="17"/>
  <c r="BD51" i="17"/>
  <c r="BC51" i="17"/>
  <c r="BB51" i="17"/>
  <c r="BA51" i="17"/>
  <c r="AZ51" i="17"/>
  <c r="AY51" i="17"/>
  <c r="AX51" i="17"/>
  <c r="AW51" i="17"/>
  <c r="AV51" i="17"/>
  <c r="AU51" i="17"/>
  <c r="AT51" i="17"/>
  <c r="AS51" i="17"/>
  <c r="AR51" i="17"/>
  <c r="AQ51" i="17"/>
  <c r="AP51" i="17"/>
  <c r="AO51" i="17"/>
  <c r="AN51" i="17"/>
  <c r="AM51" i="17"/>
  <c r="AL51" i="17"/>
  <c r="AK51" i="17"/>
  <c r="AJ51" i="17"/>
  <c r="AI51" i="17"/>
  <c r="AH51" i="17"/>
  <c r="AG51" i="17"/>
  <c r="AF51" i="17"/>
  <c r="AE51" i="17"/>
  <c r="AD51" i="17"/>
  <c r="AC51" i="17"/>
  <c r="AB51" i="17"/>
  <c r="AA51" i="17"/>
  <c r="Z51" i="17"/>
  <c r="Y51" i="17"/>
  <c r="X51" i="17"/>
  <c r="W51" i="17"/>
  <c r="V51" i="17"/>
  <c r="U51" i="17"/>
  <c r="T51" i="17"/>
  <c r="S51" i="17"/>
  <c r="R51" i="17"/>
  <c r="Q51" i="17"/>
  <c r="M51" i="17"/>
  <c r="L51" i="17"/>
  <c r="J51" i="17"/>
  <c r="CF49" i="17"/>
  <c r="CE49" i="17"/>
  <c r="CD49" i="17"/>
  <c r="CC49" i="17"/>
  <c r="CB49" i="17"/>
  <c r="CA49" i="17"/>
  <c r="BZ49" i="17"/>
  <c r="BY49" i="17"/>
  <c r="BX49" i="17"/>
  <c r="BW49" i="17"/>
  <c r="BV49" i="17"/>
  <c r="BU49" i="17"/>
  <c r="BT49" i="17"/>
  <c r="BS49" i="17"/>
  <c r="BR49" i="17"/>
  <c r="BQ49" i="17"/>
  <c r="BP49" i="17"/>
  <c r="BO49" i="17"/>
  <c r="BN49" i="17"/>
  <c r="BM49" i="17"/>
  <c r="BL49" i="17"/>
  <c r="BK49" i="17"/>
  <c r="BJ49" i="17"/>
  <c r="BI49" i="17"/>
  <c r="BH49" i="17"/>
  <c r="BG49" i="17"/>
  <c r="BF49" i="17"/>
  <c r="BE49" i="17"/>
  <c r="BD49" i="17"/>
  <c r="BC49" i="17"/>
  <c r="BB49" i="17"/>
  <c r="BA49" i="17"/>
  <c r="AZ49" i="17"/>
  <c r="AY49" i="17"/>
  <c r="AX49" i="17"/>
  <c r="AW49" i="17"/>
  <c r="AV49" i="17"/>
  <c r="AU49" i="17"/>
  <c r="AT49" i="17"/>
  <c r="AS49" i="17"/>
  <c r="AR49" i="17"/>
  <c r="AQ49" i="17"/>
  <c r="AP49" i="17"/>
  <c r="AO49" i="17"/>
  <c r="AN49" i="17"/>
  <c r="AM49" i="17"/>
  <c r="AL49" i="17"/>
  <c r="AK49" i="17"/>
  <c r="AJ49" i="17"/>
  <c r="AI49" i="17"/>
  <c r="AH49" i="17"/>
  <c r="AG49" i="17"/>
  <c r="AF49" i="17"/>
  <c r="AE49" i="17"/>
  <c r="AD49" i="17"/>
  <c r="AC49" i="17"/>
  <c r="AB49" i="17"/>
  <c r="AA49" i="17"/>
  <c r="Z49" i="17"/>
  <c r="Y49" i="17"/>
  <c r="X49" i="17"/>
  <c r="W49" i="17"/>
  <c r="V49" i="17"/>
  <c r="U49" i="17"/>
  <c r="T49" i="17"/>
  <c r="S49" i="17"/>
  <c r="R49" i="17"/>
  <c r="Q49" i="17"/>
  <c r="M49" i="17"/>
  <c r="L49" i="17"/>
  <c r="J49" i="17"/>
  <c r="CF47" i="17"/>
  <c r="CE47" i="17"/>
  <c r="CD47" i="17"/>
  <c r="CC47" i="17"/>
  <c r="CB47" i="17"/>
  <c r="CA47" i="17"/>
  <c r="BZ47" i="17"/>
  <c r="BY47" i="17"/>
  <c r="BX47" i="17"/>
  <c r="BW47" i="17"/>
  <c r="BV47" i="17"/>
  <c r="BU47" i="17"/>
  <c r="BT47" i="17"/>
  <c r="BS47" i="17"/>
  <c r="BR47" i="17"/>
  <c r="BQ47" i="17"/>
  <c r="BP47" i="17"/>
  <c r="BO47" i="17"/>
  <c r="BN47" i="17"/>
  <c r="BM47" i="17"/>
  <c r="BL47" i="17"/>
  <c r="BK47" i="17"/>
  <c r="BJ47" i="17"/>
  <c r="BI47" i="17"/>
  <c r="BH47" i="17"/>
  <c r="BG47" i="17"/>
  <c r="BF47" i="17"/>
  <c r="BE47" i="17"/>
  <c r="BD47" i="17"/>
  <c r="BC47" i="17"/>
  <c r="BB47" i="17"/>
  <c r="BA47" i="17"/>
  <c r="AZ47" i="17"/>
  <c r="AY47" i="17"/>
  <c r="AX47" i="17"/>
  <c r="AW47" i="17"/>
  <c r="AV47" i="17"/>
  <c r="AU47" i="17"/>
  <c r="AT47" i="17"/>
  <c r="AS47" i="17"/>
  <c r="AR47" i="17"/>
  <c r="AQ47" i="17"/>
  <c r="AP47" i="17"/>
  <c r="AO47" i="17"/>
  <c r="AN47" i="17"/>
  <c r="AM47" i="17"/>
  <c r="AL47" i="17"/>
  <c r="AK47" i="17"/>
  <c r="AJ47" i="17"/>
  <c r="AI47" i="17"/>
  <c r="AH47" i="17"/>
  <c r="AG47" i="17"/>
  <c r="AF47" i="17"/>
  <c r="AE47" i="17"/>
  <c r="AD47" i="17"/>
  <c r="AC47" i="17"/>
  <c r="AB47" i="17"/>
  <c r="AA47" i="17"/>
  <c r="Z47" i="17"/>
  <c r="Y47" i="17"/>
  <c r="X47" i="17"/>
  <c r="W47" i="17"/>
  <c r="V47" i="17"/>
  <c r="U47" i="17"/>
  <c r="T47" i="17"/>
  <c r="S47" i="17"/>
  <c r="R47" i="17"/>
  <c r="Q47" i="17"/>
  <c r="M47" i="17"/>
  <c r="L47" i="17"/>
  <c r="J47" i="17"/>
  <c r="CF45" i="17"/>
  <c r="CE45" i="17"/>
  <c r="CD45" i="17"/>
  <c r="CC45" i="17"/>
  <c r="CB45" i="17"/>
  <c r="CA45" i="17"/>
  <c r="BZ45" i="17"/>
  <c r="BY45" i="17"/>
  <c r="BX45" i="17"/>
  <c r="BW45" i="17"/>
  <c r="BV45" i="17"/>
  <c r="BU45" i="17"/>
  <c r="BT45" i="17"/>
  <c r="BS45" i="17"/>
  <c r="BR45" i="17"/>
  <c r="BQ45" i="17"/>
  <c r="BP45" i="17"/>
  <c r="BO45" i="17"/>
  <c r="BN45" i="17"/>
  <c r="BM45" i="17"/>
  <c r="BL45" i="17"/>
  <c r="BK45" i="17"/>
  <c r="BJ45" i="17"/>
  <c r="BI45" i="17"/>
  <c r="BH45" i="17"/>
  <c r="BG45" i="17"/>
  <c r="BF45" i="17"/>
  <c r="BE45" i="17"/>
  <c r="BD45" i="17"/>
  <c r="BC45" i="17"/>
  <c r="BB45" i="17"/>
  <c r="BA45" i="17"/>
  <c r="AZ45" i="17"/>
  <c r="AY45" i="17"/>
  <c r="AX45" i="17"/>
  <c r="AW45" i="17"/>
  <c r="AV45" i="17"/>
  <c r="AU45" i="17"/>
  <c r="AT45" i="17"/>
  <c r="AS45" i="17"/>
  <c r="AR45" i="17"/>
  <c r="AQ45" i="17"/>
  <c r="AP45" i="17"/>
  <c r="AO45" i="17"/>
  <c r="AN45" i="17"/>
  <c r="AM45" i="17"/>
  <c r="AL45" i="17"/>
  <c r="AK45" i="17"/>
  <c r="AJ45" i="17"/>
  <c r="AI45" i="17"/>
  <c r="AH45" i="17"/>
  <c r="AG45" i="17"/>
  <c r="AF45" i="17"/>
  <c r="AE45" i="17"/>
  <c r="AD45" i="17"/>
  <c r="AC45" i="17"/>
  <c r="AB45" i="17"/>
  <c r="AA45" i="17"/>
  <c r="Z45" i="17"/>
  <c r="Y45" i="17"/>
  <c r="X45" i="17"/>
  <c r="W45" i="17"/>
  <c r="V45" i="17"/>
  <c r="U45" i="17"/>
  <c r="T45" i="17"/>
  <c r="S45" i="17"/>
  <c r="R45" i="17"/>
  <c r="Q45" i="17"/>
  <c r="M45" i="17"/>
  <c r="L45" i="17"/>
  <c r="J45" i="17"/>
  <c r="CF65" i="17"/>
  <c r="CE65" i="17"/>
  <c r="CD65" i="17"/>
  <c r="CC65" i="17"/>
  <c r="CB65" i="17"/>
  <c r="CA65" i="17"/>
  <c r="BZ65" i="17"/>
  <c r="BY65" i="17"/>
  <c r="BX65" i="17"/>
  <c r="BW65" i="17"/>
  <c r="BV65" i="17"/>
  <c r="BU65" i="17"/>
  <c r="BT65" i="17"/>
  <c r="BS65" i="17"/>
  <c r="BR65" i="17"/>
  <c r="BQ65" i="17"/>
  <c r="BP65" i="17"/>
  <c r="BO65" i="17"/>
  <c r="BN65" i="17"/>
  <c r="BM65" i="17"/>
  <c r="BL65" i="17"/>
  <c r="BK65" i="17"/>
  <c r="BJ65" i="17"/>
  <c r="BI65" i="17"/>
  <c r="BH65" i="17"/>
  <c r="BG65" i="17"/>
  <c r="BF65" i="17"/>
  <c r="BE65" i="17"/>
  <c r="BD65" i="17"/>
  <c r="BC65" i="17"/>
  <c r="BB65" i="17"/>
  <c r="BA65" i="17"/>
  <c r="AZ65" i="17"/>
  <c r="AY65" i="17"/>
  <c r="AX65" i="17"/>
  <c r="AW65" i="17"/>
  <c r="AV65" i="17"/>
  <c r="AU65" i="17"/>
  <c r="AT65" i="17"/>
  <c r="AS65" i="17"/>
  <c r="AR65" i="17"/>
  <c r="AQ65" i="17"/>
  <c r="AP65" i="17"/>
  <c r="AO65" i="17"/>
  <c r="AN65" i="17"/>
  <c r="AM65" i="17"/>
  <c r="AL65" i="17"/>
  <c r="AK65" i="17"/>
  <c r="AJ65" i="17"/>
  <c r="AI65" i="17"/>
  <c r="AH65" i="17"/>
  <c r="AG65" i="17"/>
  <c r="AF65" i="17"/>
  <c r="AE65" i="17"/>
  <c r="AD65" i="17"/>
  <c r="AC65" i="17"/>
  <c r="AB65" i="17"/>
  <c r="AA65" i="17"/>
  <c r="Z65" i="17"/>
  <c r="Y65" i="17"/>
  <c r="X65" i="17"/>
  <c r="W65" i="17"/>
  <c r="V65" i="17"/>
  <c r="U65" i="17"/>
  <c r="T65" i="17"/>
  <c r="S65" i="17"/>
  <c r="R65" i="17"/>
  <c r="Q65" i="17"/>
  <c r="M65" i="17"/>
  <c r="L65" i="17"/>
  <c r="CF11" i="17"/>
  <c r="CE11" i="17"/>
  <c r="CD11" i="17"/>
  <c r="CC11" i="17"/>
  <c r="CB11" i="17"/>
  <c r="CA11" i="17"/>
  <c r="BZ11" i="17"/>
  <c r="BY11" i="17"/>
  <c r="BX11" i="17"/>
  <c r="BW11" i="17"/>
  <c r="BV11" i="17"/>
  <c r="BU11" i="17"/>
  <c r="BT11" i="17"/>
  <c r="BS11" i="17"/>
  <c r="BR11" i="17"/>
  <c r="BQ11" i="17"/>
  <c r="BP11" i="17"/>
  <c r="BO11" i="17"/>
  <c r="BN11" i="17"/>
  <c r="BM11" i="17"/>
  <c r="BL11" i="17"/>
  <c r="BK11" i="17"/>
  <c r="BJ11" i="17"/>
  <c r="BI11" i="17"/>
  <c r="BH11" i="17"/>
  <c r="BG11" i="17"/>
  <c r="BF11" i="17"/>
  <c r="BE11" i="17"/>
  <c r="BD11" i="17"/>
  <c r="BC11" i="17"/>
  <c r="BB11" i="17"/>
  <c r="BA11" i="17"/>
  <c r="AZ11" i="17"/>
  <c r="AY11" i="17"/>
  <c r="AX11" i="17"/>
  <c r="AW11" i="17"/>
  <c r="AV11" i="17"/>
  <c r="AU11" i="17"/>
  <c r="AT11" i="17"/>
  <c r="AS11" i="17"/>
  <c r="AR11" i="17"/>
  <c r="AQ11" i="17"/>
  <c r="AP11" i="17"/>
  <c r="AO11" i="17"/>
  <c r="AN11" i="17"/>
  <c r="AM11" i="17"/>
  <c r="AL11" i="17"/>
  <c r="AK11" i="17"/>
  <c r="AJ11" i="17"/>
  <c r="AI11" i="17"/>
  <c r="AH11" i="17"/>
  <c r="AG11" i="17"/>
  <c r="AF11" i="17"/>
  <c r="AE11" i="17"/>
  <c r="AD11" i="17"/>
  <c r="AC11" i="17"/>
  <c r="AB11" i="17"/>
  <c r="Z11" i="17"/>
  <c r="Y11" i="17"/>
  <c r="X11" i="17"/>
  <c r="W11" i="17"/>
  <c r="V11" i="17"/>
  <c r="U11" i="17"/>
  <c r="T11" i="17"/>
  <c r="S11" i="17"/>
  <c r="R11" i="17"/>
  <c r="Q11" i="17"/>
  <c r="M11" i="17"/>
  <c r="L11" i="17"/>
  <c r="J11" i="17"/>
  <c r="CF9" i="17"/>
  <c r="CE9" i="17"/>
  <c r="CD9" i="17"/>
  <c r="CC9" i="17"/>
  <c r="CB9" i="17"/>
  <c r="CA9" i="17"/>
  <c r="BZ9" i="17"/>
  <c r="BY9" i="17"/>
  <c r="BX9" i="17"/>
  <c r="BW9" i="17"/>
  <c r="BV9" i="17"/>
  <c r="BU9" i="17"/>
  <c r="BT9" i="17"/>
  <c r="BS9" i="17"/>
  <c r="BR9" i="17"/>
  <c r="BQ9" i="17"/>
  <c r="BP9" i="17"/>
  <c r="BO9" i="17"/>
  <c r="BN9" i="17"/>
  <c r="BM9" i="17"/>
  <c r="BL9" i="17"/>
  <c r="BK9" i="17"/>
  <c r="BJ9" i="17"/>
  <c r="BI9" i="17"/>
  <c r="BH9" i="17"/>
  <c r="BG9" i="17"/>
  <c r="BF9" i="17"/>
  <c r="BE9" i="17"/>
  <c r="BD9" i="17"/>
  <c r="BC9" i="17"/>
  <c r="BB9" i="17"/>
  <c r="BA9" i="17"/>
  <c r="AZ9" i="17"/>
  <c r="AY9" i="17"/>
  <c r="AX9" i="17"/>
  <c r="AW9" i="17"/>
  <c r="AV9" i="17"/>
  <c r="AU9" i="17"/>
  <c r="AT9" i="17"/>
  <c r="AS9" i="17"/>
  <c r="AR9" i="17"/>
  <c r="AQ9" i="17"/>
  <c r="AP9" i="17"/>
  <c r="AO9" i="17"/>
  <c r="AN9" i="17"/>
  <c r="AM9" i="17"/>
  <c r="AL9" i="17"/>
  <c r="AK9" i="17"/>
  <c r="AJ9" i="17"/>
  <c r="AI9" i="17"/>
  <c r="AH9" i="17"/>
  <c r="AG9" i="17"/>
  <c r="AF9" i="17"/>
  <c r="AE9" i="17"/>
  <c r="AD9" i="17"/>
  <c r="AC9" i="17"/>
  <c r="AB9" i="17"/>
  <c r="AA9" i="17"/>
  <c r="Z9" i="17"/>
  <c r="Y9" i="17"/>
  <c r="X9" i="17"/>
  <c r="W9" i="17"/>
  <c r="V9" i="17"/>
  <c r="U9" i="17"/>
  <c r="T9" i="17"/>
  <c r="S9" i="17"/>
  <c r="R9" i="17"/>
  <c r="Q9" i="17"/>
  <c r="M9" i="17"/>
  <c r="L9" i="17"/>
  <c r="J9" i="17"/>
  <c r="CF7" i="17"/>
  <c r="CE7" i="17"/>
  <c r="CD7" i="17"/>
  <c r="CC7" i="17"/>
  <c r="CB7" i="17"/>
  <c r="CA7" i="17"/>
  <c r="BZ7" i="17"/>
  <c r="BY7" i="17"/>
  <c r="BX7" i="17"/>
  <c r="BW7" i="17"/>
  <c r="BV7" i="17"/>
  <c r="BU7" i="17"/>
  <c r="BT7" i="17"/>
  <c r="BS7" i="17"/>
  <c r="BR7" i="17"/>
  <c r="BQ7" i="17"/>
  <c r="BP7" i="17"/>
  <c r="BO7" i="17"/>
  <c r="BN7" i="17"/>
  <c r="BM7" i="17"/>
  <c r="BL7" i="17"/>
  <c r="BK7" i="17"/>
  <c r="BJ7" i="17"/>
  <c r="BI7" i="17"/>
  <c r="BH7" i="17"/>
  <c r="BG7" i="17"/>
  <c r="BF7" i="17"/>
  <c r="BE7" i="17"/>
  <c r="BD7" i="17"/>
  <c r="BC7" i="17"/>
  <c r="BB7" i="17"/>
  <c r="BA7" i="17"/>
  <c r="AZ7" i="17"/>
  <c r="AY7" i="17"/>
  <c r="AX7" i="17"/>
  <c r="AW7" i="17"/>
  <c r="AV7" i="17"/>
  <c r="AU7" i="17"/>
  <c r="AT7" i="17"/>
  <c r="AS7" i="17"/>
  <c r="AR7" i="17"/>
  <c r="AQ7" i="17"/>
  <c r="AP7" i="17"/>
  <c r="AO7" i="17"/>
  <c r="AN7" i="17"/>
  <c r="AM7" i="17"/>
  <c r="AL7" i="17"/>
  <c r="AK7" i="17"/>
  <c r="AJ7" i="17"/>
  <c r="AI7" i="17"/>
  <c r="AH7" i="17"/>
  <c r="AG7" i="17"/>
  <c r="AF7" i="17"/>
  <c r="AE7" i="17"/>
  <c r="AD7" i="17"/>
  <c r="AC7" i="17"/>
  <c r="AB7" i="17"/>
  <c r="Z7" i="17"/>
  <c r="Y7" i="17"/>
  <c r="X7" i="17"/>
  <c r="W7" i="17"/>
  <c r="V7" i="17"/>
  <c r="U7" i="17"/>
  <c r="T7" i="17"/>
  <c r="S7" i="17"/>
  <c r="R7" i="17"/>
  <c r="Q7" i="17"/>
  <c r="M7" i="17"/>
  <c r="L7" i="17"/>
  <c r="CF5" i="17"/>
  <c r="CE5" i="17"/>
  <c r="CD5" i="17"/>
  <c r="CC5" i="17"/>
  <c r="CB5" i="17"/>
  <c r="CA5" i="17"/>
  <c r="BZ5" i="17"/>
  <c r="BY5" i="17"/>
  <c r="BX5" i="17"/>
  <c r="BW5" i="17"/>
  <c r="BV5" i="17"/>
  <c r="BU5" i="17"/>
  <c r="BT5" i="17"/>
  <c r="BS5" i="17"/>
  <c r="BR5" i="17"/>
  <c r="BQ5" i="17"/>
  <c r="BP5" i="17"/>
  <c r="BO5" i="17"/>
  <c r="BN5" i="17"/>
  <c r="BM5" i="17"/>
  <c r="BL5" i="17"/>
  <c r="BK5" i="17"/>
  <c r="BJ5" i="17"/>
  <c r="BI5" i="17"/>
  <c r="BH5" i="17"/>
  <c r="BG5" i="17"/>
  <c r="BF5" i="17"/>
  <c r="BE5" i="17"/>
  <c r="BD5" i="17"/>
  <c r="BC5" i="17"/>
  <c r="BB5" i="17"/>
  <c r="BA5" i="17"/>
  <c r="AZ5" i="17"/>
  <c r="AY5" i="17"/>
  <c r="AX5" i="17"/>
  <c r="AW5" i="17"/>
  <c r="AV5" i="17"/>
  <c r="AU5" i="17"/>
  <c r="AT5" i="17"/>
  <c r="AS5" i="17"/>
  <c r="AR5" i="17"/>
  <c r="AQ5" i="17"/>
  <c r="AP5" i="17"/>
  <c r="AO5" i="17"/>
  <c r="AN5" i="17"/>
  <c r="AM5" i="17"/>
  <c r="AL5" i="17"/>
  <c r="AK5" i="17"/>
  <c r="AJ5" i="17"/>
  <c r="AI5" i="17"/>
  <c r="AH5" i="17"/>
  <c r="AG5" i="17"/>
  <c r="AF5" i="17"/>
  <c r="AE5" i="17"/>
  <c r="AD5" i="17"/>
  <c r="AC5" i="17"/>
  <c r="AB5" i="17"/>
  <c r="AA5" i="17"/>
  <c r="Z5" i="17"/>
  <c r="Y5" i="17"/>
  <c r="X5" i="17"/>
  <c r="W5" i="17"/>
  <c r="V5" i="17"/>
  <c r="U5" i="17"/>
  <c r="T5" i="17"/>
  <c r="S5" i="17"/>
  <c r="R5" i="17"/>
  <c r="Q5" i="17"/>
  <c r="M5" i="17"/>
  <c r="L5" i="17"/>
  <c r="CF3" i="17"/>
  <c r="CE3" i="17"/>
  <c r="CD3" i="17"/>
  <c r="CC3" i="17"/>
  <c r="CB3" i="17"/>
  <c r="CA3" i="17"/>
  <c r="BZ3" i="17"/>
  <c r="BY3" i="17"/>
  <c r="BX3" i="17"/>
  <c r="BW3" i="17"/>
  <c r="BV3" i="17"/>
  <c r="BU3" i="17"/>
  <c r="BT3" i="17"/>
  <c r="BS3" i="17"/>
  <c r="BR3" i="17"/>
  <c r="BQ3" i="17"/>
  <c r="BP3" i="17"/>
  <c r="BO3" i="17"/>
  <c r="BN3" i="17"/>
  <c r="BM3" i="17"/>
  <c r="BL3" i="17"/>
  <c r="BK3" i="17"/>
  <c r="BJ3" i="17"/>
  <c r="BI3" i="17"/>
  <c r="BH3" i="17"/>
  <c r="BG3" i="17"/>
  <c r="BF3" i="17"/>
  <c r="BE3" i="17"/>
  <c r="BD3" i="17"/>
  <c r="BC3" i="17"/>
  <c r="BB3" i="17"/>
  <c r="BA3" i="17"/>
  <c r="AZ3" i="17"/>
  <c r="AY3" i="17"/>
  <c r="AX3" i="17"/>
  <c r="AW3" i="17"/>
  <c r="AV3" i="17"/>
  <c r="AU3" i="17"/>
  <c r="AT3" i="17"/>
  <c r="AS3" i="17"/>
  <c r="AR3" i="17"/>
  <c r="AQ3" i="17"/>
  <c r="AP3" i="17"/>
  <c r="AO3" i="17"/>
  <c r="AN3" i="17"/>
  <c r="AM3" i="17"/>
  <c r="AL3" i="17"/>
  <c r="AK3" i="17"/>
  <c r="AJ3" i="17"/>
  <c r="AI3" i="17"/>
  <c r="AH3" i="17"/>
  <c r="AG3" i="17"/>
  <c r="AF3" i="17"/>
  <c r="AE3" i="17"/>
  <c r="AD3" i="17"/>
  <c r="AC3" i="17"/>
  <c r="AB3" i="17"/>
  <c r="Z3" i="17"/>
  <c r="Y3" i="17"/>
  <c r="X3" i="17"/>
  <c r="W3" i="17"/>
  <c r="V3" i="17"/>
  <c r="U3" i="17"/>
  <c r="T3" i="17"/>
  <c r="S3" i="17"/>
  <c r="R3" i="17"/>
  <c r="Q3" i="17"/>
  <c r="M3" i="17"/>
  <c r="L3" i="17"/>
  <c r="AA23" i="17"/>
  <c r="J3" i="17"/>
  <c r="CO93" i="19" l="1"/>
  <c r="CK93" i="19"/>
  <c r="AA3" i="17"/>
  <c r="AA19" i="17"/>
  <c r="AA15" i="17"/>
  <c r="AA21" i="17"/>
  <c r="AA11" i="17"/>
  <c r="AA17" i="17"/>
  <c r="AA7"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van Straaten, Bram EMPR:EX</author>
  </authors>
  <commentList>
    <comment ref="B4" authorId="0" shapeId="0" xr:uid="{F7AD6112-799D-4BC4-89CD-49A741ECB052}">
      <text>
        <r>
          <rPr>
            <b/>
            <sz val="9"/>
            <color indexed="81"/>
            <rFont val="Tahoma"/>
            <family val="2"/>
          </rPr>
          <t>2003LOG2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van Straaten, Bram EMPR:EX</author>
  </authors>
  <commentList>
    <comment ref="B2" authorId="0" shapeId="0" xr:uid="{2355313A-92D7-4DE0-93A8-E91019BCA2D4}">
      <text>
        <r>
          <rPr>
            <b/>
            <sz val="9"/>
            <color indexed="81"/>
            <rFont val="Tahoma"/>
            <family val="2"/>
          </rPr>
          <t>11BVA-50-503blank</t>
        </r>
      </text>
    </comment>
    <comment ref="B3" authorId="0" shapeId="0" xr:uid="{F4BDA1FA-14FE-4432-A8F4-EBD9A1533603}">
      <text>
        <r>
          <rPr>
            <b/>
            <sz val="9"/>
            <color indexed="81"/>
            <rFont val="Tahoma"/>
            <family val="2"/>
          </rPr>
          <t>11DMO-50-505blank</t>
        </r>
      </text>
    </comment>
  </commentList>
</comments>
</file>

<file path=xl/sharedStrings.xml><?xml version="1.0" encoding="utf-8"?>
<sst xmlns="http://schemas.openxmlformats.org/spreadsheetml/2006/main" count="11669" uniqueCount="485">
  <si>
    <t>sample_name</t>
  </si>
  <si>
    <t>qc_type</t>
  </si>
  <si>
    <t>lab_certificate_no</t>
  </si>
  <si>
    <t>Expected value</t>
  </si>
  <si>
    <t>&lt;1</t>
  </si>
  <si>
    <t>Cr_ppm</t>
  </si>
  <si>
    <t>FeO_%</t>
  </si>
  <si>
    <t>Fe2O3_%</t>
  </si>
  <si>
    <t>SY-2</t>
  </si>
  <si>
    <t>Gladney &amp; Roelandts 1990 [GeostandardsNewsl] SY-2 SY-3 MRG-1 standards</t>
  </si>
  <si>
    <t>Expected value error</t>
  </si>
  <si>
    <t>Expected value confidence</t>
  </si>
  <si>
    <t>MRG-1</t>
  </si>
  <si>
    <t>SY-3</t>
  </si>
  <si>
    <t>Ag_ppm</t>
  </si>
  <si>
    <t>As_ppm</t>
  </si>
  <si>
    <t>Au_ppb</t>
  </si>
  <si>
    <t>Ba_ppm</t>
  </si>
  <si>
    <t>Be_ppm</t>
  </si>
  <si>
    <t>Bi_ppm</t>
  </si>
  <si>
    <t>C_%</t>
  </si>
  <si>
    <t>Cd_ppm</t>
  </si>
  <si>
    <t>Ce_ppm</t>
  </si>
  <si>
    <t>Co_ppm</t>
  </si>
  <si>
    <t>Cs_ppm</t>
  </si>
  <si>
    <t>Cu_ppm</t>
  </si>
  <si>
    <t>Dy_ppm</t>
  </si>
  <si>
    <t>Er_ppm</t>
  </si>
  <si>
    <t>Eu_ppm</t>
  </si>
  <si>
    <t>Fe2O3(T)_%</t>
  </si>
  <si>
    <t>Ga_ppm</t>
  </si>
  <si>
    <t>Gd_ppm</t>
  </si>
  <si>
    <t>Ge_ppm</t>
  </si>
  <si>
    <t>Hf_ppm</t>
  </si>
  <si>
    <t>Hg_ppm</t>
  </si>
  <si>
    <t>Ho_ppm</t>
  </si>
  <si>
    <t>&lt;500</t>
  </si>
  <si>
    <t>In_ppm</t>
  </si>
  <si>
    <t>La_ppm</t>
  </si>
  <si>
    <t>LOI_%</t>
  </si>
  <si>
    <t>Lu_ppm</t>
  </si>
  <si>
    <t>Mo_ppm</t>
  </si>
  <si>
    <t>Nb_ppm</t>
  </si>
  <si>
    <t>Nd_ppm</t>
  </si>
  <si>
    <t>Ni_ppm</t>
  </si>
  <si>
    <t>Pb_ppm</t>
  </si>
  <si>
    <t>Pr_ppm</t>
  </si>
  <si>
    <t>Rb_ppm</t>
  </si>
  <si>
    <t>S_%</t>
  </si>
  <si>
    <t>Sb_ppm</t>
  </si>
  <si>
    <t>Sc_ppm</t>
  </si>
  <si>
    <t>Se_ppm</t>
  </si>
  <si>
    <t>Sm_ppm</t>
  </si>
  <si>
    <t>Sn_ppm</t>
  </si>
  <si>
    <t>Sr_ppm</t>
  </si>
  <si>
    <t>Ta_ppm</t>
  </si>
  <si>
    <t>Tb_ppm</t>
  </si>
  <si>
    <t>Th_ppm</t>
  </si>
  <si>
    <t>Tl_ppm</t>
  </si>
  <si>
    <t>Tm_ppm</t>
  </si>
  <si>
    <t>U_ppm</t>
  </si>
  <si>
    <t>V_ppm</t>
  </si>
  <si>
    <t>W_ppm</t>
  </si>
  <si>
    <t>Y_ppm</t>
  </si>
  <si>
    <t>Yb_ppm</t>
  </si>
  <si>
    <t>Zn_ppm</t>
  </si>
  <si>
    <t>Zr_ppm</t>
  </si>
  <si>
    <t>SiO2_%</t>
  </si>
  <si>
    <t>Al2O3_%</t>
  </si>
  <si>
    <t>MnO_%</t>
  </si>
  <si>
    <t>MgO_%</t>
  </si>
  <si>
    <t>CaO_%</t>
  </si>
  <si>
    <t>Na2O_%</t>
  </si>
  <si>
    <t>K2O_%</t>
  </si>
  <si>
    <t>TiO2_%</t>
  </si>
  <si>
    <t>P2O5_%</t>
  </si>
  <si>
    <t>SY-4</t>
  </si>
  <si>
    <t>SY-4_LabStandardData</t>
  </si>
  <si>
    <t>TDB-1</t>
  </si>
  <si>
    <t>TDB-1_LabStandardData</t>
  </si>
  <si>
    <t>certified</t>
  </si>
  <si>
    <t>provisional</t>
  </si>
  <si>
    <t>informational</t>
  </si>
  <si>
    <t>recommended</t>
  </si>
  <si>
    <t>BHVO-2</t>
  </si>
  <si>
    <t>USGS BHVO-2 basalt</t>
  </si>
  <si>
    <t>USGS RGM-2 rhyolite</t>
  </si>
  <si>
    <t>RGM-2</t>
  </si>
  <si>
    <t>BCGS TILL 2013</t>
  </si>
  <si>
    <t>&lt;0.02</t>
  </si>
  <si>
    <t>&lt;0.01</t>
  </si>
  <si>
    <t>Expected value error (1sd)</t>
  </si>
  <si>
    <t>Expected value error (95% confidence interval)</t>
  </si>
  <si>
    <t>Expected value error (95% confidence level)</t>
  </si>
  <si>
    <t>TOTAL_%</t>
  </si>
  <si>
    <t>&lt;0.1</t>
  </si>
  <si>
    <t>&lt;20</t>
  </si>
  <si>
    <t>id</t>
  </si>
  <si>
    <t>lab_num</t>
  </si>
  <si>
    <t>orig_lab_num</t>
  </si>
  <si>
    <t>sample_prep</t>
  </si>
  <si>
    <t>batch_id</t>
  </si>
  <si>
    <t>analytical_desc</t>
  </si>
  <si>
    <t>SiO2_TD_%</t>
  </si>
  <si>
    <t>Al2O3_TD_%</t>
  </si>
  <si>
    <t>Fe2O3(T)_TD_%</t>
  </si>
  <si>
    <t>MgO_TD_%</t>
  </si>
  <si>
    <t>CaO_TD_%</t>
  </si>
  <si>
    <t>Na2O_TD_%</t>
  </si>
  <si>
    <t>K2O_TD_%</t>
  </si>
  <si>
    <t>TiO2_TD_%</t>
  </si>
  <si>
    <t>P2O5_TD_%</t>
  </si>
  <si>
    <t>MnO_TD_%</t>
  </si>
  <si>
    <t>LOI_GRV_%</t>
  </si>
  <si>
    <t>Total_TD_%</t>
  </si>
  <si>
    <t>FeO_TIT_%</t>
  </si>
  <si>
    <t>C_LE_%</t>
  </si>
  <si>
    <t>S_LE_%</t>
  </si>
  <si>
    <t>Ag_TD_ppm</t>
  </si>
  <si>
    <t>As_TD_ppm</t>
  </si>
  <si>
    <t>Ba_TD_ppm</t>
  </si>
  <si>
    <t>Be_TD_ppm</t>
  </si>
  <si>
    <t>Bi_TD_ppm</t>
  </si>
  <si>
    <t>Ce_TD_ppm</t>
  </si>
  <si>
    <t>Co_TD_ppm</t>
  </si>
  <si>
    <t>Cr_TD_ppm</t>
  </si>
  <si>
    <t>Cs_TD_ppm</t>
  </si>
  <si>
    <t>Cu_TD_ppm</t>
  </si>
  <si>
    <t>Dy_TD_ppm</t>
  </si>
  <si>
    <t>Er_TD_ppm</t>
  </si>
  <si>
    <t>Eu_TD_ppm</t>
  </si>
  <si>
    <t>Ga_TD_ppm</t>
  </si>
  <si>
    <t>Gd_TD_ppm</t>
  </si>
  <si>
    <t>Ge_TD_ppm</t>
  </si>
  <si>
    <t>Hf_TD_ppm</t>
  </si>
  <si>
    <t>Ho_TD_ppm</t>
  </si>
  <si>
    <t>In_TD_ppm</t>
  </si>
  <si>
    <t>La_TD_ppm</t>
  </si>
  <si>
    <t>Lu_TD_ppm</t>
  </si>
  <si>
    <t>Mo_TD_ppm</t>
  </si>
  <si>
    <t>Nb_TD_ppm</t>
  </si>
  <si>
    <t>Nd_TD_ppm</t>
  </si>
  <si>
    <t>Ni_TD_ppm</t>
  </si>
  <si>
    <t>Pb_TD_ppm</t>
  </si>
  <si>
    <t>Pr_TD_ppm</t>
  </si>
  <si>
    <t>Rb_TD_ppm</t>
  </si>
  <si>
    <t>Sb_TD_ppm</t>
  </si>
  <si>
    <t>Sc_TD_ppm</t>
  </si>
  <si>
    <t>Sm_TD_ppm</t>
  </si>
  <si>
    <t>Sn_TD_ppm</t>
  </si>
  <si>
    <t>Sr_TD_ppm</t>
  </si>
  <si>
    <t>Ta_TD_ppm</t>
  </si>
  <si>
    <t>Tb_TD_ppm</t>
  </si>
  <si>
    <t>Th_TD_ppm</t>
  </si>
  <si>
    <t>Tl_TD_ppm</t>
  </si>
  <si>
    <t>Tm_TD_ppm</t>
  </si>
  <si>
    <t>U_TD_ppm</t>
  </si>
  <si>
    <t>V_TD_ppm</t>
  </si>
  <si>
    <t>W_TD_ppm</t>
  </si>
  <si>
    <t>Y_TD_ppm</t>
  </si>
  <si>
    <t>Yb_TD_ppm</t>
  </si>
  <si>
    <t>Zn_TD_ppm</t>
  </si>
  <si>
    <t>Zr_TD_ppm</t>
  </si>
  <si>
    <t>Mo_AIP_ppm</t>
  </si>
  <si>
    <t>Cu_AIP_ppm</t>
  </si>
  <si>
    <t>Pb_AIP_ppm</t>
  </si>
  <si>
    <t>Zn_AIP_ppm</t>
  </si>
  <si>
    <t>Ni_AIP_ppm</t>
  </si>
  <si>
    <t>As_AIP_ppm</t>
  </si>
  <si>
    <t>Cd_AIP_ppm</t>
  </si>
  <si>
    <t>Sb_AIP_ppm</t>
  </si>
  <si>
    <t>Bi_AIP_ppm</t>
  </si>
  <si>
    <t>Ag_AIP_ppm</t>
  </si>
  <si>
    <t>Au_AIP_ppb</t>
  </si>
  <si>
    <t>Hg_AIP_ppm</t>
  </si>
  <si>
    <t>Tl_AIP_ppm</t>
  </si>
  <si>
    <t>Se_AIP_ppm</t>
  </si>
  <si>
    <t>Std 2003LOG1</t>
  </si>
  <si>
    <t>null</t>
  </si>
  <si>
    <t>Standard</t>
  </si>
  <si>
    <t>-</t>
  </si>
  <si>
    <t>2003_13</t>
  </si>
  <si>
    <t>Minor and trace elements analyzed by sodium peroxide fusion ICP-MS at Memorial U</t>
  </si>
  <si>
    <t>Memorial U: 2003_13ree</t>
  </si>
  <si>
    <t>Std SY-4</t>
  </si>
  <si>
    <t>2003_16</t>
  </si>
  <si>
    <t>2003_25</t>
  </si>
  <si>
    <t>2004_11</t>
  </si>
  <si>
    <t>2005_06</t>
  </si>
  <si>
    <t>Std MRG-1</t>
  </si>
  <si>
    <t>2011_03</t>
  </si>
  <si>
    <t>Oxides, minor and trace elements analyzed by lithium metaborate fusion ICP-ES/MS; Cr analyzed by INAA; Ni analyzed by multiacid digestion at ActLabs</t>
  </si>
  <si>
    <t>ActLabs: A11-11991</t>
  </si>
  <si>
    <t>&lt; 5</t>
  </si>
  <si>
    <t>&lt; 1</t>
  </si>
  <si>
    <t>&lt; 0.1</t>
  </si>
  <si>
    <t>&lt; 2</t>
  </si>
  <si>
    <t>&lt; 0.05</t>
  </si>
  <si>
    <t>&lt; 0.5</t>
  </si>
  <si>
    <t>Std SY-3</t>
  </si>
  <si>
    <t>Std TDB-1</t>
  </si>
  <si>
    <t>2016_03</t>
  </si>
  <si>
    <t>Oxides, minor and trace elements analyzed by lithium metaborate fusion ICP-ES/MS; C and S by LECO combustion; Mo, Cu, Pb, Zn, Ni, As, Cd, Sb, Bi, Ag, Au, Hg, Tl and Se analyzed by aqua regia digestion ICP-MS at Bureau Veritas</t>
  </si>
  <si>
    <t>Bureau Veritas: VAN16001708</t>
  </si>
  <si>
    <t>&lt;0.5</t>
  </si>
  <si>
    <t>Std BCGS Till 2013</t>
  </si>
  <si>
    <t>2017_02</t>
  </si>
  <si>
    <t>Bureau Veritas: VAN17002157</t>
  </si>
  <si>
    <t>Std RGM-2</t>
  </si>
  <si>
    <t>2018_01</t>
  </si>
  <si>
    <t>Bureau Veritas: VAN18002479</t>
  </si>
  <si>
    <t>&lt;14</t>
  </si>
  <si>
    <t>2018_06</t>
  </si>
  <si>
    <t>Bureau Veritas: VAN18003240</t>
  </si>
  <si>
    <t>2019_01</t>
  </si>
  <si>
    <t>Bureau Veritas: VAN19002466</t>
  </si>
  <si>
    <t>2019_02</t>
  </si>
  <si>
    <t>Bureau Veritas: VAN19002701</t>
  </si>
  <si>
    <t>2020_01</t>
  </si>
  <si>
    <t>Bureau Veritas: VAN20002482</t>
  </si>
  <si>
    <t>2021_01</t>
  </si>
  <si>
    <t>Bureau Veritas: VAN21004256</t>
  </si>
  <si>
    <t>Std SY-4 (Cominco)</t>
  </si>
  <si>
    <t>Std BHVO-2 (Memorial U)</t>
  </si>
  <si>
    <t>BCGS-TILL-2013-STD_recommended_values, Total values &amp; AR by Acme</t>
  </si>
  <si>
    <t>sd's above/below certified mean (SY-4)</t>
  </si>
  <si>
    <t>sd's above/below certified mean (BCGS Till 2013)</t>
  </si>
  <si>
    <t>unknown std</t>
  </si>
  <si>
    <t>sd's above/below certified mean (BHVO-2)</t>
  </si>
  <si>
    <t>sd's above/below certified mean (MRG-1)</t>
  </si>
  <si>
    <t>sd's above/below certified mean (SY-3)</t>
  </si>
  <si>
    <t>sd's above/below certified mean (TDB-1)</t>
  </si>
  <si>
    <t>Unknown std</t>
  </si>
  <si>
    <t>Only 1 std</t>
  </si>
  <si>
    <t>Cominco: 2003_16oxide</t>
  </si>
  <si>
    <t>Cominco: 2003_25oxide</t>
  </si>
  <si>
    <t>Cominco: 2004_11oxide</t>
  </si>
  <si>
    <t>Cominco: 2005_06oxide</t>
  </si>
  <si>
    <t>Memorial U: 2003_16ree</t>
  </si>
  <si>
    <t>Memorial U: 2003_25ree</t>
  </si>
  <si>
    <t>Memorial U: 2005_06ree</t>
  </si>
  <si>
    <t>Memorial U: 2004_11ree</t>
  </si>
  <si>
    <t xml:space="preserve">Oxides, Rb and Sr analyzed by XRF at Cominco. </t>
  </si>
  <si>
    <t xml:space="preserve">Oxides, Rb and Sr analyzed by XRF; FeO analyzed by titration at Cominco. </t>
  </si>
  <si>
    <t>Oxides, Rb and Sr analyzed by XRF at Cominco.</t>
  </si>
  <si>
    <t>Oxides, Rb and Sr analyzed by XRF; FeO analyzed by titration at Cominco.</t>
  </si>
  <si>
    <t>Expected value error (within-laboratory 1sd)</t>
  </si>
  <si>
    <t>Expected value error (between-laboratory 1sd)</t>
  </si>
  <si>
    <t>Bowman (1995)</t>
  </si>
  <si>
    <t>?</t>
  </si>
  <si>
    <t>%RD (SY-4)</t>
  </si>
  <si>
    <t>%RD (BHVO-2)</t>
  </si>
  <si>
    <t>%RD (MRG-1)</t>
  </si>
  <si>
    <t>%RD (SY-3)</t>
  </si>
  <si>
    <t>%RD (TDB-1)</t>
  </si>
  <si>
    <t>%RD (BCGS Till 2013)</t>
  </si>
  <si>
    <t>%RD</t>
  </si>
  <si>
    <t>0.035</t>
  </si>
  <si>
    <t>0.001</t>
  </si>
  <si>
    <t>0.5</t>
  </si>
  <si>
    <t>1.5</t>
  </si>
  <si>
    <t>0.8</t>
  </si>
  <si>
    <t>4</t>
  </si>
  <si>
    <t>7</t>
  </si>
  <si>
    <t>1</t>
  </si>
  <si>
    <t>0.2</t>
  </si>
  <si>
    <t>11</t>
  </si>
  <si>
    <t>6</t>
  </si>
  <si>
    <t>0.6</t>
  </si>
  <si>
    <t>2</t>
  </si>
  <si>
    <t>1.2</t>
  </si>
  <si>
    <t>0.9</t>
  </si>
  <si>
    <t>1.4</t>
  </si>
  <si>
    <t>1.9</t>
  </si>
  <si>
    <t>6.2</t>
  </si>
  <si>
    <t>18</t>
  </si>
  <si>
    <t>0.28</t>
  </si>
  <si>
    <t>1.04</t>
  </si>
  <si>
    <t>6.3</t>
  </si>
  <si>
    <t>3.3</t>
  </si>
  <si>
    <t>2.2</t>
  </si>
  <si>
    <t>0.7</t>
  </si>
  <si>
    <t>3.6</t>
  </si>
  <si>
    <t>0.4</t>
  </si>
  <si>
    <t>2.5</t>
  </si>
  <si>
    <t>9</t>
  </si>
  <si>
    <t>5</t>
  </si>
  <si>
    <t>15</t>
  </si>
  <si>
    <t>0.04</t>
  </si>
  <si>
    <t>0.01</t>
  </si>
  <si>
    <t>0.3</t>
  </si>
  <si>
    <t>0.05</t>
  </si>
  <si>
    <t>0.09</t>
  </si>
  <si>
    <t>0.1</t>
  </si>
  <si>
    <t>0.03</t>
  </si>
  <si>
    <t>Mean and SD for informational values entered as text (so calculations above are only carried out for recommended/certified and provisional values)</t>
  </si>
  <si>
    <t>0.1-2</t>
  </si>
  <si>
    <t>0.1-0.3</t>
  </si>
  <si>
    <t>1-4</t>
  </si>
  <si>
    <t>0.04-0.1</t>
  </si>
  <si>
    <t>0.2-3</t>
  </si>
  <si>
    <t>0.01-0.3</t>
  </si>
  <si>
    <t>0.2-0.5</t>
  </si>
  <si>
    <t>0.2-15</t>
  </si>
  <si>
    <t>03JLO13-332</t>
  </si>
  <si>
    <t>Cr steel mill (BCGS)</t>
  </si>
  <si>
    <t>Oxides, Rb and Sr analyzed by XRF at Cominco. Other minor and trace elements analyzed by sodium peroxide fusion ICP-MS at Memorial U</t>
  </si>
  <si>
    <t>Memorial U: 2003_16ree; Cominco: 2003_16oxide</t>
  </si>
  <si>
    <t>03JLO13-332rep</t>
  </si>
  <si>
    <t>JLO04-38-417</t>
  </si>
  <si>
    <t>W carbide mill (Cominco)</t>
  </si>
  <si>
    <t>Oxides, Rb and Sr analyzed by XRF; FeO analyzed by titration at Cominco. Other minor and trace elements analyzed by sodium peroxide fusion ICP-MS at Memorial U</t>
  </si>
  <si>
    <t>Memorial U: 2004_11ree; Cominco: 2004_11oxide</t>
  </si>
  <si>
    <t>JLO04-38-417REP</t>
  </si>
  <si>
    <t>Oxides, Rb and Sr analyzed by XRF; FeO analyzed by titration at Cominco</t>
  </si>
  <si>
    <t>JLO05-51-147</t>
  </si>
  <si>
    <t>W carbide mill (BCGS)</t>
  </si>
  <si>
    <t>Memorial U: 2005_06ree; Cominco: 2005_06oxide</t>
  </si>
  <si>
    <t>JLO05-51-147dup</t>
  </si>
  <si>
    <t>11BVA-23-152</t>
  </si>
  <si>
    <t>Mild steel mill (ActLabs)</t>
  </si>
  <si>
    <t>11BVA-23-152dupl</t>
  </si>
  <si>
    <t>&lt; 30</t>
  </si>
  <si>
    <t>11BVA-40-317-a2</t>
  </si>
  <si>
    <t>11BVA-40-317-a2-dupl</t>
  </si>
  <si>
    <t>11JLO-16-153</t>
  </si>
  <si>
    <t>&lt; 0.2</t>
  </si>
  <si>
    <t>11JLO-16-153dupl</t>
  </si>
  <si>
    <t>11LDI-19-165</t>
  </si>
  <si>
    <t>&lt; 10</t>
  </si>
  <si>
    <t>11LDI-19-165dupl</t>
  </si>
  <si>
    <t>15BvS-05-06</t>
  </si>
  <si>
    <t>Mild steel mill (Bureau Veritas)</t>
  </si>
  <si>
    <t>2015_03</t>
  </si>
  <si>
    <t>Bureau Veritas: VAN15002176</t>
  </si>
  <si>
    <t>15BvS-05-08</t>
  </si>
  <si>
    <t>16BvS-30-223</t>
  </si>
  <si>
    <t>16BvS-30-223dup</t>
  </si>
  <si>
    <t>16RGI-37-240</t>
  </si>
  <si>
    <t>16RGI-37-240dup</t>
  </si>
  <si>
    <t>17BvS-26-244</t>
  </si>
  <si>
    <t>Cr steel mill (BCGS) &amp; Mild steel mill (Bureau Veritas)</t>
  </si>
  <si>
    <t>17BvS-26-244dup</t>
  </si>
  <si>
    <t>17SBI-9-44</t>
  </si>
  <si>
    <t>17SBI-9-44dup</t>
  </si>
  <si>
    <t>17SBI-43-382</t>
  </si>
  <si>
    <t>17SBI-43-382dup</t>
  </si>
  <si>
    <t>15BvS-05-06dup</t>
  </si>
  <si>
    <t>15BvS-05-08dup</t>
  </si>
  <si>
    <t>18BvS-13-105</t>
  </si>
  <si>
    <t>18BvS-13-105dup</t>
  </si>
  <si>
    <t>18CWE-6-32</t>
  </si>
  <si>
    <t>18CWE-6-32dup</t>
  </si>
  <si>
    <t>18CWE-32-240a</t>
  </si>
  <si>
    <t>18CWE-32-240a_dup</t>
  </si>
  <si>
    <t>18EMI-16-3</t>
  </si>
  <si>
    <t>18EMI-16-3dup</t>
  </si>
  <si>
    <t>DBR89-435</t>
  </si>
  <si>
    <t>Oxides, minor and trace elements analyzed by lithium metaborate fusion ICP-ES/MS; C and S by LECO combustion; Mo, Cu, Pb, Zn, Ni, As, Cd, Sb, Bi, Ag, Au, Hg, Tl and Se analyzed by aqua regia digestion ICP-MS at Bureau Veritas. FeO analyzed by titration; Fe2O3 analyzed by XRF at the BC Geological Survey laboratory (Brown et al., 1996, BCGS Bulletin; Han et al., 2016, BCGS GeoFile)</t>
  </si>
  <si>
    <t>Bureau Veritas: VAN19002466; BCGS GeoFile 2016-04</t>
  </si>
  <si>
    <t>DBR89-435dup</t>
  </si>
  <si>
    <t>CGR89-183DUP</t>
  </si>
  <si>
    <t>CGR89-183</t>
  </si>
  <si>
    <t>19BvS-7-61</t>
  </si>
  <si>
    <t>19BvS-7-61dup</t>
  </si>
  <si>
    <t>19RHU-12-1a</t>
  </si>
  <si>
    <t>19RHU-12-1a_dup</t>
  </si>
  <si>
    <t>20RHU-1-5</t>
  </si>
  <si>
    <t>20RHU-1-5dup</t>
  </si>
  <si>
    <t>21RHU-069a</t>
  </si>
  <si>
    <t>21RHU-069a_dup</t>
  </si>
  <si>
    <t>21RHU-134a</t>
  </si>
  <si>
    <t>21RHU-134a_dup</t>
  </si>
  <si>
    <t>CV(%)</t>
  </si>
  <si>
    <t>CV%</t>
  </si>
  <si>
    <t>CVavg(%), COM, pulp dup (n=1)</t>
  </si>
  <si>
    <t>CVavg(%), COM, chip dups (n=2)</t>
  </si>
  <si>
    <t>CVavg(%), MUN, pulp dup (n=1)</t>
  </si>
  <si>
    <t>CVavg(%), MUN, chip dup (n=1)</t>
  </si>
  <si>
    <t>CVavg(%), ActLabs, chip dups (n=4)</t>
  </si>
  <si>
    <t>CVavg(%), BV, pulp dups (same batch; n=1)</t>
  </si>
  <si>
    <t>CVavg(%), BV, pulp dups (different batch; n=2)</t>
  </si>
  <si>
    <t>CVavg(%), BV, chip dups (n=15)</t>
  </si>
  <si>
    <t>CVavg(%), BV, pulp dups (all; n=3)</t>
  </si>
  <si>
    <t>blank</t>
  </si>
  <si>
    <t>total</t>
  </si>
  <si>
    <t>above 10</t>
  </si>
  <si>
    <t>below 10</t>
  </si>
  <si>
    <t>above 7.5</t>
  </si>
  <si>
    <t>below 7.5</t>
  </si>
  <si>
    <t>TOTAL</t>
  </si>
  <si>
    <t>FAILS CRITERIA</t>
  </si>
  <si>
    <t>COM</t>
  </si>
  <si>
    <t>MUN</t>
  </si>
  <si>
    <t>ActLabs</t>
  </si>
  <si>
    <t>10-14</t>
  </si>
  <si>
    <t>0.01-4</t>
  </si>
  <si>
    <t>Ba_SIP_ppm</t>
  </si>
  <si>
    <t>Ba_XRF_CALC_ppm</t>
  </si>
  <si>
    <t>Cr_INA_ppm</t>
  </si>
  <si>
    <t>Cr_LIP_ppm</t>
  </si>
  <si>
    <t>Nb_SIP_ppm</t>
  </si>
  <si>
    <t>Nb_XRF_ppm</t>
  </si>
  <si>
    <t>Nb1_XRF_ppm</t>
  </si>
  <si>
    <t>Ni_LIP_ppm</t>
  </si>
  <si>
    <t>Ni_MIP_ppm</t>
  </si>
  <si>
    <t>Y_SIP_ppm</t>
  </si>
  <si>
    <t>Y_XRF_ppm</t>
  </si>
  <si>
    <t>Zr_SIP_ppm</t>
  </si>
  <si>
    <t>Zr_XRF_ppm</t>
  </si>
  <si>
    <t>Memorial U: 2003_25ree; Cominco: 2003_25oxide</t>
  </si>
  <si>
    <t>&lt; 20</t>
  </si>
  <si>
    <t xml:space="preserve">     &lt;5</t>
  </si>
  <si>
    <t>CVavg (%)</t>
  </si>
  <si>
    <t>CV (%)</t>
  </si>
  <si>
    <t>Abzalov</t>
  </si>
  <si>
    <t>n/a</t>
  </si>
  <si>
    <t>Lab</t>
  </si>
  <si>
    <t>Type</t>
  </si>
  <si>
    <t>Std SY-4
(n=5)</t>
  </si>
  <si>
    <t>Std SY-4 
(n=5)</t>
  </si>
  <si>
    <t>Ba_XRF_ppm</t>
  </si>
  <si>
    <t>Cominco</t>
  </si>
  <si>
    <t>pulp (n=1)</t>
  </si>
  <si>
    <t>chip (n=2)</t>
  </si>
  <si>
    <t>chip (n=1)</t>
  </si>
  <si>
    <t>Duplicate pairs</t>
  </si>
  <si>
    <t>Unknown Std</t>
  </si>
  <si>
    <t>NA = Not analyzed or all values below detection limit; NCV = No certified value</t>
  </si>
  <si>
    <t>100.28</t>
  </si>
  <si>
    <t>99.85</t>
  </si>
  <si>
    <t>99.37</t>
  </si>
  <si>
    <t>99.82</t>
  </si>
  <si>
    <t>100.24</t>
  </si>
  <si>
    <t>99.60</t>
  </si>
  <si>
    <t>99.93</t>
  </si>
  <si>
    <t>99.24</t>
  </si>
  <si>
    <t>NA</t>
  </si>
  <si>
    <t>BDL</t>
  </si>
  <si>
    <t>σ2/m2</t>
  </si>
  <si>
    <t>Memorial U</t>
  </si>
  <si>
    <t>Oxides, Rb and Sr analyzed by XRF at Cominco</t>
  </si>
  <si>
    <t>CV (%) pulp</t>
  </si>
  <si>
    <t>CV (%) chip</t>
  </si>
  <si>
    <t>Appendix 2F: Repeat analyses of the same sample using different analytical methods</t>
  </si>
  <si>
    <t>Repeat analyses of the same sample using different analytical methods are compared here.</t>
  </si>
  <si>
    <r>
      <rPr>
        <b/>
        <sz val="11"/>
        <rFont val="Calibri"/>
        <family val="2"/>
        <scheme val="minor"/>
      </rPr>
      <t xml:space="preserve">Table A2F-2: </t>
    </r>
    <r>
      <rPr>
        <sz val="11"/>
        <rFont val="Calibri"/>
        <family val="2"/>
        <scheme val="minor"/>
      </rPr>
      <t>Precision of analytical results (see Table 3 for details).</t>
    </r>
  </si>
  <si>
    <r>
      <t xml:space="preserve">Fig. A2F-5: </t>
    </r>
    <r>
      <rPr>
        <sz val="11"/>
        <color theme="1"/>
        <rFont val="Calibri"/>
        <family val="2"/>
        <scheme val="minor"/>
      </rPr>
      <t>Y_SIP_ppm (MUN) vs. Y_XRF_ppm (COM).</t>
    </r>
  </si>
  <si>
    <r>
      <t xml:space="preserve">Fig. A2F-6: </t>
    </r>
    <r>
      <rPr>
        <sz val="11"/>
        <color theme="1"/>
        <rFont val="Calibri"/>
        <family val="2"/>
        <scheme val="minor"/>
      </rPr>
      <t>Zr_SIP_ppm (MUN) vs. Zr_XRF_ppm (COM).</t>
    </r>
  </si>
  <si>
    <r>
      <t xml:space="preserve">Fig. A2F-7: </t>
    </r>
    <r>
      <rPr>
        <sz val="11"/>
        <color theme="1"/>
        <rFont val="Calibri"/>
        <family val="2"/>
        <scheme val="minor"/>
      </rPr>
      <t>Zr_SIP_ppm (MUN) vs. Zr_XRF_ppm (MUN).</t>
    </r>
  </si>
  <si>
    <r>
      <t xml:space="preserve">Fig. A2F-8: </t>
    </r>
    <r>
      <rPr>
        <sz val="11"/>
        <color theme="1"/>
        <rFont val="Calibri"/>
        <family val="2"/>
        <scheme val="minor"/>
      </rPr>
      <t>Cr_INA_ppm vs. Cr_LIP_ppm.</t>
    </r>
  </si>
  <si>
    <t>&lt; 0.01</t>
  </si>
  <si>
    <t>&lt; 0.001</t>
  </si>
  <si>
    <t>&lt; 0.005</t>
  </si>
  <si>
    <t>&lt; 0.002</t>
  </si>
  <si>
    <t xml:space="preserve">Blank 99.9% silica </t>
  </si>
  <si>
    <t>&lt;0.2</t>
  </si>
  <si>
    <t>&lt;0.05</t>
  </si>
  <si>
    <t>&lt;0.03</t>
  </si>
  <si>
    <t>&lt;0.3</t>
  </si>
  <si>
    <t>&lt;8</t>
  </si>
  <si>
    <t>References cited</t>
  </si>
  <si>
    <t>Lett, R.E., and Paterson, K., 2011. A comparison of several commercially available methods for the geochemical analysis of rare earth, rare metal and high field strength elements in geological samples. In: Geological Fieldwork 2010, British Columbia Ministry of Forests, Mines and Lands, British Columbia Geological Survey Paper 2011–01, pp. 181–188.</t>
  </si>
  <si>
    <r>
      <rPr>
        <b/>
        <sz val="11"/>
        <color theme="1"/>
        <rFont val="Calibri"/>
        <family val="2"/>
        <scheme val="minor"/>
      </rPr>
      <t>Table A2F-1:</t>
    </r>
    <r>
      <rPr>
        <sz val="11"/>
        <color theme="1"/>
        <rFont val="Calibri"/>
        <family val="2"/>
        <scheme val="minor"/>
      </rPr>
      <t xml:space="preserve"> Accuracy of analytical results (see Table 2 for details).</t>
    </r>
  </si>
  <si>
    <t>Ba, Nb, Y and Zr were analyzed in 2003-2005 by both sodium peroxide fusion and XRF. Although the sodium peroxide fusion ICP-MS technique offers lower detection limits (Appendix 1c) it does not always have better accuracy and precision (e.g., Lett and Paterson, 2011). Below, we briefly review the different results.
Ba analyzed by sodium peroxide fusion at Memorial University fails the Abzalov and %RD accuracy tests for standard SY-4 (Table A2F-1); duplicate pairs show acceptable precision (Table A2F-2). Ba analyzed by XRF at Cominco barely passes the Abzalov accuracy test and fails the %RD test for SY-4 (Table A2F-1); duplicate pairs show acceptable precision (Table A2F-2). A Ba_SIP_ppm vs. Ba_XRF_ppm bivariate plot shows a R2 value of 0.9859 (Figure A2F-1). In Appendix 1b we use Ba analyzed by sodium peroxide fusion as it has the benefit of lower detection limits; however, 2003-2005 Ba values may need to be used with caution, and concentrations at lower levels (similar to SY-4) may be overestimated.
Nb analyzed by sodium peroxide fusion at Memorial University fails the Abzalov and %RD accuracy tests for SY-4 (Table A2F-1). Nb analyzed by XRF at Memorial University (not available for batch 2004_11) passes the Abzalov accuracy test and fails the %RD test (Table A2F-1). Nb analyzed by XRF at Cominco passes both the Abzalov and %RD accuracy tests (Table A2F-1). Precision for Nb, irrespective of the analytical method, is typically poor (Table A2F-2); although for Nb analyzed by XRF at Cominco this is due to values close to the detection limit. A Nb_SIP_ppm (MUN) vs. Nb_XRF_ppm (COM) bivariate plot shows a R2 value of 0.8561 (Figure A2F-3). In Appendix 1b we use Nb analyzed by XRF at Cominco as it has better accuracy test results and somewhat better precision.</t>
  </si>
  <si>
    <t>Y analyzed by sodium peroxide fusion at Memorial University and XRF at Cominco both pass the Abzalov and % RD accuracy tests for SY-4 (Table A2F-1), but concentrations in standard SY-4 are much higher than routine sample concentrations. Precision for Y analyzed by sodium peroxide fusion is better than Y analyzed by XRF (Table A2F-2). A Y_SIP_ppm vs. Y_XRF_ppm bivariate plot shows a R2 value of 0.8127 (Figure A2F-5). In Appendix 1b we use Y analyzed by sodium peroxide fusion as it has similar accuracy, better precision, and the benefit of lower detection limits. 
Zr analyzed by sodium peroxide fusion at Memorial University fails the Abzalov and %RD accuracy tests for SY-4, and Zr analyzed by XRF at Cominco passes the Abzalov and %RD accuracy tests for SY-4 (Table A2F-1). However, Zr concentrations in standard SY-4 are much higher than routine sample concentrations. Zr analyzed by sodium peroxide fusion at Memorial University passes the Abzalov and % RD accuracy tests for standard BHVO-2 (n=1; Appendix 2g), which has Zr concentrations comparable to routine samples. Precision for Zr analyzed by sodium peroxide fusion is better than Zr analyzed by XRF (Table A2F-2). A Zr_SIP_ppm vs. Zr_XRF_ppm bivariate plot shows a R2 value of 0.8745 (Figure A2F-6). In Appendix 1b we use Zr analyzed by sodium peroxide fusion as it has acceptable accuracy at routine sample concentrations, better precision, and the benefit of lower detection limits. However, 2003-2005 Zr values may need to be used with caution, and concentrations at higher levels (similar to SY-4) may be overestimated.</t>
  </si>
  <si>
    <t>1. 2003-2005 samples (Ba, Nb, Y, Zr)</t>
  </si>
  <si>
    <t>2. 2011 samples (Cr, Ni)</t>
  </si>
  <si>
    <r>
      <t>Fig. A2F-9: NI_LIP</t>
    </r>
    <r>
      <rPr>
        <sz val="11"/>
        <color theme="1"/>
        <rFont val="Calibri"/>
        <family val="2"/>
        <scheme val="minor"/>
      </rPr>
      <t>_ppm vs. Ni_MIP_ppm.</t>
    </r>
  </si>
  <si>
    <r>
      <rPr>
        <b/>
        <sz val="11"/>
        <color theme="1"/>
        <rFont val="Calibri"/>
        <family val="2"/>
        <scheme val="minor"/>
      </rPr>
      <t>Fig. A2F-1:</t>
    </r>
    <r>
      <rPr>
        <sz val="11"/>
        <color theme="1"/>
        <rFont val="Calibri"/>
        <family val="2"/>
        <scheme val="minor"/>
      </rPr>
      <t xml:space="preserve"> </t>
    </r>
    <r>
      <rPr>
        <sz val="11"/>
        <color theme="1"/>
        <rFont val="Calibri"/>
        <family val="2"/>
        <scheme val="minor"/>
      </rPr>
      <t>Ba_SIP_ppm (MUN) vs. Ba_XRF_CALC_ppm (COM). Standards in red for all figures.</t>
    </r>
  </si>
  <si>
    <t>Cr and Ni were analyzed in 2011 by INAA (Cr), four acid digestion ICP-MS (Ni) and lithium borate fusion (Cr, Ni). Below, we briefly review the different results.</t>
  </si>
  <si>
    <t>&lt;5</t>
  </si>
  <si>
    <t>CVavg (%), ActLabs, chip dups (n=4)</t>
  </si>
  <si>
    <t>CVavg (%), COM, chip dups (n=2)</t>
  </si>
  <si>
    <r>
      <t xml:space="preserve">Fig. A2F-4: </t>
    </r>
    <r>
      <rPr>
        <sz val="11"/>
        <color theme="1"/>
        <rFont val="Calibri"/>
        <family val="2"/>
        <scheme val="minor"/>
      </rPr>
      <t>Nb_XRF_ppm (COM) vs. Nb1_XRF_ppm (MUN).</t>
    </r>
  </si>
  <si>
    <r>
      <t xml:space="preserve">Fig. A2F-3: </t>
    </r>
    <r>
      <rPr>
        <sz val="11"/>
        <color theme="1"/>
        <rFont val="Calibri"/>
        <family val="2"/>
        <scheme val="minor"/>
      </rPr>
      <t>Nb_SIP_ppm (MUN) vs. Nb_XRF_ppm (COM).</t>
    </r>
  </si>
  <si>
    <r>
      <t xml:space="preserve">Fig. A2F-2: </t>
    </r>
    <r>
      <rPr>
        <sz val="11"/>
        <color theme="1"/>
        <rFont val="Calibri"/>
        <family val="2"/>
        <scheme val="minor"/>
      </rPr>
      <t>Nb_SIP_ppm (MUN) vs. Nb1_XRF_ppm (MUN).</t>
    </r>
  </si>
  <si>
    <t>Blank BCGS quartzite</t>
  </si>
  <si>
    <t>Cr analyzed by INAA and Ni analyzed by four acid digestion show acceptable accuracy and precision for values well above the detection limit (Appendix 2g and 2h). Bivariate plots show good correlations between Cr_INA_ppm vs. Cr_LIP_ppm and Ni_MIP_ppm vs. Ni_LIP_ppm (Figures A2F-8 and A2F-9), except at very high concentrations. In Appendix 1b we use Cr analyzed by INAA and Ni analyzed by four acid digestion as they have the benefit of lower detection limits.</t>
  </si>
  <si>
    <t>Fe2O3_CALC_%</t>
  </si>
  <si>
    <t>standard</t>
  </si>
  <si>
    <t>routine (orig. ana. dup.)</t>
  </si>
  <si>
    <t>duplicate (pulp)</t>
  </si>
  <si>
    <t>duplicate (chip?)</t>
  </si>
  <si>
    <t>duplicate (chip)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</si>
</sst>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_)"/>
    <numFmt numFmtId="165" formatCode="0.0"/>
  </numFmts>
  <fonts count="17" x14ac:knownFonts="1">
    <font>
      <sz val="11"/>
      <color theme="1"/>
      <name val="Calibri"/>
      <family val="2"/>
      <scheme val="minor"/>
    </font>
    <font>
      <sz val="10"/>
      <name val="Arial"/>
      <family val="2"/>
    </font>
    <font>
      <b/>
      <sz val="11"/>
      <name val="Calibri"/>
      <family val="2"/>
      <scheme val="minor"/>
    </font>
    <font>
      <sz val="11"/>
      <name val="Calibri"/>
      <family val="2"/>
      <scheme val="minor"/>
    </font>
    <font>
      <sz val="10"/>
      <name val="Arial"/>
      <family val="2"/>
    </font>
    <font>
      <b/>
      <sz val="11"/>
      <color theme="1"/>
      <name val="Calibri"/>
      <family val="2"/>
      <scheme val="minor"/>
    </font>
    <font>
      <sz val="11"/>
      <color rgb="FF9C5700"/>
      <name val="Calibri"/>
      <family val="2"/>
      <scheme val="minor"/>
    </font>
    <font>
      <b/>
      <sz val="9"/>
      <color indexed="81"/>
      <name val="Tahoma"/>
      <family val="2"/>
    </font>
    <font>
      <sz val="11"/>
      <color indexed="8"/>
      <name val="Calibri"/>
      <family val="2"/>
      <scheme val="minor"/>
    </font>
    <font>
      <sz val="11"/>
      <color rgb="FF000000"/>
      <name val="Calibri"/>
      <family val="2"/>
      <scheme val="minor"/>
    </font>
    <font>
      <sz val="11"/>
      <color theme="1"/>
      <name val="Calibri"/>
      <family val="2"/>
      <scheme val="minor"/>
    </font>
    <font>
      <sz val="11"/>
      <color rgb="FFC00000"/>
      <name val="Calibri"/>
      <family val="2"/>
      <scheme val="minor"/>
    </font>
    <font>
      <b/>
      <sz val="11"/>
      <color indexed="8"/>
      <name val="Calibri"/>
      <family val="2"/>
      <scheme val="minor"/>
    </font>
    <font>
      <i/>
      <sz val="11"/>
      <color theme="1"/>
      <name val="Calibri"/>
      <family val="2"/>
      <scheme val="minor"/>
    </font>
    <font>
      <i/>
      <sz val="11"/>
      <name val="Calibri"/>
      <family val="2"/>
      <scheme val="minor"/>
    </font>
    <font>
      <b/>
      <u/>
      <sz val="11"/>
      <color theme="1"/>
      <name val="Calibri"/>
      <family val="2"/>
      <scheme val="minor"/>
    </font>
    <font>
      <i/>
      <sz val="11"/>
      <color indexed="8"/>
      <name val="Calibri"/>
      <family val="2"/>
      <scheme val="minor"/>
    </font>
  </fonts>
  <fills count="8">
    <fill>
      <patternFill patternType="none"/>
    </fill>
    <fill>
      <patternFill patternType="gray125"/>
    </fill>
    <fill>
      <patternFill patternType="solid">
        <fgColor rgb="FFFFEB9C"/>
      </patternFill>
    </fill>
    <fill>
      <patternFill patternType="solid">
        <fgColor theme="4" tint="0.79998168889431442"/>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rgb="FFFFCCFF"/>
        <bgColor indexed="64"/>
      </patternFill>
    </fill>
  </fills>
  <borders count="21">
    <border>
      <left/>
      <right/>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hair">
        <color indexed="64"/>
      </bottom>
      <diagonal/>
    </border>
    <border>
      <left/>
      <right/>
      <top style="hair">
        <color indexed="64"/>
      </top>
      <bottom style="hair">
        <color indexed="64"/>
      </bottom>
      <diagonal/>
    </border>
    <border>
      <left style="hair">
        <color indexed="64"/>
      </left>
      <right/>
      <top/>
      <bottom/>
      <diagonal/>
    </border>
    <border>
      <left style="hair">
        <color indexed="64"/>
      </left>
      <right/>
      <top/>
      <bottom style="thin">
        <color indexed="64"/>
      </bottom>
      <diagonal/>
    </border>
    <border>
      <left style="hair">
        <color indexed="64"/>
      </left>
      <right/>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9" fontId="4" fillId="0" borderId="0" applyFont="0" applyFill="0" applyBorder="0" applyAlignment="0" applyProtection="0"/>
    <xf numFmtId="0" fontId="4" fillId="0" borderId="0"/>
    <xf numFmtId="0" fontId="6" fillId="2" borderId="0" applyNumberFormat="0" applyBorder="0" applyAlignment="0" applyProtection="0"/>
    <xf numFmtId="9" fontId="10" fillId="0" borderId="0" applyFont="0" applyFill="0" applyBorder="0" applyAlignment="0" applyProtection="0"/>
  </cellStyleXfs>
  <cellXfs count="377">
    <xf numFmtId="0" fontId="0" fillId="0" borderId="0" xfId="0"/>
    <xf numFmtId="0" fontId="0" fillId="0" borderId="0" xfId="0" applyBorder="1"/>
    <xf numFmtId="0" fontId="5" fillId="0" borderId="1" xfId="0" applyFont="1" applyBorder="1" applyAlignment="1">
      <alignment horizontal="left"/>
    </xf>
    <xf numFmtId="0" fontId="0" fillId="0" borderId="0" xfId="0" applyBorder="1" applyAlignment="1">
      <alignment horizontal="left"/>
    </xf>
    <xf numFmtId="0" fontId="5" fillId="0" borderId="0" xfId="0" applyFont="1" applyBorder="1" applyAlignment="1">
      <alignment horizontal="left"/>
    </xf>
    <xf numFmtId="0" fontId="5" fillId="0" borderId="0" xfId="0" applyFont="1" applyFill="1" applyBorder="1" applyAlignment="1">
      <alignment horizontal="left"/>
    </xf>
    <xf numFmtId="0" fontId="5" fillId="0" borderId="0" xfId="0" applyFont="1" applyFill="1" applyBorder="1" applyAlignment="1">
      <alignment horizontal="right"/>
    </xf>
    <xf numFmtId="0" fontId="0" fillId="0" borderId="0" xfId="0" applyFill="1" applyBorder="1" applyAlignment="1">
      <alignment horizontal="right"/>
    </xf>
    <xf numFmtId="0" fontId="0" fillId="0" borderId="0" xfId="0" applyBorder="1" applyAlignment="1">
      <alignment horizontal="left" vertical="center"/>
    </xf>
    <xf numFmtId="0" fontId="0" fillId="0" borderId="1" xfId="0" applyBorder="1" applyAlignment="1">
      <alignment horizontal="left" vertical="center"/>
    </xf>
    <xf numFmtId="0" fontId="0" fillId="0" borderId="1" xfId="0" applyFill="1" applyBorder="1" applyAlignment="1">
      <alignment horizontal="right"/>
    </xf>
    <xf numFmtId="0" fontId="2" fillId="0" borderId="0" xfId="3" applyFont="1" applyFill="1" applyBorder="1" applyAlignment="1">
      <alignment horizontal="left" vertical="center"/>
    </xf>
    <xf numFmtId="0" fontId="5" fillId="0" borderId="0" xfId="0" applyFont="1" applyFill="1" applyBorder="1"/>
    <xf numFmtId="0" fontId="3" fillId="0" borderId="0" xfId="0" applyFont="1" applyFill="1" applyBorder="1" applyAlignment="1">
      <alignment horizontal="right"/>
    </xf>
    <xf numFmtId="0" fontId="5" fillId="0" borderId="0" xfId="0" applyFont="1" applyBorder="1" applyAlignment="1">
      <alignment horizontal="left" vertical="center"/>
    </xf>
    <xf numFmtId="0" fontId="5" fillId="0" borderId="1" xfId="0" applyFont="1" applyBorder="1" applyAlignment="1">
      <alignment horizontal="left" vertical="center"/>
    </xf>
    <xf numFmtId="0" fontId="0" fillId="0" borderId="0" xfId="0" applyFill="1" applyBorder="1"/>
    <xf numFmtId="0" fontId="0" fillId="0" borderId="1" xfId="0" applyFill="1" applyBorder="1"/>
    <xf numFmtId="0" fontId="5" fillId="0" borderId="4" xfId="0" applyFont="1" applyFill="1" applyBorder="1" applyAlignment="1">
      <alignment horizontal="right"/>
    </xf>
    <xf numFmtId="0" fontId="0" fillId="0" borderId="4" xfId="0" applyFill="1" applyBorder="1" applyAlignment="1">
      <alignment horizontal="right"/>
    </xf>
    <xf numFmtId="0" fontId="0" fillId="0" borderId="3" xfId="0" applyFill="1" applyBorder="1" applyAlignment="1">
      <alignment horizontal="right"/>
    </xf>
    <xf numFmtId="0" fontId="0" fillId="0" borderId="0" xfId="0" applyBorder="1" applyAlignment="1">
      <alignment horizontal="right" vertical="center"/>
    </xf>
    <xf numFmtId="0" fontId="3" fillId="0" borderId="0" xfId="0" applyFont="1" applyBorder="1" applyAlignment="1">
      <alignment horizontal="right"/>
    </xf>
    <xf numFmtId="0" fontId="0" fillId="0" borderId="1" xfId="0" applyFill="1" applyBorder="1" applyAlignment="1">
      <alignment horizontal="right" vertical="center"/>
    </xf>
    <xf numFmtId="0" fontId="0" fillId="0" borderId="0" xfId="0" applyFill="1" applyBorder="1" applyAlignment="1">
      <alignment horizontal="left"/>
    </xf>
    <xf numFmtId="0" fontId="2" fillId="0" borderId="1" xfId="3" applyFont="1" applyBorder="1" applyAlignment="1">
      <alignment horizontal="left" vertical="center"/>
    </xf>
    <xf numFmtId="0" fontId="0" fillId="0" borderId="4" xfId="0" applyBorder="1" applyAlignment="1">
      <alignment horizontal="right"/>
    </xf>
    <xf numFmtId="0" fontId="0" fillId="0" borderId="0" xfId="0" applyAlignment="1">
      <alignment horizontal="right"/>
    </xf>
    <xf numFmtId="0" fontId="3" fillId="4" borderId="0" xfId="3" applyFont="1" applyFill="1" applyBorder="1" applyAlignment="1">
      <alignment horizontal="left" vertical="center"/>
    </xf>
    <xf numFmtId="0" fontId="3" fillId="4" borderId="0" xfId="3" quotePrefix="1" applyFont="1" applyFill="1" applyBorder="1" applyAlignment="1">
      <alignment horizontal="left" vertical="center"/>
    </xf>
    <xf numFmtId="0" fontId="0" fillId="0" borderId="0" xfId="0" applyBorder="1" applyAlignment="1">
      <alignment horizontal="right"/>
    </xf>
    <xf numFmtId="0" fontId="9" fillId="4" borderId="0" xfId="0" applyFont="1" applyFill="1" applyBorder="1" applyAlignment="1">
      <alignment horizontal="left" vertical="center"/>
    </xf>
    <xf numFmtId="0" fontId="9" fillId="4" borderId="0" xfId="0" quotePrefix="1" applyFont="1" applyFill="1" applyBorder="1" applyAlignment="1">
      <alignment horizontal="left" vertical="center"/>
    </xf>
    <xf numFmtId="0" fontId="0" fillId="4" borderId="0" xfId="0" applyFill="1" applyBorder="1" applyAlignment="1">
      <alignment horizontal="left" vertical="center"/>
    </xf>
    <xf numFmtId="0" fontId="0" fillId="4" borderId="0" xfId="0" quotePrefix="1" applyFill="1" applyBorder="1" applyAlignment="1">
      <alignment horizontal="left" vertical="center"/>
    </xf>
    <xf numFmtId="0" fontId="8" fillId="4" borderId="0" xfId="0" quotePrefix="1" applyFont="1" applyFill="1" applyBorder="1" applyAlignment="1">
      <alignment horizontal="left" vertical="center"/>
    </xf>
    <xf numFmtId="1" fontId="0" fillId="4" borderId="0" xfId="0" quotePrefix="1" applyNumberFormat="1" applyFill="1" applyBorder="1" applyAlignment="1">
      <alignment horizontal="left" vertical="center"/>
    </xf>
    <xf numFmtId="0" fontId="3" fillId="4" borderId="0" xfId="0" quotePrefix="1" applyFont="1" applyFill="1" applyBorder="1" applyAlignment="1">
      <alignment horizontal="left" vertical="center"/>
    </xf>
    <xf numFmtId="0" fontId="3" fillId="4" borderId="0" xfId="0" applyFont="1" applyFill="1" applyBorder="1" applyAlignment="1">
      <alignment horizontal="left" vertical="center"/>
    </xf>
    <xf numFmtId="0" fontId="3" fillId="0" borderId="0" xfId="0" applyFont="1" applyFill="1" applyBorder="1" applyAlignment="1">
      <alignment horizontal="left" vertical="center"/>
    </xf>
    <xf numFmtId="0" fontId="3" fillId="0" borderId="0" xfId="0" quotePrefix="1" applyFont="1" applyFill="1" applyBorder="1" applyAlignment="1">
      <alignment horizontal="left" vertical="center"/>
    </xf>
    <xf numFmtId="0" fontId="0" fillId="0" borderId="0" xfId="0" applyFill="1" applyBorder="1" applyAlignment="1">
      <alignment horizontal="left" vertical="center"/>
    </xf>
    <xf numFmtId="0" fontId="0" fillId="0" borderId="0" xfId="0" quotePrefix="1" applyFill="1" applyBorder="1" applyAlignment="1">
      <alignment horizontal="left" vertical="center"/>
    </xf>
    <xf numFmtId="0" fontId="0" fillId="0" borderId="3" xfId="0" applyBorder="1" applyAlignment="1">
      <alignment horizontal="right"/>
    </xf>
    <xf numFmtId="0" fontId="0" fillId="0" borderId="1" xfId="0" applyBorder="1" applyAlignment="1">
      <alignment horizontal="right"/>
    </xf>
    <xf numFmtId="2" fontId="3" fillId="0" borderId="0" xfId="0" applyNumberFormat="1" applyFont="1" applyBorder="1" applyAlignment="1">
      <alignment horizontal="right"/>
    </xf>
    <xf numFmtId="164" fontId="3" fillId="0" borderId="0" xfId="0" applyNumberFormat="1" applyFont="1" applyBorder="1" applyAlignment="1">
      <alignment horizontal="right"/>
    </xf>
    <xf numFmtId="0" fontId="8" fillId="4" borderId="0" xfId="0" applyFont="1" applyFill="1" applyBorder="1" applyAlignment="1">
      <alignment horizontal="left" vertical="center"/>
    </xf>
    <xf numFmtId="1" fontId="8" fillId="4" borderId="0" xfId="0" quotePrefix="1" applyNumberFormat="1" applyFont="1" applyFill="1" applyBorder="1" applyAlignment="1">
      <alignment horizontal="left" vertical="center"/>
    </xf>
    <xf numFmtId="0" fontId="3" fillId="0" borderId="1" xfId="0" applyFont="1" applyFill="1" applyBorder="1" applyAlignment="1">
      <alignment horizontal="left" vertical="center"/>
    </xf>
    <xf numFmtId="0" fontId="3" fillId="0" borderId="1" xfId="0" quotePrefix="1" applyFont="1" applyFill="1" applyBorder="1" applyAlignment="1">
      <alignment horizontal="left" vertical="center"/>
    </xf>
    <xf numFmtId="0" fontId="0" fillId="0" borderId="1" xfId="0" applyBorder="1"/>
    <xf numFmtId="165" fontId="3" fillId="0" borderId="0" xfId="0" applyNumberFormat="1" applyFont="1" applyBorder="1" applyAlignment="1">
      <alignment horizontal="right"/>
    </xf>
    <xf numFmtId="2" fontId="3" fillId="0" borderId="0" xfId="0" applyNumberFormat="1" applyFont="1" applyFill="1" applyBorder="1" applyAlignment="1">
      <alignment horizontal="right"/>
    </xf>
    <xf numFmtId="0" fontId="0" fillId="0" borderId="1" xfId="0" applyFill="1" applyBorder="1" applyAlignment="1">
      <alignment horizontal="left"/>
    </xf>
    <xf numFmtId="0" fontId="3" fillId="0" borderId="1" xfId="3" applyFont="1" applyFill="1" applyBorder="1" applyAlignment="1">
      <alignment horizontal="left" vertical="center"/>
    </xf>
    <xf numFmtId="0" fontId="3" fillId="0" borderId="1" xfId="3" quotePrefix="1" applyFont="1" applyFill="1" applyBorder="1" applyAlignment="1">
      <alignment horizontal="left" vertical="center"/>
    </xf>
    <xf numFmtId="0" fontId="2" fillId="0" borderId="1" xfId="3" applyFont="1" applyFill="1" applyBorder="1" applyAlignment="1">
      <alignment horizontal="left" vertical="center"/>
    </xf>
    <xf numFmtId="0" fontId="2" fillId="0" borderId="0" xfId="0" applyFont="1" applyFill="1" applyBorder="1" applyAlignment="1">
      <alignment horizontal="left" vertical="center"/>
    </xf>
    <xf numFmtId="0" fontId="2" fillId="0" borderId="1" xfId="0" applyFont="1" applyFill="1" applyBorder="1" applyAlignment="1">
      <alignment horizontal="left" vertical="center"/>
    </xf>
    <xf numFmtId="0" fontId="3" fillId="0" borderId="0" xfId="3" applyFont="1" applyFill="1" applyBorder="1" applyAlignment="1">
      <alignment horizontal="left" vertical="center"/>
    </xf>
    <xf numFmtId="0" fontId="3" fillId="0" borderId="0" xfId="3" quotePrefix="1" applyFont="1" applyFill="1" applyBorder="1" applyAlignment="1">
      <alignment horizontal="left" vertical="center"/>
    </xf>
    <xf numFmtId="0" fontId="0" fillId="0" borderId="1" xfId="0" quotePrefix="1" applyFill="1" applyBorder="1" applyAlignment="1">
      <alignment horizontal="right"/>
    </xf>
    <xf numFmtId="0" fontId="3" fillId="0" borderId="0" xfId="3" applyFont="1" applyBorder="1" applyAlignment="1">
      <alignment horizontal="left" vertical="center"/>
    </xf>
    <xf numFmtId="0" fontId="3" fillId="0" borderId="0" xfId="3" quotePrefix="1" applyFont="1" applyBorder="1" applyAlignment="1">
      <alignment horizontal="left" vertical="center"/>
    </xf>
    <xf numFmtId="0" fontId="3" fillId="0" borderId="0" xfId="0" quotePrefix="1" applyFont="1" applyBorder="1" applyAlignment="1">
      <alignment horizontal="left" vertical="center"/>
    </xf>
    <xf numFmtId="0" fontId="3" fillId="0" borderId="0" xfId="0" applyFont="1" applyBorder="1" applyAlignment="1">
      <alignment horizontal="left" vertical="center"/>
    </xf>
    <xf numFmtId="0" fontId="8" fillId="0" borderId="0" xfId="0" applyFont="1" applyBorder="1" applyAlignment="1">
      <alignment horizontal="left" vertical="center"/>
    </xf>
    <xf numFmtId="0" fontId="0" fillId="0" borderId="0" xfId="0" quotePrefix="1" applyBorder="1" applyAlignment="1">
      <alignment horizontal="left" vertical="center"/>
    </xf>
    <xf numFmtId="0" fontId="8" fillId="0" borderId="0" xfId="0" quotePrefix="1" applyFont="1" applyBorder="1" applyAlignment="1">
      <alignment horizontal="left" vertical="center"/>
    </xf>
    <xf numFmtId="0" fontId="9" fillId="0" borderId="0" xfId="0" applyFont="1" applyBorder="1" applyAlignment="1">
      <alignment horizontal="left" vertical="center"/>
    </xf>
    <xf numFmtId="0" fontId="9" fillId="0" borderId="0" xfId="0" quotePrefix="1" applyFont="1" applyBorder="1" applyAlignment="1">
      <alignment horizontal="left" vertical="center"/>
    </xf>
    <xf numFmtId="0" fontId="11" fillId="0" borderId="0" xfId="0" applyFont="1" applyBorder="1" applyAlignment="1">
      <alignment horizontal="right"/>
    </xf>
    <xf numFmtId="0" fontId="8" fillId="0" borderId="0" xfId="0" applyFont="1" applyFill="1" applyBorder="1" applyAlignment="1">
      <alignment horizontal="left" vertical="center"/>
    </xf>
    <xf numFmtId="0" fontId="8" fillId="0" borderId="0" xfId="0" quotePrefix="1" applyFont="1" applyFill="1" applyBorder="1" applyAlignment="1">
      <alignment horizontal="left" vertical="center"/>
    </xf>
    <xf numFmtId="0" fontId="9" fillId="0" borderId="0" xfId="0" applyFont="1" applyFill="1" applyBorder="1" applyAlignment="1">
      <alignment horizontal="left" vertical="center"/>
    </xf>
    <xf numFmtId="0" fontId="5" fillId="0" borderId="1" xfId="0" applyFont="1" applyFill="1" applyBorder="1" applyAlignment="1">
      <alignment horizontal="left" vertical="center"/>
    </xf>
    <xf numFmtId="0" fontId="9" fillId="0" borderId="0" xfId="0" quotePrefix="1" applyFont="1" applyFill="1" applyBorder="1" applyAlignment="1">
      <alignment horizontal="left" vertical="center"/>
    </xf>
    <xf numFmtId="0" fontId="5" fillId="0" borderId="1" xfId="0" applyFont="1" applyFill="1" applyBorder="1" applyAlignment="1">
      <alignment horizontal="left"/>
    </xf>
    <xf numFmtId="0" fontId="12" fillId="0" borderId="1" xfId="0" quotePrefix="1" applyFont="1" applyFill="1" applyBorder="1" applyAlignment="1">
      <alignment horizontal="left" vertical="center"/>
    </xf>
    <xf numFmtId="0" fontId="2" fillId="0" borderId="1" xfId="0" quotePrefix="1" applyFont="1" applyFill="1" applyBorder="1" applyAlignment="1">
      <alignment horizontal="left" vertical="center"/>
    </xf>
    <xf numFmtId="2" fontId="5" fillId="0" borderId="1" xfId="0" applyNumberFormat="1" applyFont="1" applyFill="1" applyBorder="1" applyAlignment="1">
      <alignment horizontal="right"/>
    </xf>
    <xf numFmtId="0" fontId="5" fillId="0" borderId="1" xfId="0" applyFont="1" applyFill="1" applyBorder="1"/>
    <xf numFmtId="0" fontId="2" fillId="0" borderId="1" xfId="3" quotePrefix="1" applyFont="1" applyFill="1" applyBorder="1" applyAlignment="1">
      <alignment horizontal="left" vertical="center"/>
    </xf>
    <xf numFmtId="0" fontId="5" fillId="0" borderId="1" xfId="0" applyFont="1" applyBorder="1"/>
    <xf numFmtId="0" fontId="5" fillId="0" borderId="8" xfId="0" applyFont="1" applyFill="1" applyBorder="1" applyAlignment="1">
      <alignment horizontal="left"/>
    </xf>
    <xf numFmtId="0" fontId="5" fillId="0" borderId="8" xfId="0" applyFont="1" applyFill="1" applyBorder="1" applyAlignment="1">
      <alignment horizontal="left" vertical="center"/>
    </xf>
    <xf numFmtId="0" fontId="5" fillId="0" borderId="8" xfId="0" quotePrefix="1" applyFont="1" applyFill="1" applyBorder="1" applyAlignment="1">
      <alignment horizontal="left" vertical="center"/>
    </xf>
    <xf numFmtId="0" fontId="2" fillId="0" borderId="8" xfId="0" applyFont="1" applyFill="1" applyBorder="1" applyAlignment="1">
      <alignment horizontal="left" vertical="center"/>
    </xf>
    <xf numFmtId="2" fontId="5" fillId="0" borderId="8" xfId="0" applyNumberFormat="1" applyFont="1" applyFill="1" applyBorder="1" applyAlignment="1">
      <alignment horizontal="right"/>
    </xf>
    <xf numFmtId="0" fontId="5" fillId="0" borderId="8" xfId="0" applyFont="1" applyFill="1" applyBorder="1"/>
    <xf numFmtId="0" fontId="2" fillId="0" borderId="8" xfId="0" quotePrefix="1" applyFont="1" applyFill="1" applyBorder="1" applyAlignment="1">
      <alignment horizontal="left" vertical="center"/>
    </xf>
    <xf numFmtId="0" fontId="13" fillId="0" borderId="0" xfId="0" applyFont="1" applyFill="1" applyBorder="1" applyAlignment="1">
      <alignment horizontal="left"/>
    </xf>
    <xf numFmtId="0" fontId="13" fillId="0" borderId="0" xfId="0" applyFont="1" applyFill="1" applyBorder="1" applyAlignment="1">
      <alignment horizontal="left" vertical="center"/>
    </xf>
    <xf numFmtId="2" fontId="13" fillId="0" borderId="0" xfId="0" applyNumberFormat="1" applyFont="1" applyFill="1" applyBorder="1" applyAlignment="1">
      <alignment horizontal="right"/>
    </xf>
    <xf numFmtId="0" fontId="13" fillId="0" borderId="0" xfId="0" applyFont="1" applyFill="1" applyBorder="1"/>
    <xf numFmtId="0" fontId="14" fillId="0" borderId="0" xfId="3" applyFont="1" applyFill="1" applyBorder="1" applyAlignment="1">
      <alignment horizontal="left" vertical="center"/>
    </xf>
    <xf numFmtId="0" fontId="14" fillId="0" borderId="0" xfId="3" quotePrefix="1" applyFont="1" applyFill="1" applyBorder="1" applyAlignment="1">
      <alignment horizontal="left" vertical="center"/>
    </xf>
    <xf numFmtId="0" fontId="14" fillId="0" borderId="0" xfId="0" applyFont="1" applyFill="1" applyBorder="1" applyAlignment="1">
      <alignment horizontal="left" vertical="center"/>
    </xf>
    <xf numFmtId="0" fontId="5" fillId="0" borderId="0" xfId="0" applyFont="1" applyFill="1" applyBorder="1" applyAlignment="1">
      <alignment horizontal="left" vertical="center"/>
    </xf>
    <xf numFmtId="0" fontId="5" fillId="0" borderId="9" xfId="0" applyFont="1" applyFill="1" applyBorder="1" applyAlignment="1">
      <alignment horizontal="left"/>
    </xf>
    <xf numFmtId="0" fontId="5" fillId="0" borderId="9" xfId="0" applyFont="1" applyFill="1" applyBorder="1" applyAlignment="1">
      <alignment horizontal="left" vertical="center"/>
    </xf>
    <xf numFmtId="2" fontId="5" fillId="0" borderId="9" xfId="0" applyNumberFormat="1" applyFont="1" applyFill="1" applyBorder="1" applyAlignment="1">
      <alignment horizontal="right"/>
    </xf>
    <xf numFmtId="0" fontId="5" fillId="0" borderId="9" xfId="0" applyFont="1" applyFill="1" applyBorder="1"/>
    <xf numFmtId="1" fontId="5" fillId="0" borderId="1" xfId="0" applyNumberFormat="1" applyFont="1" applyFill="1" applyBorder="1"/>
    <xf numFmtId="0" fontId="5" fillId="0" borderId="0" xfId="0" applyFont="1" applyFill="1" applyBorder="1" applyAlignment="1">
      <alignment vertical="center"/>
    </xf>
    <xf numFmtId="0" fontId="0" fillId="0" borderId="0" xfId="0" applyFont="1" applyBorder="1"/>
    <xf numFmtId="0" fontId="0" fillId="0" borderId="0" xfId="0" applyFont="1" applyFill="1" applyBorder="1"/>
    <xf numFmtId="0" fontId="2" fillId="0" borderId="0" xfId="0" quotePrefix="1" applyFont="1" applyFill="1" applyBorder="1" applyAlignment="1">
      <alignment horizontal="left" vertical="center"/>
    </xf>
    <xf numFmtId="0" fontId="0" fillId="0" borderId="0" xfId="0" applyFont="1" applyFill="1" applyBorder="1" applyAlignment="1">
      <alignment horizontal="right"/>
    </xf>
    <xf numFmtId="0" fontId="0" fillId="0" borderId="0" xfId="0" applyFont="1" applyBorder="1" applyAlignment="1">
      <alignment horizontal="right"/>
    </xf>
    <xf numFmtId="0" fontId="0" fillId="0" borderId="10" xfId="0" applyBorder="1"/>
    <xf numFmtId="0" fontId="0" fillId="0" borderId="10" xfId="0" applyFill="1" applyBorder="1"/>
    <xf numFmtId="0" fontId="5" fillId="0" borderId="11" xfId="0" applyFont="1" applyFill="1" applyBorder="1"/>
    <xf numFmtId="0" fontId="13" fillId="0" borderId="10" xfId="0" applyFont="1" applyFill="1" applyBorder="1"/>
    <xf numFmtId="0" fontId="5" fillId="0" borderId="12" xfId="0" applyFont="1" applyFill="1" applyBorder="1"/>
    <xf numFmtId="2" fontId="0" fillId="0" borderId="10" xfId="5" applyNumberFormat="1" applyFont="1" applyBorder="1"/>
    <xf numFmtId="0" fontId="0" fillId="0" borderId="3" xfId="0" quotePrefix="1" applyFill="1" applyBorder="1" applyAlignment="1">
      <alignment horizontal="right"/>
    </xf>
    <xf numFmtId="0" fontId="0" fillId="5" borderId="0" xfId="0" applyFill="1" applyBorder="1"/>
    <xf numFmtId="0" fontId="0" fillId="6" borderId="0" xfId="0" applyFill="1" applyBorder="1"/>
    <xf numFmtId="0" fontId="0" fillId="7" borderId="0" xfId="0" applyFill="1" applyBorder="1"/>
    <xf numFmtId="1" fontId="8" fillId="0" borderId="0" xfId="0" quotePrefix="1" applyNumberFormat="1" applyFont="1" applyFill="1" applyBorder="1" applyAlignment="1">
      <alignment horizontal="left" vertical="center"/>
    </xf>
    <xf numFmtId="0" fontId="0" fillId="0" borderId="0" xfId="0" applyFont="1" applyFill="1" applyBorder="1" applyAlignment="1">
      <alignment horizontal="left"/>
    </xf>
    <xf numFmtId="0" fontId="0" fillId="0" borderId="0" xfId="0" applyFont="1" applyFill="1" applyBorder="1" applyAlignment="1">
      <alignment horizontal="left" vertical="center"/>
    </xf>
    <xf numFmtId="0" fontId="0" fillId="0" borderId="0" xfId="0" applyFont="1" applyBorder="1" applyAlignment="1">
      <alignment horizontal="left"/>
    </xf>
    <xf numFmtId="0" fontId="0" fillId="0" borderId="0" xfId="0" applyFont="1" applyBorder="1" applyAlignment="1">
      <alignment horizontal="left" vertical="center"/>
    </xf>
    <xf numFmtId="0" fontId="0" fillId="0" borderId="0" xfId="0" quotePrefix="1" applyFont="1" applyBorder="1" applyAlignment="1">
      <alignment horizontal="left" vertical="center"/>
    </xf>
    <xf numFmtId="0" fontId="0" fillId="4" borderId="0" xfId="0" applyFont="1" applyFill="1" applyBorder="1" applyAlignment="1">
      <alignment horizontal="left" vertical="center"/>
    </xf>
    <xf numFmtId="0" fontId="0" fillId="4" borderId="0" xfId="0" quotePrefix="1" applyFont="1" applyFill="1" applyBorder="1" applyAlignment="1">
      <alignment horizontal="left" vertical="center"/>
    </xf>
    <xf numFmtId="165" fontId="3" fillId="0" borderId="4" xfId="0" applyNumberFormat="1" applyFont="1" applyBorder="1" applyAlignment="1">
      <alignment horizontal="right"/>
    </xf>
    <xf numFmtId="0" fontId="0" fillId="0" borderId="3" xfId="0" applyBorder="1"/>
    <xf numFmtId="2" fontId="5" fillId="0" borderId="0" xfId="0" applyNumberFormat="1" applyFont="1" applyFill="1" applyBorder="1" applyAlignment="1">
      <alignment horizontal="right"/>
    </xf>
    <xf numFmtId="0" fontId="0" fillId="0" borderId="1" xfId="0" applyFill="1" applyBorder="1" applyAlignment="1">
      <alignment horizontal="left" vertical="center"/>
    </xf>
    <xf numFmtId="0" fontId="0" fillId="0" borderId="1" xfId="0" quotePrefix="1" applyFill="1" applyBorder="1" applyAlignment="1">
      <alignment horizontal="left" vertical="center"/>
    </xf>
    <xf numFmtId="0" fontId="5" fillId="0" borderId="1" xfId="0" applyFont="1" applyBorder="1" applyAlignment="1">
      <alignment horizontal="right" vertical="center"/>
    </xf>
    <xf numFmtId="0" fontId="0" fillId="0" borderId="0" xfId="0" applyFill="1" applyBorder="1" applyAlignment="1">
      <alignment horizontal="right" vertical="center"/>
    </xf>
    <xf numFmtId="0" fontId="3" fillId="0" borderId="8" xfId="0" applyFont="1" applyFill="1" applyBorder="1" applyAlignment="1">
      <alignment horizontal="left" vertical="center"/>
    </xf>
    <xf numFmtId="0" fontId="3" fillId="0" borderId="8" xfId="0" quotePrefix="1" applyFont="1" applyFill="1" applyBorder="1" applyAlignment="1">
      <alignment horizontal="left" vertical="center"/>
    </xf>
    <xf numFmtId="0" fontId="5" fillId="0" borderId="3" xfId="0" applyFont="1" applyBorder="1" applyAlignment="1">
      <alignment horizontal="right" vertical="center"/>
    </xf>
    <xf numFmtId="0" fontId="5" fillId="0" borderId="7" xfId="0" applyFont="1" applyBorder="1" applyAlignment="1">
      <alignment horizontal="right" vertical="center"/>
    </xf>
    <xf numFmtId="0" fontId="0" fillId="0" borderId="0" xfId="0" applyBorder="1" applyAlignment="1">
      <alignment vertical="center"/>
    </xf>
    <xf numFmtId="0" fontId="3" fillId="0" borderId="4" xfId="0" applyFont="1" applyFill="1" applyBorder="1" applyAlignment="1">
      <alignment horizontal="right" vertical="center"/>
    </xf>
    <xf numFmtId="0" fontId="3" fillId="0" borderId="0" xfId="0" applyFont="1" applyFill="1" applyBorder="1" applyAlignment="1">
      <alignment horizontal="right" vertical="center"/>
    </xf>
    <xf numFmtId="0" fontId="3" fillId="0" borderId="0" xfId="0" applyFont="1" applyBorder="1" applyAlignment="1">
      <alignment horizontal="right" vertical="center"/>
    </xf>
    <xf numFmtId="0" fontId="0" fillId="0" borderId="4" xfId="0" applyBorder="1" applyAlignment="1">
      <alignment horizontal="right" vertical="center"/>
    </xf>
    <xf numFmtId="0" fontId="0" fillId="0" borderId="6" xfId="0" applyBorder="1" applyAlignment="1">
      <alignment horizontal="right" vertical="center"/>
    </xf>
    <xf numFmtId="2" fontId="3" fillId="0" borderId="4" xfId="0" applyNumberFormat="1" applyFont="1" applyFill="1" applyBorder="1" applyAlignment="1">
      <alignment horizontal="right" vertical="center"/>
    </xf>
    <xf numFmtId="2" fontId="3" fillId="0" borderId="0" xfId="0" applyNumberFormat="1" applyFont="1" applyFill="1" applyBorder="1" applyAlignment="1">
      <alignment horizontal="right" vertical="center"/>
    </xf>
    <xf numFmtId="2" fontId="3" fillId="0" borderId="0" xfId="0" applyNumberFormat="1" applyFont="1" applyBorder="1" applyAlignment="1">
      <alignment horizontal="right" vertical="center"/>
    </xf>
    <xf numFmtId="164" fontId="3" fillId="0" borderId="0" xfId="0" applyNumberFormat="1" applyFont="1" applyBorder="1" applyAlignment="1">
      <alignment horizontal="right" vertical="center"/>
    </xf>
    <xf numFmtId="164" fontId="3" fillId="0" borderId="0" xfId="0" applyNumberFormat="1" applyFont="1" applyFill="1" applyBorder="1" applyAlignment="1">
      <alignment horizontal="right" vertical="center"/>
    </xf>
    <xf numFmtId="2" fontId="0" fillId="0" borderId="4" xfId="0" applyNumberFormat="1" applyFill="1" applyBorder="1" applyAlignment="1">
      <alignment horizontal="right" vertical="center"/>
    </xf>
    <xf numFmtId="2" fontId="0" fillId="0" borderId="0" xfId="0" applyNumberFormat="1" applyFill="1" applyBorder="1" applyAlignment="1">
      <alignment horizontal="right" vertical="center"/>
    </xf>
    <xf numFmtId="2" fontId="0" fillId="0" borderId="6" xfId="0" applyNumberFormat="1" applyFill="1" applyBorder="1" applyAlignment="1">
      <alignment horizontal="right" vertical="center"/>
    </xf>
    <xf numFmtId="0" fontId="0" fillId="0" borderId="0" xfId="0" applyFill="1" applyBorder="1" applyAlignment="1">
      <alignment vertical="center"/>
    </xf>
    <xf numFmtId="1" fontId="3" fillId="0" borderId="3" xfId="5" applyNumberFormat="1" applyFont="1" applyBorder="1" applyAlignment="1">
      <alignment horizontal="right" vertical="center"/>
    </xf>
    <xf numFmtId="1" fontId="3" fillId="0" borderId="1" xfId="5" applyNumberFormat="1" applyFont="1" applyBorder="1" applyAlignment="1">
      <alignment horizontal="right" vertical="center"/>
    </xf>
    <xf numFmtId="1" fontId="3" fillId="0" borderId="7" xfId="5" applyNumberFormat="1" applyFont="1" applyBorder="1" applyAlignment="1">
      <alignment horizontal="right" vertical="center"/>
    </xf>
    <xf numFmtId="0" fontId="0" fillId="0" borderId="4" xfId="0" applyFill="1" applyBorder="1" applyAlignment="1">
      <alignment horizontal="right" vertical="center"/>
    </xf>
    <xf numFmtId="0" fontId="0" fillId="0" borderId="8" xfId="0" applyFill="1" applyBorder="1" applyAlignment="1">
      <alignment horizontal="left" vertical="center"/>
    </xf>
    <xf numFmtId="0" fontId="5" fillId="0" borderId="3" xfId="0" applyFont="1" applyFill="1" applyBorder="1" applyAlignment="1">
      <alignment horizontal="right" vertical="center"/>
    </xf>
    <xf numFmtId="0" fontId="5" fillId="0" borderId="1" xfId="0" applyFont="1" applyFill="1" applyBorder="1" applyAlignment="1">
      <alignment horizontal="right" vertical="center"/>
    </xf>
    <xf numFmtId="0" fontId="2" fillId="0" borderId="1" xfId="4" applyFont="1" applyFill="1" applyBorder="1" applyAlignment="1">
      <alignment horizontal="right" vertical="center"/>
    </xf>
    <xf numFmtId="0" fontId="2" fillId="0" borderId="1" xfId="0" applyFont="1" applyFill="1" applyBorder="1" applyAlignment="1">
      <alignment horizontal="right" vertical="center"/>
    </xf>
    <xf numFmtId="0" fontId="5" fillId="0" borderId="7" xfId="0" applyFont="1" applyFill="1" applyBorder="1" applyAlignment="1">
      <alignment horizontal="right" vertical="center"/>
    </xf>
    <xf numFmtId="0" fontId="0" fillId="0" borderId="0" xfId="0" quotePrefix="1" applyFill="1" applyBorder="1" applyAlignment="1">
      <alignment horizontal="right" vertical="center"/>
    </xf>
    <xf numFmtId="0" fontId="0" fillId="0" borderId="6" xfId="0" applyFill="1" applyBorder="1" applyAlignment="1">
      <alignment horizontal="right" vertical="center"/>
    </xf>
    <xf numFmtId="0" fontId="0" fillId="3" borderId="4" xfId="0" applyFill="1" applyBorder="1" applyAlignment="1">
      <alignment horizontal="right" vertical="center"/>
    </xf>
    <xf numFmtId="0" fontId="0" fillId="3" borderId="0" xfId="0" applyFill="1" applyBorder="1" applyAlignment="1">
      <alignment horizontal="right" vertical="center"/>
    </xf>
    <xf numFmtId="0" fontId="0" fillId="0" borderId="3" xfId="0" applyFill="1" applyBorder="1" applyAlignment="1">
      <alignment horizontal="right" vertical="center"/>
    </xf>
    <xf numFmtId="0" fontId="0" fillId="0" borderId="7" xfId="0" applyFill="1" applyBorder="1" applyAlignment="1">
      <alignment horizontal="right" vertical="center"/>
    </xf>
    <xf numFmtId="0" fontId="0" fillId="0" borderId="4" xfId="0" quotePrefix="1" applyFill="1" applyBorder="1" applyAlignment="1">
      <alignment horizontal="right" vertical="center"/>
    </xf>
    <xf numFmtId="0" fontId="0" fillId="0" borderId="6" xfId="0" quotePrefix="1" applyFill="1" applyBorder="1" applyAlignment="1">
      <alignment horizontal="right" vertical="center"/>
    </xf>
    <xf numFmtId="2" fontId="0" fillId="0" borderId="1" xfId="0" applyNumberFormat="1" applyFill="1" applyBorder="1" applyAlignment="1">
      <alignment horizontal="right" vertical="center"/>
    </xf>
    <xf numFmtId="0" fontId="0" fillId="0" borderId="1" xfId="0" quotePrefix="1" applyFill="1" applyBorder="1" applyAlignment="1">
      <alignment horizontal="right" vertical="center"/>
    </xf>
    <xf numFmtId="0" fontId="0" fillId="0" borderId="3" xfId="0" quotePrefix="1" applyFill="1" applyBorder="1" applyAlignment="1">
      <alignment horizontal="right" vertical="center"/>
    </xf>
    <xf numFmtId="0" fontId="3" fillId="0" borderId="1" xfId="0" applyFont="1" applyBorder="1" applyAlignment="1">
      <alignment horizontal="right" vertical="center"/>
    </xf>
    <xf numFmtId="2" fontId="3" fillId="0" borderId="0" xfId="5" applyNumberFormat="1" applyFont="1" applyBorder="1" applyAlignment="1">
      <alignment horizontal="right" vertical="center"/>
    </xf>
    <xf numFmtId="2" fontId="3" fillId="0" borderId="1" xfId="5" applyNumberFormat="1" applyFont="1" applyBorder="1" applyAlignment="1">
      <alignment horizontal="right" vertical="center"/>
    </xf>
    <xf numFmtId="165" fontId="0" fillId="0" borderId="0" xfId="0" applyNumberFormat="1" applyBorder="1" applyAlignment="1">
      <alignment vertical="center"/>
    </xf>
    <xf numFmtId="0" fontId="3" fillId="0" borderId="4" xfId="0" applyFont="1" applyBorder="1" applyAlignment="1">
      <alignment horizontal="right" vertical="center"/>
    </xf>
    <xf numFmtId="165" fontId="3" fillId="0" borderId="0" xfId="0" applyNumberFormat="1" applyFont="1" applyBorder="1" applyAlignment="1">
      <alignment horizontal="right" vertical="center"/>
    </xf>
    <xf numFmtId="165" fontId="3" fillId="0" borderId="1" xfId="0" applyNumberFormat="1" applyFont="1" applyBorder="1" applyAlignment="1">
      <alignment horizontal="right" vertical="center"/>
    </xf>
    <xf numFmtId="2" fontId="3" fillId="0" borderId="4" xfId="5" applyNumberFormat="1" applyFont="1" applyBorder="1" applyAlignment="1">
      <alignment horizontal="right" vertical="center"/>
    </xf>
    <xf numFmtId="2" fontId="3" fillId="0" borderId="3" xfId="5" applyNumberFormat="1" applyFont="1" applyBorder="1" applyAlignment="1">
      <alignment horizontal="right" vertical="center"/>
    </xf>
    <xf numFmtId="2" fontId="3" fillId="0" borderId="6" xfId="5" applyNumberFormat="1" applyFont="1" applyBorder="1" applyAlignment="1">
      <alignment horizontal="right" vertical="center"/>
    </xf>
    <xf numFmtId="2" fontId="3" fillId="0" borderId="7" xfId="5" applyNumberFormat="1" applyFont="1" applyBorder="1" applyAlignment="1">
      <alignment horizontal="right" vertical="center"/>
    </xf>
    <xf numFmtId="0" fontId="2" fillId="0" borderId="9" xfId="0" applyFont="1" applyFill="1" applyBorder="1" applyAlignment="1">
      <alignment horizontal="left" vertical="center"/>
    </xf>
    <xf numFmtId="0" fontId="3" fillId="0" borderId="0" xfId="0" applyFont="1" applyBorder="1"/>
    <xf numFmtId="0" fontId="2" fillId="0" borderId="1" xfId="0" applyFont="1" applyBorder="1"/>
    <xf numFmtId="165" fontId="3" fillId="0" borderId="4" xfId="0" applyNumberFormat="1" applyFont="1" applyBorder="1" applyAlignment="1">
      <alignment horizontal="right" vertical="center"/>
    </xf>
    <xf numFmtId="165" fontId="3" fillId="0" borderId="3" xfId="0" applyNumberFormat="1" applyFont="1" applyBorder="1" applyAlignment="1">
      <alignment horizontal="right" vertical="center"/>
    </xf>
    <xf numFmtId="165" fontId="3" fillId="0" borderId="6" xfId="0" applyNumberFormat="1" applyFont="1" applyBorder="1" applyAlignment="1">
      <alignment horizontal="right" vertical="center"/>
    </xf>
    <xf numFmtId="165" fontId="3" fillId="0" borderId="7" xfId="0" applyNumberFormat="1" applyFont="1" applyBorder="1" applyAlignment="1">
      <alignment horizontal="right" vertical="center"/>
    </xf>
    <xf numFmtId="1" fontId="3" fillId="0" borderId="0" xfId="5" applyNumberFormat="1" applyFont="1" applyBorder="1" applyAlignment="1">
      <alignment horizontal="right" vertical="center"/>
    </xf>
    <xf numFmtId="2" fontId="0" fillId="0" borderId="0" xfId="0" quotePrefix="1" applyNumberFormat="1" applyFill="1" applyBorder="1" applyAlignment="1">
      <alignment horizontal="right" vertical="center"/>
    </xf>
    <xf numFmtId="1" fontId="3" fillId="0" borderId="4" xfId="5" applyNumberFormat="1" applyFont="1" applyBorder="1" applyAlignment="1">
      <alignment horizontal="right" vertical="center"/>
    </xf>
    <xf numFmtId="1" fontId="3" fillId="0" borderId="6" xfId="5" applyNumberFormat="1" applyFont="1" applyBorder="1" applyAlignment="1">
      <alignment horizontal="right" vertical="center"/>
    </xf>
    <xf numFmtId="1" fontId="14" fillId="0" borderId="0" xfId="5" applyNumberFormat="1" applyFont="1" applyBorder="1" applyAlignment="1">
      <alignment horizontal="right" vertical="center"/>
    </xf>
    <xf numFmtId="1" fontId="14" fillId="0" borderId="6" xfId="5" applyNumberFormat="1" applyFont="1" applyBorder="1" applyAlignment="1">
      <alignment horizontal="right" vertical="center"/>
    </xf>
    <xf numFmtId="0" fontId="13" fillId="0" borderId="4" xfId="0" applyFont="1" applyBorder="1" applyAlignment="1">
      <alignment horizontal="right" vertical="center"/>
    </xf>
    <xf numFmtId="1" fontId="14" fillId="0" borderId="1" xfId="5" applyNumberFormat="1" applyFont="1" applyBorder="1" applyAlignment="1">
      <alignment horizontal="right" vertical="center"/>
    </xf>
    <xf numFmtId="1" fontId="14" fillId="0" borderId="7" xfId="5" applyNumberFormat="1" applyFont="1" applyBorder="1" applyAlignment="1">
      <alignment horizontal="righ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2" fillId="0" borderId="7" xfId="0" applyFont="1" applyBorder="1" applyAlignment="1">
      <alignment horizontal="left" vertical="center"/>
    </xf>
    <xf numFmtId="2" fontId="13" fillId="0" borderId="4" xfId="0" applyNumberFormat="1" applyFont="1" applyBorder="1" applyAlignment="1">
      <alignment horizontal="right" vertical="center"/>
    </xf>
    <xf numFmtId="1" fontId="14" fillId="0" borderId="0" xfId="5" quotePrefix="1" applyNumberFormat="1" applyFont="1" applyBorder="1" applyAlignment="1">
      <alignment horizontal="right" vertical="center"/>
    </xf>
    <xf numFmtId="2" fontId="13" fillId="0" borderId="3" xfId="0" applyNumberFormat="1" applyFont="1" applyBorder="1" applyAlignment="1">
      <alignment horizontal="right" vertical="center"/>
    </xf>
    <xf numFmtId="0" fontId="13" fillId="0" borderId="1" xfId="0" applyFont="1" applyFill="1" applyBorder="1" applyAlignment="1">
      <alignment horizontal="left"/>
    </xf>
    <xf numFmtId="0" fontId="14" fillId="0" borderId="1" xfId="0" quotePrefix="1" applyFont="1" applyFill="1" applyBorder="1" applyAlignment="1">
      <alignment horizontal="left" vertical="center"/>
    </xf>
    <xf numFmtId="0" fontId="14" fillId="0" borderId="1" xfId="0" applyFont="1" applyFill="1" applyBorder="1" applyAlignment="1">
      <alignment horizontal="left" vertical="center"/>
    </xf>
    <xf numFmtId="0" fontId="14" fillId="0" borderId="1" xfId="3" applyFont="1" applyFill="1" applyBorder="1" applyAlignment="1">
      <alignment horizontal="left" vertical="center"/>
    </xf>
    <xf numFmtId="2" fontId="13" fillId="0" borderId="1" xfId="0" applyNumberFormat="1" applyFont="1" applyFill="1" applyBorder="1" applyAlignment="1">
      <alignment horizontal="right"/>
    </xf>
    <xf numFmtId="0" fontId="13" fillId="0" borderId="1" xfId="0" applyFont="1" applyFill="1" applyBorder="1"/>
    <xf numFmtId="0" fontId="0" fillId="0" borderId="11" xfId="0" applyFill="1" applyBorder="1"/>
    <xf numFmtId="0" fontId="13" fillId="0" borderId="8" xfId="0" applyFont="1" applyFill="1" applyBorder="1" applyAlignment="1">
      <alignment horizontal="left" vertical="center"/>
    </xf>
    <xf numFmtId="0" fontId="13" fillId="0" borderId="8" xfId="0" applyFont="1" applyFill="1" applyBorder="1" applyAlignment="1">
      <alignment horizontal="left"/>
    </xf>
    <xf numFmtId="0" fontId="14" fillId="0" borderId="8" xfId="0" applyFont="1" applyFill="1" applyBorder="1" applyAlignment="1">
      <alignment horizontal="left" vertical="center"/>
    </xf>
    <xf numFmtId="0" fontId="14" fillId="0" borderId="8" xfId="0" quotePrefix="1" applyFont="1" applyFill="1" applyBorder="1" applyAlignment="1">
      <alignment horizontal="left" vertical="center"/>
    </xf>
    <xf numFmtId="2" fontId="13" fillId="0" borderId="8" xfId="0" applyNumberFormat="1" applyFont="1" applyFill="1" applyBorder="1" applyAlignment="1">
      <alignment horizontal="right"/>
    </xf>
    <xf numFmtId="0" fontId="13" fillId="0" borderId="8" xfId="0" applyFont="1" applyFill="1" applyBorder="1"/>
    <xf numFmtId="0" fontId="13" fillId="0" borderId="11" xfId="0" applyFont="1" applyFill="1" applyBorder="1"/>
    <xf numFmtId="1" fontId="13" fillId="0" borderId="1" xfId="0" applyNumberFormat="1" applyFont="1" applyFill="1" applyBorder="1"/>
    <xf numFmtId="0" fontId="14" fillId="0" borderId="1" xfId="3" quotePrefix="1" applyFont="1" applyFill="1" applyBorder="1" applyAlignment="1">
      <alignment horizontal="left" vertical="center"/>
    </xf>
    <xf numFmtId="0" fontId="13" fillId="0" borderId="1" xfId="0" applyFont="1" applyFill="1" applyBorder="1" applyAlignment="1">
      <alignment horizontal="left" vertical="center"/>
    </xf>
    <xf numFmtId="0" fontId="8" fillId="0" borderId="1" xfId="0" quotePrefix="1" applyFont="1" applyFill="1" applyBorder="1" applyAlignment="1">
      <alignment horizontal="left" vertical="center"/>
    </xf>
    <xf numFmtId="0" fontId="13" fillId="0" borderId="12" xfId="0" applyFont="1" applyFill="1" applyBorder="1"/>
    <xf numFmtId="0" fontId="13" fillId="0" borderId="8" xfId="0" quotePrefix="1" applyFont="1" applyFill="1" applyBorder="1" applyAlignment="1">
      <alignment horizontal="left" vertical="center"/>
    </xf>
    <xf numFmtId="0" fontId="9" fillId="0" borderId="1" xfId="0" applyFont="1" applyFill="1" applyBorder="1" applyAlignment="1">
      <alignment horizontal="left" vertical="center"/>
    </xf>
    <xf numFmtId="0" fontId="9" fillId="0" borderId="1" xfId="0" quotePrefix="1" applyFont="1" applyFill="1" applyBorder="1" applyAlignment="1">
      <alignment horizontal="left" vertical="center"/>
    </xf>
    <xf numFmtId="0" fontId="2" fillId="0" borderId="0" xfId="0" applyFont="1" applyFill="1" applyBorder="1" applyAlignment="1">
      <alignment horizontal="left" vertical="center" wrapText="1"/>
    </xf>
    <xf numFmtId="0" fontId="5" fillId="0" borderId="1" xfId="0" applyFont="1" applyBorder="1" applyAlignment="1">
      <alignment horizontal="right"/>
    </xf>
    <xf numFmtId="2" fontId="0" fillId="0" borderId="1" xfId="0" applyNumberFormat="1" applyFont="1" applyFill="1" applyBorder="1" applyAlignment="1">
      <alignment horizontal="right"/>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xf>
    <xf numFmtId="2" fontId="0" fillId="0" borderId="3" xfId="0" applyNumberFormat="1" applyFont="1" applyFill="1" applyBorder="1" applyAlignment="1">
      <alignment horizontal="right"/>
    </xf>
    <xf numFmtId="2" fontId="13" fillId="0" borderId="4" xfId="0" applyNumberFormat="1" applyFont="1" applyFill="1" applyBorder="1" applyAlignment="1">
      <alignment horizontal="right"/>
    </xf>
    <xf numFmtId="2" fontId="13" fillId="0" borderId="3" xfId="0" applyNumberFormat="1" applyFont="1" applyFill="1" applyBorder="1" applyAlignment="1">
      <alignment horizontal="right"/>
    </xf>
    <xf numFmtId="0" fontId="2" fillId="0" borderId="7" xfId="0" applyFont="1" applyFill="1" applyBorder="1" applyAlignment="1">
      <alignment horizontal="left" vertical="center"/>
    </xf>
    <xf numFmtId="2" fontId="0" fillId="0" borderId="7" xfId="0" applyNumberFormat="1" applyFont="1" applyFill="1" applyBorder="1" applyAlignment="1">
      <alignment horizontal="right"/>
    </xf>
    <xf numFmtId="2" fontId="13" fillId="0" borderId="6" xfId="0" applyNumberFormat="1" applyFont="1" applyFill="1" applyBorder="1" applyAlignment="1">
      <alignment horizontal="right"/>
    </xf>
    <xf numFmtId="2" fontId="13" fillId="0" borderId="7" xfId="0" applyNumberFormat="1" applyFont="1" applyFill="1" applyBorder="1" applyAlignment="1">
      <alignment horizontal="right"/>
    </xf>
    <xf numFmtId="2" fontId="3" fillId="0" borderId="4" xfId="0" applyNumberFormat="1" applyFont="1" applyBorder="1" applyAlignment="1">
      <alignment horizontal="right"/>
    </xf>
    <xf numFmtId="2" fontId="5" fillId="0" borderId="13" xfId="0" applyNumberFormat="1" applyFont="1" applyFill="1" applyBorder="1" applyAlignment="1">
      <alignment horizontal="right"/>
    </xf>
    <xf numFmtId="0" fontId="3" fillId="0" borderId="4" xfId="0" applyFont="1" applyBorder="1" applyAlignment="1">
      <alignment horizontal="right"/>
    </xf>
    <xf numFmtId="2" fontId="5" fillId="0" borderId="3" xfId="0" applyNumberFormat="1" applyFont="1" applyFill="1" applyBorder="1" applyAlignment="1">
      <alignment horizontal="right"/>
    </xf>
    <xf numFmtId="2" fontId="5" fillId="0" borderId="14" xfId="0" applyNumberFormat="1" applyFont="1" applyFill="1" applyBorder="1" applyAlignment="1">
      <alignment horizontal="right"/>
    </xf>
    <xf numFmtId="2" fontId="15" fillId="0" borderId="3" xfId="0" applyNumberFormat="1" applyFont="1" applyFill="1" applyBorder="1" applyAlignment="1">
      <alignment horizontal="right"/>
    </xf>
    <xf numFmtId="0" fontId="0" fillId="0" borderId="6" xfId="0" applyBorder="1" applyAlignment="1">
      <alignment horizontal="right"/>
    </xf>
    <xf numFmtId="0" fontId="0" fillId="0" borderId="6" xfId="0" applyFill="1" applyBorder="1" applyAlignment="1">
      <alignment horizontal="right"/>
    </xf>
    <xf numFmtId="2" fontId="5" fillId="0" borderId="15" xfId="0" applyNumberFormat="1" applyFont="1" applyFill="1" applyBorder="1" applyAlignment="1">
      <alignment horizontal="right"/>
    </xf>
    <xf numFmtId="2" fontId="5" fillId="0" borderId="7" xfId="0" applyNumberFormat="1" applyFont="1" applyFill="1" applyBorder="1" applyAlignment="1">
      <alignment horizontal="right"/>
    </xf>
    <xf numFmtId="2" fontId="5" fillId="0" borderId="16" xfId="0" applyNumberFormat="1" applyFont="1" applyFill="1" applyBorder="1" applyAlignment="1">
      <alignment horizontal="right"/>
    </xf>
    <xf numFmtId="0" fontId="5" fillId="0" borderId="3" xfId="0" applyFont="1" applyBorder="1" applyAlignment="1">
      <alignment horizontal="right"/>
    </xf>
    <xf numFmtId="0" fontId="5" fillId="0" borderId="1" xfId="0" applyFont="1" applyFill="1" applyBorder="1" applyAlignment="1">
      <alignment horizontal="right"/>
    </xf>
    <xf numFmtId="0" fontId="5" fillId="0" borderId="7" xfId="0" applyFont="1" applyBorder="1" applyAlignment="1">
      <alignment horizontal="right"/>
    </xf>
    <xf numFmtId="2" fontId="13" fillId="0" borderId="13" xfId="0" applyNumberFormat="1" applyFont="1" applyFill="1" applyBorder="1" applyAlignment="1">
      <alignment horizontal="right"/>
    </xf>
    <xf numFmtId="2" fontId="13" fillId="0" borderId="15" xfId="0" applyNumberFormat="1" applyFont="1" applyFill="1" applyBorder="1" applyAlignment="1">
      <alignment horizontal="right"/>
    </xf>
    <xf numFmtId="0" fontId="5" fillId="0" borderId="0" xfId="0" applyFont="1"/>
    <xf numFmtId="0" fontId="15" fillId="0" borderId="0" xfId="0" applyFont="1"/>
    <xf numFmtId="0" fontId="2" fillId="0" borderId="5" xfId="3"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left" vertical="center"/>
    </xf>
    <xf numFmtId="0" fontId="2" fillId="0" borderId="17" xfId="0" applyFont="1" applyBorder="1" applyAlignment="1">
      <alignment horizontal="left" vertical="center"/>
    </xf>
    <xf numFmtId="0" fontId="2" fillId="0" borderId="4" xfId="3" applyFont="1" applyBorder="1" applyAlignment="1">
      <alignment horizontal="left" vertical="center" wrapText="1"/>
    </xf>
    <xf numFmtId="0" fontId="2" fillId="0" borderId="3" xfId="3" applyFont="1" applyBorder="1" applyAlignment="1">
      <alignment horizontal="left" vertical="center"/>
    </xf>
    <xf numFmtId="0" fontId="13" fillId="0" borderId="0" xfId="0" applyFont="1" applyBorder="1" applyAlignment="1">
      <alignment horizontal="right" vertical="center"/>
    </xf>
    <xf numFmtId="0" fontId="2" fillId="0" borderId="5" xfId="0" applyFont="1" applyFill="1" applyBorder="1" applyAlignment="1">
      <alignment horizontal="left" vertical="center"/>
    </xf>
    <xf numFmtId="0" fontId="2" fillId="0" borderId="2" xfId="0" quotePrefix="1" applyFont="1" applyFill="1" applyBorder="1" applyAlignment="1">
      <alignment horizontal="left" vertical="center"/>
    </xf>
    <xf numFmtId="0" fontId="2" fillId="0" borderId="17" xfId="3" applyFont="1" applyFill="1" applyBorder="1" applyAlignment="1">
      <alignment horizontal="left" vertical="center"/>
    </xf>
    <xf numFmtId="0" fontId="2" fillId="0" borderId="6" xfId="3" applyFont="1" applyFill="1" applyBorder="1" applyAlignment="1">
      <alignment horizontal="left" vertical="center" wrapText="1"/>
    </xf>
    <xf numFmtId="0" fontId="3" fillId="0" borderId="0" xfId="0" applyFont="1" applyFill="1" applyBorder="1" applyAlignment="1">
      <alignment horizontal="left"/>
    </xf>
    <xf numFmtId="0" fontId="0" fillId="0" borderId="0" xfId="0" applyFont="1"/>
    <xf numFmtId="0" fontId="0" fillId="0" borderId="0" xfId="0" applyAlignment="1">
      <alignment horizontal="left"/>
    </xf>
    <xf numFmtId="0" fontId="8" fillId="4" borderId="0" xfId="0" applyFont="1" applyFill="1" applyAlignment="1">
      <alignment horizontal="left" vertical="center"/>
    </xf>
    <xf numFmtId="1" fontId="8" fillId="4" borderId="0" xfId="0" quotePrefix="1" applyNumberFormat="1" applyFont="1" applyFill="1" applyAlignment="1">
      <alignment horizontal="left" vertical="center"/>
    </xf>
    <xf numFmtId="0" fontId="0" fillId="4" borderId="0" xfId="0" quotePrefix="1" applyFill="1" applyAlignment="1">
      <alignment horizontal="left" vertical="center"/>
    </xf>
    <xf numFmtId="0" fontId="0" fillId="0" borderId="1" xfId="0" applyBorder="1" applyAlignment="1">
      <alignment horizontal="left"/>
    </xf>
    <xf numFmtId="0" fontId="3" fillId="4" borderId="1" xfId="0" applyFont="1" applyFill="1" applyBorder="1" applyAlignment="1">
      <alignment horizontal="left" vertical="center"/>
    </xf>
    <xf numFmtId="0" fontId="8" fillId="4" borderId="1" xfId="0" quotePrefix="1" applyFont="1" applyFill="1" applyBorder="1" applyAlignment="1">
      <alignment horizontal="left" vertical="center"/>
    </xf>
    <xf numFmtId="1" fontId="8" fillId="4" borderId="1" xfId="0" quotePrefix="1" applyNumberFormat="1" applyFont="1" applyFill="1" applyBorder="1" applyAlignment="1">
      <alignment horizontal="left" vertical="center"/>
    </xf>
    <xf numFmtId="0" fontId="0" fillId="4" borderId="1" xfId="0" quotePrefix="1" applyFill="1" applyBorder="1" applyAlignment="1">
      <alignment horizontal="left" vertical="center"/>
    </xf>
    <xf numFmtId="0" fontId="0" fillId="0" borderId="7" xfId="0" applyBorder="1" applyAlignment="1">
      <alignment horizontal="right"/>
    </xf>
    <xf numFmtId="0" fontId="0" fillId="0" borderId="19" xfId="0" applyBorder="1" applyAlignment="1">
      <alignment horizontal="left"/>
    </xf>
    <xf numFmtId="0" fontId="3" fillId="4" borderId="19" xfId="0" applyFont="1" applyFill="1" applyBorder="1" applyAlignment="1">
      <alignment horizontal="left" vertical="center"/>
    </xf>
    <xf numFmtId="0" fontId="0" fillId="4" borderId="19" xfId="0" applyFill="1" applyBorder="1" applyAlignment="1">
      <alignment horizontal="left" vertical="center"/>
    </xf>
    <xf numFmtId="0" fontId="0" fillId="0" borderId="20" xfId="0" applyBorder="1" applyAlignment="1">
      <alignment horizontal="right"/>
    </xf>
    <xf numFmtId="0" fontId="0" fillId="0" borderId="19" xfId="0" applyBorder="1" applyAlignment="1">
      <alignment horizontal="right"/>
    </xf>
    <xf numFmtId="0" fontId="0" fillId="0" borderId="18" xfId="0" applyBorder="1" applyAlignment="1">
      <alignment horizontal="right"/>
    </xf>
    <xf numFmtId="0" fontId="0" fillId="0" borderId="19" xfId="0" applyFill="1" applyBorder="1" applyAlignment="1">
      <alignment horizontal="right"/>
    </xf>
    <xf numFmtId="0" fontId="0" fillId="0" borderId="4" xfId="0" applyFont="1" applyFill="1" applyBorder="1" applyAlignment="1">
      <alignment horizontal="right" vertical="center"/>
    </xf>
    <xf numFmtId="0" fontId="0" fillId="0" borderId="3" xfId="0" applyFont="1" applyFill="1" applyBorder="1" applyAlignment="1">
      <alignment horizontal="right" vertical="center"/>
    </xf>
    <xf numFmtId="0" fontId="0" fillId="0" borderId="4" xfId="0" applyFont="1" applyFill="1" applyBorder="1" applyAlignment="1">
      <alignment horizontal="right"/>
    </xf>
    <xf numFmtId="0" fontId="3" fillId="0" borderId="4" xfId="0" applyFont="1" applyFill="1" applyBorder="1" applyAlignment="1">
      <alignment horizontal="right"/>
    </xf>
    <xf numFmtId="0" fontId="3" fillId="0" borderId="4" xfId="4" applyNumberFormat="1" applyFont="1" applyFill="1" applyBorder="1" applyAlignment="1">
      <alignment horizontal="right"/>
    </xf>
    <xf numFmtId="0" fontId="0" fillId="0" borderId="3" xfId="0" applyFont="1" applyFill="1" applyBorder="1" applyAlignment="1">
      <alignment horizontal="right"/>
    </xf>
    <xf numFmtId="0" fontId="0" fillId="0" borderId="0" xfId="0" applyAlignment="1">
      <alignment horizontal="left" vertical="top" wrapText="1"/>
    </xf>
    <xf numFmtId="0" fontId="3" fillId="0" borderId="0" xfId="0" applyNumberFormat="1" applyFont="1" applyBorder="1" applyAlignment="1">
      <alignment horizontal="right" vertical="center"/>
    </xf>
    <xf numFmtId="0" fontId="3" fillId="0" borderId="4" xfId="0" quotePrefix="1" applyFont="1" applyFill="1" applyBorder="1" applyAlignment="1">
      <alignment horizontal="left" vertical="center"/>
    </xf>
    <xf numFmtId="2" fontId="5" fillId="0" borderId="4" xfId="0" applyNumberFormat="1" applyFont="1" applyFill="1" applyBorder="1" applyAlignment="1">
      <alignment horizontal="right"/>
    </xf>
    <xf numFmtId="0" fontId="0" fillId="0" borderId="7" xfId="0" applyBorder="1"/>
    <xf numFmtId="0" fontId="0" fillId="0" borderId="0" xfId="0" quotePrefix="1" applyFill="1" applyBorder="1" applyAlignment="1">
      <alignment horizontal="right"/>
    </xf>
    <xf numFmtId="0" fontId="2" fillId="6" borderId="1" xfId="0" applyFont="1" applyFill="1" applyBorder="1" applyAlignment="1">
      <alignment horizontal="right"/>
    </xf>
    <xf numFmtId="0" fontId="5" fillId="7" borderId="1" xfId="0" applyFont="1" applyFill="1" applyBorder="1" applyAlignment="1">
      <alignment horizontal="right"/>
    </xf>
    <xf numFmtId="0" fontId="2" fillId="5" borderId="1" xfId="0" applyFont="1" applyFill="1" applyBorder="1" applyAlignment="1">
      <alignment horizontal="right"/>
    </xf>
    <xf numFmtId="0" fontId="2" fillId="7" borderId="1" xfId="0" applyFont="1" applyFill="1" applyBorder="1" applyAlignment="1">
      <alignment horizontal="right"/>
    </xf>
    <xf numFmtId="0" fontId="5" fillId="6" borderId="1" xfId="0" applyFont="1" applyFill="1" applyBorder="1" applyAlignment="1">
      <alignment horizontal="right"/>
    </xf>
    <xf numFmtId="0" fontId="2" fillId="5" borderId="3" xfId="4" applyNumberFormat="1" applyFont="1" applyFill="1" applyBorder="1" applyAlignment="1">
      <alignment horizontal="right"/>
    </xf>
    <xf numFmtId="0" fontId="2" fillId="7" borderId="3" xfId="4" applyNumberFormat="1" applyFont="1" applyFill="1" applyBorder="1" applyAlignment="1">
      <alignment horizontal="right"/>
    </xf>
    <xf numFmtId="0" fontId="2" fillId="5" borderId="3" xfId="0" applyFont="1" applyFill="1" applyBorder="1" applyAlignment="1">
      <alignment horizontal="right"/>
    </xf>
    <xf numFmtId="0" fontId="5" fillId="7" borderId="3" xfId="0" applyFont="1" applyFill="1" applyBorder="1" applyAlignment="1">
      <alignment horizontal="right"/>
    </xf>
    <xf numFmtId="0" fontId="5" fillId="5" borderId="3" xfId="0" applyFont="1" applyFill="1" applyBorder="1" applyAlignment="1">
      <alignment horizontal="right"/>
    </xf>
    <xf numFmtId="0" fontId="0" fillId="0" borderId="4" xfId="0" quotePrefix="1" applyFill="1" applyBorder="1" applyAlignment="1">
      <alignment horizontal="right"/>
    </xf>
    <xf numFmtId="0" fontId="2" fillId="0" borderId="3" xfId="4" applyFont="1" applyFill="1" applyBorder="1" applyAlignment="1">
      <alignment horizontal="right"/>
    </xf>
    <xf numFmtId="0" fontId="2" fillId="0" borderId="1" xfId="4" applyFont="1" applyFill="1" applyBorder="1" applyAlignment="1">
      <alignment horizontal="right"/>
    </xf>
    <xf numFmtId="0" fontId="2" fillId="0" borderId="3" xfId="0" applyFont="1" applyFill="1" applyBorder="1" applyAlignment="1">
      <alignment horizontal="right"/>
    </xf>
    <xf numFmtId="0" fontId="2" fillId="0" borderId="1" xfId="0" applyFont="1" applyFill="1" applyBorder="1" applyAlignment="1">
      <alignment horizontal="right"/>
    </xf>
    <xf numFmtId="0" fontId="5" fillId="0" borderId="3" xfId="0" applyFont="1" applyFill="1" applyBorder="1" applyAlignment="1">
      <alignment horizontal="right"/>
    </xf>
    <xf numFmtId="0" fontId="5" fillId="0" borderId="7" xfId="0" applyFont="1" applyFill="1" applyBorder="1" applyAlignment="1">
      <alignment horizontal="right"/>
    </xf>
    <xf numFmtId="0" fontId="0" fillId="0" borderId="7" xfId="0" applyFill="1" applyBorder="1" applyAlignment="1">
      <alignment horizontal="right"/>
    </xf>
    <xf numFmtId="0" fontId="5" fillId="5" borderId="7" xfId="0" applyFont="1" applyFill="1" applyBorder="1" applyAlignment="1">
      <alignment horizontal="right"/>
    </xf>
    <xf numFmtId="165" fontId="3" fillId="0" borderId="6" xfId="0" applyNumberFormat="1" applyFont="1" applyBorder="1" applyAlignment="1">
      <alignment horizontal="right"/>
    </xf>
    <xf numFmtId="2" fontId="5" fillId="0" borderId="6" xfId="0" applyNumberFormat="1" applyFont="1" applyFill="1" applyBorder="1" applyAlignment="1">
      <alignment horizontal="right"/>
    </xf>
    <xf numFmtId="1" fontId="3" fillId="0" borderId="4" xfId="5" applyNumberFormat="1" applyFont="1" applyBorder="1" applyAlignment="1">
      <alignment horizontal="right"/>
    </xf>
    <xf numFmtId="1" fontId="3" fillId="0" borderId="0" xfId="5" applyNumberFormat="1" applyFont="1" applyBorder="1" applyAlignment="1">
      <alignment horizontal="right"/>
    </xf>
    <xf numFmtId="1" fontId="0" fillId="0" borderId="4" xfId="0" applyNumberFormat="1" applyFill="1" applyBorder="1" applyAlignment="1">
      <alignment horizontal="right"/>
    </xf>
    <xf numFmtId="1" fontId="0" fillId="0" borderId="0" xfId="0" applyNumberFormat="1" applyFill="1" applyBorder="1" applyAlignment="1">
      <alignment horizontal="right"/>
    </xf>
    <xf numFmtId="1" fontId="3" fillId="0" borderId="6" xfId="5" applyNumberFormat="1" applyFont="1" applyBorder="1" applyAlignment="1">
      <alignment horizontal="right"/>
    </xf>
    <xf numFmtId="1" fontId="0" fillId="0" borderId="4" xfId="0" applyNumberFormat="1" applyBorder="1" applyAlignment="1">
      <alignment horizontal="right"/>
    </xf>
    <xf numFmtId="1" fontId="0" fillId="0" borderId="0" xfId="0" applyNumberFormat="1" applyBorder="1" applyAlignment="1">
      <alignment horizontal="right"/>
    </xf>
    <xf numFmtId="1" fontId="0" fillId="0" borderId="6" xfId="0" applyNumberFormat="1" applyBorder="1" applyAlignment="1">
      <alignment horizontal="right"/>
    </xf>
    <xf numFmtId="1" fontId="0" fillId="0" borderId="6" xfId="0" applyNumberFormat="1" applyFill="1" applyBorder="1" applyAlignment="1">
      <alignment horizontal="right"/>
    </xf>
    <xf numFmtId="1" fontId="3" fillId="0" borderId="4" xfId="0" quotePrefix="1" applyNumberFormat="1" applyFont="1" applyFill="1" applyBorder="1" applyAlignment="1">
      <alignment horizontal="left" vertical="center"/>
    </xf>
    <xf numFmtId="1" fontId="3" fillId="0" borderId="0" xfId="0" quotePrefix="1" applyNumberFormat="1" applyFont="1" applyFill="1" applyBorder="1" applyAlignment="1">
      <alignment horizontal="left" vertical="center"/>
    </xf>
    <xf numFmtId="1" fontId="3" fillId="0" borderId="0" xfId="0" applyNumberFormat="1" applyFont="1" applyBorder="1" applyAlignment="1">
      <alignment horizontal="right" vertical="center"/>
    </xf>
    <xf numFmtId="1" fontId="0" fillId="0" borderId="0" xfId="0" applyNumberFormat="1" applyBorder="1" applyAlignment="1">
      <alignment horizontal="right" vertical="center"/>
    </xf>
    <xf numFmtId="1" fontId="3" fillId="0" borderId="0" xfId="0" applyNumberFormat="1" applyFont="1" applyFill="1" applyBorder="1" applyAlignment="1">
      <alignment horizontal="right" vertical="center"/>
    </xf>
    <xf numFmtId="1" fontId="0" fillId="0" borderId="0" xfId="0" applyNumberFormat="1" applyFill="1" applyBorder="1" applyAlignment="1">
      <alignment horizontal="right" vertical="center"/>
    </xf>
    <xf numFmtId="0" fontId="0" fillId="0" borderId="2" xfId="0" applyBorder="1" applyAlignment="1">
      <alignment horizontal="left"/>
    </xf>
    <xf numFmtId="0" fontId="3" fillId="4" borderId="2" xfId="3" applyFont="1" applyFill="1" applyBorder="1" applyAlignment="1">
      <alignment horizontal="left" vertical="center"/>
    </xf>
    <xf numFmtId="0" fontId="3" fillId="4" borderId="2" xfId="3" quotePrefix="1" applyFont="1" applyFill="1" applyBorder="1" applyAlignment="1">
      <alignment horizontal="left" vertical="center"/>
    </xf>
    <xf numFmtId="0" fontId="0" fillId="0" borderId="5" xfId="0" applyBorder="1" applyAlignment="1">
      <alignment horizontal="right"/>
    </xf>
    <xf numFmtId="0" fontId="0" fillId="0" borderId="2" xfId="0" applyBorder="1" applyAlignment="1">
      <alignment horizontal="right"/>
    </xf>
    <xf numFmtId="0" fontId="0" fillId="0" borderId="17" xfId="0" applyBorder="1" applyAlignment="1">
      <alignment horizontal="right"/>
    </xf>
    <xf numFmtId="0" fontId="0" fillId="0" borderId="8" xfId="0" applyFill="1" applyBorder="1" applyAlignment="1">
      <alignment horizontal="left"/>
    </xf>
    <xf numFmtId="0" fontId="3" fillId="0" borderId="8" xfId="3" applyFont="1" applyFill="1" applyBorder="1" applyAlignment="1">
      <alignment horizontal="left" vertical="center"/>
    </xf>
    <xf numFmtId="0" fontId="3" fillId="0" borderId="8" xfId="3" quotePrefix="1" applyFont="1" applyFill="1" applyBorder="1" applyAlignment="1">
      <alignment horizontal="left" vertical="center"/>
    </xf>
    <xf numFmtId="0" fontId="2" fillId="0" borderId="8" xfId="3" applyFont="1" applyFill="1" applyBorder="1" applyAlignment="1">
      <alignment horizontal="left" vertical="center"/>
    </xf>
    <xf numFmtId="0" fontId="0" fillId="0" borderId="13" xfId="0" applyBorder="1" applyAlignment="1">
      <alignment horizontal="right"/>
    </xf>
    <xf numFmtId="0" fontId="0" fillId="0" borderId="8" xfId="0" applyBorder="1" applyAlignment="1">
      <alignment horizontal="right"/>
    </xf>
    <xf numFmtId="0" fontId="0" fillId="0" borderId="15" xfId="0" applyBorder="1" applyAlignment="1">
      <alignment horizontal="right"/>
    </xf>
    <xf numFmtId="1" fontId="2" fillId="0" borderId="13" xfId="5" applyNumberFormat="1" applyFont="1" applyBorder="1" applyAlignment="1">
      <alignment horizontal="right"/>
    </xf>
    <xf numFmtId="1" fontId="2" fillId="0" borderId="8" xfId="5" applyNumberFormat="1" applyFont="1" applyBorder="1" applyAlignment="1">
      <alignment horizontal="right"/>
    </xf>
    <xf numFmtId="1" fontId="5" fillId="0" borderId="13" xfId="0" applyNumberFormat="1" applyFont="1" applyFill="1" applyBorder="1" applyAlignment="1">
      <alignment horizontal="right"/>
    </xf>
    <xf numFmtId="1" fontId="5" fillId="0" borderId="8" xfId="0" applyNumberFormat="1" applyFont="1" applyFill="1" applyBorder="1" applyAlignment="1">
      <alignment horizontal="right"/>
    </xf>
    <xf numFmtId="1" fontId="2" fillId="0" borderId="15" xfId="5" applyNumberFormat="1" applyFont="1" applyBorder="1" applyAlignment="1">
      <alignment horizontal="right"/>
    </xf>
    <xf numFmtId="0" fontId="8" fillId="0" borderId="8" xfId="0" quotePrefix="1" applyFont="1" applyFill="1" applyBorder="1" applyAlignment="1">
      <alignment horizontal="left" vertical="center"/>
    </xf>
    <xf numFmtId="0" fontId="8" fillId="0" borderId="8" xfId="0" applyFont="1" applyFill="1" applyBorder="1" applyAlignment="1">
      <alignment horizontal="left" vertical="center"/>
    </xf>
    <xf numFmtId="1" fontId="8" fillId="0" borderId="8" xfId="0" quotePrefix="1" applyNumberFormat="1" applyFont="1" applyFill="1" applyBorder="1" applyAlignment="1">
      <alignment horizontal="left" vertical="center"/>
    </xf>
    <xf numFmtId="0" fontId="0" fillId="0" borderId="1" xfId="0" applyFont="1" applyFill="1" applyBorder="1" applyAlignment="1">
      <alignment horizontal="left"/>
    </xf>
    <xf numFmtId="0" fontId="3" fillId="0" borderId="1" xfId="0" applyFont="1" applyBorder="1"/>
    <xf numFmtId="0" fontId="0" fillId="0" borderId="4" xfId="0" applyFont="1" applyBorder="1" applyAlignment="1">
      <alignment horizontal="right"/>
    </xf>
    <xf numFmtId="0" fontId="5" fillId="6" borderId="7" xfId="0" applyFont="1" applyFill="1" applyBorder="1" applyAlignment="1">
      <alignment horizontal="right"/>
    </xf>
    <xf numFmtId="0" fontId="0" fillId="0" borderId="6" xfId="0" applyFont="1" applyFill="1" applyBorder="1" applyAlignment="1">
      <alignment horizontal="right"/>
    </xf>
    <xf numFmtId="0" fontId="0" fillId="0" borderId="6" xfId="0" applyFont="1" applyBorder="1" applyAlignment="1">
      <alignment horizontal="right"/>
    </xf>
    <xf numFmtId="0" fontId="14" fillId="0" borderId="0" xfId="0" quotePrefix="1" applyFont="1" applyFill="1" applyBorder="1" applyAlignment="1">
      <alignment horizontal="left" vertical="center"/>
    </xf>
    <xf numFmtId="0" fontId="16" fillId="0" borderId="0" xfId="0" applyFont="1" applyFill="1" applyBorder="1" applyAlignment="1">
      <alignment horizontal="left" vertical="center"/>
    </xf>
    <xf numFmtId="0" fontId="16" fillId="0" borderId="0" xfId="0" quotePrefix="1" applyFont="1" applyFill="1" applyBorder="1" applyAlignment="1">
      <alignment horizontal="left" vertical="center"/>
    </xf>
    <xf numFmtId="0" fontId="13" fillId="0" borderId="0" xfId="0" applyFont="1" applyBorder="1"/>
    <xf numFmtId="0" fontId="14" fillId="0" borderId="0" xfId="0" applyFont="1" applyBorder="1"/>
    <xf numFmtId="0" fontId="0" fillId="0" borderId="0" xfId="0" applyAlignment="1">
      <alignment horizontal="left" vertical="top" wrapText="1"/>
    </xf>
    <xf numFmtId="0" fontId="15" fillId="0" borderId="0" xfId="0" applyFont="1" applyAlignment="1">
      <alignment horizontal="left" vertical="top"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0" fillId="0" borderId="0" xfId="0" applyFont="1" applyAlignment="1">
      <alignment horizontal="left" vertical="top"/>
    </xf>
    <xf numFmtId="0" fontId="0" fillId="0" borderId="0" xfId="0" applyFont="1" applyAlignment="1">
      <alignment horizontal="left" vertical="top" wrapText="1"/>
    </xf>
  </cellXfs>
  <cellStyles count="6">
    <cellStyle name="Neutral" xfId="4" builtinId="28"/>
    <cellStyle name="Normal" xfId="0" builtinId="0"/>
    <cellStyle name="Normal 2" xfId="1" xr:uid="{94F96EB8-84AB-4E17-BBC7-BC8203D9A8D3}"/>
    <cellStyle name="Normal 3" xfId="3" xr:uid="{6245C03E-277B-4979-AE1B-150070A547F4}"/>
    <cellStyle name="Percent" xfId="5" builtinId="5"/>
    <cellStyle name="Percent 2" xfId="2" xr:uid="{05E35A8A-FD90-49B0-875F-CDFB8B0CA0E8}"/>
  </cellStyles>
  <dxfs count="1055">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strike val="0"/>
        <color auto="1"/>
      </font>
      <fill>
        <patternFill patternType="none">
          <bgColor auto="1"/>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b val="0"/>
        <i val="0"/>
        <strike val="0"/>
        <color theme="1"/>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strike val="0"/>
        <color theme="1"/>
      </font>
      <fill>
        <patternFill patternType="none">
          <bgColor auto="1"/>
        </patternFill>
      </fill>
    </dxf>
    <dxf>
      <font>
        <strike val="0"/>
        <color theme="1"/>
      </font>
      <fill>
        <patternFill patternType="none">
          <bgColor auto="1"/>
        </patternFill>
      </fill>
    </dxf>
    <dxf>
      <font>
        <strike val="0"/>
        <color theme="1"/>
      </font>
      <fill>
        <patternFill patternType="none">
          <bgColor auto="1"/>
        </patternFill>
      </fill>
    </dxf>
    <dxf>
      <font>
        <strike val="0"/>
        <color auto="1"/>
      </font>
      <fill>
        <patternFill patternType="none">
          <bgColor auto="1"/>
        </patternFill>
      </fill>
    </dxf>
    <dxf>
      <font>
        <strike val="0"/>
        <color auto="1"/>
      </font>
      <fill>
        <patternFill patternType="none">
          <bgColor auto="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solid">
          <bgColor theme="0" tint="-0.14996795556505021"/>
        </patternFill>
      </fill>
    </dxf>
    <dxf>
      <font>
        <b val="0"/>
        <i val="0"/>
        <strike val="0"/>
        <color theme="1"/>
      </font>
      <fill>
        <patternFill patternType="solid">
          <bgColor theme="0" tint="-0.14996795556505021"/>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solid">
          <bgColor theme="0" tint="-0.14996795556505021"/>
        </patternFill>
      </fill>
    </dxf>
    <dxf>
      <font>
        <b val="0"/>
        <i val="0"/>
        <strike val="0"/>
        <color theme="1"/>
      </font>
      <fill>
        <patternFill patternType="solid">
          <bgColor theme="0" tint="-0.1499679555650502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solid">
          <bgColor theme="0" tint="-0.14996795556505021"/>
        </patternFill>
      </fill>
    </dxf>
    <dxf>
      <font>
        <b val="0"/>
        <i val="0"/>
        <strike val="0"/>
        <color theme="1"/>
      </font>
      <fill>
        <patternFill patternType="solid">
          <bgColor theme="0" tint="-0.14996795556505021"/>
        </patternFill>
      </fill>
    </dxf>
    <dxf>
      <font>
        <b val="0"/>
        <i val="0"/>
        <strike val="0"/>
        <color theme="1"/>
      </font>
      <fill>
        <patternFill patternType="none">
          <bgColor auto="1"/>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val="0"/>
        <i val="0"/>
        <strike val="0"/>
        <color theme="1"/>
      </font>
      <fill>
        <patternFill patternType="none">
          <bgColor auto="1"/>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FCCFF"/>
      <color rgb="FFFF33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114</xdr:row>
      <xdr:rowOff>0</xdr:rowOff>
    </xdr:from>
    <xdr:to>
      <xdr:col>9</xdr:col>
      <xdr:colOff>9525</xdr:colOff>
      <xdr:row>136</xdr:row>
      <xdr:rowOff>150019</xdr:rowOff>
    </xdr:to>
    <xdr:pic>
      <xdr:nvPicPr>
        <xdr:cNvPr id="55" name="Picture 54">
          <a:extLst>
            <a:ext uri="{FF2B5EF4-FFF2-40B4-BE49-F238E27FC236}">
              <a16:creationId xmlns:a16="http://schemas.microsoft.com/office/drawing/2014/main" id="{73A2D818-51EE-4C7E-AC5F-BEAB4BEBE568}"/>
            </a:ext>
          </a:extLst>
        </xdr:cNvPr>
        <xdr:cNvPicPr>
          <a:picLocks noChangeAspect="1"/>
        </xdr:cNvPicPr>
      </xdr:nvPicPr>
      <xdr:blipFill rotWithShape="1">
        <a:blip xmlns:r="http://schemas.openxmlformats.org/officeDocument/2006/relationships" r:embed="rId1"/>
        <a:srcRect t="4002"/>
        <a:stretch/>
      </xdr:blipFill>
      <xdr:spPr>
        <a:xfrm>
          <a:off x="0" y="29584650"/>
          <a:ext cx="6029325" cy="4341019"/>
        </a:xfrm>
        <a:prstGeom prst="rect">
          <a:avLst/>
        </a:prstGeom>
      </xdr:spPr>
    </xdr:pic>
    <xdr:clientData/>
  </xdr:twoCellAnchor>
  <xdr:twoCellAnchor editAs="oneCell">
    <xdr:from>
      <xdr:col>0</xdr:col>
      <xdr:colOff>0</xdr:colOff>
      <xdr:row>62</xdr:row>
      <xdr:rowOff>0</xdr:rowOff>
    </xdr:from>
    <xdr:to>
      <xdr:col>8</xdr:col>
      <xdr:colOff>561975</xdr:colOff>
      <xdr:row>84</xdr:row>
      <xdr:rowOff>116682</xdr:rowOff>
    </xdr:to>
    <xdr:pic>
      <xdr:nvPicPr>
        <xdr:cNvPr id="53" name="Picture 52">
          <a:extLst>
            <a:ext uri="{FF2B5EF4-FFF2-40B4-BE49-F238E27FC236}">
              <a16:creationId xmlns:a16="http://schemas.microsoft.com/office/drawing/2014/main" id="{78FD8A16-142D-40FC-8C37-BBDFE25BCDC3}"/>
            </a:ext>
          </a:extLst>
        </xdr:cNvPr>
        <xdr:cNvPicPr>
          <a:picLocks noChangeAspect="1"/>
        </xdr:cNvPicPr>
      </xdr:nvPicPr>
      <xdr:blipFill rotWithShape="1">
        <a:blip xmlns:r="http://schemas.openxmlformats.org/officeDocument/2006/relationships" r:embed="rId2"/>
        <a:srcRect t="3828"/>
        <a:stretch/>
      </xdr:blipFill>
      <xdr:spPr>
        <a:xfrm>
          <a:off x="0" y="19678650"/>
          <a:ext cx="5972175" cy="4307682"/>
        </a:xfrm>
        <a:prstGeom prst="rect">
          <a:avLst/>
        </a:prstGeom>
      </xdr:spPr>
    </xdr:pic>
    <xdr:clientData/>
  </xdr:twoCellAnchor>
  <xdr:twoCellAnchor editAs="oneCell">
    <xdr:from>
      <xdr:col>0</xdr:col>
      <xdr:colOff>0</xdr:colOff>
      <xdr:row>88</xdr:row>
      <xdr:rowOff>0</xdr:rowOff>
    </xdr:from>
    <xdr:to>
      <xdr:col>8</xdr:col>
      <xdr:colOff>558800</xdr:colOff>
      <xdr:row>110</xdr:row>
      <xdr:rowOff>114300</xdr:rowOff>
    </xdr:to>
    <xdr:pic>
      <xdr:nvPicPr>
        <xdr:cNvPr id="54" name="Picture 53">
          <a:extLst>
            <a:ext uri="{FF2B5EF4-FFF2-40B4-BE49-F238E27FC236}">
              <a16:creationId xmlns:a16="http://schemas.microsoft.com/office/drawing/2014/main" id="{AF948150-74E0-4C10-9836-B322CD129C22}"/>
            </a:ext>
          </a:extLst>
        </xdr:cNvPr>
        <xdr:cNvPicPr>
          <a:picLocks noChangeAspect="1"/>
        </xdr:cNvPicPr>
      </xdr:nvPicPr>
      <xdr:blipFill rotWithShape="1">
        <a:blip xmlns:r="http://schemas.openxmlformats.org/officeDocument/2006/relationships" r:embed="rId3"/>
        <a:srcRect t="3830"/>
        <a:stretch/>
      </xdr:blipFill>
      <xdr:spPr>
        <a:xfrm>
          <a:off x="0" y="24631650"/>
          <a:ext cx="5969000" cy="4305300"/>
        </a:xfrm>
        <a:prstGeom prst="rect">
          <a:avLst/>
        </a:prstGeom>
      </xdr:spPr>
    </xdr:pic>
    <xdr:clientData/>
  </xdr:twoCellAnchor>
  <xdr:twoCellAnchor editAs="oneCell">
    <xdr:from>
      <xdr:col>0</xdr:col>
      <xdr:colOff>0</xdr:colOff>
      <xdr:row>192</xdr:row>
      <xdr:rowOff>1</xdr:rowOff>
    </xdr:from>
    <xdr:to>
      <xdr:col>9</xdr:col>
      <xdr:colOff>4482</xdr:colOff>
      <xdr:row>215</xdr:row>
      <xdr:rowOff>133351</xdr:rowOff>
    </xdr:to>
    <xdr:pic>
      <xdr:nvPicPr>
        <xdr:cNvPr id="52" name="Picture 51">
          <a:extLst>
            <a:ext uri="{FF2B5EF4-FFF2-40B4-BE49-F238E27FC236}">
              <a16:creationId xmlns:a16="http://schemas.microsoft.com/office/drawing/2014/main" id="{04136724-F089-4321-9AF0-508F3703BAF6}"/>
            </a:ext>
          </a:extLst>
        </xdr:cNvPr>
        <xdr:cNvPicPr>
          <a:picLocks noChangeAspect="1"/>
        </xdr:cNvPicPr>
      </xdr:nvPicPr>
      <xdr:blipFill>
        <a:blip xmlns:r="http://schemas.openxmlformats.org/officeDocument/2006/relationships" r:embed="rId4"/>
        <a:stretch>
          <a:fillRect/>
        </a:stretch>
      </xdr:blipFill>
      <xdr:spPr>
        <a:xfrm>
          <a:off x="0" y="44443651"/>
          <a:ext cx="6019799" cy="4514850"/>
        </a:xfrm>
        <a:prstGeom prst="rect">
          <a:avLst/>
        </a:prstGeom>
      </xdr:spPr>
    </xdr:pic>
    <xdr:clientData/>
  </xdr:twoCellAnchor>
  <xdr:twoCellAnchor editAs="oneCell">
    <xdr:from>
      <xdr:col>0</xdr:col>
      <xdr:colOff>0</xdr:colOff>
      <xdr:row>166</xdr:row>
      <xdr:rowOff>0</xdr:rowOff>
    </xdr:from>
    <xdr:to>
      <xdr:col>9</xdr:col>
      <xdr:colOff>9525</xdr:colOff>
      <xdr:row>189</xdr:row>
      <xdr:rowOff>140494</xdr:rowOff>
    </xdr:to>
    <xdr:pic>
      <xdr:nvPicPr>
        <xdr:cNvPr id="50" name="Picture 49">
          <a:extLst>
            <a:ext uri="{FF2B5EF4-FFF2-40B4-BE49-F238E27FC236}">
              <a16:creationId xmlns:a16="http://schemas.microsoft.com/office/drawing/2014/main" id="{B361D54D-3364-4CCD-A6B5-C9561B1915B5}"/>
            </a:ext>
          </a:extLst>
        </xdr:cNvPr>
        <xdr:cNvPicPr>
          <a:picLocks noChangeAspect="1"/>
        </xdr:cNvPicPr>
      </xdr:nvPicPr>
      <xdr:blipFill>
        <a:blip xmlns:r="http://schemas.openxmlformats.org/officeDocument/2006/relationships" r:embed="rId5"/>
        <a:stretch>
          <a:fillRect/>
        </a:stretch>
      </xdr:blipFill>
      <xdr:spPr>
        <a:xfrm>
          <a:off x="0" y="39490650"/>
          <a:ext cx="6029325" cy="4521994"/>
        </a:xfrm>
        <a:prstGeom prst="rect">
          <a:avLst/>
        </a:prstGeom>
      </xdr:spPr>
    </xdr:pic>
    <xdr:clientData/>
  </xdr:twoCellAnchor>
  <xdr:twoCellAnchor editAs="oneCell">
    <xdr:from>
      <xdr:col>0</xdr:col>
      <xdr:colOff>1</xdr:colOff>
      <xdr:row>140</xdr:row>
      <xdr:rowOff>0</xdr:rowOff>
    </xdr:from>
    <xdr:to>
      <xdr:col>8</xdr:col>
      <xdr:colOff>584201</xdr:colOff>
      <xdr:row>163</xdr:row>
      <xdr:rowOff>114300</xdr:rowOff>
    </xdr:to>
    <xdr:pic>
      <xdr:nvPicPr>
        <xdr:cNvPr id="48" name="Picture 47">
          <a:extLst>
            <a:ext uri="{FF2B5EF4-FFF2-40B4-BE49-F238E27FC236}">
              <a16:creationId xmlns:a16="http://schemas.microsoft.com/office/drawing/2014/main" id="{348AFA52-E5AF-47F6-8847-6F48C5E46075}"/>
            </a:ext>
          </a:extLst>
        </xdr:cNvPr>
        <xdr:cNvPicPr>
          <a:picLocks noChangeAspect="1"/>
        </xdr:cNvPicPr>
      </xdr:nvPicPr>
      <xdr:blipFill>
        <a:blip xmlns:r="http://schemas.openxmlformats.org/officeDocument/2006/relationships" r:embed="rId6"/>
        <a:stretch>
          <a:fillRect/>
        </a:stretch>
      </xdr:blipFill>
      <xdr:spPr>
        <a:xfrm>
          <a:off x="1" y="34537650"/>
          <a:ext cx="5994400" cy="4495800"/>
        </a:xfrm>
        <a:prstGeom prst="rect">
          <a:avLst/>
        </a:prstGeom>
      </xdr:spPr>
    </xdr:pic>
    <xdr:clientData/>
  </xdr:twoCellAnchor>
  <xdr:twoCellAnchor editAs="oneCell">
    <xdr:from>
      <xdr:col>0</xdr:col>
      <xdr:colOff>0</xdr:colOff>
      <xdr:row>36</xdr:row>
      <xdr:rowOff>0</xdr:rowOff>
    </xdr:from>
    <xdr:to>
      <xdr:col>9</xdr:col>
      <xdr:colOff>47625</xdr:colOff>
      <xdr:row>59</xdr:row>
      <xdr:rowOff>169069</xdr:rowOff>
    </xdr:to>
    <xdr:pic>
      <xdr:nvPicPr>
        <xdr:cNvPr id="43" name="Picture 42">
          <a:extLst>
            <a:ext uri="{FF2B5EF4-FFF2-40B4-BE49-F238E27FC236}">
              <a16:creationId xmlns:a16="http://schemas.microsoft.com/office/drawing/2014/main" id="{1148103C-C3D7-44FB-BDC9-FC94368482BF}"/>
            </a:ext>
          </a:extLst>
        </xdr:cNvPr>
        <xdr:cNvPicPr>
          <a:picLocks noChangeAspect="1"/>
        </xdr:cNvPicPr>
      </xdr:nvPicPr>
      <xdr:blipFill>
        <a:blip xmlns:r="http://schemas.openxmlformats.org/officeDocument/2006/relationships" r:embed="rId7"/>
        <a:stretch>
          <a:fillRect/>
        </a:stretch>
      </xdr:blipFill>
      <xdr:spPr>
        <a:xfrm>
          <a:off x="0" y="14725650"/>
          <a:ext cx="6067425" cy="4550569"/>
        </a:xfrm>
        <a:prstGeom prst="rect">
          <a:avLst/>
        </a:prstGeom>
      </xdr:spPr>
    </xdr:pic>
    <xdr:clientData/>
  </xdr:twoCellAnchor>
  <xdr:oneCellAnchor>
    <xdr:from>
      <xdr:col>3</xdr:col>
      <xdr:colOff>328405</xdr:colOff>
      <xdr:row>52</xdr:row>
      <xdr:rowOff>33131</xdr:rowOff>
    </xdr:from>
    <xdr:ext cx="3338606" cy="436786"/>
    <xdr:sp macro="" textlink="">
      <xdr:nvSpPr>
        <xdr:cNvPr id="30" name="TextBox 29">
          <a:extLst>
            <a:ext uri="{FF2B5EF4-FFF2-40B4-BE49-F238E27FC236}">
              <a16:creationId xmlns:a16="http://schemas.microsoft.com/office/drawing/2014/main" id="{24F0F819-D3FB-495A-889A-8181484403F3}"/>
            </a:ext>
          </a:extLst>
        </xdr:cNvPr>
        <xdr:cNvSpPr txBox="1"/>
      </xdr:nvSpPr>
      <xdr:spPr>
        <a:xfrm>
          <a:off x="2440470" y="12042914"/>
          <a:ext cx="333860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BA_SIP_PPM = (1.2425 * BA_XRF_CALC_PPM) + 12.955</a:t>
          </a:r>
        </a:p>
        <a:p>
          <a:r>
            <a:rPr lang="en-CA" sz="1100"/>
            <a:t>R2 = 0.9859 (N=91)</a:t>
          </a:r>
        </a:p>
      </xdr:txBody>
    </xdr:sp>
    <xdr:clientData/>
  </xdr:oneCellAnchor>
  <xdr:oneCellAnchor>
    <xdr:from>
      <xdr:col>3</xdr:col>
      <xdr:colOff>588066</xdr:colOff>
      <xdr:row>76</xdr:row>
      <xdr:rowOff>74543</xdr:rowOff>
    </xdr:from>
    <xdr:ext cx="3091424" cy="436786"/>
    <xdr:sp macro="" textlink="">
      <xdr:nvSpPr>
        <xdr:cNvPr id="32" name="TextBox 31">
          <a:extLst>
            <a:ext uri="{FF2B5EF4-FFF2-40B4-BE49-F238E27FC236}">
              <a16:creationId xmlns:a16="http://schemas.microsoft.com/office/drawing/2014/main" id="{E6A8024A-246E-414B-AB6F-1A15733D1500}"/>
            </a:ext>
          </a:extLst>
        </xdr:cNvPr>
        <xdr:cNvSpPr txBox="1"/>
      </xdr:nvSpPr>
      <xdr:spPr>
        <a:xfrm>
          <a:off x="2683566" y="22430278"/>
          <a:ext cx="309142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NB_SIP_PPM = (1.1745 * NB_XRF1_PPM) + 1.3869</a:t>
          </a:r>
        </a:p>
        <a:p>
          <a:r>
            <a:rPr lang="en-CA" sz="1100"/>
            <a:t>R2 = 0.9653 (N=77)</a:t>
          </a:r>
        </a:p>
      </xdr:txBody>
    </xdr:sp>
    <xdr:clientData/>
  </xdr:oneCellAnchor>
  <xdr:oneCellAnchor>
    <xdr:from>
      <xdr:col>3</xdr:col>
      <xdr:colOff>579782</xdr:colOff>
      <xdr:row>102</xdr:row>
      <xdr:rowOff>33131</xdr:rowOff>
    </xdr:from>
    <xdr:ext cx="2967544" cy="436786"/>
    <xdr:sp macro="" textlink="">
      <xdr:nvSpPr>
        <xdr:cNvPr id="33" name="TextBox 32">
          <a:extLst>
            <a:ext uri="{FF2B5EF4-FFF2-40B4-BE49-F238E27FC236}">
              <a16:creationId xmlns:a16="http://schemas.microsoft.com/office/drawing/2014/main" id="{8E396E1E-6743-408E-A16F-B64AD8CE789B}"/>
            </a:ext>
          </a:extLst>
        </xdr:cNvPr>
        <xdr:cNvSpPr txBox="1"/>
      </xdr:nvSpPr>
      <xdr:spPr>
        <a:xfrm>
          <a:off x="2675282" y="27341866"/>
          <a:ext cx="296754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NB_SIP_PPM = (1.711 * NB_XRF_PPM) + -5.1128</a:t>
          </a:r>
        </a:p>
        <a:p>
          <a:r>
            <a:rPr lang="en-CA" sz="1100"/>
            <a:t>R2 = 0.8561 (N=81)</a:t>
          </a:r>
        </a:p>
      </xdr:txBody>
    </xdr:sp>
    <xdr:clientData/>
  </xdr:oneCellAnchor>
  <xdr:oneCellAnchor>
    <xdr:from>
      <xdr:col>1</xdr:col>
      <xdr:colOff>370647</xdr:colOff>
      <xdr:row>117</xdr:row>
      <xdr:rowOff>42241</xdr:rowOff>
    </xdr:from>
    <xdr:ext cx="3108736" cy="436786"/>
    <xdr:sp macro="" textlink="">
      <xdr:nvSpPr>
        <xdr:cNvPr id="34" name="TextBox 33">
          <a:extLst>
            <a:ext uri="{FF2B5EF4-FFF2-40B4-BE49-F238E27FC236}">
              <a16:creationId xmlns:a16="http://schemas.microsoft.com/office/drawing/2014/main" id="{8179E310-0274-4167-9481-396816B92030}"/>
            </a:ext>
          </a:extLst>
        </xdr:cNvPr>
        <xdr:cNvSpPr txBox="1"/>
      </xdr:nvSpPr>
      <xdr:spPr>
        <a:xfrm>
          <a:off x="1255912" y="30208476"/>
          <a:ext cx="310873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NB_XRF_PPM = (0.6039 * NB1_XRF_PPM) + 4.8077</a:t>
          </a:r>
        </a:p>
        <a:p>
          <a:r>
            <a:rPr lang="en-CA" sz="1100"/>
            <a:t>R2 = 0.9362 (N=47)</a:t>
          </a:r>
        </a:p>
      </xdr:txBody>
    </xdr:sp>
    <xdr:clientData/>
  </xdr:oneCellAnchor>
  <xdr:oneCellAnchor>
    <xdr:from>
      <xdr:col>1</xdr:col>
      <xdr:colOff>306457</xdr:colOff>
      <xdr:row>146</xdr:row>
      <xdr:rowOff>115957</xdr:rowOff>
    </xdr:from>
    <xdr:ext cx="2893293" cy="436786"/>
    <xdr:sp macro="" textlink="">
      <xdr:nvSpPr>
        <xdr:cNvPr id="35" name="TextBox 34">
          <a:extLst>
            <a:ext uri="{FF2B5EF4-FFF2-40B4-BE49-F238E27FC236}">
              <a16:creationId xmlns:a16="http://schemas.microsoft.com/office/drawing/2014/main" id="{7CA32D7F-7E81-4785-B6CC-88A0589DD308}"/>
            </a:ext>
          </a:extLst>
        </xdr:cNvPr>
        <xdr:cNvSpPr txBox="1"/>
      </xdr:nvSpPr>
      <xdr:spPr>
        <a:xfrm>
          <a:off x="1192696" y="30032740"/>
          <a:ext cx="2893293"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Y_SIP_PPM = (0.7591 * Y_XRF_PPM) + 3.2117</a:t>
          </a:r>
        </a:p>
        <a:p>
          <a:r>
            <a:rPr lang="en-CA" sz="1100"/>
            <a:t>R2 = 0.8127 (N=86)</a:t>
          </a:r>
        </a:p>
      </xdr:txBody>
    </xdr:sp>
    <xdr:clientData/>
  </xdr:oneCellAnchor>
  <xdr:oneCellAnchor>
    <xdr:from>
      <xdr:col>4</xdr:col>
      <xdr:colOff>186774</xdr:colOff>
      <xdr:row>178</xdr:row>
      <xdr:rowOff>144531</xdr:rowOff>
    </xdr:from>
    <xdr:ext cx="2988767" cy="436786"/>
    <xdr:sp macro="" textlink="">
      <xdr:nvSpPr>
        <xdr:cNvPr id="36" name="TextBox 35">
          <a:extLst>
            <a:ext uri="{FF2B5EF4-FFF2-40B4-BE49-F238E27FC236}">
              <a16:creationId xmlns:a16="http://schemas.microsoft.com/office/drawing/2014/main" id="{B3FD6700-B2B2-4DB1-A3F6-6EC42749F505}"/>
            </a:ext>
          </a:extLst>
        </xdr:cNvPr>
        <xdr:cNvSpPr txBox="1"/>
      </xdr:nvSpPr>
      <xdr:spPr>
        <a:xfrm>
          <a:off x="2901399" y="41921181"/>
          <a:ext cx="2988767"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ZR_SIP_PPM = (1.081 * ZR_XRF_PPM) + -0.07726</a:t>
          </a:r>
        </a:p>
        <a:p>
          <a:r>
            <a:rPr lang="en-CA" sz="1100"/>
            <a:t>R2 = 0.8745 (N=91)</a:t>
          </a:r>
        </a:p>
      </xdr:txBody>
    </xdr:sp>
    <xdr:clientData/>
  </xdr:oneCellAnchor>
  <xdr:oneCellAnchor>
    <xdr:from>
      <xdr:col>4</xdr:col>
      <xdr:colOff>190501</xdr:colOff>
      <xdr:row>204</xdr:row>
      <xdr:rowOff>140805</xdr:rowOff>
    </xdr:from>
    <xdr:ext cx="2988767" cy="436786"/>
    <xdr:sp macro="" textlink="">
      <xdr:nvSpPr>
        <xdr:cNvPr id="37" name="TextBox 36">
          <a:extLst>
            <a:ext uri="{FF2B5EF4-FFF2-40B4-BE49-F238E27FC236}">
              <a16:creationId xmlns:a16="http://schemas.microsoft.com/office/drawing/2014/main" id="{AB840636-AC61-434D-A430-A7CE49821744}"/>
            </a:ext>
          </a:extLst>
        </xdr:cNvPr>
        <xdr:cNvSpPr txBox="1"/>
      </xdr:nvSpPr>
      <xdr:spPr>
        <a:xfrm>
          <a:off x="2915479" y="41106588"/>
          <a:ext cx="2988767"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ZR_SIP_PPM = (1.2696 * ZR_XRF_PPM) + -5.3702</a:t>
          </a:r>
        </a:p>
        <a:p>
          <a:r>
            <a:rPr lang="en-CA" sz="1100"/>
            <a:t>R2 = 0.9823 (N=24)</a:t>
          </a:r>
        </a:p>
      </xdr:txBody>
    </xdr:sp>
    <xdr:clientData/>
  </xdr:oneCellAnchor>
  <xdr:twoCellAnchor editAs="oneCell">
    <xdr:from>
      <xdr:col>0</xdr:col>
      <xdr:colOff>0</xdr:colOff>
      <xdr:row>225</xdr:row>
      <xdr:rowOff>0</xdr:rowOff>
    </xdr:from>
    <xdr:to>
      <xdr:col>8</xdr:col>
      <xdr:colOff>590550</xdr:colOff>
      <xdr:row>248</xdr:row>
      <xdr:rowOff>119063</xdr:rowOff>
    </xdr:to>
    <xdr:pic>
      <xdr:nvPicPr>
        <xdr:cNvPr id="39" name="Picture 38">
          <a:extLst>
            <a:ext uri="{FF2B5EF4-FFF2-40B4-BE49-F238E27FC236}">
              <a16:creationId xmlns:a16="http://schemas.microsoft.com/office/drawing/2014/main" id="{BC8245B9-3C31-4636-A424-5A9A97DB35E1}"/>
            </a:ext>
          </a:extLst>
        </xdr:cNvPr>
        <xdr:cNvPicPr>
          <a:picLocks noChangeAspect="1"/>
        </xdr:cNvPicPr>
      </xdr:nvPicPr>
      <xdr:blipFill>
        <a:blip xmlns:r="http://schemas.openxmlformats.org/officeDocument/2006/relationships" r:embed="rId8"/>
        <a:stretch>
          <a:fillRect/>
        </a:stretch>
      </xdr:blipFill>
      <xdr:spPr>
        <a:xfrm>
          <a:off x="0" y="51415950"/>
          <a:ext cx="6000750" cy="4500563"/>
        </a:xfrm>
        <a:prstGeom prst="rect">
          <a:avLst/>
        </a:prstGeom>
      </xdr:spPr>
    </xdr:pic>
    <xdr:clientData/>
  </xdr:twoCellAnchor>
  <xdr:twoCellAnchor editAs="oneCell">
    <xdr:from>
      <xdr:col>0</xdr:col>
      <xdr:colOff>0</xdr:colOff>
      <xdr:row>251</xdr:row>
      <xdr:rowOff>0</xdr:rowOff>
    </xdr:from>
    <xdr:to>
      <xdr:col>8</xdr:col>
      <xdr:colOff>590550</xdr:colOff>
      <xdr:row>274</xdr:row>
      <xdr:rowOff>119063</xdr:rowOff>
    </xdr:to>
    <xdr:pic>
      <xdr:nvPicPr>
        <xdr:cNvPr id="40" name="Picture 39">
          <a:extLst>
            <a:ext uri="{FF2B5EF4-FFF2-40B4-BE49-F238E27FC236}">
              <a16:creationId xmlns:a16="http://schemas.microsoft.com/office/drawing/2014/main" id="{68B1FB1E-0834-4895-AEC4-BEE7DABEEDBD}"/>
            </a:ext>
          </a:extLst>
        </xdr:cNvPr>
        <xdr:cNvPicPr>
          <a:picLocks noChangeAspect="1"/>
        </xdr:cNvPicPr>
      </xdr:nvPicPr>
      <xdr:blipFill>
        <a:blip xmlns:r="http://schemas.openxmlformats.org/officeDocument/2006/relationships" r:embed="rId9"/>
        <a:stretch>
          <a:fillRect/>
        </a:stretch>
      </xdr:blipFill>
      <xdr:spPr>
        <a:xfrm>
          <a:off x="0" y="56368950"/>
          <a:ext cx="6000750" cy="4500563"/>
        </a:xfrm>
        <a:prstGeom prst="rect">
          <a:avLst/>
        </a:prstGeom>
      </xdr:spPr>
    </xdr:pic>
    <xdr:clientData/>
  </xdr:twoCellAnchor>
  <xdr:oneCellAnchor>
    <xdr:from>
      <xdr:col>1</xdr:col>
      <xdr:colOff>533400</xdr:colOff>
      <xdr:row>230</xdr:row>
      <xdr:rowOff>133350</xdr:rowOff>
    </xdr:from>
    <xdr:ext cx="3023392" cy="436786"/>
    <xdr:sp macro="" textlink="">
      <xdr:nvSpPr>
        <xdr:cNvPr id="41" name="TextBox 40">
          <a:extLst>
            <a:ext uri="{FF2B5EF4-FFF2-40B4-BE49-F238E27FC236}">
              <a16:creationId xmlns:a16="http://schemas.microsoft.com/office/drawing/2014/main" id="{609F33A2-9D7B-4938-BD8D-A123E0CC9A2C}"/>
            </a:ext>
          </a:extLst>
        </xdr:cNvPr>
        <xdr:cNvSpPr txBox="1"/>
      </xdr:nvSpPr>
      <xdr:spPr>
        <a:xfrm>
          <a:off x="1419225" y="52501800"/>
          <a:ext cx="302339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CR_INA_PPM = (0.8321 * CR_LIP_PPM) + 16.8854</a:t>
          </a:r>
        </a:p>
        <a:p>
          <a:r>
            <a:rPr lang="en-CA" sz="1100"/>
            <a:t>R2 = 0.9911 (N=26)</a:t>
          </a:r>
        </a:p>
      </xdr:txBody>
    </xdr:sp>
    <xdr:clientData/>
  </xdr:oneCellAnchor>
  <xdr:oneCellAnchor>
    <xdr:from>
      <xdr:col>3</xdr:col>
      <xdr:colOff>495300</xdr:colOff>
      <xdr:row>264</xdr:row>
      <xdr:rowOff>171450</xdr:rowOff>
    </xdr:from>
    <xdr:ext cx="2965427" cy="436786"/>
    <xdr:sp macro="" textlink="">
      <xdr:nvSpPr>
        <xdr:cNvPr id="42" name="TextBox 41">
          <a:extLst>
            <a:ext uri="{FF2B5EF4-FFF2-40B4-BE49-F238E27FC236}">
              <a16:creationId xmlns:a16="http://schemas.microsoft.com/office/drawing/2014/main" id="{EA062618-1618-47E7-8645-0915E024AA19}"/>
            </a:ext>
          </a:extLst>
        </xdr:cNvPr>
        <xdr:cNvSpPr txBox="1"/>
      </xdr:nvSpPr>
      <xdr:spPr>
        <a:xfrm>
          <a:off x="2600325" y="59016900"/>
          <a:ext cx="2965427"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NI_LIP_PPM = (1.0307 * NI_MIP_PPM) + -0.6118</a:t>
          </a:r>
        </a:p>
        <a:p>
          <a:r>
            <a:rPr lang="en-CA" sz="1100"/>
            <a:t>R2 = 0.9981 (N=25)</a:t>
          </a:r>
        </a:p>
      </xdr:txBody>
    </xdr:sp>
    <xdr:clientData/>
  </xdr:oneCellAnchor>
  <xdr:oneCellAnchor>
    <xdr:from>
      <xdr:col>0</xdr:col>
      <xdr:colOff>2</xdr:colOff>
      <xdr:row>70</xdr:row>
      <xdr:rowOff>6877</xdr:rowOff>
    </xdr:from>
    <xdr:ext cx="264560" cy="1037463"/>
    <xdr:sp macro="" textlink="">
      <xdr:nvSpPr>
        <xdr:cNvPr id="21" name="TextBox 20">
          <a:extLst>
            <a:ext uri="{FF2B5EF4-FFF2-40B4-BE49-F238E27FC236}">
              <a16:creationId xmlns:a16="http://schemas.microsoft.com/office/drawing/2014/main" id="{07CA1A35-2C0F-4BD6-9500-626D5A44596D}"/>
            </a:ext>
          </a:extLst>
        </xdr:cNvPr>
        <xdr:cNvSpPr txBox="1"/>
      </xdr:nvSpPr>
      <xdr:spPr>
        <a:xfrm rot="16200000">
          <a:off x="-386450" y="21606064"/>
          <a:ext cx="1037463" cy="26456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Nb1_XRF_ppm</a:t>
          </a:r>
        </a:p>
      </xdr:txBody>
    </xdr:sp>
    <xdr:clientData/>
  </xdr:oneCellAnchor>
  <xdr:oneCellAnchor>
    <xdr:from>
      <xdr:col>0</xdr:col>
      <xdr:colOff>0</xdr:colOff>
      <xdr:row>95</xdr:row>
      <xdr:rowOff>115309</xdr:rowOff>
    </xdr:from>
    <xdr:ext cx="264560" cy="965970"/>
    <xdr:sp macro="" textlink="">
      <xdr:nvSpPr>
        <xdr:cNvPr id="22" name="TextBox 21">
          <a:extLst>
            <a:ext uri="{FF2B5EF4-FFF2-40B4-BE49-F238E27FC236}">
              <a16:creationId xmlns:a16="http://schemas.microsoft.com/office/drawing/2014/main" id="{A59B8047-EC1D-4FD5-8ADE-FB96C61F434E}"/>
            </a:ext>
          </a:extLst>
        </xdr:cNvPr>
        <xdr:cNvSpPr txBox="1"/>
      </xdr:nvSpPr>
      <xdr:spPr>
        <a:xfrm rot="16200000">
          <a:off x="-350705" y="26441249"/>
          <a:ext cx="965970" cy="26456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Nb_XRF_ppm</a:t>
          </a:r>
        </a:p>
      </xdr:txBody>
    </xdr:sp>
    <xdr:clientData/>
  </xdr:oneCellAnchor>
  <xdr:oneCellAnchor>
    <xdr:from>
      <xdr:col>0</xdr:col>
      <xdr:colOff>2</xdr:colOff>
      <xdr:row>120</xdr:row>
      <xdr:rowOff>169210</xdr:rowOff>
    </xdr:from>
    <xdr:ext cx="264560" cy="1037463"/>
    <xdr:sp macro="" textlink="">
      <xdr:nvSpPr>
        <xdr:cNvPr id="23" name="TextBox 22">
          <a:extLst>
            <a:ext uri="{FF2B5EF4-FFF2-40B4-BE49-F238E27FC236}">
              <a16:creationId xmlns:a16="http://schemas.microsoft.com/office/drawing/2014/main" id="{8C6EF283-1798-4C5C-8464-0485597D7043}"/>
            </a:ext>
          </a:extLst>
        </xdr:cNvPr>
        <xdr:cNvSpPr txBox="1"/>
      </xdr:nvSpPr>
      <xdr:spPr>
        <a:xfrm rot="16200000">
          <a:off x="-386450" y="31293397"/>
          <a:ext cx="1037463" cy="26456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Nb1_XRF_ppm</a:t>
          </a:r>
        </a:p>
      </xdr:txBody>
    </xdr:sp>
    <xdr:clientData/>
  </xdr:oneCellAnchor>
  <xdr:oneCellAnchor>
    <xdr:from>
      <xdr:col>4</xdr:col>
      <xdr:colOff>68509</xdr:colOff>
      <xdr:row>135</xdr:row>
      <xdr:rowOff>142410</xdr:rowOff>
    </xdr:from>
    <xdr:ext cx="965970" cy="264560"/>
    <xdr:sp macro="" textlink="">
      <xdr:nvSpPr>
        <xdr:cNvPr id="24" name="TextBox 23">
          <a:extLst>
            <a:ext uri="{FF2B5EF4-FFF2-40B4-BE49-F238E27FC236}">
              <a16:creationId xmlns:a16="http://schemas.microsoft.com/office/drawing/2014/main" id="{904D5572-DD91-4088-88B5-670384732F74}"/>
            </a:ext>
          </a:extLst>
        </xdr:cNvPr>
        <xdr:cNvSpPr txBox="1"/>
      </xdr:nvSpPr>
      <xdr:spPr>
        <a:xfrm>
          <a:off x="2793487" y="33728388"/>
          <a:ext cx="965970" cy="26456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100"/>
            <a:t>Nb_XRF_ppm</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EE48E-E68D-4649-923B-BFA173DAB9B5}">
  <dimension ref="A1:CH71"/>
  <sheetViews>
    <sheetView tabSelected="1" zoomScale="85" zoomScaleNormal="85" workbookViewId="0">
      <pane xSplit="9" ySplit="1" topLeftCell="J2" activePane="bottomRight" state="frozen"/>
      <selection pane="topRight" activeCell="J1" sqref="J1"/>
      <selection pane="bottomLeft" activeCell="A2" sqref="A2"/>
      <selection pane="bottomRight" activeCell="F7" sqref="F7"/>
    </sheetView>
  </sheetViews>
  <sheetFormatPr defaultColWidth="9.140625" defaultRowHeight="15" x14ac:dyDescent="0.25"/>
  <cols>
    <col min="1" max="1" width="3.85546875" style="140" bestFit="1" customWidth="1"/>
    <col min="2" max="2" width="12.5703125" style="140" customWidth="1"/>
    <col min="3" max="4" width="6.140625" style="140" customWidth="1"/>
    <col min="5" max="6" width="8" style="140" customWidth="1"/>
    <col min="7" max="8" width="7.42578125" style="140" customWidth="1"/>
    <col min="9" max="9" width="8" style="140" customWidth="1"/>
    <col min="10" max="10" width="10.140625" style="140" bestFit="1" customWidth="1"/>
    <col min="11" max="11" width="10.140625" style="140" customWidth="1"/>
    <col min="12" max="12" width="11.42578125" style="140" bestFit="1" customWidth="1"/>
    <col min="13" max="14" width="14" style="140" customWidth="1"/>
    <col min="15" max="15" width="10.42578125" style="140" customWidth="1"/>
    <col min="16" max="16" width="14" style="140" customWidth="1"/>
    <col min="17" max="17" width="10.28515625" style="140" bestFit="1" customWidth="1"/>
    <col min="18" max="18" width="10" style="140" bestFit="1" customWidth="1"/>
    <col min="19" max="19" width="11" style="140" bestFit="1" customWidth="1"/>
    <col min="20" max="20" width="10" style="140" bestFit="1" customWidth="1"/>
    <col min="21" max="21" width="10.85546875" style="140" bestFit="1" customWidth="1"/>
    <col min="22" max="22" width="10.28515625" style="140" bestFit="1" customWidth="1"/>
    <col min="23" max="23" width="10.5703125" style="140" bestFit="1" customWidth="1"/>
    <col min="24" max="24" width="8.140625" style="140" bestFit="1" customWidth="1"/>
    <col min="25" max="25" width="7.85546875" style="140" bestFit="1" customWidth="1"/>
    <col min="26" max="26" width="10.7109375" style="140" bestFit="1" customWidth="1"/>
    <col min="27" max="27" width="10.5703125" style="140" bestFit="1" customWidth="1"/>
    <col min="28" max="28" width="11.85546875" style="140" bestFit="1" customWidth="1"/>
    <col min="29" max="29" width="10.7109375" style="140" bestFit="1" customWidth="1"/>
    <col min="30" max="30" width="10.140625" style="140" bestFit="1" customWidth="1"/>
    <col min="31" max="31" width="11.85546875" style="140" bestFit="1" customWidth="1"/>
    <col min="32" max="32" width="10.7109375" style="140" bestFit="1" customWidth="1"/>
    <col min="33" max="33" width="10.28515625" style="140" bestFit="1" customWidth="1"/>
    <col min="34" max="34" width="10.42578125" style="140" bestFit="1" customWidth="1"/>
    <col min="35" max="35" width="10.7109375" style="140" bestFit="1" customWidth="1"/>
    <col min="36" max="38" width="11.85546875" style="140" bestFit="1" customWidth="1"/>
    <col min="39" max="39" width="10.85546875" style="140" bestFit="1" customWidth="1"/>
    <col min="40" max="40" width="11.85546875" style="140" bestFit="1" customWidth="1"/>
    <col min="41" max="41" width="10.85546875" style="140" bestFit="1" customWidth="1"/>
    <col min="42" max="43" width="11.85546875" style="140" bestFit="1" customWidth="1"/>
    <col min="44" max="44" width="10.140625" style="140" bestFit="1" customWidth="1"/>
    <col min="45" max="46" width="11.85546875" style="140" bestFit="1" customWidth="1"/>
    <col min="47" max="47" width="11.28515625" style="140" bestFit="1" customWidth="1"/>
    <col min="48" max="49" width="11.85546875" style="140" bestFit="1" customWidth="1"/>
    <col min="50" max="50" width="10.28515625" style="140" bestFit="1" customWidth="1"/>
    <col min="51" max="51" width="10.7109375" style="140" bestFit="1" customWidth="1"/>
    <col min="52" max="52" width="11.85546875" style="140" bestFit="1" customWidth="1"/>
    <col min="53" max="53" width="10.7109375" style="140" bestFit="1" customWidth="1"/>
    <col min="54" max="54" width="10.5703125" style="140" bestFit="1" customWidth="1"/>
    <col min="55" max="55" width="10.28515625" style="140" bestFit="1" customWidth="1"/>
    <col min="56" max="56" width="11.85546875" style="140" bestFit="1" customWidth="1"/>
    <col min="57" max="57" width="10.5703125" style="140" bestFit="1" customWidth="1"/>
    <col min="58" max="58" width="10.140625" style="140" bestFit="1" customWidth="1"/>
    <col min="59" max="61" width="11.85546875" style="140" bestFit="1" customWidth="1"/>
    <col min="62" max="62" width="10.140625" style="140" bestFit="1" customWidth="1"/>
    <col min="63" max="63" width="11.85546875" style="140" bestFit="1" customWidth="1"/>
    <col min="64" max="64" width="10" style="140" bestFit="1" customWidth="1"/>
    <col min="65" max="65" width="9.85546875" style="140" bestFit="1" customWidth="1"/>
    <col min="66" max="66" width="10.28515625" style="140" bestFit="1" customWidth="1"/>
    <col min="67" max="68" width="11.85546875" style="140" bestFit="1" customWidth="1"/>
    <col min="69" max="69" width="10.5703125" style="140" bestFit="1" customWidth="1"/>
    <col min="70" max="70" width="11.85546875" style="140" bestFit="1" customWidth="1"/>
    <col min="71" max="71" width="12" style="140" bestFit="1" customWidth="1"/>
    <col min="72" max="73" width="11.28515625" style="140" bestFit="1" customWidth="1"/>
    <col min="74" max="74" width="11.140625" style="140" bestFit="1" customWidth="1"/>
    <col min="75" max="75" width="11" style="140" bestFit="1" customWidth="1"/>
    <col min="76" max="76" width="11.140625" style="140" bestFit="1" customWidth="1"/>
    <col min="77" max="77" width="11.28515625" style="140" bestFit="1" customWidth="1"/>
    <col min="78" max="78" width="11.140625" style="140" bestFit="1" customWidth="1"/>
    <col min="79" max="79" width="10.7109375" style="140" bestFit="1" customWidth="1"/>
    <col min="80" max="80" width="11.28515625" style="140" bestFit="1" customWidth="1"/>
    <col min="81" max="81" width="11" style="140" bestFit="1" customWidth="1"/>
    <col min="82" max="82" width="11.28515625" style="140" bestFit="1" customWidth="1"/>
    <col min="83" max="83" width="10.5703125" style="140" bestFit="1" customWidth="1"/>
    <col min="84" max="84" width="11.140625" style="140" bestFit="1" customWidth="1"/>
    <col min="85" max="16384" width="9.140625" style="140"/>
  </cols>
  <sheetData>
    <row r="1" spans="1:84" x14ac:dyDescent="0.25">
      <c r="A1" s="15" t="s">
        <v>97</v>
      </c>
      <c r="B1" s="25" t="s">
        <v>0</v>
      </c>
      <c r="C1" s="25" t="s">
        <v>98</v>
      </c>
      <c r="D1" s="25" t="s">
        <v>99</v>
      </c>
      <c r="E1" s="25" t="s">
        <v>1</v>
      </c>
      <c r="F1" s="25" t="s">
        <v>100</v>
      </c>
      <c r="G1" s="25" t="s">
        <v>101</v>
      </c>
      <c r="H1" s="25" t="s">
        <v>102</v>
      </c>
      <c r="I1" s="25" t="s">
        <v>2</v>
      </c>
      <c r="J1" s="138" t="s">
        <v>103</v>
      </c>
      <c r="K1" s="134" t="s">
        <v>110</v>
      </c>
      <c r="L1" s="134" t="s">
        <v>104</v>
      </c>
      <c r="M1" s="134" t="s">
        <v>105</v>
      </c>
      <c r="N1" s="134" t="s">
        <v>479</v>
      </c>
      <c r="O1" s="134" t="s">
        <v>115</v>
      </c>
      <c r="P1" s="134" t="s">
        <v>112</v>
      </c>
      <c r="Q1" s="134" t="s">
        <v>106</v>
      </c>
      <c r="R1" s="134" t="s">
        <v>107</v>
      </c>
      <c r="S1" s="134" t="s">
        <v>108</v>
      </c>
      <c r="T1" s="134" t="s">
        <v>109</v>
      </c>
      <c r="U1" s="134" t="s">
        <v>111</v>
      </c>
      <c r="V1" s="134" t="s">
        <v>113</v>
      </c>
      <c r="W1" s="134" t="s">
        <v>114</v>
      </c>
      <c r="X1" s="138" t="s">
        <v>116</v>
      </c>
      <c r="Y1" s="134" t="s">
        <v>117</v>
      </c>
      <c r="Z1" s="138" t="s">
        <v>118</v>
      </c>
      <c r="AA1" s="134" t="s">
        <v>119</v>
      </c>
      <c r="AB1" s="134" t="s">
        <v>120</v>
      </c>
      <c r="AC1" s="134" t="s">
        <v>121</v>
      </c>
      <c r="AD1" s="134" t="s">
        <v>122</v>
      </c>
      <c r="AE1" s="134" t="s">
        <v>123</v>
      </c>
      <c r="AF1" s="134" t="s">
        <v>124</v>
      </c>
      <c r="AG1" s="134" t="s">
        <v>125</v>
      </c>
      <c r="AH1" s="134" t="s">
        <v>126</v>
      </c>
      <c r="AI1" s="134" t="s">
        <v>127</v>
      </c>
      <c r="AJ1" s="134" t="s">
        <v>128</v>
      </c>
      <c r="AK1" s="134" t="s">
        <v>129</v>
      </c>
      <c r="AL1" s="134" t="s">
        <v>130</v>
      </c>
      <c r="AM1" s="134" t="s">
        <v>131</v>
      </c>
      <c r="AN1" s="134" t="s">
        <v>132</v>
      </c>
      <c r="AO1" s="134" t="s">
        <v>133</v>
      </c>
      <c r="AP1" s="134" t="s">
        <v>134</v>
      </c>
      <c r="AQ1" s="134" t="s">
        <v>135</v>
      </c>
      <c r="AR1" s="134" t="s">
        <v>136</v>
      </c>
      <c r="AS1" s="134" t="s">
        <v>137</v>
      </c>
      <c r="AT1" s="134" t="s">
        <v>138</v>
      </c>
      <c r="AU1" s="134" t="s">
        <v>139</v>
      </c>
      <c r="AV1" s="134" t="s">
        <v>140</v>
      </c>
      <c r="AW1" s="134" t="s">
        <v>141</v>
      </c>
      <c r="AX1" s="134" t="s">
        <v>142</v>
      </c>
      <c r="AY1" s="134" t="s">
        <v>143</v>
      </c>
      <c r="AZ1" s="134" t="s">
        <v>144</v>
      </c>
      <c r="BA1" s="134" t="s">
        <v>145</v>
      </c>
      <c r="BB1" s="134" t="s">
        <v>146</v>
      </c>
      <c r="BC1" s="134" t="s">
        <v>147</v>
      </c>
      <c r="BD1" s="134" t="s">
        <v>148</v>
      </c>
      <c r="BE1" s="134" t="s">
        <v>149</v>
      </c>
      <c r="BF1" s="134" t="s">
        <v>150</v>
      </c>
      <c r="BG1" s="134" t="s">
        <v>151</v>
      </c>
      <c r="BH1" s="134" t="s">
        <v>152</v>
      </c>
      <c r="BI1" s="134" t="s">
        <v>153</v>
      </c>
      <c r="BJ1" s="134" t="s">
        <v>154</v>
      </c>
      <c r="BK1" s="134" t="s">
        <v>155</v>
      </c>
      <c r="BL1" s="134" t="s">
        <v>156</v>
      </c>
      <c r="BM1" s="134" t="s">
        <v>157</v>
      </c>
      <c r="BN1" s="134" t="s">
        <v>158</v>
      </c>
      <c r="BO1" s="134" t="s">
        <v>159</v>
      </c>
      <c r="BP1" s="134" t="s">
        <v>160</v>
      </c>
      <c r="BQ1" s="134" t="s">
        <v>161</v>
      </c>
      <c r="BR1" s="134" t="s">
        <v>162</v>
      </c>
      <c r="BS1" s="138" t="s">
        <v>163</v>
      </c>
      <c r="BT1" s="134" t="s">
        <v>164</v>
      </c>
      <c r="BU1" s="134" t="s">
        <v>165</v>
      </c>
      <c r="BV1" s="134" t="s">
        <v>166</v>
      </c>
      <c r="BW1" s="134" t="s">
        <v>167</v>
      </c>
      <c r="BX1" s="134" t="s">
        <v>168</v>
      </c>
      <c r="BY1" s="134" t="s">
        <v>169</v>
      </c>
      <c r="BZ1" s="134" t="s">
        <v>170</v>
      </c>
      <c r="CA1" s="134" t="s">
        <v>171</v>
      </c>
      <c r="CB1" s="134" t="s">
        <v>172</v>
      </c>
      <c r="CC1" s="134" t="s">
        <v>173</v>
      </c>
      <c r="CD1" s="134" t="s">
        <v>174</v>
      </c>
      <c r="CE1" s="134" t="s">
        <v>175</v>
      </c>
      <c r="CF1" s="139" t="s">
        <v>176</v>
      </c>
    </row>
    <row r="2" spans="1:84" x14ac:dyDescent="0.25">
      <c r="A2" s="8">
        <v>38</v>
      </c>
      <c r="B2" s="28" t="s">
        <v>184</v>
      </c>
      <c r="C2" s="28">
        <v>57270</v>
      </c>
      <c r="D2" s="29" t="s">
        <v>178</v>
      </c>
      <c r="E2" s="28" t="s">
        <v>480</v>
      </c>
      <c r="F2" s="29" t="s">
        <v>180</v>
      </c>
      <c r="G2" s="29" t="s">
        <v>185</v>
      </c>
      <c r="H2" s="29" t="s">
        <v>242</v>
      </c>
      <c r="I2" s="28" t="s">
        <v>234</v>
      </c>
      <c r="J2" s="141">
        <v>49.88</v>
      </c>
      <c r="K2" s="142">
        <v>0.28000000000000003</v>
      </c>
      <c r="L2" s="142">
        <v>20.65</v>
      </c>
      <c r="M2" s="142">
        <v>6.19</v>
      </c>
      <c r="N2" s="142" t="s">
        <v>178</v>
      </c>
      <c r="O2" s="142" t="s">
        <v>178</v>
      </c>
      <c r="P2" s="142">
        <v>0.1</v>
      </c>
      <c r="Q2" s="142">
        <v>0.51</v>
      </c>
      <c r="R2" s="143">
        <v>8.02</v>
      </c>
      <c r="S2" s="143">
        <v>7.03</v>
      </c>
      <c r="T2" s="143">
        <v>1.62</v>
      </c>
      <c r="U2" s="143">
        <v>0.12</v>
      </c>
      <c r="V2" s="143">
        <v>4.8</v>
      </c>
      <c r="W2" s="21">
        <v>99.2</v>
      </c>
      <c r="X2" s="144" t="s">
        <v>178</v>
      </c>
      <c r="Y2" s="21" t="s">
        <v>178</v>
      </c>
      <c r="Z2" s="144" t="s">
        <v>178</v>
      </c>
      <c r="AA2" s="21" t="s">
        <v>178</v>
      </c>
      <c r="AB2" s="143" t="s">
        <v>178</v>
      </c>
      <c r="AC2" s="21" t="s">
        <v>178</v>
      </c>
      <c r="AD2" s="21" t="s">
        <v>178</v>
      </c>
      <c r="AE2" s="143" t="s">
        <v>178</v>
      </c>
      <c r="AF2" s="21" t="s">
        <v>178</v>
      </c>
      <c r="AG2" s="21" t="s">
        <v>178</v>
      </c>
      <c r="AH2" s="21" t="s">
        <v>178</v>
      </c>
      <c r="AI2" s="21" t="s">
        <v>178</v>
      </c>
      <c r="AJ2" s="143" t="s">
        <v>178</v>
      </c>
      <c r="AK2" s="143" t="s">
        <v>178</v>
      </c>
      <c r="AL2" s="143" t="s">
        <v>178</v>
      </c>
      <c r="AM2" s="21" t="s">
        <v>178</v>
      </c>
      <c r="AN2" s="143" t="s">
        <v>178</v>
      </c>
      <c r="AO2" s="21" t="s">
        <v>178</v>
      </c>
      <c r="AP2" s="143" t="s">
        <v>178</v>
      </c>
      <c r="AQ2" s="143" t="s">
        <v>178</v>
      </c>
      <c r="AR2" s="21" t="s">
        <v>178</v>
      </c>
      <c r="AS2" s="143" t="s">
        <v>178</v>
      </c>
      <c r="AT2" s="143" t="s">
        <v>178</v>
      </c>
      <c r="AU2" s="21" t="s">
        <v>178</v>
      </c>
      <c r="AV2" s="143">
        <v>13</v>
      </c>
      <c r="AW2" s="143" t="s">
        <v>178</v>
      </c>
      <c r="AX2" s="21" t="s">
        <v>178</v>
      </c>
      <c r="AY2" s="21" t="s">
        <v>178</v>
      </c>
      <c r="AZ2" s="143" t="s">
        <v>178</v>
      </c>
      <c r="BA2" s="142">
        <v>54</v>
      </c>
      <c r="BB2" s="135" t="s">
        <v>178</v>
      </c>
      <c r="BC2" s="135" t="s">
        <v>178</v>
      </c>
      <c r="BD2" s="142" t="s">
        <v>178</v>
      </c>
      <c r="BE2" s="135" t="s">
        <v>178</v>
      </c>
      <c r="BF2" s="142">
        <v>1224</v>
      </c>
      <c r="BG2" s="143" t="s">
        <v>178</v>
      </c>
      <c r="BH2" s="143" t="s">
        <v>178</v>
      </c>
      <c r="BI2" s="143" t="s">
        <v>178</v>
      </c>
      <c r="BJ2" s="21" t="s">
        <v>178</v>
      </c>
      <c r="BK2" s="143" t="s">
        <v>178</v>
      </c>
      <c r="BL2" s="21" t="s">
        <v>178</v>
      </c>
      <c r="BM2" s="21" t="s">
        <v>178</v>
      </c>
      <c r="BN2" s="21" t="s">
        <v>178</v>
      </c>
      <c r="BO2" s="143" t="s">
        <v>178</v>
      </c>
      <c r="BP2" s="143" t="s">
        <v>178</v>
      </c>
      <c r="BQ2" s="21" t="s">
        <v>178</v>
      </c>
      <c r="BR2" s="143" t="s">
        <v>178</v>
      </c>
      <c r="BS2" s="144" t="s">
        <v>178</v>
      </c>
      <c r="BT2" s="21" t="s">
        <v>178</v>
      </c>
      <c r="BU2" s="21" t="s">
        <v>178</v>
      </c>
      <c r="BV2" s="21" t="s">
        <v>178</v>
      </c>
      <c r="BW2" s="21" t="s">
        <v>178</v>
      </c>
      <c r="BX2" s="21" t="s">
        <v>178</v>
      </c>
      <c r="BY2" s="21" t="s">
        <v>178</v>
      </c>
      <c r="BZ2" s="21" t="s">
        <v>178</v>
      </c>
      <c r="CA2" s="21" t="s">
        <v>178</v>
      </c>
      <c r="CB2" s="21" t="s">
        <v>178</v>
      </c>
      <c r="CC2" s="21" t="s">
        <v>178</v>
      </c>
      <c r="CD2" s="21" t="s">
        <v>178</v>
      </c>
      <c r="CE2" s="21" t="s">
        <v>178</v>
      </c>
      <c r="CF2" s="145" t="s">
        <v>178</v>
      </c>
    </row>
    <row r="3" spans="1:84" x14ac:dyDescent="0.25">
      <c r="A3" s="8">
        <v>44</v>
      </c>
      <c r="B3" s="28" t="s">
        <v>184</v>
      </c>
      <c r="C3" s="28">
        <v>57441</v>
      </c>
      <c r="D3" s="29" t="s">
        <v>178</v>
      </c>
      <c r="E3" s="28" t="s">
        <v>480</v>
      </c>
      <c r="F3" s="29" t="s">
        <v>180</v>
      </c>
      <c r="G3" s="29" t="s">
        <v>186</v>
      </c>
      <c r="H3" s="29" t="s">
        <v>242</v>
      </c>
      <c r="I3" s="28" t="s">
        <v>235</v>
      </c>
      <c r="J3" s="141">
        <v>49.79</v>
      </c>
      <c r="K3" s="142">
        <v>0.28000000000000003</v>
      </c>
      <c r="L3" s="142">
        <v>20.64</v>
      </c>
      <c r="M3" s="142">
        <v>6.19</v>
      </c>
      <c r="N3" s="142" t="s">
        <v>178</v>
      </c>
      <c r="O3" s="142" t="s">
        <v>178</v>
      </c>
      <c r="P3" s="142">
        <v>0.1</v>
      </c>
      <c r="Q3" s="142">
        <v>0.52</v>
      </c>
      <c r="R3" s="143">
        <v>7.98</v>
      </c>
      <c r="S3" s="143">
        <v>7.03</v>
      </c>
      <c r="T3" s="143">
        <v>1.62</v>
      </c>
      <c r="U3" s="143">
        <v>0.12</v>
      </c>
      <c r="V3" s="143">
        <v>4.8</v>
      </c>
      <c r="W3" s="21">
        <v>99.07</v>
      </c>
      <c r="X3" s="144" t="s">
        <v>178</v>
      </c>
      <c r="Y3" s="21" t="s">
        <v>178</v>
      </c>
      <c r="Z3" s="144" t="s">
        <v>178</v>
      </c>
      <c r="AA3" s="21" t="s">
        <v>178</v>
      </c>
      <c r="AB3" s="143" t="s">
        <v>178</v>
      </c>
      <c r="AC3" s="21" t="s">
        <v>178</v>
      </c>
      <c r="AD3" s="21" t="s">
        <v>178</v>
      </c>
      <c r="AE3" s="143" t="s">
        <v>178</v>
      </c>
      <c r="AF3" s="21" t="s">
        <v>178</v>
      </c>
      <c r="AG3" s="21" t="s">
        <v>178</v>
      </c>
      <c r="AH3" s="21" t="s">
        <v>178</v>
      </c>
      <c r="AI3" s="21" t="s">
        <v>178</v>
      </c>
      <c r="AJ3" s="143" t="s">
        <v>178</v>
      </c>
      <c r="AK3" s="143" t="s">
        <v>178</v>
      </c>
      <c r="AL3" s="143" t="s">
        <v>178</v>
      </c>
      <c r="AM3" s="21" t="s">
        <v>178</v>
      </c>
      <c r="AN3" s="143" t="s">
        <v>178</v>
      </c>
      <c r="AO3" s="21" t="s">
        <v>178</v>
      </c>
      <c r="AP3" s="143" t="s">
        <v>178</v>
      </c>
      <c r="AQ3" s="143" t="s">
        <v>178</v>
      </c>
      <c r="AR3" s="21" t="s">
        <v>178</v>
      </c>
      <c r="AS3" s="143" t="s">
        <v>178</v>
      </c>
      <c r="AT3" s="143" t="s">
        <v>178</v>
      </c>
      <c r="AU3" s="21" t="s">
        <v>178</v>
      </c>
      <c r="AV3" s="143">
        <v>16</v>
      </c>
      <c r="AW3" s="143" t="s">
        <v>178</v>
      </c>
      <c r="AX3" s="21" t="s">
        <v>178</v>
      </c>
      <c r="AY3" s="21" t="s">
        <v>178</v>
      </c>
      <c r="AZ3" s="143" t="s">
        <v>178</v>
      </c>
      <c r="BA3" s="142">
        <v>55</v>
      </c>
      <c r="BB3" s="135" t="s">
        <v>178</v>
      </c>
      <c r="BC3" s="135" t="s">
        <v>178</v>
      </c>
      <c r="BD3" s="142" t="s">
        <v>178</v>
      </c>
      <c r="BE3" s="135" t="s">
        <v>178</v>
      </c>
      <c r="BF3" s="142">
        <v>1217</v>
      </c>
      <c r="BG3" s="143" t="s">
        <v>178</v>
      </c>
      <c r="BH3" s="143" t="s">
        <v>178</v>
      </c>
      <c r="BI3" s="143" t="s">
        <v>178</v>
      </c>
      <c r="BJ3" s="21" t="s">
        <v>178</v>
      </c>
      <c r="BK3" s="143" t="s">
        <v>178</v>
      </c>
      <c r="BL3" s="21" t="s">
        <v>178</v>
      </c>
      <c r="BM3" s="21" t="s">
        <v>178</v>
      </c>
      <c r="BN3" s="21" t="s">
        <v>178</v>
      </c>
      <c r="BO3" s="143" t="s">
        <v>178</v>
      </c>
      <c r="BP3" s="143" t="s">
        <v>178</v>
      </c>
      <c r="BQ3" s="21" t="s">
        <v>178</v>
      </c>
      <c r="BR3" s="143" t="s">
        <v>178</v>
      </c>
      <c r="BS3" s="144" t="s">
        <v>178</v>
      </c>
      <c r="BT3" s="21" t="s">
        <v>178</v>
      </c>
      <c r="BU3" s="21" t="s">
        <v>178</v>
      </c>
      <c r="BV3" s="21" t="s">
        <v>178</v>
      </c>
      <c r="BW3" s="21" t="s">
        <v>178</v>
      </c>
      <c r="BX3" s="21" t="s">
        <v>178</v>
      </c>
      <c r="BY3" s="21" t="s">
        <v>178</v>
      </c>
      <c r="BZ3" s="21" t="s">
        <v>178</v>
      </c>
      <c r="CA3" s="21" t="s">
        <v>178</v>
      </c>
      <c r="CB3" s="21" t="s">
        <v>178</v>
      </c>
      <c r="CC3" s="21" t="s">
        <v>178</v>
      </c>
      <c r="CD3" s="21" t="s">
        <v>178</v>
      </c>
      <c r="CE3" s="21" t="s">
        <v>178</v>
      </c>
      <c r="CF3" s="145" t="s">
        <v>178</v>
      </c>
    </row>
    <row r="4" spans="1:84" x14ac:dyDescent="0.25">
      <c r="A4" s="8">
        <v>80</v>
      </c>
      <c r="B4" s="38" t="s">
        <v>222</v>
      </c>
      <c r="C4" s="38">
        <v>57993</v>
      </c>
      <c r="D4" s="38" t="s">
        <v>178</v>
      </c>
      <c r="E4" s="38" t="s">
        <v>480</v>
      </c>
      <c r="F4" s="37" t="s">
        <v>180</v>
      </c>
      <c r="G4" s="37" t="s">
        <v>187</v>
      </c>
      <c r="H4" s="37" t="s">
        <v>243</v>
      </c>
      <c r="I4" s="38" t="s">
        <v>236</v>
      </c>
      <c r="J4" s="141">
        <v>49.66</v>
      </c>
      <c r="K4" s="142">
        <v>0.28000000000000003</v>
      </c>
      <c r="L4" s="142">
        <v>20.75</v>
      </c>
      <c r="M4" s="135">
        <v>6.16</v>
      </c>
      <c r="N4" s="135">
        <v>3.23</v>
      </c>
      <c r="O4" s="135">
        <v>2.64</v>
      </c>
      <c r="P4" s="135">
        <v>0.1</v>
      </c>
      <c r="Q4" s="142">
        <v>0.52</v>
      </c>
      <c r="R4" s="143">
        <v>8.01</v>
      </c>
      <c r="S4" s="143">
        <v>7.03</v>
      </c>
      <c r="T4" s="143">
        <v>1.62</v>
      </c>
      <c r="U4" s="143">
        <v>0.11</v>
      </c>
      <c r="V4" s="143">
        <v>5.15</v>
      </c>
      <c r="W4" s="21">
        <v>99.39</v>
      </c>
      <c r="X4" s="144" t="s">
        <v>178</v>
      </c>
      <c r="Y4" s="143" t="s">
        <v>178</v>
      </c>
      <c r="Z4" s="144" t="s">
        <v>178</v>
      </c>
      <c r="AA4" s="21" t="s">
        <v>178</v>
      </c>
      <c r="AB4" s="143" t="s">
        <v>178</v>
      </c>
      <c r="AC4" s="21" t="s">
        <v>178</v>
      </c>
      <c r="AD4" s="21" t="s">
        <v>178</v>
      </c>
      <c r="AE4" s="143" t="s">
        <v>178</v>
      </c>
      <c r="AF4" s="21" t="s">
        <v>178</v>
      </c>
      <c r="AG4" s="21" t="s">
        <v>178</v>
      </c>
      <c r="AH4" s="21" t="s">
        <v>178</v>
      </c>
      <c r="AI4" s="21" t="s">
        <v>178</v>
      </c>
      <c r="AJ4" s="143" t="s">
        <v>178</v>
      </c>
      <c r="AK4" s="143" t="s">
        <v>178</v>
      </c>
      <c r="AL4" s="143" t="s">
        <v>178</v>
      </c>
      <c r="AM4" s="21" t="s">
        <v>178</v>
      </c>
      <c r="AN4" s="143" t="s">
        <v>178</v>
      </c>
      <c r="AO4" s="21" t="s">
        <v>178</v>
      </c>
      <c r="AP4" s="21" t="s">
        <v>178</v>
      </c>
      <c r="AQ4" s="143" t="s">
        <v>178</v>
      </c>
      <c r="AR4" s="21" t="s">
        <v>178</v>
      </c>
      <c r="AS4" s="143" t="s">
        <v>178</v>
      </c>
      <c r="AT4" s="21" t="s">
        <v>178</v>
      </c>
      <c r="AU4" s="21" t="s">
        <v>178</v>
      </c>
      <c r="AV4" s="143">
        <v>10</v>
      </c>
      <c r="AW4" s="143" t="s">
        <v>178</v>
      </c>
      <c r="AX4" s="21" t="s">
        <v>178</v>
      </c>
      <c r="AY4" s="21" t="s">
        <v>178</v>
      </c>
      <c r="AZ4" s="143" t="s">
        <v>178</v>
      </c>
      <c r="BA4" s="142">
        <v>56</v>
      </c>
      <c r="BB4" s="135" t="s">
        <v>178</v>
      </c>
      <c r="BC4" s="135" t="s">
        <v>178</v>
      </c>
      <c r="BD4" s="142" t="s">
        <v>178</v>
      </c>
      <c r="BE4" s="135" t="s">
        <v>178</v>
      </c>
      <c r="BF4" s="142">
        <v>1190</v>
      </c>
      <c r="BG4" s="21" t="s">
        <v>178</v>
      </c>
      <c r="BH4" s="143" t="s">
        <v>178</v>
      </c>
      <c r="BI4" s="21" t="s">
        <v>178</v>
      </c>
      <c r="BJ4" s="21" t="s">
        <v>178</v>
      </c>
      <c r="BK4" s="143" t="s">
        <v>178</v>
      </c>
      <c r="BL4" s="21" t="s">
        <v>178</v>
      </c>
      <c r="BM4" s="21" t="s">
        <v>178</v>
      </c>
      <c r="BN4" s="21" t="s">
        <v>178</v>
      </c>
      <c r="BO4" s="21" t="s">
        <v>178</v>
      </c>
      <c r="BP4" s="21" t="s">
        <v>178</v>
      </c>
      <c r="BQ4" s="21" t="s">
        <v>178</v>
      </c>
      <c r="BR4" s="21" t="s">
        <v>178</v>
      </c>
      <c r="BS4" s="144" t="s">
        <v>178</v>
      </c>
      <c r="BT4" s="21" t="s">
        <v>178</v>
      </c>
      <c r="BU4" s="21" t="s">
        <v>178</v>
      </c>
      <c r="BV4" s="21" t="s">
        <v>178</v>
      </c>
      <c r="BW4" s="21" t="s">
        <v>178</v>
      </c>
      <c r="BX4" s="21" t="s">
        <v>178</v>
      </c>
      <c r="BY4" s="21" t="s">
        <v>178</v>
      </c>
      <c r="BZ4" s="21" t="s">
        <v>178</v>
      </c>
      <c r="CA4" s="21" t="s">
        <v>178</v>
      </c>
      <c r="CB4" s="21" t="s">
        <v>178</v>
      </c>
      <c r="CC4" s="21" t="s">
        <v>178</v>
      </c>
      <c r="CD4" s="21" t="s">
        <v>178</v>
      </c>
      <c r="CE4" s="21" t="s">
        <v>178</v>
      </c>
      <c r="CF4" s="145" t="s">
        <v>178</v>
      </c>
    </row>
    <row r="5" spans="1:84" x14ac:dyDescent="0.25">
      <c r="A5" s="8">
        <v>94</v>
      </c>
      <c r="B5" s="38" t="s">
        <v>184</v>
      </c>
      <c r="C5" s="38">
        <v>58614</v>
      </c>
      <c r="D5" s="38" t="s">
        <v>178</v>
      </c>
      <c r="E5" s="38" t="s">
        <v>480</v>
      </c>
      <c r="F5" s="37" t="s">
        <v>180</v>
      </c>
      <c r="G5" s="37" t="s">
        <v>188</v>
      </c>
      <c r="H5" s="37" t="s">
        <v>243</v>
      </c>
      <c r="I5" s="38" t="s">
        <v>237</v>
      </c>
      <c r="J5" s="146">
        <v>49.72</v>
      </c>
      <c r="K5" s="147">
        <v>0.28000000000000003</v>
      </c>
      <c r="L5" s="147">
        <v>20.67</v>
      </c>
      <c r="M5" s="135">
        <v>6.15</v>
      </c>
      <c r="N5" s="135">
        <v>3.13</v>
      </c>
      <c r="O5" s="135">
        <v>2.72</v>
      </c>
      <c r="P5" s="135">
        <v>0.1</v>
      </c>
      <c r="Q5" s="147">
        <v>0.51</v>
      </c>
      <c r="R5" s="148">
        <v>8.0500000000000007</v>
      </c>
      <c r="S5" s="148">
        <v>7.07</v>
      </c>
      <c r="T5" s="148">
        <v>1.61</v>
      </c>
      <c r="U5" s="148">
        <v>0.11</v>
      </c>
      <c r="V5" s="148">
        <v>5.2</v>
      </c>
      <c r="W5" s="21">
        <v>99.47</v>
      </c>
      <c r="X5" s="144" t="s">
        <v>178</v>
      </c>
      <c r="Y5" s="148" t="s">
        <v>178</v>
      </c>
      <c r="Z5" s="144" t="s">
        <v>178</v>
      </c>
      <c r="AA5" s="21" t="s">
        <v>178</v>
      </c>
      <c r="AB5" s="149" t="s">
        <v>178</v>
      </c>
      <c r="AC5" s="21" t="s">
        <v>178</v>
      </c>
      <c r="AD5" s="21" t="s">
        <v>178</v>
      </c>
      <c r="AE5" s="149" t="s">
        <v>178</v>
      </c>
      <c r="AF5" s="21" t="s">
        <v>178</v>
      </c>
      <c r="AG5" s="21" t="s">
        <v>178</v>
      </c>
      <c r="AH5" s="21" t="s">
        <v>178</v>
      </c>
      <c r="AI5" s="21" t="s">
        <v>178</v>
      </c>
      <c r="AJ5" s="149" t="s">
        <v>178</v>
      </c>
      <c r="AK5" s="149" t="s">
        <v>178</v>
      </c>
      <c r="AL5" s="149" t="s">
        <v>178</v>
      </c>
      <c r="AM5" s="21" t="s">
        <v>178</v>
      </c>
      <c r="AN5" s="149" t="s">
        <v>178</v>
      </c>
      <c r="AO5" s="21" t="s">
        <v>178</v>
      </c>
      <c r="AP5" s="149" t="s">
        <v>178</v>
      </c>
      <c r="AQ5" s="149" t="s">
        <v>178</v>
      </c>
      <c r="AR5" s="21" t="s">
        <v>178</v>
      </c>
      <c r="AS5" s="149" t="s">
        <v>178</v>
      </c>
      <c r="AT5" s="149" t="s">
        <v>178</v>
      </c>
      <c r="AU5" s="21" t="s">
        <v>178</v>
      </c>
      <c r="AV5" s="298">
        <v>11</v>
      </c>
      <c r="AW5" s="149" t="s">
        <v>178</v>
      </c>
      <c r="AX5" s="21" t="s">
        <v>178</v>
      </c>
      <c r="AY5" s="21" t="s">
        <v>178</v>
      </c>
      <c r="AZ5" s="149" t="s">
        <v>178</v>
      </c>
      <c r="BA5" s="142">
        <v>51</v>
      </c>
      <c r="BB5" s="135" t="s">
        <v>178</v>
      </c>
      <c r="BC5" s="135" t="s">
        <v>178</v>
      </c>
      <c r="BD5" s="150" t="s">
        <v>178</v>
      </c>
      <c r="BE5" s="135" t="s">
        <v>178</v>
      </c>
      <c r="BF5" s="142">
        <v>1190</v>
      </c>
      <c r="BG5" s="149" t="s">
        <v>178</v>
      </c>
      <c r="BH5" s="149" t="s">
        <v>178</v>
      </c>
      <c r="BI5" s="149" t="s">
        <v>178</v>
      </c>
      <c r="BJ5" s="21" t="s">
        <v>178</v>
      </c>
      <c r="BK5" s="149" t="s">
        <v>178</v>
      </c>
      <c r="BL5" s="21" t="s">
        <v>178</v>
      </c>
      <c r="BM5" s="21" t="s">
        <v>178</v>
      </c>
      <c r="BN5" s="21" t="s">
        <v>178</v>
      </c>
      <c r="BO5" s="149" t="s">
        <v>178</v>
      </c>
      <c r="BP5" s="149" t="s">
        <v>178</v>
      </c>
      <c r="BQ5" s="21" t="s">
        <v>178</v>
      </c>
      <c r="BR5" s="149" t="s">
        <v>178</v>
      </c>
      <c r="BS5" s="144" t="s">
        <v>178</v>
      </c>
      <c r="BT5" s="21" t="s">
        <v>178</v>
      </c>
      <c r="BU5" s="21" t="s">
        <v>178</v>
      </c>
      <c r="BV5" s="21" t="s">
        <v>178</v>
      </c>
      <c r="BW5" s="21" t="s">
        <v>178</v>
      </c>
      <c r="BX5" s="21" t="s">
        <v>178</v>
      </c>
      <c r="BY5" s="21" t="s">
        <v>178</v>
      </c>
      <c r="BZ5" s="21" t="s">
        <v>178</v>
      </c>
      <c r="CA5" s="21" t="s">
        <v>178</v>
      </c>
      <c r="CB5" s="21" t="s">
        <v>178</v>
      </c>
      <c r="CC5" s="21" t="s">
        <v>178</v>
      </c>
      <c r="CD5" s="21" t="s">
        <v>178</v>
      </c>
      <c r="CE5" s="21" t="s">
        <v>178</v>
      </c>
      <c r="CF5" s="145" t="s">
        <v>178</v>
      </c>
    </row>
    <row r="6" spans="1:84" x14ac:dyDescent="0.25">
      <c r="A6" s="8">
        <v>116</v>
      </c>
      <c r="B6" s="38" t="s">
        <v>184</v>
      </c>
      <c r="C6" s="38">
        <v>58636</v>
      </c>
      <c r="D6" s="38" t="s">
        <v>178</v>
      </c>
      <c r="E6" s="38" t="s">
        <v>480</v>
      </c>
      <c r="F6" s="37" t="s">
        <v>180</v>
      </c>
      <c r="G6" s="37" t="s">
        <v>188</v>
      </c>
      <c r="H6" s="37" t="s">
        <v>243</v>
      </c>
      <c r="I6" s="38" t="s">
        <v>237</v>
      </c>
      <c r="J6" s="146">
        <v>49.68</v>
      </c>
      <c r="K6" s="147">
        <v>0.28000000000000003</v>
      </c>
      <c r="L6" s="147">
        <v>20.68</v>
      </c>
      <c r="M6" s="135">
        <v>6.15</v>
      </c>
      <c r="N6" s="135">
        <v>3.11</v>
      </c>
      <c r="O6" s="135">
        <v>2.74</v>
      </c>
      <c r="P6" s="135">
        <v>0.1</v>
      </c>
      <c r="Q6" s="147">
        <v>0.5</v>
      </c>
      <c r="R6" s="148">
        <v>8.02</v>
      </c>
      <c r="S6" s="148">
        <v>7.03</v>
      </c>
      <c r="T6" s="148">
        <v>1.62</v>
      </c>
      <c r="U6" s="148">
        <v>0.1</v>
      </c>
      <c r="V6" s="148">
        <v>5.0999999999999996</v>
      </c>
      <c r="W6" s="21">
        <v>99.26</v>
      </c>
      <c r="X6" s="144" t="s">
        <v>178</v>
      </c>
      <c r="Y6" s="148" t="s">
        <v>178</v>
      </c>
      <c r="Z6" s="144" t="s">
        <v>178</v>
      </c>
      <c r="AA6" s="21" t="s">
        <v>178</v>
      </c>
      <c r="AB6" s="149" t="s">
        <v>178</v>
      </c>
      <c r="AC6" s="21" t="s">
        <v>178</v>
      </c>
      <c r="AD6" s="21" t="s">
        <v>178</v>
      </c>
      <c r="AE6" s="149" t="s">
        <v>178</v>
      </c>
      <c r="AF6" s="21" t="s">
        <v>178</v>
      </c>
      <c r="AG6" s="21" t="s">
        <v>178</v>
      </c>
      <c r="AH6" s="21" t="s">
        <v>178</v>
      </c>
      <c r="AI6" s="21" t="s">
        <v>178</v>
      </c>
      <c r="AJ6" s="149" t="s">
        <v>178</v>
      </c>
      <c r="AK6" s="149" t="s">
        <v>178</v>
      </c>
      <c r="AL6" s="149" t="s">
        <v>178</v>
      </c>
      <c r="AM6" s="21" t="s">
        <v>178</v>
      </c>
      <c r="AN6" s="149" t="s">
        <v>178</v>
      </c>
      <c r="AO6" s="21" t="s">
        <v>178</v>
      </c>
      <c r="AP6" s="149" t="s">
        <v>178</v>
      </c>
      <c r="AQ6" s="149" t="s">
        <v>178</v>
      </c>
      <c r="AR6" s="21" t="s">
        <v>178</v>
      </c>
      <c r="AS6" s="149" t="s">
        <v>178</v>
      </c>
      <c r="AT6" s="149" t="s">
        <v>178</v>
      </c>
      <c r="AU6" s="21" t="s">
        <v>178</v>
      </c>
      <c r="AV6" s="298">
        <v>9</v>
      </c>
      <c r="AW6" s="149" t="s">
        <v>178</v>
      </c>
      <c r="AX6" s="21" t="s">
        <v>178</v>
      </c>
      <c r="AY6" s="21" t="s">
        <v>178</v>
      </c>
      <c r="AZ6" s="149" t="s">
        <v>178</v>
      </c>
      <c r="BA6" s="142">
        <v>52</v>
      </c>
      <c r="BB6" s="135" t="s">
        <v>178</v>
      </c>
      <c r="BC6" s="135" t="s">
        <v>178</v>
      </c>
      <c r="BD6" s="150" t="s">
        <v>178</v>
      </c>
      <c r="BE6" s="135" t="s">
        <v>178</v>
      </c>
      <c r="BF6" s="142">
        <v>1186</v>
      </c>
      <c r="BG6" s="149" t="s">
        <v>178</v>
      </c>
      <c r="BH6" s="149" t="s">
        <v>178</v>
      </c>
      <c r="BI6" s="149" t="s">
        <v>178</v>
      </c>
      <c r="BJ6" s="21" t="s">
        <v>178</v>
      </c>
      <c r="BK6" s="149" t="s">
        <v>178</v>
      </c>
      <c r="BL6" s="21" t="s">
        <v>178</v>
      </c>
      <c r="BM6" s="21" t="s">
        <v>178</v>
      </c>
      <c r="BN6" s="21" t="s">
        <v>178</v>
      </c>
      <c r="BO6" s="149" t="s">
        <v>178</v>
      </c>
      <c r="BP6" s="149" t="s">
        <v>178</v>
      </c>
      <c r="BQ6" s="21" t="s">
        <v>178</v>
      </c>
      <c r="BR6" s="149" t="s">
        <v>178</v>
      </c>
      <c r="BS6" s="144" t="s">
        <v>178</v>
      </c>
      <c r="BT6" s="21" t="s">
        <v>178</v>
      </c>
      <c r="BU6" s="21" t="s">
        <v>178</v>
      </c>
      <c r="BV6" s="21" t="s">
        <v>178</v>
      </c>
      <c r="BW6" s="21" t="s">
        <v>178</v>
      </c>
      <c r="BX6" s="21" t="s">
        <v>178</v>
      </c>
      <c r="BY6" s="21" t="s">
        <v>178</v>
      </c>
      <c r="BZ6" s="21" t="s">
        <v>178</v>
      </c>
      <c r="CA6" s="21" t="s">
        <v>178</v>
      </c>
      <c r="CB6" s="21" t="s">
        <v>178</v>
      </c>
      <c r="CC6" s="21" t="s">
        <v>178</v>
      </c>
      <c r="CD6" s="21" t="s">
        <v>178</v>
      </c>
      <c r="CE6" s="21" t="s">
        <v>178</v>
      </c>
      <c r="CF6" s="145" t="s">
        <v>178</v>
      </c>
    </row>
    <row r="7" spans="1:84" s="154" customFormat="1" x14ac:dyDescent="0.25">
      <c r="A7" s="41"/>
      <c r="B7" s="39"/>
      <c r="C7" s="39"/>
      <c r="D7" s="39"/>
      <c r="E7" s="39"/>
      <c r="F7" s="40"/>
      <c r="G7" s="40"/>
      <c r="H7" s="40"/>
      <c r="I7" s="58" t="s">
        <v>415</v>
      </c>
      <c r="J7" s="151">
        <f>IF(COUNT(J2:J6)=0,"NA",IF(ISNUMBER(J52),IF(ISNUMBER(J55),(ABS(AVERAGE(J2:J6)-J52))/(2*SQRT(J55^2+(_xlfn.STDEV.P(J2:J6)^2/COUNT(J2:J6)))),"NCV"),"NCV"))</f>
        <v>0.14494984683728462</v>
      </c>
      <c r="K7" s="152">
        <f t="shared" ref="K7" si="0">IF(COUNT(K2:K6)=0,"NA",IF(ISNUMBER(K52),IF(ISNUMBER(K55),(ABS(AVERAGE(K2:K6)-K52))/(2*SQRT(K55^2+(_xlfn.STDEV.P(K2:K6)^2/COUNT(K2:K6)))),"NCV"),"NCV"))</f>
        <v>0.29166666666666463</v>
      </c>
      <c r="L7" s="152">
        <f t="shared" ref="L7:BV7" si="1">IF(COUNT(L2:L6)=0,"NA",IF(ISNUMBER(L52),IF(ISNUMBER(L55),(ABS(AVERAGE(L2:L6)-L52))/(2*SQRT(L55^2+(_xlfn.STDEV.P(L2:L6)^2/COUNT(L2:L6)))),"NCV"),"NCV"))</f>
        <v>1.8722667304347202E-2</v>
      </c>
      <c r="M7" s="152">
        <f t="shared" si="1"/>
        <v>0.16121825094492112</v>
      </c>
      <c r="N7" s="152">
        <f t="shared" ref="N7:P7" si="2">IF(COUNT(N2:N6)=0,"NA",IF(ISNUMBER(N52),IF(ISNUMBER(N55),(ABS(AVERAGE(N2:N6)-N52))/(2*SQRT(N55^2+(_xlfn.STDEV.P(N2:N6)^2/COUNT(N2:N6)))),"NCV"),"NCV"))</f>
        <v>0.258333114098585</v>
      </c>
      <c r="O7" s="152">
        <f t="shared" si="2"/>
        <v>0.44023730294822977</v>
      </c>
      <c r="P7" s="152">
        <f t="shared" si="2"/>
        <v>0.99999999999999911</v>
      </c>
      <c r="Q7" s="152">
        <f t="shared" si="1"/>
        <v>0.31726543169647126</v>
      </c>
      <c r="R7" s="152">
        <f t="shared" si="1"/>
        <v>9.9826060415819276E-2</v>
      </c>
      <c r="S7" s="152">
        <f t="shared" si="1"/>
        <v>0.16304231566777924</v>
      </c>
      <c r="T7" s="152">
        <f t="shared" si="1"/>
        <v>0.26243439959912584</v>
      </c>
      <c r="U7" s="152">
        <f t="shared" si="1"/>
        <v>0.61813546082188775</v>
      </c>
      <c r="V7" s="152">
        <f t="shared" si="1"/>
        <v>0.92646738247135119</v>
      </c>
      <c r="W7" s="152" t="str">
        <f t="shared" si="1"/>
        <v>NCV</v>
      </c>
      <c r="X7" s="151" t="str">
        <f t="shared" si="1"/>
        <v>NA</v>
      </c>
      <c r="Y7" s="152" t="str">
        <f t="shared" si="1"/>
        <v>NA</v>
      </c>
      <c r="Z7" s="151" t="str">
        <f t="shared" si="1"/>
        <v>NA</v>
      </c>
      <c r="AA7" s="152" t="str">
        <f t="shared" si="1"/>
        <v>NA</v>
      </c>
      <c r="AB7" s="152" t="str">
        <f t="shared" si="1"/>
        <v>NA</v>
      </c>
      <c r="AC7" s="152" t="str">
        <f t="shared" si="1"/>
        <v>NA</v>
      </c>
      <c r="AD7" s="152" t="str">
        <f t="shared" si="1"/>
        <v>NA</v>
      </c>
      <c r="AE7" s="152" t="str">
        <f t="shared" si="1"/>
        <v>NA</v>
      </c>
      <c r="AF7" s="152" t="str">
        <f t="shared" si="1"/>
        <v>NA</v>
      </c>
      <c r="AG7" s="152" t="str">
        <f t="shared" si="1"/>
        <v>NA</v>
      </c>
      <c r="AH7" s="152" t="str">
        <f t="shared" si="1"/>
        <v>NA</v>
      </c>
      <c r="AI7" s="152" t="str">
        <f t="shared" si="1"/>
        <v>NA</v>
      </c>
      <c r="AJ7" s="152" t="str">
        <f t="shared" si="1"/>
        <v>NA</v>
      </c>
      <c r="AK7" s="152" t="str">
        <f t="shared" si="1"/>
        <v>NA</v>
      </c>
      <c r="AL7" s="152" t="str">
        <f t="shared" si="1"/>
        <v>NA</v>
      </c>
      <c r="AM7" s="152" t="str">
        <f t="shared" si="1"/>
        <v>NA</v>
      </c>
      <c r="AN7" s="152" t="str">
        <f t="shared" si="1"/>
        <v>NA</v>
      </c>
      <c r="AO7" s="152" t="str">
        <f t="shared" si="1"/>
        <v>NA</v>
      </c>
      <c r="AP7" s="152" t="str">
        <f t="shared" si="1"/>
        <v>NA</v>
      </c>
      <c r="AQ7" s="152" t="str">
        <f t="shared" si="1"/>
        <v>NA</v>
      </c>
      <c r="AR7" s="152" t="str">
        <f t="shared" si="1"/>
        <v>NA</v>
      </c>
      <c r="AS7" s="152" t="str">
        <f t="shared" si="1"/>
        <v>NA</v>
      </c>
      <c r="AT7" s="152" t="str">
        <f t="shared" si="1"/>
        <v>NA</v>
      </c>
      <c r="AU7" s="152" t="str">
        <f t="shared" si="1"/>
        <v>NA</v>
      </c>
      <c r="AV7" s="152">
        <f t="shared" si="1"/>
        <v>0.21223817998900432</v>
      </c>
      <c r="AW7" s="152" t="str">
        <f t="shared" si="1"/>
        <v>NA</v>
      </c>
      <c r="AX7" s="152" t="str">
        <f t="shared" si="1"/>
        <v>NA</v>
      </c>
      <c r="AY7" s="152" t="str">
        <f t="shared" si="1"/>
        <v>NA</v>
      </c>
      <c r="AZ7" s="152" t="str">
        <f t="shared" si="1"/>
        <v>NA</v>
      </c>
      <c r="BA7" s="152">
        <f t="shared" si="1"/>
        <v>0.12365098322101077</v>
      </c>
      <c r="BB7" s="152" t="str">
        <f t="shared" si="1"/>
        <v>NA</v>
      </c>
      <c r="BC7" s="152" t="str">
        <f t="shared" si="1"/>
        <v>NA</v>
      </c>
      <c r="BD7" s="152" t="str">
        <f t="shared" si="1"/>
        <v>NA</v>
      </c>
      <c r="BE7" s="152" t="str">
        <f t="shared" si="1"/>
        <v>NA</v>
      </c>
      <c r="BF7" s="152">
        <f t="shared" si="1"/>
        <v>9.9087207914355283E-2</v>
      </c>
      <c r="BG7" s="152" t="str">
        <f t="shared" si="1"/>
        <v>NA</v>
      </c>
      <c r="BH7" s="152" t="str">
        <f t="shared" si="1"/>
        <v>NA</v>
      </c>
      <c r="BI7" s="152" t="str">
        <f t="shared" si="1"/>
        <v>NA</v>
      </c>
      <c r="BJ7" s="152" t="str">
        <f t="shared" si="1"/>
        <v>NA</v>
      </c>
      <c r="BK7" s="152" t="str">
        <f t="shared" si="1"/>
        <v>NA</v>
      </c>
      <c r="BL7" s="152" t="str">
        <f t="shared" si="1"/>
        <v>NA</v>
      </c>
      <c r="BM7" s="152" t="str">
        <f t="shared" si="1"/>
        <v>NA</v>
      </c>
      <c r="BN7" s="152" t="str">
        <f t="shared" si="1"/>
        <v>NA</v>
      </c>
      <c r="BO7" s="152" t="str">
        <f t="shared" si="1"/>
        <v>NA</v>
      </c>
      <c r="BP7" s="152" t="str">
        <f t="shared" si="1"/>
        <v>NA</v>
      </c>
      <c r="BQ7" s="152" t="str">
        <f t="shared" si="1"/>
        <v>NA</v>
      </c>
      <c r="BR7" s="152" t="str">
        <f t="shared" si="1"/>
        <v>NA</v>
      </c>
      <c r="BS7" s="151" t="str">
        <f t="shared" si="1"/>
        <v>NA</v>
      </c>
      <c r="BT7" s="152" t="str">
        <f t="shared" si="1"/>
        <v>NA</v>
      </c>
      <c r="BU7" s="152" t="str">
        <f t="shared" si="1"/>
        <v>NA</v>
      </c>
      <c r="BV7" s="152" t="str">
        <f t="shared" si="1"/>
        <v>NA</v>
      </c>
      <c r="BW7" s="152" t="str">
        <f t="shared" ref="BW7:CF7" si="3">IF(COUNT(BW2:BW6)=0,"NA",IF(ISNUMBER(BW52),IF(ISNUMBER(BW55),(ABS(AVERAGE(BW2:BW6)-BW52))/(2*SQRT(BW55^2+(_xlfn.STDEV.P(BW2:BW6)^2/COUNT(BW2:BW6)))),"NCV"),"NCV"))</f>
        <v>NA</v>
      </c>
      <c r="BX7" s="152" t="str">
        <f t="shared" si="3"/>
        <v>NA</v>
      </c>
      <c r="BY7" s="152" t="str">
        <f t="shared" si="3"/>
        <v>NA</v>
      </c>
      <c r="BZ7" s="152" t="str">
        <f t="shared" si="3"/>
        <v>NA</v>
      </c>
      <c r="CA7" s="152" t="str">
        <f t="shared" si="3"/>
        <v>NA</v>
      </c>
      <c r="CB7" s="152" t="str">
        <f t="shared" si="3"/>
        <v>NA</v>
      </c>
      <c r="CC7" s="152" t="str">
        <f t="shared" si="3"/>
        <v>NA</v>
      </c>
      <c r="CD7" s="152" t="str">
        <f t="shared" si="3"/>
        <v>NA</v>
      </c>
      <c r="CE7" s="152" t="str">
        <f t="shared" si="3"/>
        <v>NA</v>
      </c>
      <c r="CF7" s="153" t="str">
        <f t="shared" si="3"/>
        <v>NA</v>
      </c>
    </row>
    <row r="8" spans="1:84" s="154" customFormat="1" x14ac:dyDescent="0.25">
      <c r="A8" s="132"/>
      <c r="B8" s="49"/>
      <c r="C8" s="49"/>
      <c r="D8" s="49"/>
      <c r="E8" s="49"/>
      <c r="F8" s="50"/>
      <c r="G8" s="50"/>
      <c r="H8" s="50"/>
      <c r="I8" s="59" t="s">
        <v>256</v>
      </c>
      <c r="J8" s="155">
        <f>IF(COUNT(J2:J6)=0,"NA",IF(ISNUMBER(J52),100*(AVERAGE(J2:J6)-J52)/J52,"NCV"))</f>
        <v>-0.30861723446894485</v>
      </c>
      <c r="K8" s="156">
        <f t="shared" ref="K8" si="4">IF(COUNT(K2:K6)=0,"NA",IF(ISNUMBER(K52),100*(AVERAGE(K2:K6)-K52)/K52,"NCV"))</f>
        <v>-2.4390243902438855</v>
      </c>
      <c r="L8" s="156">
        <f t="shared" ref="L8:BV8" si="5">IF(COUNT(L2:L6)=0,"NA",IF(ISNUMBER(L52),100*(AVERAGE(L2:L6)-L52)/L52,"NCV"))</f>
        <v>-5.7999033349429199E-2</v>
      </c>
      <c r="M8" s="156">
        <f t="shared" si="5"/>
        <v>-0.67632850241547027</v>
      </c>
      <c r="N8" s="156">
        <f t="shared" ref="N8:P8" si="6">IF(COUNT(N2:N6)=0,"NA",IF(ISNUMBER(N52),100*(AVERAGE(N2:N6)-N52)/N52,"NCV"))</f>
        <v>4.1226179614704259</v>
      </c>
      <c r="O8" s="156">
        <f t="shared" si="6"/>
        <v>-5.5944055944055684</v>
      </c>
      <c r="P8" s="156">
        <f t="shared" si="6"/>
        <v>-7.4074074074074021</v>
      </c>
      <c r="Q8" s="156">
        <f t="shared" si="5"/>
        <v>-5.1851851851851896</v>
      </c>
      <c r="R8" s="156">
        <f t="shared" si="5"/>
        <v>-0.42236024844721359</v>
      </c>
      <c r="S8" s="156">
        <f t="shared" si="5"/>
        <v>-0.87323943661972225</v>
      </c>
      <c r="T8" s="156">
        <f t="shared" si="5"/>
        <v>-2.530120481927713</v>
      </c>
      <c r="U8" s="156">
        <f t="shared" si="5"/>
        <v>-14.503816793893142</v>
      </c>
      <c r="V8" s="156">
        <f t="shared" si="5"/>
        <v>9.8684210526315823</v>
      </c>
      <c r="W8" s="156" t="str">
        <f t="shared" si="5"/>
        <v>NCV</v>
      </c>
      <c r="X8" s="155" t="str">
        <f t="shared" si="5"/>
        <v>NA</v>
      </c>
      <c r="Y8" s="156" t="str">
        <f t="shared" si="5"/>
        <v>NA</v>
      </c>
      <c r="Z8" s="155" t="str">
        <f t="shared" si="5"/>
        <v>NA</v>
      </c>
      <c r="AA8" s="156" t="str">
        <f t="shared" si="5"/>
        <v>NA</v>
      </c>
      <c r="AB8" s="156" t="str">
        <f t="shared" si="5"/>
        <v>NA</v>
      </c>
      <c r="AC8" s="156" t="str">
        <f t="shared" si="5"/>
        <v>NA</v>
      </c>
      <c r="AD8" s="156" t="str">
        <f t="shared" si="5"/>
        <v>NA</v>
      </c>
      <c r="AE8" s="156" t="str">
        <f t="shared" si="5"/>
        <v>NA</v>
      </c>
      <c r="AF8" s="156" t="str">
        <f t="shared" si="5"/>
        <v>NA</v>
      </c>
      <c r="AG8" s="156" t="str">
        <f t="shared" si="5"/>
        <v>NA</v>
      </c>
      <c r="AH8" s="156" t="str">
        <f t="shared" si="5"/>
        <v>NA</v>
      </c>
      <c r="AI8" s="156" t="str">
        <f t="shared" si="5"/>
        <v>NA</v>
      </c>
      <c r="AJ8" s="156" t="str">
        <f t="shared" si="5"/>
        <v>NA</v>
      </c>
      <c r="AK8" s="156" t="str">
        <f t="shared" si="5"/>
        <v>NA</v>
      </c>
      <c r="AL8" s="156" t="str">
        <f t="shared" si="5"/>
        <v>NA</v>
      </c>
      <c r="AM8" s="156" t="str">
        <f t="shared" si="5"/>
        <v>NA</v>
      </c>
      <c r="AN8" s="156" t="str">
        <f t="shared" si="5"/>
        <v>NA</v>
      </c>
      <c r="AO8" s="156" t="str">
        <f t="shared" si="5"/>
        <v>NA</v>
      </c>
      <c r="AP8" s="156" t="str">
        <f t="shared" si="5"/>
        <v>NA</v>
      </c>
      <c r="AQ8" s="156" t="str">
        <f t="shared" si="5"/>
        <v>NA</v>
      </c>
      <c r="AR8" s="156" t="str">
        <f t="shared" si="5"/>
        <v>NA</v>
      </c>
      <c r="AS8" s="156" t="str">
        <f t="shared" si="5"/>
        <v>NA</v>
      </c>
      <c r="AT8" s="156" t="str">
        <f t="shared" si="5"/>
        <v>NA</v>
      </c>
      <c r="AU8" s="156" t="str">
        <f t="shared" si="5"/>
        <v>NA</v>
      </c>
      <c r="AV8" s="156">
        <f t="shared" si="5"/>
        <v>-9.2307692307692246</v>
      </c>
      <c r="AW8" s="156" t="str">
        <f t="shared" si="5"/>
        <v>NA</v>
      </c>
      <c r="AX8" s="156" t="str">
        <f t="shared" si="5"/>
        <v>NA</v>
      </c>
      <c r="AY8" s="156" t="str">
        <f t="shared" si="5"/>
        <v>NA</v>
      </c>
      <c r="AZ8" s="156" t="str">
        <f t="shared" si="5"/>
        <v>NA</v>
      </c>
      <c r="BA8" s="156">
        <f t="shared" si="5"/>
        <v>-2.5454545454545427</v>
      </c>
      <c r="BB8" s="156" t="str">
        <f t="shared" si="5"/>
        <v>NA</v>
      </c>
      <c r="BC8" s="156" t="str">
        <f t="shared" si="5"/>
        <v>NA</v>
      </c>
      <c r="BD8" s="156" t="str">
        <f t="shared" si="5"/>
        <v>NA</v>
      </c>
      <c r="BE8" s="156" t="str">
        <f t="shared" si="5"/>
        <v>NA</v>
      </c>
      <c r="BF8" s="156">
        <f t="shared" si="5"/>
        <v>0.87321578505458364</v>
      </c>
      <c r="BG8" s="156" t="str">
        <f t="shared" si="5"/>
        <v>NA</v>
      </c>
      <c r="BH8" s="156" t="str">
        <f t="shared" si="5"/>
        <v>NA</v>
      </c>
      <c r="BI8" s="156" t="str">
        <f t="shared" si="5"/>
        <v>NA</v>
      </c>
      <c r="BJ8" s="156" t="str">
        <f t="shared" si="5"/>
        <v>NA</v>
      </c>
      <c r="BK8" s="156" t="str">
        <f t="shared" si="5"/>
        <v>NA</v>
      </c>
      <c r="BL8" s="156" t="str">
        <f t="shared" si="5"/>
        <v>NA</v>
      </c>
      <c r="BM8" s="156" t="str">
        <f t="shared" si="5"/>
        <v>NA</v>
      </c>
      <c r="BN8" s="156" t="str">
        <f t="shared" si="5"/>
        <v>NA</v>
      </c>
      <c r="BO8" s="156" t="str">
        <f t="shared" si="5"/>
        <v>NA</v>
      </c>
      <c r="BP8" s="156" t="str">
        <f t="shared" si="5"/>
        <v>NA</v>
      </c>
      <c r="BQ8" s="156" t="str">
        <f t="shared" si="5"/>
        <v>NA</v>
      </c>
      <c r="BR8" s="156" t="str">
        <f t="shared" si="5"/>
        <v>NA</v>
      </c>
      <c r="BS8" s="155" t="str">
        <f t="shared" si="5"/>
        <v>NA</v>
      </c>
      <c r="BT8" s="156" t="str">
        <f t="shared" si="5"/>
        <v>NA</v>
      </c>
      <c r="BU8" s="156" t="str">
        <f t="shared" si="5"/>
        <v>NA</v>
      </c>
      <c r="BV8" s="156" t="str">
        <f t="shared" si="5"/>
        <v>NA</v>
      </c>
      <c r="BW8" s="156" t="str">
        <f t="shared" ref="BW8:CF8" si="7">IF(COUNT(BW2:BW6)=0,"NA",IF(ISNUMBER(BW52),100*(AVERAGE(BW2:BW6)-BW52)/BW52,"NCV"))</f>
        <v>NA</v>
      </c>
      <c r="BX8" s="156" t="str">
        <f t="shared" si="7"/>
        <v>NA</v>
      </c>
      <c r="BY8" s="156" t="str">
        <f t="shared" si="7"/>
        <v>NA</v>
      </c>
      <c r="BZ8" s="156" t="str">
        <f t="shared" si="7"/>
        <v>NA</v>
      </c>
      <c r="CA8" s="156" t="str">
        <f t="shared" si="7"/>
        <v>NA</v>
      </c>
      <c r="CB8" s="156" t="str">
        <f t="shared" si="7"/>
        <v>NA</v>
      </c>
      <c r="CC8" s="156" t="str">
        <f t="shared" si="7"/>
        <v>NA</v>
      </c>
      <c r="CD8" s="156" t="str">
        <f t="shared" si="7"/>
        <v>NA</v>
      </c>
      <c r="CE8" s="156" t="str">
        <f t="shared" si="7"/>
        <v>NA</v>
      </c>
      <c r="CF8" s="157" t="str">
        <f t="shared" si="7"/>
        <v>NA</v>
      </c>
    </row>
    <row r="9" spans="1:84" x14ac:dyDescent="0.25">
      <c r="A9" s="8">
        <v>12</v>
      </c>
      <c r="B9" s="28" t="s">
        <v>184</v>
      </c>
      <c r="C9" s="28">
        <v>57223</v>
      </c>
      <c r="D9" s="29" t="s">
        <v>178</v>
      </c>
      <c r="E9" s="28" t="s">
        <v>480</v>
      </c>
      <c r="F9" s="29" t="s">
        <v>180</v>
      </c>
      <c r="G9" s="28" t="s">
        <v>181</v>
      </c>
      <c r="H9" s="29" t="s">
        <v>182</v>
      </c>
      <c r="I9" s="28" t="s">
        <v>183</v>
      </c>
      <c r="J9" s="144" t="s">
        <v>178</v>
      </c>
      <c r="K9" s="21" t="s">
        <v>178</v>
      </c>
      <c r="L9" s="21" t="s">
        <v>178</v>
      </c>
      <c r="M9" s="21" t="s">
        <v>178</v>
      </c>
      <c r="N9" s="21" t="s">
        <v>178</v>
      </c>
      <c r="O9" s="21" t="s">
        <v>178</v>
      </c>
      <c r="P9" s="21" t="s">
        <v>178</v>
      </c>
      <c r="Q9" s="21" t="s">
        <v>178</v>
      </c>
      <c r="R9" s="21" t="s">
        <v>178</v>
      </c>
      <c r="S9" s="21" t="s">
        <v>178</v>
      </c>
      <c r="T9" s="21" t="s">
        <v>178</v>
      </c>
      <c r="U9" s="21" t="s">
        <v>178</v>
      </c>
      <c r="V9" s="21" t="s">
        <v>178</v>
      </c>
      <c r="W9" s="21" t="s">
        <v>178</v>
      </c>
      <c r="X9" s="144" t="s">
        <v>178</v>
      </c>
      <c r="Y9" s="21" t="s">
        <v>178</v>
      </c>
      <c r="Z9" s="144" t="s">
        <v>178</v>
      </c>
      <c r="AA9" s="21" t="s">
        <v>178</v>
      </c>
      <c r="AB9" s="143">
        <v>386.10199999999998</v>
      </c>
      <c r="AC9" s="21" t="s">
        <v>178</v>
      </c>
      <c r="AD9" s="21" t="s">
        <v>178</v>
      </c>
      <c r="AE9" s="143">
        <v>110.94799999999999</v>
      </c>
      <c r="AF9" s="21" t="s">
        <v>178</v>
      </c>
      <c r="AG9" s="21" t="s">
        <v>178</v>
      </c>
      <c r="AH9" s="21" t="s">
        <v>178</v>
      </c>
      <c r="AI9" s="21" t="s">
        <v>178</v>
      </c>
      <c r="AJ9" s="143">
        <v>18.093</v>
      </c>
      <c r="AK9" s="143">
        <v>13.271000000000001</v>
      </c>
      <c r="AL9" s="143">
        <v>1.8560000000000001</v>
      </c>
      <c r="AM9" s="21" t="s">
        <v>178</v>
      </c>
      <c r="AN9" s="143">
        <v>13.864000000000001</v>
      </c>
      <c r="AO9" s="21" t="s">
        <v>178</v>
      </c>
      <c r="AP9" s="143">
        <v>12.173</v>
      </c>
      <c r="AQ9" s="143">
        <v>4.024</v>
      </c>
      <c r="AR9" s="21" t="s">
        <v>178</v>
      </c>
      <c r="AS9" s="143">
        <v>52.996000000000002</v>
      </c>
      <c r="AT9" s="143">
        <v>2.0179999999999998</v>
      </c>
      <c r="AU9" s="21" t="s">
        <v>178</v>
      </c>
      <c r="AV9" s="143" t="s">
        <v>178</v>
      </c>
      <c r="AW9" s="143">
        <v>53.728999999999999</v>
      </c>
      <c r="AX9" s="21" t="s">
        <v>178</v>
      </c>
      <c r="AY9" s="21" t="s">
        <v>178</v>
      </c>
      <c r="AZ9" s="143">
        <v>13.590999999999999</v>
      </c>
      <c r="BA9" s="135" t="s">
        <v>178</v>
      </c>
      <c r="BB9" s="135" t="s">
        <v>178</v>
      </c>
      <c r="BC9" s="135" t="s">
        <v>178</v>
      </c>
      <c r="BD9" s="142">
        <v>12.111000000000001</v>
      </c>
      <c r="BE9" s="135" t="s">
        <v>178</v>
      </c>
      <c r="BF9" s="135" t="s">
        <v>178</v>
      </c>
      <c r="BG9" s="142">
        <v>4.944</v>
      </c>
      <c r="BH9" s="143">
        <v>2.5409999999999999</v>
      </c>
      <c r="BI9" s="143">
        <v>1.117</v>
      </c>
      <c r="BJ9" s="21" t="s">
        <v>178</v>
      </c>
      <c r="BK9" s="143">
        <v>2.0979999999999999</v>
      </c>
      <c r="BL9" s="21" t="s">
        <v>178</v>
      </c>
      <c r="BM9" s="21" t="s">
        <v>178</v>
      </c>
      <c r="BN9" s="21" t="s">
        <v>178</v>
      </c>
      <c r="BO9" s="143">
        <v>101.044</v>
      </c>
      <c r="BP9" s="143">
        <v>13.968</v>
      </c>
      <c r="BQ9" s="21" t="s">
        <v>178</v>
      </c>
      <c r="BR9" s="143">
        <v>692.08600000000001</v>
      </c>
      <c r="BS9" s="144" t="s">
        <v>178</v>
      </c>
      <c r="BT9" s="21" t="s">
        <v>178</v>
      </c>
      <c r="BU9" s="21" t="s">
        <v>178</v>
      </c>
      <c r="BV9" s="21" t="s">
        <v>178</v>
      </c>
      <c r="BW9" s="21" t="s">
        <v>178</v>
      </c>
      <c r="BX9" s="21" t="s">
        <v>178</v>
      </c>
      <c r="BY9" s="21" t="s">
        <v>178</v>
      </c>
      <c r="BZ9" s="21" t="s">
        <v>178</v>
      </c>
      <c r="CA9" s="21" t="s">
        <v>178</v>
      </c>
      <c r="CB9" s="21" t="s">
        <v>178</v>
      </c>
      <c r="CC9" s="21" t="s">
        <v>178</v>
      </c>
      <c r="CD9" s="21" t="s">
        <v>178</v>
      </c>
      <c r="CE9" s="21" t="s">
        <v>178</v>
      </c>
      <c r="CF9" s="145" t="s">
        <v>178</v>
      </c>
    </row>
    <row r="10" spans="1:84" x14ac:dyDescent="0.25">
      <c r="A10" s="8">
        <v>38</v>
      </c>
      <c r="B10" s="28" t="s">
        <v>184</v>
      </c>
      <c r="C10" s="28">
        <v>57270</v>
      </c>
      <c r="D10" s="29" t="s">
        <v>178</v>
      </c>
      <c r="E10" s="28" t="s">
        <v>480</v>
      </c>
      <c r="F10" s="29" t="s">
        <v>180</v>
      </c>
      <c r="G10" s="29" t="s">
        <v>185</v>
      </c>
      <c r="H10" s="29" t="s">
        <v>182</v>
      </c>
      <c r="I10" s="28" t="s">
        <v>238</v>
      </c>
      <c r="J10" s="141" t="s">
        <v>178</v>
      </c>
      <c r="K10" s="142" t="s">
        <v>178</v>
      </c>
      <c r="L10" s="142" t="s">
        <v>178</v>
      </c>
      <c r="M10" s="142" t="s">
        <v>178</v>
      </c>
      <c r="N10" s="142" t="s">
        <v>178</v>
      </c>
      <c r="O10" s="142" t="s">
        <v>178</v>
      </c>
      <c r="P10" s="142" t="s">
        <v>178</v>
      </c>
      <c r="Q10" s="142" t="s">
        <v>178</v>
      </c>
      <c r="R10" s="142" t="s">
        <v>178</v>
      </c>
      <c r="S10" s="142" t="s">
        <v>178</v>
      </c>
      <c r="T10" s="142" t="s">
        <v>178</v>
      </c>
      <c r="U10" s="142" t="s">
        <v>178</v>
      </c>
      <c r="V10" s="142" t="s">
        <v>178</v>
      </c>
      <c r="W10" s="135" t="s">
        <v>178</v>
      </c>
      <c r="X10" s="158" t="s">
        <v>178</v>
      </c>
      <c r="Y10" s="21" t="s">
        <v>178</v>
      </c>
      <c r="Z10" s="144" t="s">
        <v>178</v>
      </c>
      <c r="AA10" s="21" t="s">
        <v>178</v>
      </c>
      <c r="AB10" s="143">
        <v>417.76900000000001</v>
      </c>
      <c r="AC10" s="21" t="s">
        <v>178</v>
      </c>
      <c r="AD10" s="21" t="s">
        <v>178</v>
      </c>
      <c r="AE10" s="143">
        <v>118.843</v>
      </c>
      <c r="AF10" s="21" t="s">
        <v>178</v>
      </c>
      <c r="AG10" s="21" t="s">
        <v>178</v>
      </c>
      <c r="AH10" s="21" t="s">
        <v>178</v>
      </c>
      <c r="AI10" s="21" t="s">
        <v>178</v>
      </c>
      <c r="AJ10" s="143">
        <v>18.187000000000001</v>
      </c>
      <c r="AK10" s="143">
        <v>14.111000000000001</v>
      </c>
      <c r="AL10" s="143">
        <v>1.851</v>
      </c>
      <c r="AM10" s="21" t="s">
        <v>178</v>
      </c>
      <c r="AN10" s="143">
        <v>13.683</v>
      </c>
      <c r="AO10" s="21" t="s">
        <v>178</v>
      </c>
      <c r="AP10" s="143">
        <v>10.368</v>
      </c>
      <c r="AQ10" s="143">
        <v>4.2430000000000003</v>
      </c>
      <c r="AR10" s="21" t="s">
        <v>178</v>
      </c>
      <c r="AS10" s="143">
        <v>57.895000000000003</v>
      </c>
      <c r="AT10" s="143">
        <v>1.998</v>
      </c>
      <c r="AU10" s="21" t="s">
        <v>178</v>
      </c>
      <c r="AV10" s="143" t="s">
        <v>178</v>
      </c>
      <c r="AW10" s="143">
        <v>57.524999999999999</v>
      </c>
      <c r="AX10" s="21" t="s">
        <v>178</v>
      </c>
      <c r="AY10" s="21" t="s">
        <v>178</v>
      </c>
      <c r="AZ10" s="143">
        <v>14.663</v>
      </c>
      <c r="BA10" s="142" t="s">
        <v>178</v>
      </c>
      <c r="BB10" s="135" t="s">
        <v>178</v>
      </c>
      <c r="BC10" s="135" t="s">
        <v>178</v>
      </c>
      <c r="BD10" s="142">
        <v>12.188000000000001</v>
      </c>
      <c r="BE10" s="135" t="s">
        <v>178</v>
      </c>
      <c r="BF10" s="142" t="s">
        <v>178</v>
      </c>
      <c r="BG10" s="142">
        <v>0.58699999999999997</v>
      </c>
      <c r="BH10" s="143">
        <v>2.577</v>
      </c>
      <c r="BI10" s="143">
        <v>1.3680000000000001</v>
      </c>
      <c r="BJ10" s="21" t="s">
        <v>178</v>
      </c>
      <c r="BK10" s="143">
        <v>2.2120000000000002</v>
      </c>
      <c r="BL10" s="21" t="s">
        <v>178</v>
      </c>
      <c r="BM10" s="21" t="s">
        <v>178</v>
      </c>
      <c r="BN10" s="21" t="s">
        <v>178</v>
      </c>
      <c r="BO10" s="143">
        <v>108.98</v>
      </c>
      <c r="BP10" s="143">
        <v>14.837</v>
      </c>
      <c r="BQ10" s="21" t="s">
        <v>178</v>
      </c>
      <c r="BR10" s="143">
        <v>654.17899999999997</v>
      </c>
      <c r="BS10" s="144" t="s">
        <v>178</v>
      </c>
      <c r="BT10" s="21" t="s">
        <v>178</v>
      </c>
      <c r="BU10" s="21" t="s">
        <v>178</v>
      </c>
      <c r="BV10" s="21" t="s">
        <v>178</v>
      </c>
      <c r="BW10" s="21" t="s">
        <v>178</v>
      </c>
      <c r="BX10" s="21" t="s">
        <v>178</v>
      </c>
      <c r="BY10" s="21" t="s">
        <v>178</v>
      </c>
      <c r="BZ10" s="21" t="s">
        <v>178</v>
      </c>
      <c r="CA10" s="21" t="s">
        <v>178</v>
      </c>
      <c r="CB10" s="21" t="s">
        <v>178</v>
      </c>
      <c r="CC10" s="21" t="s">
        <v>178</v>
      </c>
      <c r="CD10" s="21" t="s">
        <v>178</v>
      </c>
      <c r="CE10" s="21" t="s">
        <v>178</v>
      </c>
      <c r="CF10" s="145" t="s">
        <v>178</v>
      </c>
    </row>
    <row r="11" spans="1:84" x14ac:dyDescent="0.25">
      <c r="A11" s="8">
        <v>44</v>
      </c>
      <c r="B11" s="28" t="s">
        <v>184</v>
      </c>
      <c r="C11" s="28">
        <v>57441</v>
      </c>
      <c r="D11" s="29" t="s">
        <v>178</v>
      </c>
      <c r="E11" s="28" t="s">
        <v>480</v>
      </c>
      <c r="F11" s="29" t="s">
        <v>180</v>
      </c>
      <c r="G11" s="29" t="s">
        <v>186</v>
      </c>
      <c r="H11" s="29" t="s">
        <v>182</v>
      </c>
      <c r="I11" s="28" t="s">
        <v>239</v>
      </c>
      <c r="J11" s="141" t="s">
        <v>178</v>
      </c>
      <c r="K11" s="142" t="s">
        <v>178</v>
      </c>
      <c r="L11" s="142" t="s">
        <v>178</v>
      </c>
      <c r="M11" s="142" t="s">
        <v>178</v>
      </c>
      <c r="N11" s="142" t="s">
        <v>178</v>
      </c>
      <c r="O11" s="142" t="s">
        <v>178</v>
      </c>
      <c r="P11" s="142" t="s">
        <v>178</v>
      </c>
      <c r="Q11" s="142" t="s">
        <v>178</v>
      </c>
      <c r="R11" s="142" t="s">
        <v>178</v>
      </c>
      <c r="S11" s="142" t="s">
        <v>178</v>
      </c>
      <c r="T11" s="142" t="s">
        <v>178</v>
      </c>
      <c r="U11" s="142" t="s">
        <v>178</v>
      </c>
      <c r="V11" s="142" t="s">
        <v>178</v>
      </c>
      <c r="W11" s="135" t="s">
        <v>178</v>
      </c>
      <c r="X11" s="158" t="s">
        <v>178</v>
      </c>
      <c r="Y11" s="21" t="s">
        <v>178</v>
      </c>
      <c r="Z11" s="144" t="s">
        <v>178</v>
      </c>
      <c r="AA11" s="21" t="s">
        <v>178</v>
      </c>
      <c r="AB11" s="143">
        <v>402.45400000000001</v>
      </c>
      <c r="AC11" s="21" t="s">
        <v>178</v>
      </c>
      <c r="AD11" s="21" t="s">
        <v>178</v>
      </c>
      <c r="AE11" s="143">
        <v>115.277</v>
      </c>
      <c r="AF11" s="21" t="s">
        <v>178</v>
      </c>
      <c r="AG11" s="21" t="s">
        <v>178</v>
      </c>
      <c r="AH11" s="21" t="s">
        <v>178</v>
      </c>
      <c r="AI11" s="21" t="s">
        <v>178</v>
      </c>
      <c r="AJ11" s="143">
        <v>18.038</v>
      </c>
      <c r="AK11" s="143">
        <v>13.598000000000001</v>
      </c>
      <c r="AL11" s="143">
        <v>1.8129999999999999</v>
      </c>
      <c r="AM11" s="21" t="s">
        <v>178</v>
      </c>
      <c r="AN11" s="143">
        <v>13.366</v>
      </c>
      <c r="AO11" s="21" t="s">
        <v>178</v>
      </c>
      <c r="AP11" s="143">
        <v>10.468</v>
      </c>
      <c r="AQ11" s="143">
        <v>4.1150000000000002</v>
      </c>
      <c r="AR11" s="21" t="s">
        <v>178</v>
      </c>
      <c r="AS11" s="143">
        <v>55.548999999999999</v>
      </c>
      <c r="AT11" s="143">
        <v>1.944</v>
      </c>
      <c r="AU11" s="21" t="s">
        <v>178</v>
      </c>
      <c r="AV11" s="143" t="s">
        <v>178</v>
      </c>
      <c r="AW11" s="143">
        <v>55.494</v>
      </c>
      <c r="AX11" s="21" t="s">
        <v>178</v>
      </c>
      <c r="AY11" s="21" t="s">
        <v>178</v>
      </c>
      <c r="AZ11" s="143">
        <v>14.234999999999999</v>
      </c>
      <c r="BA11" s="142" t="s">
        <v>178</v>
      </c>
      <c r="BB11" s="135" t="s">
        <v>178</v>
      </c>
      <c r="BC11" s="135" t="s">
        <v>178</v>
      </c>
      <c r="BD11" s="142">
        <v>11.804</v>
      </c>
      <c r="BE11" s="135" t="s">
        <v>178</v>
      </c>
      <c r="BF11" s="142" t="s">
        <v>178</v>
      </c>
      <c r="BG11" s="142">
        <v>0.52900000000000003</v>
      </c>
      <c r="BH11" s="143">
        <v>2.5310000000000001</v>
      </c>
      <c r="BI11" s="143">
        <v>1.155</v>
      </c>
      <c r="BJ11" s="21" t="s">
        <v>178</v>
      </c>
      <c r="BK11" s="143">
        <v>2.1629999999999998</v>
      </c>
      <c r="BL11" s="21" t="s">
        <v>178</v>
      </c>
      <c r="BM11" s="21" t="s">
        <v>178</v>
      </c>
      <c r="BN11" s="21" t="s">
        <v>178</v>
      </c>
      <c r="BO11" s="143">
        <v>105.084</v>
      </c>
      <c r="BP11" s="143">
        <v>14.398</v>
      </c>
      <c r="BQ11" s="21" t="s">
        <v>178</v>
      </c>
      <c r="BR11" s="143">
        <v>693.78599999999994</v>
      </c>
      <c r="BS11" s="144" t="s">
        <v>178</v>
      </c>
      <c r="BT11" s="21" t="s">
        <v>178</v>
      </c>
      <c r="BU11" s="21" t="s">
        <v>178</v>
      </c>
      <c r="BV11" s="21" t="s">
        <v>178</v>
      </c>
      <c r="BW11" s="21" t="s">
        <v>178</v>
      </c>
      <c r="BX11" s="21" t="s">
        <v>178</v>
      </c>
      <c r="BY11" s="21" t="s">
        <v>178</v>
      </c>
      <c r="BZ11" s="21" t="s">
        <v>178</v>
      </c>
      <c r="CA11" s="21" t="s">
        <v>178</v>
      </c>
      <c r="CB11" s="21" t="s">
        <v>178</v>
      </c>
      <c r="CC11" s="21" t="s">
        <v>178</v>
      </c>
      <c r="CD11" s="21" t="s">
        <v>178</v>
      </c>
      <c r="CE11" s="21" t="s">
        <v>178</v>
      </c>
      <c r="CF11" s="145" t="s">
        <v>178</v>
      </c>
    </row>
    <row r="12" spans="1:84" x14ac:dyDescent="0.25">
      <c r="A12" s="8">
        <v>94</v>
      </c>
      <c r="B12" s="38" t="s">
        <v>184</v>
      </c>
      <c r="C12" s="38">
        <v>58614</v>
      </c>
      <c r="D12" s="38" t="s">
        <v>178</v>
      </c>
      <c r="E12" s="38" t="s">
        <v>480</v>
      </c>
      <c r="F12" s="37" t="s">
        <v>180</v>
      </c>
      <c r="G12" s="37" t="s">
        <v>188</v>
      </c>
      <c r="H12" s="37" t="s">
        <v>182</v>
      </c>
      <c r="I12" s="38" t="s">
        <v>240</v>
      </c>
      <c r="J12" s="146" t="s">
        <v>178</v>
      </c>
      <c r="K12" s="147" t="s">
        <v>178</v>
      </c>
      <c r="L12" s="147" t="s">
        <v>178</v>
      </c>
      <c r="M12" s="135" t="s">
        <v>178</v>
      </c>
      <c r="N12" s="135" t="s">
        <v>178</v>
      </c>
      <c r="O12" s="135" t="s">
        <v>178</v>
      </c>
      <c r="P12" s="135" t="s">
        <v>178</v>
      </c>
      <c r="Q12" s="147" t="s">
        <v>178</v>
      </c>
      <c r="R12" s="147" t="s">
        <v>178</v>
      </c>
      <c r="S12" s="147" t="s">
        <v>178</v>
      </c>
      <c r="T12" s="147" t="s">
        <v>178</v>
      </c>
      <c r="U12" s="147" t="s">
        <v>178</v>
      </c>
      <c r="V12" s="147" t="s">
        <v>178</v>
      </c>
      <c r="W12" s="135" t="s">
        <v>178</v>
      </c>
      <c r="X12" s="158" t="s">
        <v>178</v>
      </c>
      <c r="Y12" s="148" t="s">
        <v>178</v>
      </c>
      <c r="Z12" s="144" t="s">
        <v>178</v>
      </c>
      <c r="AA12" s="21" t="s">
        <v>178</v>
      </c>
      <c r="AB12" s="149">
        <v>395.88970144216626</v>
      </c>
      <c r="AC12" s="21" t="s">
        <v>178</v>
      </c>
      <c r="AD12" s="21" t="s">
        <v>178</v>
      </c>
      <c r="AE12" s="149">
        <v>114.16348840603227</v>
      </c>
      <c r="AF12" s="21" t="s">
        <v>178</v>
      </c>
      <c r="AG12" s="21" t="s">
        <v>178</v>
      </c>
      <c r="AH12" s="21" t="s">
        <v>178</v>
      </c>
      <c r="AI12" s="21" t="s">
        <v>178</v>
      </c>
      <c r="AJ12" s="149">
        <v>18.220731820630597</v>
      </c>
      <c r="AK12" s="149">
        <v>13.704497155979563</v>
      </c>
      <c r="AL12" s="149">
        <v>1.9728215130212632</v>
      </c>
      <c r="AM12" s="21" t="s">
        <v>178</v>
      </c>
      <c r="AN12" s="149">
        <v>13.733421300587928</v>
      </c>
      <c r="AO12" s="21" t="s">
        <v>178</v>
      </c>
      <c r="AP12" s="149">
        <v>10.54148256042498</v>
      </c>
      <c r="AQ12" s="149">
        <v>4.1295486436475919</v>
      </c>
      <c r="AR12" s="21" t="s">
        <v>178</v>
      </c>
      <c r="AS12" s="149">
        <v>58.213059714361435</v>
      </c>
      <c r="AT12" s="149">
        <v>2.0183029858701342</v>
      </c>
      <c r="AU12" s="21" t="s">
        <v>178</v>
      </c>
      <c r="AV12" s="149" t="s">
        <v>178</v>
      </c>
      <c r="AW12" s="149">
        <v>56.576303511918312</v>
      </c>
      <c r="AX12" s="21" t="s">
        <v>178</v>
      </c>
      <c r="AY12" s="21" t="s">
        <v>178</v>
      </c>
      <c r="AZ12" s="149">
        <v>14.450993168447477</v>
      </c>
      <c r="BA12" s="142" t="s">
        <v>178</v>
      </c>
      <c r="BB12" s="135" t="s">
        <v>178</v>
      </c>
      <c r="BC12" s="135" t="s">
        <v>178</v>
      </c>
      <c r="BD12" s="150">
        <v>12.58110662413675</v>
      </c>
      <c r="BE12" s="135" t="s">
        <v>178</v>
      </c>
      <c r="BF12" s="142" t="s">
        <v>178</v>
      </c>
      <c r="BG12" s="150">
        <v>0.8277095105009481</v>
      </c>
      <c r="BH12" s="149">
        <v>2.687726586915689</v>
      </c>
      <c r="BI12" s="149">
        <v>1.3859184267131202</v>
      </c>
      <c r="BJ12" s="21" t="s">
        <v>178</v>
      </c>
      <c r="BK12" s="149">
        <v>2.2132312651998678</v>
      </c>
      <c r="BL12" s="21" t="s">
        <v>178</v>
      </c>
      <c r="BM12" s="21" t="s">
        <v>178</v>
      </c>
      <c r="BN12" s="21" t="s">
        <v>178</v>
      </c>
      <c r="BO12" s="149">
        <v>109.30869588221533</v>
      </c>
      <c r="BP12" s="149">
        <v>14.443282311286486</v>
      </c>
      <c r="BQ12" s="21" t="s">
        <v>178</v>
      </c>
      <c r="BR12" s="149">
        <v>599.00212738527887</v>
      </c>
      <c r="BS12" s="144" t="s">
        <v>178</v>
      </c>
      <c r="BT12" s="21" t="s">
        <v>178</v>
      </c>
      <c r="BU12" s="21" t="s">
        <v>178</v>
      </c>
      <c r="BV12" s="21" t="s">
        <v>178</v>
      </c>
      <c r="BW12" s="21" t="s">
        <v>178</v>
      </c>
      <c r="BX12" s="21" t="s">
        <v>178</v>
      </c>
      <c r="BY12" s="21" t="s">
        <v>178</v>
      </c>
      <c r="BZ12" s="21" t="s">
        <v>178</v>
      </c>
      <c r="CA12" s="21" t="s">
        <v>178</v>
      </c>
      <c r="CB12" s="21" t="s">
        <v>178</v>
      </c>
      <c r="CC12" s="21" t="s">
        <v>178</v>
      </c>
      <c r="CD12" s="21" t="s">
        <v>178</v>
      </c>
      <c r="CE12" s="21" t="s">
        <v>178</v>
      </c>
      <c r="CF12" s="145" t="s">
        <v>178</v>
      </c>
    </row>
    <row r="13" spans="1:84" x14ac:dyDescent="0.25">
      <c r="A13" s="8">
        <v>116</v>
      </c>
      <c r="B13" s="38" t="s">
        <v>184</v>
      </c>
      <c r="C13" s="38">
        <v>58636</v>
      </c>
      <c r="D13" s="38" t="s">
        <v>178</v>
      </c>
      <c r="E13" s="38" t="s">
        <v>480</v>
      </c>
      <c r="F13" s="37" t="s">
        <v>180</v>
      </c>
      <c r="G13" s="37" t="s">
        <v>188</v>
      </c>
      <c r="H13" s="37" t="s">
        <v>182</v>
      </c>
      <c r="I13" s="38" t="s">
        <v>240</v>
      </c>
      <c r="J13" s="146" t="s">
        <v>178</v>
      </c>
      <c r="K13" s="147" t="s">
        <v>178</v>
      </c>
      <c r="L13" s="147" t="s">
        <v>178</v>
      </c>
      <c r="M13" s="135" t="s">
        <v>178</v>
      </c>
      <c r="N13" s="135" t="s">
        <v>178</v>
      </c>
      <c r="O13" s="135" t="s">
        <v>178</v>
      </c>
      <c r="P13" s="135" t="s">
        <v>178</v>
      </c>
      <c r="Q13" s="147" t="s">
        <v>178</v>
      </c>
      <c r="R13" s="147" t="s">
        <v>178</v>
      </c>
      <c r="S13" s="147" t="s">
        <v>178</v>
      </c>
      <c r="T13" s="147" t="s">
        <v>178</v>
      </c>
      <c r="U13" s="147" t="s">
        <v>178</v>
      </c>
      <c r="V13" s="147" t="s">
        <v>178</v>
      </c>
      <c r="W13" s="135" t="s">
        <v>178</v>
      </c>
      <c r="X13" s="158" t="s">
        <v>178</v>
      </c>
      <c r="Y13" s="148" t="s">
        <v>178</v>
      </c>
      <c r="Z13" s="144" t="s">
        <v>178</v>
      </c>
      <c r="AA13" s="21" t="s">
        <v>178</v>
      </c>
      <c r="AB13" s="149">
        <v>418.982179142993</v>
      </c>
      <c r="AC13" s="21" t="s">
        <v>178</v>
      </c>
      <c r="AD13" s="21" t="s">
        <v>178</v>
      </c>
      <c r="AE13" s="149">
        <v>116.56840444635627</v>
      </c>
      <c r="AF13" s="21" t="s">
        <v>178</v>
      </c>
      <c r="AG13" s="21" t="s">
        <v>178</v>
      </c>
      <c r="AH13" s="21" t="s">
        <v>178</v>
      </c>
      <c r="AI13" s="21" t="s">
        <v>178</v>
      </c>
      <c r="AJ13" s="149">
        <v>18.844083891941924</v>
      </c>
      <c r="AK13" s="149">
        <v>14.432365580241321</v>
      </c>
      <c r="AL13" s="149">
        <v>1.9840099350422415</v>
      </c>
      <c r="AM13" s="21" t="s">
        <v>178</v>
      </c>
      <c r="AN13" s="149">
        <v>13.949453666209219</v>
      </c>
      <c r="AO13" s="21" t="s">
        <v>178</v>
      </c>
      <c r="AP13" s="149">
        <v>12.022871521865827</v>
      </c>
      <c r="AQ13" s="149">
        <v>4.2776255530750031</v>
      </c>
      <c r="AR13" s="21" t="s">
        <v>178</v>
      </c>
      <c r="AS13" s="149">
        <v>59.573764116057632</v>
      </c>
      <c r="AT13" s="149">
        <v>2.0866771624071143</v>
      </c>
      <c r="AU13" s="21" t="s">
        <v>178</v>
      </c>
      <c r="AV13" s="149" t="s">
        <v>178</v>
      </c>
      <c r="AW13" s="149">
        <v>58.095499906246978</v>
      </c>
      <c r="AX13" s="21" t="s">
        <v>178</v>
      </c>
      <c r="AY13" s="21" t="s">
        <v>178</v>
      </c>
      <c r="AZ13" s="149">
        <v>14.834915909502177</v>
      </c>
      <c r="BA13" s="142" t="s">
        <v>178</v>
      </c>
      <c r="BB13" s="135" t="s">
        <v>178</v>
      </c>
      <c r="BC13" s="135" t="s">
        <v>178</v>
      </c>
      <c r="BD13" s="150">
        <v>12.864886859059606</v>
      </c>
      <c r="BE13" s="135" t="s">
        <v>178</v>
      </c>
      <c r="BF13" s="142" t="s">
        <v>178</v>
      </c>
      <c r="BG13" s="150">
        <v>0.74648627948078483</v>
      </c>
      <c r="BH13" s="149">
        <v>2.7175823787503894</v>
      </c>
      <c r="BI13" s="149">
        <v>1.3253511615142262</v>
      </c>
      <c r="BJ13" s="21" t="s">
        <v>178</v>
      </c>
      <c r="BK13" s="149">
        <v>2.3027268476986045</v>
      </c>
      <c r="BL13" s="21" t="s">
        <v>178</v>
      </c>
      <c r="BM13" s="21" t="s">
        <v>178</v>
      </c>
      <c r="BN13" s="21" t="s">
        <v>178</v>
      </c>
      <c r="BO13" s="149">
        <v>113.36143553566798</v>
      </c>
      <c r="BP13" s="149">
        <v>15.243199992159923</v>
      </c>
      <c r="BQ13" s="21" t="s">
        <v>178</v>
      </c>
      <c r="BR13" s="149">
        <v>646.02465422380192</v>
      </c>
      <c r="BS13" s="144" t="s">
        <v>178</v>
      </c>
      <c r="BT13" s="21" t="s">
        <v>178</v>
      </c>
      <c r="BU13" s="21" t="s">
        <v>178</v>
      </c>
      <c r="BV13" s="21" t="s">
        <v>178</v>
      </c>
      <c r="BW13" s="21" t="s">
        <v>178</v>
      </c>
      <c r="BX13" s="21" t="s">
        <v>178</v>
      </c>
      <c r="BY13" s="21" t="s">
        <v>178</v>
      </c>
      <c r="BZ13" s="21" t="s">
        <v>178</v>
      </c>
      <c r="CA13" s="21" t="s">
        <v>178</v>
      </c>
      <c r="CB13" s="21" t="s">
        <v>178</v>
      </c>
      <c r="CC13" s="21" t="s">
        <v>178</v>
      </c>
      <c r="CD13" s="21" t="s">
        <v>178</v>
      </c>
      <c r="CE13" s="21" t="s">
        <v>178</v>
      </c>
      <c r="CF13" s="145" t="s">
        <v>178</v>
      </c>
    </row>
    <row r="14" spans="1:84" s="154" customFormat="1" x14ac:dyDescent="0.25">
      <c r="A14" s="41"/>
      <c r="B14" s="39"/>
      <c r="C14" s="39"/>
      <c r="D14" s="39"/>
      <c r="E14" s="39"/>
      <c r="F14" s="40"/>
      <c r="G14" s="40"/>
      <c r="H14" s="40"/>
      <c r="I14" s="58" t="s">
        <v>415</v>
      </c>
      <c r="J14" s="151" t="str">
        <f>IF(COUNT(J9:J13)=0,"NA",IF(ISNUMBER(J52),IF(ISNUMBER(J55),(ABS(AVERAGE(J9:J13)-J52))/(2*SQRT(J55^2+(_xlfn.STDEV.P(J9:J13)^2/COUNT(J9:J13)))),"NCV"),"NCV"))</f>
        <v>NA</v>
      </c>
      <c r="K14" s="152" t="str">
        <f t="shared" ref="K14" si="8">IF(COUNT(K9:K13)=0,"NA",IF(ISNUMBER(K52),IF(ISNUMBER(K55),(ABS(AVERAGE(K9:K13)-K52))/(2*SQRT(K55^2+(_xlfn.STDEV.P(K9:K13)^2/COUNT(K9:K13)))),"NCV"),"NCV"))</f>
        <v>NA</v>
      </c>
      <c r="L14" s="152" t="str">
        <f t="shared" ref="L14:BV14" si="9">IF(COUNT(L9:L13)=0,"NA",IF(ISNUMBER(L52),IF(ISNUMBER(L55),(ABS(AVERAGE(L9:L13)-L52))/(2*SQRT(L55^2+(_xlfn.STDEV.P(L9:L13)^2/COUNT(L9:L13)))),"NCV"),"NCV"))</f>
        <v>NA</v>
      </c>
      <c r="M14" s="152" t="str">
        <f t="shared" si="9"/>
        <v>NA</v>
      </c>
      <c r="N14" s="152" t="str">
        <f t="shared" ref="N14:P14" si="10">IF(COUNT(N9:N13)=0,"NA",IF(ISNUMBER(N52),IF(ISNUMBER(N55),(ABS(AVERAGE(N9:N13)-N52))/(2*SQRT(N55^2+(_xlfn.STDEV.P(N9:N13)^2/COUNT(N9:N13)))),"NCV"),"NCV"))</f>
        <v>NA</v>
      </c>
      <c r="O14" s="152" t="str">
        <f t="shared" si="10"/>
        <v>NA</v>
      </c>
      <c r="P14" s="152" t="str">
        <f t="shared" si="10"/>
        <v>NA</v>
      </c>
      <c r="Q14" s="152" t="str">
        <f t="shared" si="9"/>
        <v>NA</v>
      </c>
      <c r="R14" s="152" t="str">
        <f t="shared" si="9"/>
        <v>NA</v>
      </c>
      <c r="S14" s="152" t="str">
        <f t="shared" si="9"/>
        <v>NA</v>
      </c>
      <c r="T14" s="152" t="str">
        <f t="shared" si="9"/>
        <v>NA</v>
      </c>
      <c r="U14" s="152" t="str">
        <f t="shared" si="9"/>
        <v>NA</v>
      </c>
      <c r="V14" s="152" t="str">
        <f t="shared" si="9"/>
        <v>NA</v>
      </c>
      <c r="W14" s="152" t="str">
        <f t="shared" si="9"/>
        <v>NA</v>
      </c>
      <c r="X14" s="151" t="str">
        <f t="shared" si="9"/>
        <v>NA</v>
      </c>
      <c r="Y14" s="152" t="str">
        <f t="shared" si="9"/>
        <v>NA</v>
      </c>
      <c r="Z14" s="151" t="str">
        <f t="shared" si="9"/>
        <v>NA</v>
      </c>
      <c r="AA14" s="152" t="str">
        <f t="shared" si="9"/>
        <v>NA</v>
      </c>
      <c r="AB14" s="152">
        <f t="shared" si="9"/>
        <v>1.5451968312474769</v>
      </c>
      <c r="AC14" s="152" t="str">
        <f t="shared" si="9"/>
        <v>NA</v>
      </c>
      <c r="AD14" s="152" t="str">
        <f t="shared" si="9"/>
        <v>NA</v>
      </c>
      <c r="AE14" s="152">
        <f t="shared" si="9"/>
        <v>0.48187411789819873</v>
      </c>
      <c r="AF14" s="152" t="str">
        <f t="shared" si="9"/>
        <v>NA</v>
      </c>
      <c r="AG14" s="152" t="str">
        <f t="shared" si="9"/>
        <v>NA</v>
      </c>
      <c r="AH14" s="152" t="str">
        <f t="shared" si="9"/>
        <v>NA</v>
      </c>
      <c r="AI14" s="152" t="str">
        <f t="shared" si="9"/>
        <v>NA</v>
      </c>
      <c r="AJ14" s="152">
        <f t="shared" si="9"/>
        <v>2.3847151005517792E-2</v>
      </c>
      <c r="AK14" s="152">
        <f t="shared" si="9"/>
        <v>0.16891021130636577</v>
      </c>
      <c r="AL14" s="152">
        <f t="shared" si="9"/>
        <v>0.45768231419889832</v>
      </c>
      <c r="AM14" s="152" t="str">
        <f t="shared" si="9"/>
        <v>NA</v>
      </c>
      <c r="AN14" s="152">
        <f t="shared" si="9"/>
        <v>0.12722731989196953</v>
      </c>
      <c r="AO14" s="152" t="str">
        <f t="shared" si="9"/>
        <v>NA</v>
      </c>
      <c r="AP14" s="152">
        <f t="shared" si="9"/>
        <v>0.29326750820374348</v>
      </c>
      <c r="AQ14" s="152">
        <f t="shared" si="9"/>
        <v>0.23475330097396682</v>
      </c>
      <c r="AR14" s="152" t="str">
        <f t="shared" si="9"/>
        <v>NA</v>
      </c>
      <c r="AS14" s="152">
        <f t="shared" si="9"/>
        <v>0.15409340799787777</v>
      </c>
      <c r="AT14" s="152">
        <f t="shared" si="9"/>
        <v>0.21638039892874752</v>
      </c>
      <c r="AU14" s="152" t="str">
        <f t="shared" si="9"/>
        <v>NA</v>
      </c>
      <c r="AV14" s="152" t="str">
        <f t="shared" si="9"/>
        <v>NA</v>
      </c>
      <c r="AW14" s="152">
        <f t="shared" si="9"/>
        <v>0.10033496338840973</v>
      </c>
      <c r="AX14" s="152" t="str">
        <f t="shared" si="9"/>
        <v>NA</v>
      </c>
      <c r="AY14" s="152" t="str">
        <f t="shared" si="9"/>
        <v>NA</v>
      </c>
      <c r="AZ14" s="152" t="str">
        <f t="shared" si="9"/>
        <v>NCV</v>
      </c>
      <c r="BA14" s="152" t="str">
        <f t="shared" si="9"/>
        <v>NA</v>
      </c>
      <c r="BB14" s="152" t="str">
        <f t="shared" si="9"/>
        <v>NA</v>
      </c>
      <c r="BC14" s="152" t="str">
        <f t="shared" si="9"/>
        <v>NA</v>
      </c>
      <c r="BD14" s="152">
        <f t="shared" si="9"/>
        <v>0.17536991914699518</v>
      </c>
      <c r="BE14" s="152" t="str">
        <f t="shared" si="9"/>
        <v>NA</v>
      </c>
      <c r="BF14" s="152" t="str">
        <f t="shared" si="9"/>
        <v>NA</v>
      </c>
      <c r="BG14" s="152">
        <f t="shared" si="9"/>
        <v>0.39608427438705818</v>
      </c>
      <c r="BH14" s="152">
        <f t="shared" si="9"/>
        <v>2.6759969554321819E-2</v>
      </c>
      <c r="BI14" s="152">
        <f t="shared" si="9"/>
        <v>0.12909973830922664</v>
      </c>
      <c r="BJ14" s="152" t="str">
        <f t="shared" si="9"/>
        <v>NA</v>
      </c>
      <c r="BK14" s="152">
        <f t="shared" si="9"/>
        <v>0.16949740119397444</v>
      </c>
      <c r="BL14" s="152" t="str">
        <f t="shared" si="9"/>
        <v>NA</v>
      </c>
      <c r="BM14" s="152" t="str">
        <f t="shared" si="9"/>
        <v>NA</v>
      </c>
      <c r="BN14" s="152" t="str">
        <f t="shared" si="9"/>
        <v>NA</v>
      </c>
      <c r="BO14" s="152">
        <f>IF(COUNT(BO9:BO13)=0,"NA",IF(ISNUMBER(BO52),IF(ISNUMBER(BO55),(ABS(AVERAGE(BO9:BO13)-BO52))/(2*SQRT(BO55^2+(_xlfn.STDEV.P(BO9:BO13)^2/COUNT(BO9:BO13)))),"NCV"),"NCV"))</f>
        <v>0.58507725693140222</v>
      </c>
      <c r="BP14" s="152">
        <f t="shared" si="9"/>
        <v>9.9435615536687019E-2</v>
      </c>
      <c r="BQ14" s="152" t="str">
        <f t="shared" si="9"/>
        <v>NA</v>
      </c>
      <c r="BR14" s="152">
        <f t="shared" si="9"/>
        <v>1.1846926151188655</v>
      </c>
      <c r="BS14" s="151" t="str">
        <f t="shared" si="9"/>
        <v>NA</v>
      </c>
      <c r="BT14" s="152" t="str">
        <f t="shared" si="9"/>
        <v>NA</v>
      </c>
      <c r="BU14" s="152" t="str">
        <f t="shared" si="9"/>
        <v>NA</v>
      </c>
      <c r="BV14" s="152" t="str">
        <f t="shared" si="9"/>
        <v>NA</v>
      </c>
      <c r="BW14" s="152" t="str">
        <f t="shared" ref="BW14:CF14" si="11">IF(COUNT(BW9:BW13)=0,"NA",IF(ISNUMBER(BW52),IF(ISNUMBER(BW55),(ABS(AVERAGE(BW9:BW13)-BW52))/(2*SQRT(BW55^2+(_xlfn.STDEV.P(BW9:BW13)^2/COUNT(BW9:BW13)))),"NCV"),"NCV"))</f>
        <v>NA</v>
      </c>
      <c r="BX14" s="152" t="str">
        <f t="shared" si="11"/>
        <v>NA</v>
      </c>
      <c r="BY14" s="152" t="str">
        <f t="shared" si="11"/>
        <v>NA</v>
      </c>
      <c r="BZ14" s="152" t="str">
        <f t="shared" si="11"/>
        <v>NA</v>
      </c>
      <c r="CA14" s="152" t="str">
        <f t="shared" si="11"/>
        <v>NA</v>
      </c>
      <c r="CB14" s="152" t="str">
        <f t="shared" si="11"/>
        <v>NA</v>
      </c>
      <c r="CC14" s="152" t="str">
        <f t="shared" si="11"/>
        <v>NA</v>
      </c>
      <c r="CD14" s="152" t="str">
        <f t="shared" si="11"/>
        <v>NA</v>
      </c>
      <c r="CE14" s="152" t="str">
        <f t="shared" si="11"/>
        <v>NA</v>
      </c>
      <c r="CF14" s="153" t="str">
        <f t="shared" si="11"/>
        <v>NA</v>
      </c>
    </row>
    <row r="15" spans="1:84" s="154" customFormat="1" x14ac:dyDescent="0.25">
      <c r="A15" s="132"/>
      <c r="B15" s="49"/>
      <c r="C15" s="49"/>
      <c r="D15" s="49"/>
      <c r="E15" s="49"/>
      <c r="F15" s="50"/>
      <c r="G15" s="50"/>
      <c r="H15" s="50"/>
      <c r="I15" s="59" t="s">
        <v>256</v>
      </c>
      <c r="J15" s="155" t="str">
        <f>IF(COUNT(J9:J13)=0,"NA",IF(ISNUMBER(J52),100*(AVERAGE(J9:J13)-J52)/J52,"NCV"))</f>
        <v>NA</v>
      </c>
      <c r="K15" s="156" t="str">
        <f t="shared" ref="K15" si="12">IF(COUNT(K9:K13)=0,"NA",IF(ISNUMBER(K52),100*(AVERAGE(K9:K13)-K52)/K52,"NCV"))</f>
        <v>NA</v>
      </c>
      <c r="L15" s="156" t="str">
        <f t="shared" ref="L15:BV15" si="13">IF(COUNT(L9:L13)=0,"NA",IF(ISNUMBER(L52),100*(AVERAGE(L9:L13)-L52)/L52,"NCV"))</f>
        <v>NA</v>
      </c>
      <c r="M15" s="156" t="str">
        <f t="shared" si="13"/>
        <v>NA</v>
      </c>
      <c r="N15" s="156" t="str">
        <f t="shared" ref="N15:P15" si="14">IF(COUNT(N9:N13)=0,"NA",IF(ISNUMBER(N52),100*(AVERAGE(N9:N13)-N52)/N52,"NCV"))</f>
        <v>NA</v>
      </c>
      <c r="O15" s="156" t="str">
        <f t="shared" si="14"/>
        <v>NA</v>
      </c>
      <c r="P15" s="156" t="str">
        <f t="shared" si="14"/>
        <v>NA</v>
      </c>
      <c r="Q15" s="156" t="str">
        <f t="shared" si="13"/>
        <v>NA</v>
      </c>
      <c r="R15" s="156" t="str">
        <f t="shared" si="13"/>
        <v>NA</v>
      </c>
      <c r="S15" s="156" t="str">
        <f t="shared" si="13"/>
        <v>NA</v>
      </c>
      <c r="T15" s="156" t="str">
        <f t="shared" si="13"/>
        <v>NA</v>
      </c>
      <c r="U15" s="156" t="str">
        <f t="shared" si="13"/>
        <v>NA</v>
      </c>
      <c r="V15" s="156" t="str">
        <f t="shared" si="13"/>
        <v>NA</v>
      </c>
      <c r="W15" s="156" t="str">
        <f t="shared" si="13"/>
        <v>NA</v>
      </c>
      <c r="X15" s="155" t="str">
        <f t="shared" si="13"/>
        <v>NA</v>
      </c>
      <c r="Y15" s="156" t="str">
        <f t="shared" si="13"/>
        <v>NA</v>
      </c>
      <c r="Z15" s="155" t="str">
        <f t="shared" si="13"/>
        <v>NA</v>
      </c>
      <c r="AA15" s="156" t="str">
        <f t="shared" si="13"/>
        <v>NA</v>
      </c>
      <c r="AB15" s="156">
        <f t="shared" si="13"/>
        <v>18.893934152068191</v>
      </c>
      <c r="AC15" s="156" t="str">
        <f t="shared" si="13"/>
        <v>NA</v>
      </c>
      <c r="AD15" s="156" t="str">
        <f t="shared" si="13"/>
        <v>NA</v>
      </c>
      <c r="AE15" s="156">
        <f t="shared" si="13"/>
        <v>-5.6065749422313891</v>
      </c>
      <c r="AF15" s="156" t="str">
        <f t="shared" si="13"/>
        <v>NA</v>
      </c>
      <c r="AG15" s="156" t="str">
        <f t="shared" si="13"/>
        <v>NA</v>
      </c>
      <c r="AH15" s="156" t="str">
        <f t="shared" si="13"/>
        <v>NA</v>
      </c>
      <c r="AI15" s="156" t="str">
        <f t="shared" si="13"/>
        <v>NA</v>
      </c>
      <c r="AJ15" s="156">
        <f t="shared" si="13"/>
        <v>0.42067660722255629</v>
      </c>
      <c r="AK15" s="156">
        <f t="shared" si="13"/>
        <v>-2.6523060053226728</v>
      </c>
      <c r="AL15" s="156">
        <f t="shared" si="13"/>
        <v>-5.2316855193649481</v>
      </c>
      <c r="AM15" s="156" t="str">
        <f t="shared" si="13"/>
        <v>NA</v>
      </c>
      <c r="AN15" s="156">
        <f t="shared" si="13"/>
        <v>-2.0058929045755187</v>
      </c>
      <c r="AO15" s="156" t="str">
        <f t="shared" si="13"/>
        <v>NA</v>
      </c>
      <c r="AP15" s="156">
        <f t="shared" si="13"/>
        <v>4.855385060926058</v>
      </c>
      <c r="AQ15" s="156">
        <f t="shared" si="13"/>
        <v>-3.3061665268716363</v>
      </c>
      <c r="AR15" s="156" t="str">
        <f t="shared" si="13"/>
        <v>NA</v>
      </c>
      <c r="AS15" s="156">
        <f t="shared" si="13"/>
        <v>-1.9907504033037733</v>
      </c>
      <c r="AT15" s="156">
        <f t="shared" si="13"/>
        <v>-4.1430462068833434</v>
      </c>
      <c r="AU15" s="156" t="str">
        <f t="shared" si="13"/>
        <v>NA</v>
      </c>
      <c r="AV15" s="156" t="str">
        <f t="shared" si="13"/>
        <v>NA</v>
      </c>
      <c r="AW15" s="156">
        <f t="shared" si="13"/>
        <v>-1.2562093269595533</v>
      </c>
      <c r="AX15" s="156" t="str">
        <f t="shared" si="13"/>
        <v>NA</v>
      </c>
      <c r="AY15" s="156" t="str">
        <f t="shared" si="13"/>
        <v>NA</v>
      </c>
      <c r="AZ15" s="156">
        <f t="shared" si="13"/>
        <v>-4.3001212294004763</v>
      </c>
      <c r="BA15" s="156" t="str">
        <f t="shared" si="13"/>
        <v>NA</v>
      </c>
      <c r="BB15" s="156" t="str">
        <f t="shared" si="13"/>
        <v>NA</v>
      </c>
      <c r="BC15" s="156" t="str">
        <f t="shared" si="13"/>
        <v>NA</v>
      </c>
      <c r="BD15" s="156">
        <f t="shared" si="13"/>
        <v>-3.0724512075647867</v>
      </c>
      <c r="BE15" s="156" t="str">
        <f t="shared" si="13"/>
        <v>NA</v>
      </c>
      <c r="BF15" s="156" t="str">
        <f t="shared" si="13"/>
        <v>NA</v>
      </c>
      <c r="BG15" s="156">
        <f t="shared" si="13"/>
        <v>69.648795332927378</v>
      </c>
      <c r="BH15" s="156">
        <f t="shared" si="13"/>
        <v>0.41776127435445309</v>
      </c>
      <c r="BI15" s="156">
        <f t="shared" si="13"/>
        <v>-9.2675773110378881</v>
      </c>
      <c r="BJ15" s="156" t="str">
        <f t="shared" si="13"/>
        <v>NA</v>
      </c>
      <c r="BK15" s="156">
        <f t="shared" si="13"/>
        <v>-4.4438424965350141</v>
      </c>
      <c r="BL15" s="156" t="str">
        <f t="shared" si="13"/>
        <v>NA</v>
      </c>
      <c r="BM15" s="156" t="str">
        <f t="shared" si="13"/>
        <v>NA</v>
      </c>
      <c r="BN15" s="156" t="str">
        <f t="shared" si="13"/>
        <v>NA</v>
      </c>
      <c r="BO15" s="156">
        <f>IF(COUNT(BO9:BO13)=0,"NA",IF(ISNUMBER(BO52),100*(AVERAGE(BO9:BO13)-BO52)/BO52,"NCV"))</f>
        <v>-9.6171207701036501</v>
      </c>
      <c r="BP15" s="156">
        <f t="shared" si="13"/>
        <v>-1.5006995899372808</v>
      </c>
      <c r="BQ15" s="156" t="str">
        <f t="shared" si="13"/>
        <v>NA</v>
      </c>
      <c r="BR15" s="156">
        <f t="shared" si="13"/>
        <v>27.082312634780678</v>
      </c>
      <c r="BS15" s="155" t="str">
        <f t="shared" si="13"/>
        <v>NA</v>
      </c>
      <c r="BT15" s="156" t="str">
        <f t="shared" si="13"/>
        <v>NA</v>
      </c>
      <c r="BU15" s="156" t="str">
        <f t="shared" si="13"/>
        <v>NA</v>
      </c>
      <c r="BV15" s="156" t="str">
        <f t="shared" si="13"/>
        <v>NA</v>
      </c>
      <c r="BW15" s="156" t="str">
        <f t="shared" ref="BW15:CF15" si="15">IF(COUNT(BW9:BW13)=0,"NA",IF(ISNUMBER(BW52),100*(AVERAGE(BW9:BW13)-BW52)/BW52,"NCV"))</f>
        <v>NA</v>
      </c>
      <c r="BX15" s="156" t="str">
        <f t="shared" si="15"/>
        <v>NA</v>
      </c>
      <c r="BY15" s="156" t="str">
        <f t="shared" si="15"/>
        <v>NA</v>
      </c>
      <c r="BZ15" s="156" t="str">
        <f t="shared" si="15"/>
        <v>NA</v>
      </c>
      <c r="CA15" s="156" t="str">
        <f t="shared" si="15"/>
        <v>NA</v>
      </c>
      <c r="CB15" s="156" t="str">
        <f t="shared" si="15"/>
        <v>NA</v>
      </c>
      <c r="CC15" s="156" t="str">
        <f t="shared" si="15"/>
        <v>NA</v>
      </c>
      <c r="CD15" s="156" t="str">
        <f t="shared" si="15"/>
        <v>NA</v>
      </c>
      <c r="CE15" s="156" t="str">
        <f t="shared" si="15"/>
        <v>NA</v>
      </c>
      <c r="CF15" s="157" t="str">
        <f t="shared" si="15"/>
        <v>NA</v>
      </c>
    </row>
    <row r="16" spans="1:84" x14ac:dyDescent="0.25">
      <c r="A16" s="8">
        <v>279</v>
      </c>
      <c r="B16" s="31" t="s">
        <v>200</v>
      </c>
      <c r="C16" s="31">
        <v>62699</v>
      </c>
      <c r="D16" s="32" t="s">
        <v>178</v>
      </c>
      <c r="E16" s="31" t="s">
        <v>480</v>
      </c>
      <c r="F16" s="32" t="s">
        <v>180</v>
      </c>
      <c r="G16" s="32" t="s">
        <v>201</v>
      </c>
      <c r="H16" s="32" t="s">
        <v>202</v>
      </c>
      <c r="I16" s="33" t="s">
        <v>203</v>
      </c>
      <c r="J16" s="144">
        <v>49.79</v>
      </c>
      <c r="K16" s="21">
        <v>2.33</v>
      </c>
      <c r="L16" s="21">
        <v>13.52</v>
      </c>
      <c r="M16" s="21">
        <v>14.39</v>
      </c>
      <c r="N16" s="21" t="s">
        <v>178</v>
      </c>
      <c r="O16" s="21" t="s">
        <v>178</v>
      </c>
      <c r="P16" s="21">
        <v>0.19</v>
      </c>
      <c r="Q16" s="21">
        <v>5.86</v>
      </c>
      <c r="R16" s="21">
        <v>9.74</v>
      </c>
      <c r="S16" s="21">
        <v>2.19</v>
      </c>
      <c r="T16" s="21">
        <v>0.9</v>
      </c>
      <c r="U16" s="21">
        <v>0.21</v>
      </c>
      <c r="V16" s="21">
        <v>0.5</v>
      </c>
      <c r="W16" s="21">
        <v>99.62</v>
      </c>
      <c r="X16" s="144">
        <v>0.03</v>
      </c>
      <c r="Y16" s="21">
        <v>0.03</v>
      </c>
      <c r="Z16" s="144" t="s">
        <v>178</v>
      </c>
      <c r="AA16" s="21" t="s">
        <v>178</v>
      </c>
      <c r="AB16" s="21">
        <v>231</v>
      </c>
      <c r="AC16" s="21" t="s">
        <v>4</v>
      </c>
      <c r="AD16" s="21" t="s">
        <v>178</v>
      </c>
      <c r="AE16" s="21">
        <v>37.4</v>
      </c>
      <c r="AF16" s="21">
        <v>42.8</v>
      </c>
      <c r="AG16" s="135">
        <v>246</v>
      </c>
      <c r="AH16" s="21">
        <v>0.5</v>
      </c>
      <c r="AI16" s="21" t="s">
        <v>178</v>
      </c>
      <c r="AJ16" s="21">
        <v>6.11</v>
      </c>
      <c r="AK16" s="21">
        <v>3.57</v>
      </c>
      <c r="AL16" s="21">
        <v>1.89</v>
      </c>
      <c r="AM16" s="21">
        <v>17.7</v>
      </c>
      <c r="AN16" s="21">
        <v>6.34</v>
      </c>
      <c r="AO16" s="21" t="s">
        <v>178</v>
      </c>
      <c r="AP16" s="21">
        <v>4.4000000000000004</v>
      </c>
      <c r="AQ16" s="21">
        <v>1.25</v>
      </c>
      <c r="AR16" s="21" t="s">
        <v>178</v>
      </c>
      <c r="AS16" s="21">
        <v>16.600000000000001</v>
      </c>
      <c r="AT16" s="21">
        <v>0.48</v>
      </c>
      <c r="AU16" s="21" t="s">
        <v>178</v>
      </c>
      <c r="AV16" s="21">
        <v>10.5</v>
      </c>
      <c r="AW16" s="21">
        <v>23.3</v>
      </c>
      <c r="AX16" s="21">
        <v>91</v>
      </c>
      <c r="AY16" s="21" t="s">
        <v>178</v>
      </c>
      <c r="AZ16" s="21">
        <v>5.0599999999999996</v>
      </c>
      <c r="BA16" s="21">
        <v>19.2</v>
      </c>
      <c r="BB16" s="21" t="s">
        <v>178</v>
      </c>
      <c r="BC16" s="21">
        <v>36</v>
      </c>
      <c r="BD16" s="21">
        <v>5.72</v>
      </c>
      <c r="BE16" s="21">
        <v>2</v>
      </c>
      <c r="BF16" s="21">
        <v>227.6</v>
      </c>
      <c r="BG16" s="21">
        <v>0.6</v>
      </c>
      <c r="BH16" s="21">
        <v>1.05</v>
      </c>
      <c r="BI16" s="21">
        <v>2.6</v>
      </c>
      <c r="BJ16" s="21" t="s">
        <v>178</v>
      </c>
      <c r="BK16" s="21">
        <v>0.48</v>
      </c>
      <c r="BL16" s="21">
        <v>1</v>
      </c>
      <c r="BM16" s="21">
        <v>476</v>
      </c>
      <c r="BN16" s="21">
        <v>0.7</v>
      </c>
      <c r="BO16" s="21">
        <v>31.7</v>
      </c>
      <c r="BP16" s="21">
        <v>3.16</v>
      </c>
      <c r="BQ16" s="21" t="s">
        <v>178</v>
      </c>
      <c r="BR16" s="21">
        <v>149</v>
      </c>
      <c r="BS16" s="144">
        <v>0.9</v>
      </c>
      <c r="BT16" s="21">
        <v>298.2</v>
      </c>
      <c r="BU16" s="21">
        <v>14.4</v>
      </c>
      <c r="BV16" s="21">
        <v>94</v>
      </c>
      <c r="BW16" s="21">
        <v>29.2</v>
      </c>
      <c r="BX16" s="21">
        <v>2.1</v>
      </c>
      <c r="BY16" s="21">
        <v>0.2</v>
      </c>
      <c r="BZ16" s="21">
        <v>0.4</v>
      </c>
      <c r="CA16" s="21" t="s">
        <v>95</v>
      </c>
      <c r="CB16" s="21">
        <v>0.2</v>
      </c>
      <c r="CC16" s="21">
        <v>5.2</v>
      </c>
      <c r="CD16" s="21" t="s">
        <v>90</v>
      </c>
      <c r="CE16" s="21" t="s">
        <v>95</v>
      </c>
      <c r="CF16" s="145" t="s">
        <v>204</v>
      </c>
    </row>
    <row r="17" spans="1:84" x14ac:dyDescent="0.25">
      <c r="A17" s="8">
        <v>346</v>
      </c>
      <c r="B17" s="31" t="s">
        <v>200</v>
      </c>
      <c r="C17" s="33">
        <v>62790</v>
      </c>
      <c r="D17" s="33" t="s">
        <v>178</v>
      </c>
      <c r="E17" s="33" t="s">
        <v>480</v>
      </c>
      <c r="F17" s="34" t="s">
        <v>180</v>
      </c>
      <c r="G17" s="31" t="s">
        <v>206</v>
      </c>
      <c r="H17" s="31" t="s">
        <v>202</v>
      </c>
      <c r="I17" s="31" t="s">
        <v>207</v>
      </c>
      <c r="J17" s="144">
        <v>49.95</v>
      </c>
      <c r="K17" s="21">
        <v>2.31</v>
      </c>
      <c r="L17" s="21">
        <v>13.66</v>
      </c>
      <c r="M17" s="21">
        <v>14.43</v>
      </c>
      <c r="N17" s="21" t="s">
        <v>178</v>
      </c>
      <c r="O17" s="21" t="s">
        <v>178</v>
      </c>
      <c r="P17" s="21">
        <v>0.19</v>
      </c>
      <c r="Q17" s="21">
        <v>5.85</v>
      </c>
      <c r="R17" s="21">
        <v>9.59</v>
      </c>
      <c r="S17" s="21">
        <v>2.1800000000000002</v>
      </c>
      <c r="T17" s="21">
        <v>0.88</v>
      </c>
      <c r="U17" s="21">
        <v>0.2</v>
      </c>
      <c r="V17" s="21">
        <v>0.4</v>
      </c>
      <c r="W17" s="21">
        <v>99.64</v>
      </c>
      <c r="X17" s="144">
        <v>0.04</v>
      </c>
      <c r="Y17" s="21">
        <v>0.03</v>
      </c>
      <c r="Z17" s="144" t="s">
        <v>178</v>
      </c>
      <c r="AA17" s="21" t="s">
        <v>178</v>
      </c>
      <c r="AB17" s="21">
        <v>220</v>
      </c>
      <c r="AC17" s="21">
        <v>4</v>
      </c>
      <c r="AD17" s="21" t="s">
        <v>178</v>
      </c>
      <c r="AE17" s="21">
        <v>39.799999999999997</v>
      </c>
      <c r="AF17" s="21">
        <v>42.7</v>
      </c>
      <c r="AG17" s="135">
        <v>239</v>
      </c>
      <c r="AH17" s="21">
        <v>0.3</v>
      </c>
      <c r="AI17" s="21" t="s">
        <v>178</v>
      </c>
      <c r="AJ17" s="21">
        <v>6.27</v>
      </c>
      <c r="AK17" s="21">
        <v>3.54</v>
      </c>
      <c r="AL17" s="21">
        <v>1.86</v>
      </c>
      <c r="AM17" s="21">
        <v>18.7</v>
      </c>
      <c r="AN17" s="21">
        <v>6.5</v>
      </c>
      <c r="AO17" s="21" t="s">
        <v>178</v>
      </c>
      <c r="AP17" s="21">
        <v>4.0999999999999996</v>
      </c>
      <c r="AQ17" s="21">
        <v>1.26</v>
      </c>
      <c r="AR17" s="21" t="s">
        <v>178</v>
      </c>
      <c r="AS17" s="21">
        <v>16.7</v>
      </c>
      <c r="AT17" s="21">
        <v>0.46</v>
      </c>
      <c r="AU17" s="21" t="s">
        <v>178</v>
      </c>
      <c r="AV17" s="21">
        <v>10.4</v>
      </c>
      <c r="AW17" s="21">
        <v>21.1</v>
      </c>
      <c r="AX17" s="21">
        <v>88</v>
      </c>
      <c r="AY17" s="21" t="s">
        <v>178</v>
      </c>
      <c r="AZ17" s="21">
        <v>4.8899999999999997</v>
      </c>
      <c r="BA17" s="21">
        <v>18.3</v>
      </c>
      <c r="BB17" s="21" t="s">
        <v>178</v>
      </c>
      <c r="BC17" s="21">
        <v>35</v>
      </c>
      <c r="BD17" s="21">
        <v>5.59</v>
      </c>
      <c r="BE17" s="21">
        <v>1</v>
      </c>
      <c r="BF17" s="21">
        <v>215.5</v>
      </c>
      <c r="BG17" s="21">
        <v>0.6</v>
      </c>
      <c r="BH17" s="21">
        <v>0.99</v>
      </c>
      <c r="BI17" s="21">
        <v>2.2999999999999998</v>
      </c>
      <c r="BJ17" s="21" t="s">
        <v>178</v>
      </c>
      <c r="BK17" s="21">
        <v>0.51</v>
      </c>
      <c r="BL17" s="21">
        <v>0.7</v>
      </c>
      <c r="BM17" s="21">
        <v>438</v>
      </c>
      <c r="BN17" s="21" t="s">
        <v>204</v>
      </c>
      <c r="BO17" s="21">
        <v>32.299999999999997</v>
      </c>
      <c r="BP17" s="21">
        <v>3.02</v>
      </c>
      <c r="BQ17" s="21" t="s">
        <v>178</v>
      </c>
      <c r="BR17" s="21">
        <v>152.30000000000001</v>
      </c>
      <c r="BS17" s="144">
        <v>0.7</v>
      </c>
      <c r="BT17" s="21">
        <v>310.3</v>
      </c>
      <c r="BU17" s="21">
        <v>16</v>
      </c>
      <c r="BV17" s="21">
        <v>86</v>
      </c>
      <c r="BW17" s="21">
        <v>28</v>
      </c>
      <c r="BX17" s="21">
        <v>1.5</v>
      </c>
      <c r="BY17" s="21">
        <v>0.2</v>
      </c>
      <c r="BZ17" s="21">
        <v>0.4</v>
      </c>
      <c r="CA17" s="21" t="s">
        <v>95</v>
      </c>
      <c r="CB17" s="21">
        <v>0.2</v>
      </c>
      <c r="CC17" s="21">
        <v>10.3</v>
      </c>
      <c r="CD17" s="21" t="s">
        <v>90</v>
      </c>
      <c r="CE17" s="21" t="s">
        <v>95</v>
      </c>
      <c r="CF17" s="145" t="s">
        <v>204</v>
      </c>
    </row>
    <row r="18" spans="1:84" x14ac:dyDescent="0.25">
      <c r="A18" s="8">
        <v>422</v>
      </c>
      <c r="B18" s="31" t="s">
        <v>200</v>
      </c>
      <c r="C18" s="33">
        <v>62866</v>
      </c>
      <c r="D18" s="33" t="s">
        <v>178</v>
      </c>
      <c r="E18" s="33" t="s">
        <v>480</v>
      </c>
      <c r="F18" s="34" t="s">
        <v>180</v>
      </c>
      <c r="G18" s="34" t="s">
        <v>209</v>
      </c>
      <c r="H18" s="34" t="s">
        <v>202</v>
      </c>
      <c r="I18" s="31" t="s">
        <v>210</v>
      </c>
      <c r="J18" s="144">
        <v>49.75</v>
      </c>
      <c r="K18" s="21">
        <v>2.37</v>
      </c>
      <c r="L18" s="21">
        <v>13.41</v>
      </c>
      <c r="M18" s="21">
        <v>14.48</v>
      </c>
      <c r="N18" s="21" t="s">
        <v>178</v>
      </c>
      <c r="O18" s="21" t="s">
        <v>178</v>
      </c>
      <c r="P18" s="21">
        <v>0.19</v>
      </c>
      <c r="Q18" s="21">
        <v>5.87</v>
      </c>
      <c r="R18" s="21">
        <v>9.73</v>
      </c>
      <c r="S18" s="21">
        <v>2.2200000000000002</v>
      </c>
      <c r="T18" s="21">
        <v>0.89</v>
      </c>
      <c r="U18" s="21">
        <v>0.21</v>
      </c>
      <c r="V18" s="21">
        <v>0.5</v>
      </c>
      <c r="W18" s="21">
        <v>99.62</v>
      </c>
      <c r="X18" s="144">
        <v>0.05</v>
      </c>
      <c r="Y18" s="21">
        <v>0.03</v>
      </c>
      <c r="Z18" s="144" t="s">
        <v>178</v>
      </c>
      <c r="AA18" s="21" t="s">
        <v>178</v>
      </c>
      <c r="AB18" s="21">
        <v>209</v>
      </c>
      <c r="AC18" s="21">
        <v>2</v>
      </c>
      <c r="AD18" s="21" t="s">
        <v>178</v>
      </c>
      <c r="AE18" s="21">
        <v>37.799999999999997</v>
      </c>
      <c r="AF18" s="21">
        <v>43.9</v>
      </c>
      <c r="AG18" s="135">
        <v>246</v>
      </c>
      <c r="AH18" s="21">
        <v>0.3</v>
      </c>
      <c r="AI18" s="21" t="s">
        <v>178</v>
      </c>
      <c r="AJ18" s="21">
        <v>6.09</v>
      </c>
      <c r="AK18" s="21">
        <v>3.4</v>
      </c>
      <c r="AL18" s="21">
        <v>1.9</v>
      </c>
      <c r="AM18" s="21">
        <v>20.100000000000001</v>
      </c>
      <c r="AN18" s="21">
        <v>6.32</v>
      </c>
      <c r="AO18" s="21" t="s">
        <v>178</v>
      </c>
      <c r="AP18" s="21">
        <v>4.2</v>
      </c>
      <c r="AQ18" s="21">
        <v>1.23</v>
      </c>
      <c r="AR18" s="21" t="s">
        <v>178</v>
      </c>
      <c r="AS18" s="21">
        <v>16.3</v>
      </c>
      <c r="AT18" s="21">
        <v>0.47</v>
      </c>
      <c r="AU18" s="21" t="s">
        <v>178</v>
      </c>
      <c r="AV18" s="21">
        <v>10.5</v>
      </c>
      <c r="AW18" s="21">
        <v>23</v>
      </c>
      <c r="AX18" s="21">
        <v>87</v>
      </c>
      <c r="AY18" s="21" t="s">
        <v>178</v>
      </c>
      <c r="AZ18" s="21">
        <v>5.13</v>
      </c>
      <c r="BA18" s="21">
        <v>19</v>
      </c>
      <c r="BB18" s="21" t="s">
        <v>178</v>
      </c>
      <c r="BC18" s="21">
        <v>35</v>
      </c>
      <c r="BD18" s="21">
        <v>5.95</v>
      </c>
      <c r="BE18" s="21">
        <v>2</v>
      </c>
      <c r="BF18" s="21">
        <v>214.7</v>
      </c>
      <c r="BG18" s="21">
        <v>0.6</v>
      </c>
      <c r="BH18" s="21">
        <v>1.04</v>
      </c>
      <c r="BI18" s="21">
        <v>2.2999999999999998</v>
      </c>
      <c r="BJ18" s="21" t="s">
        <v>178</v>
      </c>
      <c r="BK18" s="21">
        <v>0.49</v>
      </c>
      <c r="BL18" s="21">
        <v>0.7</v>
      </c>
      <c r="BM18" s="21">
        <v>463</v>
      </c>
      <c r="BN18" s="21" t="s">
        <v>204</v>
      </c>
      <c r="BO18" s="21">
        <v>32.799999999999997</v>
      </c>
      <c r="BP18" s="21">
        <v>3.09</v>
      </c>
      <c r="BQ18" s="21" t="s">
        <v>178</v>
      </c>
      <c r="BR18" s="21">
        <v>156</v>
      </c>
      <c r="BS18" s="144">
        <v>0.9</v>
      </c>
      <c r="BT18" s="21">
        <v>339.1</v>
      </c>
      <c r="BU18" s="21">
        <v>15.7</v>
      </c>
      <c r="BV18" s="21">
        <v>95</v>
      </c>
      <c r="BW18" s="21">
        <v>28.6</v>
      </c>
      <c r="BX18" s="21">
        <v>1.4</v>
      </c>
      <c r="BY18" s="21" t="s">
        <v>95</v>
      </c>
      <c r="BZ18" s="21">
        <v>0.4</v>
      </c>
      <c r="CA18" s="21" t="s">
        <v>95</v>
      </c>
      <c r="CB18" s="21">
        <v>0.2</v>
      </c>
      <c r="CC18" s="21">
        <v>4.4000000000000004</v>
      </c>
      <c r="CD18" s="21" t="s">
        <v>90</v>
      </c>
      <c r="CE18" s="21" t="s">
        <v>95</v>
      </c>
      <c r="CF18" s="145">
        <v>0.8</v>
      </c>
    </row>
    <row r="19" spans="1:84" x14ac:dyDescent="0.25">
      <c r="A19" s="8">
        <v>483</v>
      </c>
      <c r="B19" s="33" t="s">
        <v>200</v>
      </c>
      <c r="C19" s="33">
        <v>63038</v>
      </c>
      <c r="D19" s="34" t="s">
        <v>178</v>
      </c>
      <c r="E19" s="33" t="s">
        <v>480</v>
      </c>
      <c r="F19" s="34" t="s">
        <v>180</v>
      </c>
      <c r="G19" s="37" t="s">
        <v>214</v>
      </c>
      <c r="H19" s="37" t="s">
        <v>202</v>
      </c>
      <c r="I19" s="34" t="s">
        <v>215</v>
      </c>
      <c r="J19" s="144">
        <v>49.69</v>
      </c>
      <c r="K19" s="21">
        <v>2.36</v>
      </c>
      <c r="L19" s="21">
        <v>13.6</v>
      </c>
      <c r="M19" s="21">
        <v>14.44</v>
      </c>
      <c r="N19" s="21" t="s">
        <v>178</v>
      </c>
      <c r="O19" s="21" t="s">
        <v>178</v>
      </c>
      <c r="P19" s="21">
        <v>0.19</v>
      </c>
      <c r="Q19" s="21">
        <v>5.88</v>
      </c>
      <c r="R19" s="21">
        <v>9.74</v>
      </c>
      <c r="S19" s="21">
        <v>2.23</v>
      </c>
      <c r="T19" s="21">
        <v>0.89</v>
      </c>
      <c r="U19" s="21">
        <v>0.21</v>
      </c>
      <c r="V19" s="21">
        <v>0.4</v>
      </c>
      <c r="W19" s="21">
        <v>99.63</v>
      </c>
      <c r="X19" s="144">
        <v>0.04</v>
      </c>
      <c r="Y19" s="142">
        <v>0.03</v>
      </c>
      <c r="Z19" s="144" t="s">
        <v>178</v>
      </c>
      <c r="AA19" s="21" t="s">
        <v>178</v>
      </c>
      <c r="AB19" s="21">
        <v>207</v>
      </c>
      <c r="AC19" s="21" t="s">
        <v>4</v>
      </c>
      <c r="AD19" s="21" t="s">
        <v>178</v>
      </c>
      <c r="AE19" s="21">
        <v>37</v>
      </c>
      <c r="AF19" s="21">
        <v>41.1</v>
      </c>
      <c r="AG19" s="135">
        <v>246</v>
      </c>
      <c r="AH19" s="21">
        <v>0.4</v>
      </c>
      <c r="AI19" s="21" t="s">
        <v>178</v>
      </c>
      <c r="AJ19" s="21">
        <v>6</v>
      </c>
      <c r="AK19" s="21">
        <v>3.43</v>
      </c>
      <c r="AL19" s="21">
        <v>1.81</v>
      </c>
      <c r="AM19" s="21">
        <v>18.399999999999999</v>
      </c>
      <c r="AN19" s="21">
        <v>6.45</v>
      </c>
      <c r="AO19" s="21" t="s">
        <v>178</v>
      </c>
      <c r="AP19" s="21">
        <v>4.4000000000000004</v>
      </c>
      <c r="AQ19" s="21">
        <v>1.22</v>
      </c>
      <c r="AR19" s="21" t="s">
        <v>178</v>
      </c>
      <c r="AS19" s="21">
        <v>16.899999999999999</v>
      </c>
      <c r="AT19" s="21">
        <v>0.45</v>
      </c>
      <c r="AU19" s="21" t="s">
        <v>178</v>
      </c>
      <c r="AV19" s="21">
        <v>10.5</v>
      </c>
      <c r="AW19" s="21">
        <v>22.9</v>
      </c>
      <c r="AX19" s="21">
        <v>87</v>
      </c>
      <c r="AY19" s="21" t="s">
        <v>178</v>
      </c>
      <c r="AZ19" s="21">
        <v>4.9800000000000004</v>
      </c>
      <c r="BA19" s="21">
        <v>18.8</v>
      </c>
      <c r="BB19" s="21" t="s">
        <v>178</v>
      </c>
      <c r="BC19" s="21">
        <v>35</v>
      </c>
      <c r="BD19" s="21">
        <v>5.61</v>
      </c>
      <c r="BE19" s="21">
        <v>2</v>
      </c>
      <c r="BF19" s="21">
        <v>209.1</v>
      </c>
      <c r="BG19" s="21">
        <v>0.6</v>
      </c>
      <c r="BH19" s="21">
        <v>1.05</v>
      </c>
      <c r="BI19" s="21">
        <v>2.5</v>
      </c>
      <c r="BJ19" s="21" t="s">
        <v>178</v>
      </c>
      <c r="BK19" s="21">
        <v>0.48</v>
      </c>
      <c r="BL19" s="21">
        <v>0.9</v>
      </c>
      <c r="BM19" s="21">
        <v>465</v>
      </c>
      <c r="BN19" s="21" t="s">
        <v>204</v>
      </c>
      <c r="BO19" s="21">
        <v>31.2</v>
      </c>
      <c r="BP19" s="21">
        <v>3.05</v>
      </c>
      <c r="BQ19" s="21" t="s">
        <v>178</v>
      </c>
      <c r="BR19" s="21">
        <v>152.80000000000001</v>
      </c>
      <c r="BS19" s="144">
        <v>0.9</v>
      </c>
      <c r="BT19" s="21">
        <v>348.1</v>
      </c>
      <c r="BU19" s="21">
        <v>15.9</v>
      </c>
      <c r="BV19" s="21">
        <v>109</v>
      </c>
      <c r="BW19" s="21">
        <v>32.299999999999997</v>
      </c>
      <c r="BX19" s="21">
        <v>1.9</v>
      </c>
      <c r="BY19" s="21">
        <v>0.2</v>
      </c>
      <c r="BZ19" s="21">
        <v>0.5</v>
      </c>
      <c r="CA19" s="21" t="s">
        <v>95</v>
      </c>
      <c r="CB19" s="21">
        <v>0.2</v>
      </c>
      <c r="CC19" s="21">
        <v>6.1</v>
      </c>
      <c r="CD19" s="21" t="s">
        <v>90</v>
      </c>
      <c r="CE19" s="21" t="s">
        <v>95</v>
      </c>
      <c r="CF19" s="145" t="s">
        <v>204</v>
      </c>
    </row>
    <row r="20" spans="1:84" x14ac:dyDescent="0.25">
      <c r="A20" s="8">
        <v>546</v>
      </c>
      <c r="B20" s="37" t="s">
        <v>200</v>
      </c>
      <c r="C20" s="37">
        <v>63101</v>
      </c>
      <c r="D20" s="38" t="s">
        <v>178</v>
      </c>
      <c r="E20" s="38" t="s">
        <v>480</v>
      </c>
      <c r="F20" s="37" t="s">
        <v>180</v>
      </c>
      <c r="G20" s="37" t="s">
        <v>216</v>
      </c>
      <c r="H20" s="37" t="s">
        <v>202</v>
      </c>
      <c r="I20" s="33" t="s">
        <v>217</v>
      </c>
      <c r="J20" s="144">
        <v>49.36</v>
      </c>
      <c r="K20" s="21">
        <v>2.38</v>
      </c>
      <c r="L20" s="21">
        <v>13.59</v>
      </c>
      <c r="M20" s="21">
        <v>14.58</v>
      </c>
      <c r="N20" s="21" t="s">
        <v>178</v>
      </c>
      <c r="O20" s="21" t="s">
        <v>178</v>
      </c>
      <c r="P20" s="21">
        <v>0.2</v>
      </c>
      <c r="Q20" s="21">
        <v>5.94</v>
      </c>
      <c r="R20" s="21">
        <v>9.76</v>
      </c>
      <c r="S20" s="21">
        <v>2.23</v>
      </c>
      <c r="T20" s="21">
        <v>0.89</v>
      </c>
      <c r="U20" s="21">
        <v>0.21</v>
      </c>
      <c r="V20" s="21">
        <v>0.5</v>
      </c>
      <c r="W20" s="21">
        <v>99.64</v>
      </c>
      <c r="X20" s="144">
        <v>0.03</v>
      </c>
      <c r="Y20" s="21">
        <v>0.03</v>
      </c>
      <c r="Z20" s="144" t="s">
        <v>178</v>
      </c>
      <c r="AA20" s="21" t="s">
        <v>178</v>
      </c>
      <c r="AB20" s="21">
        <v>216</v>
      </c>
      <c r="AC20" s="21">
        <v>2</v>
      </c>
      <c r="AD20" s="21" t="s">
        <v>178</v>
      </c>
      <c r="AE20" s="21">
        <v>40.200000000000003</v>
      </c>
      <c r="AF20" s="21">
        <v>43</v>
      </c>
      <c r="AG20" s="135">
        <v>239</v>
      </c>
      <c r="AH20" s="21">
        <v>0.4</v>
      </c>
      <c r="AI20" s="21" t="s">
        <v>178</v>
      </c>
      <c r="AJ20" s="21">
        <v>6.35</v>
      </c>
      <c r="AK20" s="21">
        <v>3.45</v>
      </c>
      <c r="AL20" s="21">
        <v>1.91</v>
      </c>
      <c r="AM20" s="21">
        <v>19.3</v>
      </c>
      <c r="AN20" s="21">
        <v>6.65</v>
      </c>
      <c r="AO20" s="21" t="s">
        <v>178</v>
      </c>
      <c r="AP20" s="21">
        <v>4.3</v>
      </c>
      <c r="AQ20" s="21">
        <v>1.22</v>
      </c>
      <c r="AR20" s="21" t="s">
        <v>178</v>
      </c>
      <c r="AS20" s="21">
        <v>18.2</v>
      </c>
      <c r="AT20" s="21">
        <v>0.46</v>
      </c>
      <c r="AU20" s="21" t="s">
        <v>178</v>
      </c>
      <c r="AV20" s="21">
        <v>12.4</v>
      </c>
      <c r="AW20" s="21">
        <v>24.2</v>
      </c>
      <c r="AX20" s="21">
        <v>84</v>
      </c>
      <c r="AY20" s="21" t="s">
        <v>178</v>
      </c>
      <c r="AZ20" s="21">
        <v>5.3</v>
      </c>
      <c r="BA20" s="21">
        <v>19.399999999999999</v>
      </c>
      <c r="BB20" s="21" t="s">
        <v>178</v>
      </c>
      <c r="BC20" s="21">
        <v>36</v>
      </c>
      <c r="BD20" s="21">
        <v>5.84</v>
      </c>
      <c r="BE20" s="21">
        <v>1</v>
      </c>
      <c r="BF20" s="21">
        <v>222.4</v>
      </c>
      <c r="BG20" s="21">
        <v>0.7</v>
      </c>
      <c r="BH20" s="21">
        <v>1.03</v>
      </c>
      <c r="BI20" s="21">
        <v>2.9</v>
      </c>
      <c r="BJ20" s="21" t="s">
        <v>178</v>
      </c>
      <c r="BK20" s="21">
        <v>0.47</v>
      </c>
      <c r="BL20" s="21">
        <v>0.9</v>
      </c>
      <c r="BM20" s="21">
        <v>472</v>
      </c>
      <c r="BN20" s="21" t="s">
        <v>204</v>
      </c>
      <c r="BO20" s="21">
        <v>33.200000000000003</v>
      </c>
      <c r="BP20" s="21">
        <v>3.09</v>
      </c>
      <c r="BQ20" s="21" t="s">
        <v>178</v>
      </c>
      <c r="BR20" s="21">
        <v>156.69999999999999</v>
      </c>
      <c r="BS20" s="144">
        <v>0.8</v>
      </c>
      <c r="BT20" s="21">
        <v>332.8</v>
      </c>
      <c r="BU20" s="21">
        <v>14.2</v>
      </c>
      <c r="BV20" s="21">
        <v>99</v>
      </c>
      <c r="BW20" s="21">
        <v>30.3</v>
      </c>
      <c r="BX20" s="21">
        <v>2</v>
      </c>
      <c r="BY20" s="21">
        <v>0.1</v>
      </c>
      <c r="BZ20" s="21">
        <v>0.4</v>
      </c>
      <c r="CA20" s="21" t="s">
        <v>95</v>
      </c>
      <c r="CB20" s="21">
        <v>0.2</v>
      </c>
      <c r="CC20" s="21">
        <v>6.1</v>
      </c>
      <c r="CD20" s="21" t="s">
        <v>90</v>
      </c>
      <c r="CE20" s="21" t="s">
        <v>95</v>
      </c>
      <c r="CF20" s="145" t="s">
        <v>204</v>
      </c>
    </row>
    <row r="21" spans="1:84" x14ac:dyDescent="0.25">
      <c r="A21" s="8">
        <v>558</v>
      </c>
      <c r="B21" s="38" t="s">
        <v>200</v>
      </c>
      <c r="C21" s="37">
        <v>63113</v>
      </c>
      <c r="D21" s="38" t="s">
        <v>178</v>
      </c>
      <c r="E21" s="38" t="s">
        <v>480</v>
      </c>
      <c r="F21" s="37" t="s">
        <v>180</v>
      </c>
      <c r="G21" s="37" t="s">
        <v>218</v>
      </c>
      <c r="H21" s="37" t="s">
        <v>202</v>
      </c>
      <c r="I21" s="33" t="s">
        <v>219</v>
      </c>
      <c r="J21" s="144">
        <v>48.93</v>
      </c>
      <c r="K21" s="21">
        <v>2.33</v>
      </c>
      <c r="L21" s="21">
        <v>13.63</v>
      </c>
      <c r="M21" s="21">
        <v>14.55</v>
      </c>
      <c r="N21" s="21" t="s">
        <v>178</v>
      </c>
      <c r="O21" s="21" t="s">
        <v>178</v>
      </c>
      <c r="P21" s="21">
        <v>0.2</v>
      </c>
      <c r="Q21" s="21">
        <v>5.92</v>
      </c>
      <c r="R21" s="21">
        <v>9.68</v>
      </c>
      <c r="S21" s="21">
        <v>2.21</v>
      </c>
      <c r="T21" s="21">
        <v>0.89</v>
      </c>
      <c r="U21" s="21">
        <v>0.22</v>
      </c>
      <c r="V21" s="21">
        <v>1.1000000000000001</v>
      </c>
      <c r="W21" s="21">
        <v>99.66</v>
      </c>
      <c r="X21" s="144">
        <v>0.02</v>
      </c>
      <c r="Y21" s="21">
        <v>0.03</v>
      </c>
      <c r="Z21" s="144" t="s">
        <v>178</v>
      </c>
      <c r="AA21" s="21" t="s">
        <v>178</v>
      </c>
      <c r="AB21" s="21">
        <v>205</v>
      </c>
      <c r="AC21" s="21" t="s">
        <v>4</v>
      </c>
      <c r="AD21" s="21" t="s">
        <v>178</v>
      </c>
      <c r="AE21" s="21">
        <v>35.200000000000003</v>
      </c>
      <c r="AF21" s="21">
        <v>41.1</v>
      </c>
      <c r="AG21" s="135">
        <v>253</v>
      </c>
      <c r="AH21" s="21">
        <v>0.3</v>
      </c>
      <c r="AI21" s="21" t="s">
        <v>178</v>
      </c>
      <c r="AJ21" s="21">
        <v>5.94</v>
      </c>
      <c r="AK21" s="21">
        <v>3.4</v>
      </c>
      <c r="AL21" s="21">
        <v>1.76</v>
      </c>
      <c r="AM21" s="21">
        <v>18</v>
      </c>
      <c r="AN21" s="21">
        <v>6.12</v>
      </c>
      <c r="AO21" s="21" t="s">
        <v>178</v>
      </c>
      <c r="AP21" s="21">
        <v>4.2</v>
      </c>
      <c r="AQ21" s="21">
        <v>1.2</v>
      </c>
      <c r="AR21" s="21" t="s">
        <v>178</v>
      </c>
      <c r="AS21" s="21">
        <v>16.899999999999999</v>
      </c>
      <c r="AT21" s="21">
        <v>0.45</v>
      </c>
      <c r="AU21" s="21" t="s">
        <v>178</v>
      </c>
      <c r="AV21" s="21">
        <v>11</v>
      </c>
      <c r="AW21" s="21">
        <v>22.2</v>
      </c>
      <c r="AX21" s="21">
        <v>92</v>
      </c>
      <c r="AY21" s="21" t="s">
        <v>178</v>
      </c>
      <c r="AZ21" s="21">
        <v>5.0199999999999996</v>
      </c>
      <c r="BA21" s="21">
        <v>18.2</v>
      </c>
      <c r="BB21" s="21" t="s">
        <v>178</v>
      </c>
      <c r="BC21" s="21">
        <v>35</v>
      </c>
      <c r="BD21" s="21">
        <v>5.77</v>
      </c>
      <c r="BE21" s="21">
        <v>2</v>
      </c>
      <c r="BF21" s="21">
        <v>204.5</v>
      </c>
      <c r="BG21" s="21">
        <v>0.6</v>
      </c>
      <c r="BH21" s="21">
        <v>1</v>
      </c>
      <c r="BI21" s="21">
        <v>2.6</v>
      </c>
      <c r="BJ21" s="21" t="s">
        <v>178</v>
      </c>
      <c r="BK21" s="21">
        <v>0.48</v>
      </c>
      <c r="BL21" s="21">
        <v>0.8</v>
      </c>
      <c r="BM21" s="21">
        <v>443</v>
      </c>
      <c r="BN21" s="21" t="s">
        <v>204</v>
      </c>
      <c r="BO21" s="21">
        <v>31.2</v>
      </c>
      <c r="BP21" s="21">
        <v>3.04</v>
      </c>
      <c r="BQ21" s="21" t="s">
        <v>178</v>
      </c>
      <c r="BR21" s="21">
        <v>153.1</v>
      </c>
      <c r="BS21" s="144">
        <v>0.9</v>
      </c>
      <c r="BT21" s="21">
        <v>340.5</v>
      </c>
      <c r="BU21" s="21">
        <v>16.2</v>
      </c>
      <c r="BV21" s="21">
        <v>107</v>
      </c>
      <c r="BW21" s="21">
        <v>32.9</v>
      </c>
      <c r="BX21" s="21">
        <v>2</v>
      </c>
      <c r="BY21" s="21">
        <v>0.1</v>
      </c>
      <c r="BZ21" s="21">
        <v>0.5</v>
      </c>
      <c r="CA21" s="21" t="s">
        <v>95</v>
      </c>
      <c r="CB21" s="21">
        <v>0.2</v>
      </c>
      <c r="CC21" s="21">
        <v>5.4</v>
      </c>
      <c r="CD21" s="21" t="s">
        <v>90</v>
      </c>
      <c r="CE21" s="21" t="s">
        <v>95</v>
      </c>
      <c r="CF21" s="145" t="s">
        <v>204</v>
      </c>
    </row>
    <row r="22" spans="1:84" x14ac:dyDescent="0.25">
      <c r="A22" s="8">
        <v>610</v>
      </c>
      <c r="B22" s="38" t="s">
        <v>200</v>
      </c>
      <c r="C22" s="38">
        <v>63202</v>
      </c>
      <c r="D22" s="38" t="s">
        <v>178</v>
      </c>
      <c r="E22" s="38" t="s">
        <v>480</v>
      </c>
      <c r="F22" s="37" t="s">
        <v>180</v>
      </c>
      <c r="G22" s="37" t="s">
        <v>220</v>
      </c>
      <c r="H22" s="37" t="s">
        <v>202</v>
      </c>
      <c r="I22" s="38" t="s">
        <v>221</v>
      </c>
      <c r="J22" s="144">
        <v>49.43</v>
      </c>
      <c r="K22" s="21">
        <v>2.35</v>
      </c>
      <c r="L22" s="21">
        <v>13.6</v>
      </c>
      <c r="M22" s="21">
        <v>14.39</v>
      </c>
      <c r="N22" s="21" t="s">
        <v>178</v>
      </c>
      <c r="O22" s="21" t="s">
        <v>178</v>
      </c>
      <c r="P22" s="21">
        <v>0.2</v>
      </c>
      <c r="Q22" s="21">
        <v>5.93</v>
      </c>
      <c r="R22" s="21">
        <v>9.8000000000000007</v>
      </c>
      <c r="S22" s="21">
        <v>2.19</v>
      </c>
      <c r="T22" s="21">
        <v>0.88</v>
      </c>
      <c r="U22" s="21">
        <v>0.21</v>
      </c>
      <c r="V22" s="21">
        <v>0.6</v>
      </c>
      <c r="W22" s="21">
        <v>99.57999999999997</v>
      </c>
      <c r="X22" s="144" t="s">
        <v>89</v>
      </c>
      <c r="Y22" s="21" t="s">
        <v>89</v>
      </c>
      <c r="Z22" s="144" t="s">
        <v>178</v>
      </c>
      <c r="AA22" s="21" t="s">
        <v>178</v>
      </c>
      <c r="AB22" s="21">
        <v>214</v>
      </c>
      <c r="AC22" s="21">
        <v>1</v>
      </c>
      <c r="AD22" s="21" t="s">
        <v>178</v>
      </c>
      <c r="AE22" s="21">
        <v>34.9</v>
      </c>
      <c r="AF22" s="21">
        <v>41.9</v>
      </c>
      <c r="AG22" s="135">
        <v>239</v>
      </c>
      <c r="AH22" s="21">
        <v>0.4</v>
      </c>
      <c r="AI22" s="21" t="s">
        <v>178</v>
      </c>
      <c r="AJ22" s="21">
        <v>5.95</v>
      </c>
      <c r="AK22" s="21">
        <v>3.55</v>
      </c>
      <c r="AL22" s="21">
        <v>1.83</v>
      </c>
      <c r="AM22" s="21">
        <v>18.600000000000001</v>
      </c>
      <c r="AN22" s="21">
        <v>6.26</v>
      </c>
      <c r="AO22" s="21" t="s">
        <v>178</v>
      </c>
      <c r="AP22" s="21">
        <v>4.5</v>
      </c>
      <c r="AQ22" s="21">
        <v>1.21</v>
      </c>
      <c r="AR22" s="21" t="s">
        <v>178</v>
      </c>
      <c r="AS22" s="21">
        <v>15</v>
      </c>
      <c r="AT22" s="21">
        <v>0.45</v>
      </c>
      <c r="AU22" s="21" t="s">
        <v>178</v>
      </c>
      <c r="AV22" s="21">
        <v>11.5</v>
      </c>
      <c r="AW22" s="21">
        <v>22.5</v>
      </c>
      <c r="AX22" s="21">
        <v>86</v>
      </c>
      <c r="AY22" s="21" t="s">
        <v>178</v>
      </c>
      <c r="AZ22" s="21">
        <v>4.9000000000000004</v>
      </c>
      <c r="BA22" s="21">
        <v>19.3</v>
      </c>
      <c r="BB22" s="21" t="s">
        <v>178</v>
      </c>
      <c r="BC22" s="21">
        <v>35</v>
      </c>
      <c r="BD22" s="21">
        <v>5.6</v>
      </c>
      <c r="BE22" s="21">
        <v>2</v>
      </c>
      <c r="BF22" s="21">
        <v>204</v>
      </c>
      <c r="BG22" s="21">
        <v>0.7</v>
      </c>
      <c r="BH22" s="21">
        <v>0.97</v>
      </c>
      <c r="BI22" s="21">
        <v>2.5</v>
      </c>
      <c r="BJ22" s="21" t="s">
        <v>178</v>
      </c>
      <c r="BK22" s="21">
        <v>0.47</v>
      </c>
      <c r="BL22" s="21">
        <v>0.8</v>
      </c>
      <c r="BM22" s="21">
        <v>464</v>
      </c>
      <c r="BN22" s="21" t="s">
        <v>204</v>
      </c>
      <c r="BO22" s="21">
        <v>33.200000000000003</v>
      </c>
      <c r="BP22" s="21">
        <v>2.89</v>
      </c>
      <c r="BQ22" s="21" t="s">
        <v>178</v>
      </c>
      <c r="BR22" s="21">
        <v>161</v>
      </c>
      <c r="BS22" s="144">
        <v>0.8</v>
      </c>
      <c r="BT22" s="21">
        <v>306.10000000000002</v>
      </c>
      <c r="BU22" s="21">
        <v>14.3</v>
      </c>
      <c r="BV22" s="21">
        <v>101</v>
      </c>
      <c r="BW22" s="21">
        <v>30.2</v>
      </c>
      <c r="BX22" s="21">
        <v>2</v>
      </c>
      <c r="BY22" s="21">
        <v>0.1</v>
      </c>
      <c r="BZ22" s="21">
        <v>0.4</v>
      </c>
      <c r="CA22" s="21">
        <v>0.1</v>
      </c>
      <c r="CB22" s="21">
        <v>0.2</v>
      </c>
      <c r="CC22" s="21">
        <v>5.7</v>
      </c>
      <c r="CD22" s="21" t="s">
        <v>90</v>
      </c>
      <c r="CE22" s="21" t="s">
        <v>95</v>
      </c>
      <c r="CF22" s="145" t="s">
        <v>204</v>
      </c>
    </row>
    <row r="23" spans="1:84" s="154" customFormat="1" x14ac:dyDescent="0.25">
      <c r="A23" s="41"/>
      <c r="B23" s="39"/>
      <c r="C23" s="39"/>
      <c r="D23" s="39"/>
      <c r="E23" s="39"/>
      <c r="F23" s="40"/>
      <c r="G23" s="40"/>
      <c r="H23" s="40"/>
      <c r="I23" s="58" t="s">
        <v>415</v>
      </c>
      <c r="J23" s="151" t="str">
        <f>IF(COUNT(J16:J22)=0,"NA",IF(ISNUMBER(J57),IF(ISNUMBER(J59),(ABS(AVERAGE(J16:J22)-J57))/(2*SQRT(J59^2+(_xlfn.STDEV.P(J16:J22)^2/COUNT(J16:J22)))),"NCV"),"NCV"))</f>
        <v>NCV</v>
      </c>
      <c r="K23" s="152" t="str">
        <f t="shared" ref="K23" si="16">IF(COUNT(K16:K22)=0,"NA",IF(ISNUMBER(K57),IF(ISNUMBER(K59),(ABS(AVERAGE(K16:K22)-K57))/(2*SQRT(K59^2+(_xlfn.STDEV.P(K16:K22)^2/COUNT(K16:K22)))),"NCV"),"NCV"))</f>
        <v>NCV</v>
      </c>
      <c r="L23" s="152" t="str">
        <f t="shared" ref="L23:BV23" si="17">IF(COUNT(L16:L22)=0,"NA",IF(ISNUMBER(L57),IF(ISNUMBER(L59),(ABS(AVERAGE(L16:L22)-L57))/(2*SQRT(L59^2+(_xlfn.STDEV.P(L16:L22)^2/COUNT(L16:L22)))),"NCV"),"NCV"))</f>
        <v>NCV</v>
      </c>
      <c r="M23" s="152" t="str">
        <f t="shared" si="17"/>
        <v>NCV</v>
      </c>
      <c r="N23" s="152" t="str">
        <f t="shared" ref="N23:P23" si="18">IF(COUNT(N16:N22)=0,"NA",IF(ISNUMBER(N57),IF(ISNUMBER(N59),(ABS(AVERAGE(N16:N22)-N57))/(2*SQRT(N59^2+(_xlfn.STDEV.P(N16:N22)^2/COUNT(N16:N22)))),"NCV"),"NCV"))</f>
        <v>NA</v>
      </c>
      <c r="O23" s="152" t="str">
        <f t="shared" si="18"/>
        <v>NA</v>
      </c>
      <c r="P23" s="152" t="str">
        <f t="shared" si="18"/>
        <v>NCV</v>
      </c>
      <c r="Q23" s="152" t="str">
        <f t="shared" si="17"/>
        <v>NCV</v>
      </c>
      <c r="R23" s="152" t="str">
        <f t="shared" si="17"/>
        <v>NCV</v>
      </c>
      <c r="S23" s="152" t="str">
        <f t="shared" si="17"/>
        <v>NCV</v>
      </c>
      <c r="T23" s="152" t="str">
        <f t="shared" si="17"/>
        <v>NCV</v>
      </c>
      <c r="U23" s="152" t="str">
        <f t="shared" si="17"/>
        <v>NCV</v>
      </c>
      <c r="V23" s="152" t="str">
        <f t="shared" si="17"/>
        <v>NCV</v>
      </c>
      <c r="W23" s="152" t="str">
        <f t="shared" si="17"/>
        <v>NCV</v>
      </c>
      <c r="X23" s="151" t="str">
        <f t="shared" si="17"/>
        <v>NCV</v>
      </c>
      <c r="Y23" s="152" t="str">
        <f t="shared" si="17"/>
        <v>NCV</v>
      </c>
      <c r="Z23" s="151" t="str">
        <f t="shared" si="17"/>
        <v>NA</v>
      </c>
      <c r="AA23" s="152" t="str">
        <f t="shared" si="17"/>
        <v>NA</v>
      </c>
      <c r="AB23" s="152">
        <f t="shared" si="17"/>
        <v>0.98814893523135527</v>
      </c>
      <c r="AC23" s="152" t="str">
        <f t="shared" si="17"/>
        <v>NCV</v>
      </c>
      <c r="AD23" s="152" t="str">
        <f t="shared" si="17"/>
        <v>NA</v>
      </c>
      <c r="AE23" s="152">
        <f t="shared" si="17"/>
        <v>0.43420977784759651</v>
      </c>
      <c r="AF23" s="152">
        <f t="shared" si="17"/>
        <v>3.755066249983511</v>
      </c>
      <c r="AG23" s="152">
        <f t="shared" si="17"/>
        <v>0.26654063577990367</v>
      </c>
      <c r="AH23" s="152" t="str">
        <f t="shared" si="17"/>
        <v>NCV</v>
      </c>
      <c r="AI23" s="152" t="str">
        <f t="shared" si="17"/>
        <v>NA</v>
      </c>
      <c r="AJ23" s="152">
        <f t="shared" si="17"/>
        <v>0.94783908384797444</v>
      </c>
      <c r="AK23" s="152" t="str">
        <f t="shared" si="17"/>
        <v>NCV</v>
      </c>
      <c r="AL23" s="152">
        <f t="shared" si="17"/>
        <v>1.2207767627991848</v>
      </c>
      <c r="AM23" s="152">
        <f t="shared" si="17"/>
        <v>0.57288745343338998</v>
      </c>
      <c r="AN23" s="152" t="str">
        <f t="shared" si="17"/>
        <v>NCV</v>
      </c>
      <c r="AO23" s="152" t="str">
        <f t="shared" si="17"/>
        <v>NA</v>
      </c>
      <c r="AP23" s="152">
        <f t="shared" si="17"/>
        <v>0.69659641419432494</v>
      </c>
      <c r="AQ23" s="152">
        <f t="shared" si="17"/>
        <v>9.105550188817918E-2</v>
      </c>
      <c r="AR23" s="152" t="str">
        <f t="shared" si="17"/>
        <v>NA</v>
      </c>
      <c r="AS23" s="152">
        <f t="shared" si="17"/>
        <v>8.4562177695791177E-2</v>
      </c>
      <c r="AT23" s="152">
        <f t="shared" si="17"/>
        <v>0.49887005505285892</v>
      </c>
      <c r="AU23" s="152" t="str">
        <f t="shared" si="17"/>
        <v>NA</v>
      </c>
      <c r="AV23" s="152" t="str">
        <f t="shared" si="17"/>
        <v>NCV</v>
      </c>
      <c r="AW23" s="152">
        <f t="shared" si="17"/>
        <v>0.12182519388940828</v>
      </c>
      <c r="AX23" s="152">
        <f t="shared" si="17"/>
        <v>0.34074218735798345</v>
      </c>
      <c r="AY23" s="152" t="str">
        <f t="shared" si="17"/>
        <v>NA</v>
      </c>
      <c r="AZ23" s="152" t="str">
        <f t="shared" si="17"/>
        <v>NCV</v>
      </c>
      <c r="BA23" s="152">
        <f t="shared" si="17"/>
        <v>1.0249991217192251</v>
      </c>
      <c r="BB23" s="152" t="str">
        <f t="shared" si="17"/>
        <v>NA</v>
      </c>
      <c r="BC23" s="152">
        <f t="shared" si="17"/>
        <v>0.11885526536073876</v>
      </c>
      <c r="BD23" s="152">
        <f t="shared" si="17"/>
        <v>0.66676773314832061</v>
      </c>
      <c r="BE23" s="152">
        <f t="shared" si="17"/>
        <v>0.14081913338964955</v>
      </c>
      <c r="BF23" s="152">
        <f t="shared" si="17"/>
        <v>0.33116794090934143</v>
      </c>
      <c r="BG23" s="152">
        <f t="shared" si="17"/>
        <v>0.42701806561864475</v>
      </c>
      <c r="BH23" s="152">
        <f t="shared" si="17"/>
        <v>0.90156151533189766</v>
      </c>
      <c r="BI23" s="152">
        <f t="shared" si="17"/>
        <v>0.27781691063470154</v>
      </c>
      <c r="BJ23" s="152" t="str">
        <f t="shared" si="17"/>
        <v>NA</v>
      </c>
      <c r="BK23" s="152">
        <f t="shared" si="17"/>
        <v>0.58503242950441992</v>
      </c>
      <c r="BL23" s="152">
        <f t="shared" si="17"/>
        <v>0.7987331741854119</v>
      </c>
      <c r="BM23" s="152">
        <f t="shared" si="17"/>
        <v>0.25148551596910274</v>
      </c>
      <c r="BN23" s="152" t="str">
        <f t="shared" si="17"/>
        <v>NCV</v>
      </c>
      <c r="BO23" s="152">
        <f t="shared" si="17"/>
        <v>0.47004735281151816</v>
      </c>
      <c r="BP23" s="152" t="str">
        <f t="shared" si="17"/>
        <v>NCV</v>
      </c>
      <c r="BQ23" s="152" t="str">
        <f t="shared" si="17"/>
        <v>NA</v>
      </c>
      <c r="BR23" s="152">
        <f t="shared" si="17"/>
        <v>3.9552927458665947E-2</v>
      </c>
      <c r="BS23" s="151">
        <f t="shared" si="17"/>
        <v>0.54039849672082174</v>
      </c>
      <c r="BT23" s="152">
        <f t="shared" si="17"/>
        <v>6.1016556461064825E-2</v>
      </c>
      <c r="BU23" s="152">
        <f t="shared" si="17"/>
        <v>0.29127065581625178</v>
      </c>
      <c r="BV23" s="152">
        <f t="shared" si="17"/>
        <v>2.4807013648411056</v>
      </c>
      <c r="BW23" s="152">
        <f t="shared" ref="BW23:CF23" si="19">IF(COUNT(BW16:BW22)=0,"NA",IF(ISNUMBER(BW57),IF(ISNUMBER(BW59),(ABS(AVERAGE(BW16:BW22)-BW57))/(2*SQRT(BW59^2+(_xlfn.STDEV.P(BW16:BW22)^2/COUNT(BW16:BW22)))),"NCV"),"NCV"))</f>
        <v>5.1197113522875686</v>
      </c>
      <c r="BX23" s="152">
        <f t="shared" si="19"/>
        <v>0.64521414496363749</v>
      </c>
      <c r="BY23" s="152" t="str">
        <f t="shared" si="19"/>
        <v>NCV</v>
      </c>
      <c r="BZ23" s="152">
        <f t="shared" si="19"/>
        <v>0.71363583177986889</v>
      </c>
      <c r="CA23" s="152" t="str">
        <f t="shared" si="19"/>
        <v>NCV</v>
      </c>
      <c r="CB23" s="152" t="str">
        <f t="shared" si="19"/>
        <v>NCV</v>
      </c>
      <c r="CC23" s="152">
        <f t="shared" si="19"/>
        <v>5.3422375738299194E-2</v>
      </c>
      <c r="CD23" s="152" t="str">
        <f t="shared" si="19"/>
        <v>NA</v>
      </c>
      <c r="CE23" s="152" t="str">
        <f t="shared" si="19"/>
        <v>NA</v>
      </c>
      <c r="CF23" s="153" t="str">
        <f t="shared" si="19"/>
        <v>NCV</v>
      </c>
    </row>
    <row r="24" spans="1:84" s="154" customFormat="1" x14ac:dyDescent="0.25">
      <c r="A24" s="159"/>
      <c r="B24" s="136"/>
      <c r="C24" s="136"/>
      <c r="D24" s="136"/>
      <c r="E24" s="136"/>
      <c r="F24" s="137"/>
      <c r="G24" s="137"/>
      <c r="H24" s="137"/>
      <c r="I24" s="88" t="s">
        <v>256</v>
      </c>
      <c r="J24" s="196">
        <f>IF(COUNT(J16:J22)=0,"NA",IF(ISNUMBER(J57),100*(AVERAGE(J16:J22)-J57)/J57,"NCV"))</f>
        <v>-1.280591918042109</v>
      </c>
      <c r="K24" s="194">
        <f t="shared" ref="K24" si="20">IF(COUNT(K16:K22)=0,"NA",IF(ISNUMBER(K57),100*(AVERAGE(K16:K22)-K57)/K57,"NCV"))</f>
        <v>2.0496894409937894</v>
      </c>
      <c r="L24" s="194">
        <f t="shared" ref="L24:BV24" si="21">IF(COUNT(L16:L22)=0,"NA",IF(ISNUMBER(L57),100*(AVERAGE(L16:L22)-L57)/L57,"NCV"))</f>
        <v>-0.19957983193277631</v>
      </c>
      <c r="M24" s="194">
        <f t="shared" si="21"/>
        <v>0.45634920634919485</v>
      </c>
      <c r="N24" s="194" t="str">
        <f t="shared" ref="N24:P24" si="22">IF(COUNT(N16:N22)=0,"NA",IF(ISNUMBER(N57),100*(AVERAGE(N16:N22)-N57)/N57,"NCV"))</f>
        <v>NA</v>
      </c>
      <c r="O24" s="194" t="str">
        <f t="shared" si="22"/>
        <v>NA</v>
      </c>
      <c r="P24" s="194">
        <f t="shared" si="22"/>
        <v>-2.8571428571428772</v>
      </c>
      <c r="Q24" s="194">
        <f t="shared" si="21"/>
        <v>-0.12106537530266299</v>
      </c>
      <c r="R24" s="194">
        <f t="shared" si="21"/>
        <v>1.249999999999992</v>
      </c>
      <c r="S24" s="194">
        <f t="shared" si="21"/>
        <v>0.32467532467532351</v>
      </c>
      <c r="T24" s="194">
        <f t="shared" si="21"/>
        <v>-0.16051364365971299</v>
      </c>
      <c r="U24" s="194">
        <f t="shared" si="21"/>
        <v>-8.6956521739130501</v>
      </c>
      <c r="V24" s="194">
        <f t="shared" si="21"/>
        <v>90.476190476190482</v>
      </c>
      <c r="W24" s="194" t="str">
        <f t="shared" si="21"/>
        <v>NCV</v>
      </c>
      <c r="X24" s="196" t="str">
        <f t="shared" si="21"/>
        <v>NCV</v>
      </c>
      <c r="Y24" s="194">
        <f t="shared" si="21"/>
        <v>0</v>
      </c>
      <c r="Z24" s="196" t="str">
        <f t="shared" si="21"/>
        <v>NA</v>
      </c>
      <c r="AA24" s="194" t="str">
        <f t="shared" si="21"/>
        <v>NA</v>
      </c>
      <c r="AB24" s="194">
        <f t="shared" si="21"/>
        <v>-10.966212211025484</v>
      </c>
      <c r="AC24" s="194" t="str">
        <f t="shared" si="21"/>
        <v>NCV</v>
      </c>
      <c r="AD24" s="194" t="str">
        <f t="shared" si="21"/>
        <v>NA</v>
      </c>
      <c r="AE24" s="194">
        <f t="shared" si="21"/>
        <v>-8.606271777003494</v>
      </c>
      <c r="AF24" s="194">
        <f t="shared" si="21"/>
        <v>-9.8784194528875435</v>
      </c>
      <c r="AG24" s="194">
        <f t="shared" si="21"/>
        <v>-2.7888446215139444</v>
      </c>
      <c r="AH24" s="194" t="str">
        <f t="shared" si="21"/>
        <v>NCV</v>
      </c>
      <c r="AI24" s="194" t="str">
        <f t="shared" si="21"/>
        <v>NA</v>
      </c>
      <c r="AJ24" s="194">
        <f t="shared" si="21"/>
        <v>-23.732142857142858</v>
      </c>
      <c r="AK24" s="194" t="str">
        <f t="shared" si="21"/>
        <v>NCV</v>
      </c>
      <c r="AL24" s="194">
        <f t="shared" si="21"/>
        <v>-11.836734693877544</v>
      </c>
      <c r="AM24" s="194">
        <f t="shared" si="21"/>
        <v>-11.020408163265301</v>
      </c>
      <c r="AN24" s="194" t="str">
        <f t="shared" si="21"/>
        <v>NCV</v>
      </c>
      <c r="AO24" s="194" t="str">
        <f t="shared" si="21"/>
        <v>NA</v>
      </c>
      <c r="AP24" s="194">
        <f t="shared" si="21"/>
        <v>-14.000000000000004</v>
      </c>
      <c r="AQ24" s="194">
        <f t="shared" si="21"/>
        <v>-5.604395604395612</v>
      </c>
      <c r="AR24" s="194" t="str">
        <f t="shared" si="21"/>
        <v>NA</v>
      </c>
      <c r="AS24" s="194">
        <f t="shared" si="21"/>
        <v>-2.0168067226890893</v>
      </c>
      <c r="AT24" s="194">
        <f t="shared" si="21"/>
        <v>-11.538461538461538</v>
      </c>
      <c r="AU24" s="194" t="str">
        <f t="shared" si="21"/>
        <v>NA</v>
      </c>
      <c r="AV24" s="194" t="str">
        <f t="shared" si="21"/>
        <v>NCV</v>
      </c>
      <c r="AW24" s="194">
        <f t="shared" si="21"/>
        <v>-1.1180124223602446</v>
      </c>
      <c r="AX24" s="194">
        <f t="shared" si="21"/>
        <v>-4.5031055900621073</v>
      </c>
      <c r="AY24" s="194" t="str">
        <f t="shared" si="21"/>
        <v>NA</v>
      </c>
      <c r="AZ24" s="194" t="str">
        <f t="shared" si="21"/>
        <v>NCV</v>
      </c>
      <c r="BA24" s="194">
        <f t="shared" si="21"/>
        <v>-17.888198757763988</v>
      </c>
      <c r="BB24" s="194" t="str">
        <f t="shared" si="21"/>
        <v>NA</v>
      </c>
      <c r="BC24" s="194">
        <f t="shared" si="21"/>
        <v>-1.9841269841269868</v>
      </c>
      <c r="BD24" s="194">
        <f t="shared" si="21"/>
        <v>-4.5714285714285818</v>
      </c>
      <c r="BE24" s="194">
        <f t="shared" si="21"/>
        <v>-14.28571428571429</v>
      </c>
      <c r="BF24" s="194">
        <f t="shared" si="21"/>
        <v>-6.9689440993788869</v>
      </c>
      <c r="BG24" s="194">
        <f t="shared" si="21"/>
        <v>-21.428571428571448</v>
      </c>
      <c r="BH24" s="194">
        <f t="shared" si="21"/>
        <v>-15.119047619047626</v>
      </c>
      <c r="BI24" s="194">
        <f t="shared" si="21"/>
        <v>-6.3492063492063595</v>
      </c>
      <c r="BJ24" s="194" t="str">
        <f t="shared" si="21"/>
        <v>NA</v>
      </c>
      <c r="BK24" s="194">
        <f t="shared" si="21"/>
        <v>-19.523809523809526</v>
      </c>
      <c r="BL24" s="194">
        <f t="shared" si="21"/>
        <v>-17.142857142857149</v>
      </c>
      <c r="BM24" s="194">
        <f t="shared" si="21"/>
        <v>-2.3051258720048478</v>
      </c>
      <c r="BN24" s="194" t="str">
        <f t="shared" si="21"/>
        <v>NCV</v>
      </c>
      <c r="BO24" s="194">
        <f t="shared" si="21"/>
        <v>-10.476190476190498</v>
      </c>
      <c r="BP24" s="194" t="str">
        <f t="shared" si="21"/>
        <v>NCV</v>
      </c>
      <c r="BQ24" s="194" t="str">
        <f t="shared" si="21"/>
        <v>NA</v>
      </c>
      <c r="BR24" s="194">
        <f t="shared" si="21"/>
        <v>-1.0164835164835004</v>
      </c>
      <c r="BS24" s="196">
        <f t="shared" si="21"/>
        <v>-47.321428571428577</v>
      </c>
      <c r="BT24" s="194">
        <f t="shared" si="21"/>
        <v>0.62361786819989995</v>
      </c>
      <c r="BU24" s="194">
        <f t="shared" si="21"/>
        <v>-10.336134453781519</v>
      </c>
      <c r="BV24" s="194">
        <f t="shared" si="21"/>
        <v>-36.313364055299544</v>
      </c>
      <c r="BW24" s="194">
        <f t="shared" ref="BW24:CF24" si="23">IF(COUNT(BW16:BW22)=0,"NA",IF(ISNUMBER(BW57),100*(AVERAGE(BW16:BW22)-BW57)/BW57,"NCV"))</f>
        <v>-67.158385093167695</v>
      </c>
      <c r="BX24" s="194">
        <f t="shared" si="23"/>
        <v>-26.285714285714285</v>
      </c>
      <c r="BY24" s="194" t="str">
        <f t="shared" si="23"/>
        <v>NCV</v>
      </c>
      <c r="BZ24" s="194">
        <f t="shared" si="23"/>
        <v>-57.142857142857139</v>
      </c>
      <c r="CA24" s="194" t="str">
        <f t="shared" si="23"/>
        <v>NCV</v>
      </c>
      <c r="CB24" s="194" t="str">
        <f t="shared" si="23"/>
        <v>NCV</v>
      </c>
      <c r="CC24" s="194">
        <f t="shared" si="23"/>
        <v>-2.0408163265306052</v>
      </c>
      <c r="CD24" s="194" t="str">
        <f t="shared" si="23"/>
        <v>NA</v>
      </c>
      <c r="CE24" s="194" t="str">
        <f t="shared" si="23"/>
        <v>NA</v>
      </c>
      <c r="CF24" s="197" t="str">
        <f t="shared" si="23"/>
        <v>NCV</v>
      </c>
    </row>
    <row r="25" spans="1:84" x14ac:dyDescent="0.25">
      <c r="A25" s="8">
        <v>313</v>
      </c>
      <c r="B25" s="31" t="s">
        <v>205</v>
      </c>
      <c r="C25" s="31">
        <v>62733</v>
      </c>
      <c r="D25" s="32" t="s">
        <v>178</v>
      </c>
      <c r="E25" s="31" t="s">
        <v>480</v>
      </c>
      <c r="F25" s="32" t="s">
        <v>180</v>
      </c>
      <c r="G25" s="32" t="s">
        <v>201</v>
      </c>
      <c r="H25" s="32" t="s">
        <v>202</v>
      </c>
      <c r="I25" s="33" t="s">
        <v>203</v>
      </c>
      <c r="J25" s="144">
        <v>51.39</v>
      </c>
      <c r="K25" s="21">
        <v>1.76</v>
      </c>
      <c r="L25" s="21">
        <v>14.95</v>
      </c>
      <c r="M25" s="21">
        <v>12.55</v>
      </c>
      <c r="N25" s="21" t="s">
        <v>178</v>
      </c>
      <c r="O25" s="21" t="s">
        <v>178</v>
      </c>
      <c r="P25" s="21">
        <v>0.22</v>
      </c>
      <c r="Q25" s="21">
        <v>6.37</v>
      </c>
      <c r="R25" s="21">
        <v>1.39</v>
      </c>
      <c r="S25" s="21">
        <v>2.27</v>
      </c>
      <c r="T25" s="21">
        <v>1.1399999999999999</v>
      </c>
      <c r="U25" s="21">
        <v>0.25</v>
      </c>
      <c r="V25" s="21">
        <v>7.2</v>
      </c>
      <c r="W25" s="21">
        <v>99.49</v>
      </c>
      <c r="X25" s="144">
        <v>0.31</v>
      </c>
      <c r="Y25" s="21" t="s">
        <v>89</v>
      </c>
      <c r="Z25" s="144" t="s">
        <v>178</v>
      </c>
      <c r="AA25" s="21" t="s">
        <v>178</v>
      </c>
      <c r="AB25" s="21">
        <v>905</v>
      </c>
      <c r="AC25" s="21">
        <v>2</v>
      </c>
      <c r="AD25" s="21" t="s">
        <v>178</v>
      </c>
      <c r="AE25" s="21">
        <v>51</v>
      </c>
      <c r="AF25" s="21">
        <v>55.1</v>
      </c>
      <c r="AG25" s="135">
        <v>404</v>
      </c>
      <c r="AH25" s="21">
        <v>1.6</v>
      </c>
      <c r="AI25" s="21" t="s">
        <v>178</v>
      </c>
      <c r="AJ25" s="21">
        <v>5.25</v>
      </c>
      <c r="AK25" s="21">
        <v>2.7</v>
      </c>
      <c r="AL25" s="21">
        <v>1.94</v>
      </c>
      <c r="AM25" s="21">
        <v>15.6</v>
      </c>
      <c r="AN25" s="21">
        <v>6.29</v>
      </c>
      <c r="AO25" s="21" t="s">
        <v>178</v>
      </c>
      <c r="AP25" s="21">
        <v>3.2</v>
      </c>
      <c r="AQ25" s="21">
        <v>1</v>
      </c>
      <c r="AR25" s="21" t="s">
        <v>178</v>
      </c>
      <c r="AS25" s="21">
        <v>26.6</v>
      </c>
      <c r="AT25" s="21">
        <v>0.35</v>
      </c>
      <c r="AU25" s="21" t="s">
        <v>178</v>
      </c>
      <c r="AV25" s="21">
        <v>21.4</v>
      </c>
      <c r="AW25" s="21">
        <v>26.1</v>
      </c>
      <c r="AX25" s="21">
        <v>244</v>
      </c>
      <c r="AY25" s="21" t="s">
        <v>178</v>
      </c>
      <c r="AZ25" s="21">
        <v>6.35</v>
      </c>
      <c r="BA25" s="21">
        <v>38.9</v>
      </c>
      <c r="BB25" s="21" t="s">
        <v>178</v>
      </c>
      <c r="BC25" s="21">
        <v>30</v>
      </c>
      <c r="BD25" s="21">
        <v>6.07</v>
      </c>
      <c r="BE25" s="21">
        <v>2</v>
      </c>
      <c r="BF25" s="21">
        <v>108.2</v>
      </c>
      <c r="BG25" s="21">
        <v>1.3</v>
      </c>
      <c r="BH25" s="21">
        <v>0.88</v>
      </c>
      <c r="BI25" s="21">
        <v>5.9</v>
      </c>
      <c r="BJ25" s="21" t="s">
        <v>178</v>
      </c>
      <c r="BK25" s="21">
        <v>0.34</v>
      </c>
      <c r="BL25" s="21">
        <v>1.2</v>
      </c>
      <c r="BM25" s="21">
        <v>215</v>
      </c>
      <c r="BN25" s="21">
        <v>2.1</v>
      </c>
      <c r="BO25" s="21">
        <v>27.2</v>
      </c>
      <c r="BP25" s="21">
        <v>2.41</v>
      </c>
      <c r="BQ25" s="21" t="s">
        <v>178</v>
      </c>
      <c r="BR25" s="21">
        <v>119.9</v>
      </c>
      <c r="BS25" s="144">
        <v>0.8</v>
      </c>
      <c r="BT25" s="21">
        <v>179.6</v>
      </c>
      <c r="BU25" s="21">
        <v>225.7</v>
      </c>
      <c r="BV25" s="21">
        <v>362</v>
      </c>
      <c r="BW25" s="21">
        <v>225.4</v>
      </c>
      <c r="BX25" s="21">
        <v>65.400000000000006</v>
      </c>
      <c r="BY25" s="21">
        <v>0.9</v>
      </c>
      <c r="BZ25" s="21">
        <v>7.1</v>
      </c>
      <c r="CA25" s="21">
        <v>0.3</v>
      </c>
      <c r="CB25" s="21">
        <v>1.8</v>
      </c>
      <c r="CC25" s="21">
        <v>19.399999999999999</v>
      </c>
      <c r="CD25" s="21">
        <v>0.34</v>
      </c>
      <c r="CE25" s="21">
        <v>0.1</v>
      </c>
      <c r="CF25" s="145">
        <v>0.6</v>
      </c>
    </row>
    <row r="26" spans="1:84" x14ac:dyDescent="0.25">
      <c r="A26" s="8">
        <v>324</v>
      </c>
      <c r="B26" s="31" t="s">
        <v>205</v>
      </c>
      <c r="C26" s="33">
        <v>62768</v>
      </c>
      <c r="D26" s="33" t="s">
        <v>178</v>
      </c>
      <c r="E26" s="33" t="s">
        <v>480</v>
      </c>
      <c r="F26" s="34" t="s">
        <v>180</v>
      </c>
      <c r="G26" s="31" t="s">
        <v>206</v>
      </c>
      <c r="H26" s="31" t="s">
        <v>202</v>
      </c>
      <c r="I26" s="31" t="s">
        <v>207</v>
      </c>
      <c r="J26" s="144">
        <v>51.92</v>
      </c>
      <c r="K26" s="21">
        <v>1.74</v>
      </c>
      <c r="L26" s="21">
        <v>14.77</v>
      </c>
      <c r="M26" s="21">
        <v>12.74</v>
      </c>
      <c r="N26" s="21" t="s">
        <v>178</v>
      </c>
      <c r="O26" s="21" t="s">
        <v>178</v>
      </c>
      <c r="P26" s="21">
        <v>0.22</v>
      </c>
      <c r="Q26" s="21">
        <v>6.28</v>
      </c>
      <c r="R26" s="21">
        <v>1.36</v>
      </c>
      <c r="S26" s="21">
        <v>2.25</v>
      </c>
      <c r="T26" s="21">
        <v>1.1499999999999999</v>
      </c>
      <c r="U26" s="21">
        <v>0.24</v>
      </c>
      <c r="V26" s="21">
        <v>6.9</v>
      </c>
      <c r="W26" s="21">
        <v>99.57</v>
      </c>
      <c r="X26" s="144">
        <v>0.34</v>
      </c>
      <c r="Y26" s="21" t="s">
        <v>89</v>
      </c>
      <c r="Z26" s="144" t="s">
        <v>178</v>
      </c>
      <c r="AA26" s="21" t="s">
        <v>178</v>
      </c>
      <c r="AB26" s="21">
        <v>819</v>
      </c>
      <c r="AC26" s="21">
        <v>3</v>
      </c>
      <c r="AD26" s="21" t="s">
        <v>178</v>
      </c>
      <c r="AE26" s="21">
        <v>47.5</v>
      </c>
      <c r="AF26" s="21">
        <v>52</v>
      </c>
      <c r="AG26" s="135">
        <v>390</v>
      </c>
      <c r="AH26" s="21">
        <v>1.6</v>
      </c>
      <c r="AI26" s="21" t="s">
        <v>178</v>
      </c>
      <c r="AJ26" s="21">
        <v>5.13</v>
      </c>
      <c r="AK26" s="21">
        <v>2.66</v>
      </c>
      <c r="AL26" s="21">
        <v>1.81</v>
      </c>
      <c r="AM26" s="21">
        <v>15.7</v>
      </c>
      <c r="AN26" s="21">
        <v>5.86</v>
      </c>
      <c r="AO26" s="21" t="s">
        <v>178</v>
      </c>
      <c r="AP26" s="21">
        <v>2.8</v>
      </c>
      <c r="AQ26" s="21">
        <v>0.94</v>
      </c>
      <c r="AR26" s="21" t="s">
        <v>178</v>
      </c>
      <c r="AS26" s="21">
        <v>26.7</v>
      </c>
      <c r="AT26" s="21">
        <v>0.35</v>
      </c>
      <c r="AU26" s="21" t="s">
        <v>178</v>
      </c>
      <c r="AV26" s="21">
        <v>21.2</v>
      </c>
      <c r="AW26" s="21">
        <v>25.4</v>
      </c>
      <c r="AX26" s="21">
        <v>243</v>
      </c>
      <c r="AY26" s="21" t="s">
        <v>178</v>
      </c>
      <c r="AZ26" s="21">
        <v>6.15</v>
      </c>
      <c r="BA26" s="21">
        <v>37.799999999999997</v>
      </c>
      <c r="BB26" s="21" t="s">
        <v>178</v>
      </c>
      <c r="BC26" s="21">
        <v>29</v>
      </c>
      <c r="BD26" s="21">
        <v>5.46</v>
      </c>
      <c r="BE26" s="21" t="s">
        <v>4</v>
      </c>
      <c r="BF26" s="21">
        <v>105.5</v>
      </c>
      <c r="BG26" s="21">
        <v>1.3</v>
      </c>
      <c r="BH26" s="21">
        <v>0.88</v>
      </c>
      <c r="BI26" s="21">
        <v>5.7</v>
      </c>
      <c r="BJ26" s="21" t="s">
        <v>178</v>
      </c>
      <c r="BK26" s="21">
        <v>0.35</v>
      </c>
      <c r="BL26" s="21">
        <v>1.2</v>
      </c>
      <c r="BM26" s="21">
        <v>200</v>
      </c>
      <c r="BN26" s="21">
        <v>1.7</v>
      </c>
      <c r="BO26" s="21">
        <v>26</v>
      </c>
      <c r="BP26" s="21">
        <v>2.14</v>
      </c>
      <c r="BQ26" s="21" t="s">
        <v>178</v>
      </c>
      <c r="BR26" s="21">
        <v>119.2</v>
      </c>
      <c r="BS26" s="144">
        <v>0.8</v>
      </c>
      <c r="BT26" s="21">
        <v>175.4</v>
      </c>
      <c r="BU26" s="21">
        <v>224.1</v>
      </c>
      <c r="BV26" s="21">
        <v>341</v>
      </c>
      <c r="BW26" s="21">
        <v>214.7</v>
      </c>
      <c r="BX26" s="21">
        <v>63.5</v>
      </c>
      <c r="BY26" s="21">
        <v>1</v>
      </c>
      <c r="BZ26" s="21">
        <v>6.9</v>
      </c>
      <c r="CA26" s="21">
        <v>0.2</v>
      </c>
      <c r="CB26" s="21">
        <v>1.9</v>
      </c>
      <c r="CC26" s="21">
        <v>52.4</v>
      </c>
      <c r="CD26" s="21">
        <v>0.3</v>
      </c>
      <c r="CE26" s="21">
        <v>0.1</v>
      </c>
      <c r="CF26" s="145" t="s">
        <v>204</v>
      </c>
    </row>
    <row r="27" spans="1:84" x14ac:dyDescent="0.25">
      <c r="A27" s="8">
        <v>439</v>
      </c>
      <c r="B27" s="31" t="s">
        <v>205</v>
      </c>
      <c r="C27" s="33">
        <v>62883</v>
      </c>
      <c r="D27" s="33" t="s">
        <v>178</v>
      </c>
      <c r="E27" s="33" t="s">
        <v>480</v>
      </c>
      <c r="F27" s="34" t="s">
        <v>180</v>
      </c>
      <c r="G27" s="34" t="s">
        <v>209</v>
      </c>
      <c r="H27" s="34" t="s">
        <v>202</v>
      </c>
      <c r="I27" s="31" t="s">
        <v>210</v>
      </c>
      <c r="J27" s="144">
        <v>51.75</v>
      </c>
      <c r="K27" s="21">
        <v>1.74</v>
      </c>
      <c r="L27" s="21">
        <v>14.79</v>
      </c>
      <c r="M27" s="21">
        <v>12.67</v>
      </c>
      <c r="N27" s="21" t="s">
        <v>178</v>
      </c>
      <c r="O27" s="21" t="s">
        <v>178</v>
      </c>
      <c r="P27" s="21">
        <v>0.22</v>
      </c>
      <c r="Q27" s="21">
        <v>6.33</v>
      </c>
      <c r="R27" s="21">
        <v>1.38</v>
      </c>
      <c r="S27" s="21">
        <v>2.27</v>
      </c>
      <c r="T27" s="21">
        <v>1.1499999999999999</v>
      </c>
      <c r="U27" s="21">
        <v>0.24</v>
      </c>
      <c r="V27" s="21">
        <v>7</v>
      </c>
      <c r="W27" s="21">
        <v>99.54</v>
      </c>
      <c r="X27" s="144">
        <v>0.34</v>
      </c>
      <c r="Y27" s="21" t="s">
        <v>89</v>
      </c>
      <c r="Z27" s="144" t="s">
        <v>178</v>
      </c>
      <c r="AA27" s="21" t="s">
        <v>178</v>
      </c>
      <c r="AB27" s="21">
        <v>829</v>
      </c>
      <c r="AC27" s="21">
        <v>2</v>
      </c>
      <c r="AD27" s="21" t="s">
        <v>178</v>
      </c>
      <c r="AE27" s="21">
        <v>50.1</v>
      </c>
      <c r="AF27" s="21">
        <v>55.3</v>
      </c>
      <c r="AG27" s="135">
        <v>411</v>
      </c>
      <c r="AH27" s="21">
        <v>1.6</v>
      </c>
      <c r="AI27" s="21" t="s">
        <v>178</v>
      </c>
      <c r="AJ27" s="21">
        <v>4.99</v>
      </c>
      <c r="AK27" s="21">
        <v>2.65</v>
      </c>
      <c r="AL27" s="21">
        <v>1.77</v>
      </c>
      <c r="AM27" s="21">
        <v>15.2</v>
      </c>
      <c r="AN27" s="21">
        <v>5.72</v>
      </c>
      <c r="AO27" s="21" t="s">
        <v>178</v>
      </c>
      <c r="AP27" s="21">
        <v>3.2</v>
      </c>
      <c r="AQ27" s="21">
        <v>0.99</v>
      </c>
      <c r="AR27" s="21" t="s">
        <v>178</v>
      </c>
      <c r="AS27" s="21">
        <v>27.3</v>
      </c>
      <c r="AT27" s="21">
        <v>0.35</v>
      </c>
      <c r="AU27" s="21" t="s">
        <v>178</v>
      </c>
      <c r="AV27" s="21">
        <v>21.3</v>
      </c>
      <c r="AW27" s="21">
        <v>24.6</v>
      </c>
      <c r="AX27" s="21">
        <v>240</v>
      </c>
      <c r="AY27" s="21" t="s">
        <v>178</v>
      </c>
      <c r="AZ27" s="21">
        <v>6.03</v>
      </c>
      <c r="BA27" s="21">
        <v>36.200000000000003</v>
      </c>
      <c r="BB27" s="21" t="s">
        <v>178</v>
      </c>
      <c r="BC27" s="21">
        <v>29</v>
      </c>
      <c r="BD27" s="21">
        <v>5.53</v>
      </c>
      <c r="BE27" s="21">
        <v>1</v>
      </c>
      <c r="BF27" s="21">
        <v>101.4</v>
      </c>
      <c r="BG27" s="21">
        <v>1.3</v>
      </c>
      <c r="BH27" s="21">
        <v>0.88</v>
      </c>
      <c r="BI27" s="21">
        <v>5.6</v>
      </c>
      <c r="BJ27" s="21" t="s">
        <v>178</v>
      </c>
      <c r="BK27" s="21">
        <v>0.36</v>
      </c>
      <c r="BL27" s="21">
        <v>1.2</v>
      </c>
      <c r="BM27" s="21">
        <v>204</v>
      </c>
      <c r="BN27" s="21">
        <v>2</v>
      </c>
      <c r="BO27" s="21">
        <v>26.9</v>
      </c>
      <c r="BP27" s="21">
        <v>2.31</v>
      </c>
      <c r="BQ27" s="21" t="s">
        <v>178</v>
      </c>
      <c r="BR27" s="21">
        <v>122.4</v>
      </c>
      <c r="BS27" s="144">
        <v>1</v>
      </c>
      <c r="BT27" s="21">
        <v>200.6</v>
      </c>
      <c r="BU27" s="21">
        <v>275.5</v>
      </c>
      <c r="BV27" s="21">
        <v>388</v>
      </c>
      <c r="BW27" s="21">
        <v>237.9</v>
      </c>
      <c r="BX27" s="21">
        <v>72.599999999999994</v>
      </c>
      <c r="BY27" s="21">
        <v>1</v>
      </c>
      <c r="BZ27" s="21">
        <v>8.4</v>
      </c>
      <c r="CA27" s="21">
        <v>0.2</v>
      </c>
      <c r="CB27" s="21">
        <v>2.1</v>
      </c>
      <c r="CC27" s="21">
        <v>18.8</v>
      </c>
      <c r="CD27" s="21">
        <v>0.4</v>
      </c>
      <c r="CE27" s="21">
        <v>0.2</v>
      </c>
      <c r="CF27" s="145">
        <v>0.9</v>
      </c>
    </row>
    <row r="28" spans="1:84" x14ac:dyDescent="0.25">
      <c r="A28" s="8">
        <v>452</v>
      </c>
      <c r="B28" s="31" t="s">
        <v>205</v>
      </c>
      <c r="C28" s="33">
        <v>62964</v>
      </c>
      <c r="D28" s="34" t="s">
        <v>178</v>
      </c>
      <c r="E28" s="35" t="s">
        <v>480</v>
      </c>
      <c r="F28" s="34" t="s">
        <v>180</v>
      </c>
      <c r="G28" s="36" t="s">
        <v>212</v>
      </c>
      <c r="H28" s="36" t="s">
        <v>202</v>
      </c>
      <c r="I28" s="33" t="s">
        <v>213</v>
      </c>
      <c r="J28" s="144">
        <v>51.67</v>
      </c>
      <c r="K28" s="21">
        <v>1.74</v>
      </c>
      <c r="L28" s="21">
        <v>14.84</v>
      </c>
      <c r="M28" s="21">
        <v>12.7</v>
      </c>
      <c r="N28" s="21" t="s">
        <v>178</v>
      </c>
      <c r="O28" s="21" t="s">
        <v>178</v>
      </c>
      <c r="P28" s="21">
        <v>0.22</v>
      </c>
      <c r="Q28" s="21">
        <v>6.19</v>
      </c>
      <c r="R28" s="21">
        <v>1.39</v>
      </c>
      <c r="S28" s="21">
        <v>2.23</v>
      </c>
      <c r="T28" s="21">
        <v>1.1499999999999999</v>
      </c>
      <c r="U28" s="21">
        <v>0.27</v>
      </c>
      <c r="V28" s="21">
        <v>7.2</v>
      </c>
      <c r="W28" s="21">
        <v>99.6</v>
      </c>
      <c r="X28" s="144">
        <v>0.35</v>
      </c>
      <c r="Y28" s="21" t="s">
        <v>89</v>
      </c>
      <c r="Z28" s="144" t="s">
        <v>178</v>
      </c>
      <c r="AA28" s="21" t="s">
        <v>178</v>
      </c>
      <c r="AB28" s="21">
        <v>885</v>
      </c>
      <c r="AC28" s="21">
        <v>1</v>
      </c>
      <c r="AD28" s="21" t="s">
        <v>178</v>
      </c>
      <c r="AE28" s="21">
        <v>53.8</v>
      </c>
      <c r="AF28" s="21">
        <v>57.7</v>
      </c>
      <c r="AG28" s="135">
        <v>417</v>
      </c>
      <c r="AH28" s="21">
        <v>1.8</v>
      </c>
      <c r="AI28" s="21" t="s">
        <v>178</v>
      </c>
      <c r="AJ28" s="21">
        <v>5.34</v>
      </c>
      <c r="AK28" s="21">
        <v>2.93</v>
      </c>
      <c r="AL28" s="21">
        <v>1.92</v>
      </c>
      <c r="AM28" s="21">
        <v>16</v>
      </c>
      <c r="AN28" s="21">
        <v>6.24</v>
      </c>
      <c r="AO28" s="21" t="s">
        <v>178</v>
      </c>
      <c r="AP28" s="21">
        <v>3.2</v>
      </c>
      <c r="AQ28" s="21">
        <v>1.07</v>
      </c>
      <c r="AR28" s="21" t="s">
        <v>178</v>
      </c>
      <c r="AS28" s="21">
        <v>28.8</v>
      </c>
      <c r="AT28" s="21">
        <v>0.38</v>
      </c>
      <c r="AU28" s="21" t="s">
        <v>178</v>
      </c>
      <c r="AV28" s="21">
        <v>23.2</v>
      </c>
      <c r="AW28" s="21">
        <v>27.9</v>
      </c>
      <c r="AX28" s="21">
        <v>246</v>
      </c>
      <c r="AY28" s="21" t="s">
        <v>178</v>
      </c>
      <c r="AZ28" s="21">
        <v>6.83</v>
      </c>
      <c r="BA28" s="21">
        <v>38.9</v>
      </c>
      <c r="BB28" s="21" t="s">
        <v>178</v>
      </c>
      <c r="BC28" s="21">
        <v>32</v>
      </c>
      <c r="BD28" s="21">
        <v>5.8</v>
      </c>
      <c r="BE28" s="21">
        <v>1</v>
      </c>
      <c r="BF28" s="21">
        <v>104.1</v>
      </c>
      <c r="BG28" s="21">
        <v>1.5</v>
      </c>
      <c r="BH28" s="21">
        <v>0.96</v>
      </c>
      <c r="BI28" s="21">
        <v>6.5</v>
      </c>
      <c r="BJ28" s="21" t="s">
        <v>178</v>
      </c>
      <c r="BK28" s="21">
        <v>0.41</v>
      </c>
      <c r="BL28" s="21">
        <v>1.4</v>
      </c>
      <c r="BM28" s="21">
        <v>201</v>
      </c>
      <c r="BN28" s="21">
        <v>1.9</v>
      </c>
      <c r="BO28" s="21">
        <v>30.2</v>
      </c>
      <c r="BP28" s="21">
        <v>2.39</v>
      </c>
      <c r="BQ28" s="21" t="s">
        <v>178</v>
      </c>
      <c r="BR28" s="21">
        <v>127.7</v>
      </c>
      <c r="BS28" s="144">
        <v>0.8</v>
      </c>
      <c r="BT28" s="21">
        <v>167.6</v>
      </c>
      <c r="BU28" s="21">
        <v>224.1</v>
      </c>
      <c r="BV28" s="21">
        <v>341</v>
      </c>
      <c r="BW28" s="21">
        <v>220.1</v>
      </c>
      <c r="BX28" s="21">
        <v>61.9</v>
      </c>
      <c r="BY28" s="21">
        <v>0.8</v>
      </c>
      <c r="BZ28" s="21">
        <v>9.6999999999999993</v>
      </c>
      <c r="CA28" s="21">
        <v>0.2</v>
      </c>
      <c r="CB28" s="21">
        <v>1.8</v>
      </c>
      <c r="CC28" s="21">
        <v>20.8</v>
      </c>
      <c r="CD28" s="21">
        <v>0.31</v>
      </c>
      <c r="CE28" s="21">
        <v>0.1</v>
      </c>
      <c r="CF28" s="145" t="s">
        <v>204</v>
      </c>
    </row>
    <row r="29" spans="1:84" x14ac:dyDescent="0.25">
      <c r="A29" s="8">
        <v>493</v>
      </c>
      <c r="B29" s="33" t="s">
        <v>205</v>
      </c>
      <c r="C29" s="33">
        <v>63048</v>
      </c>
      <c r="D29" s="34" t="s">
        <v>178</v>
      </c>
      <c r="E29" s="33" t="s">
        <v>480</v>
      </c>
      <c r="F29" s="34" t="s">
        <v>180</v>
      </c>
      <c r="G29" s="37" t="s">
        <v>214</v>
      </c>
      <c r="H29" s="37" t="s">
        <v>202</v>
      </c>
      <c r="I29" s="34" t="s">
        <v>215</v>
      </c>
      <c r="J29" s="144">
        <v>51.69</v>
      </c>
      <c r="K29" s="21">
        <v>1.77</v>
      </c>
      <c r="L29" s="21">
        <v>14.75</v>
      </c>
      <c r="M29" s="21">
        <v>12.62</v>
      </c>
      <c r="N29" s="21" t="s">
        <v>178</v>
      </c>
      <c r="O29" s="21" t="s">
        <v>178</v>
      </c>
      <c r="P29" s="21">
        <v>0.22</v>
      </c>
      <c r="Q29" s="21">
        <v>6.31</v>
      </c>
      <c r="R29" s="21">
        <v>1.37</v>
      </c>
      <c r="S29" s="21">
        <v>2.29</v>
      </c>
      <c r="T29" s="21">
        <v>1.1599999999999999</v>
      </c>
      <c r="U29" s="21">
        <v>0.24</v>
      </c>
      <c r="V29" s="21">
        <v>7.1</v>
      </c>
      <c r="W29" s="21">
        <v>99.52</v>
      </c>
      <c r="X29" s="144">
        <v>0.34</v>
      </c>
      <c r="Y29" s="21" t="s">
        <v>89</v>
      </c>
      <c r="Z29" s="144" t="s">
        <v>178</v>
      </c>
      <c r="AA29" s="21" t="s">
        <v>178</v>
      </c>
      <c r="AB29" s="21">
        <v>802</v>
      </c>
      <c r="AC29" s="21" t="s">
        <v>4</v>
      </c>
      <c r="AD29" s="21" t="s">
        <v>178</v>
      </c>
      <c r="AE29" s="21">
        <v>45.6</v>
      </c>
      <c r="AF29" s="21">
        <v>52.5</v>
      </c>
      <c r="AG29" s="135">
        <v>397</v>
      </c>
      <c r="AH29" s="21">
        <v>1.5</v>
      </c>
      <c r="AI29" s="21" t="s">
        <v>178</v>
      </c>
      <c r="AJ29" s="21">
        <v>4.88</v>
      </c>
      <c r="AK29" s="21">
        <v>2.63</v>
      </c>
      <c r="AL29" s="21">
        <v>1.7</v>
      </c>
      <c r="AM29" s="21">
        <v>15.5</v>
      </c>
      <c r="AN29" s="21">
        <v>5.86</v>
      </c>
      <c r="AO29" s="21" t="s">
        <v>178</v>
      </c>
      <c r="AP29" s="21">
        <v>2.9</v>
      </c>
      <c r="AQ29" s="21">
        <v>0.95</v>
      </c>
      <c r="AR29" s="21" t="s">
        <v>178</v>
      </c>
      <c r="AS29" s="21">
        <v>24.2</v>
      </c>
      <c r="AT29" s="21">
        <v>0.32</v>
      </c>
      <c r="AU29" s="21" t="s">
        <v>178</v>
      </c>
      <c r="AV29" s="21">
        <v>20</v>
      </c>
      <c r="AW29" s="21">
        <v>24.6</v>
      </c>
      <c r="AX29" s="21">
        <v>247</v>
      </c>
      <c r="AY29" s="21" t="s">
        <v>178</v>
      </c>
      <c r="AZ29" s="21">
        <v>5.91</v>
      </c>
      <c r="BA29" s="21">
        <v>36.1</v>
      </c>
      <c r="BB29" s="21" t="s">
        <v>178</v>
      </c>
      <c r="BC29" s="21">
        <v>29</v>
      </c>
      <c r="BD29" s="21">
        <v>5.15</v>
      </c>
      <c r="BE29" s="21">
        <v>1</v>
      </c>
      <c r="BF29" s="21">
        <v>96.9</v>
      </c>
      <c r="BG29" s="21">
        <v>1.2</v>
      </c>
      <c r="BH29" s="21">
        <v>0.86</v>
      </c>
      <c r="BI29" s="21">
        <v>5.2</v>
      </c>
      <c r="BJ29" s="21" t="s">
        <v>178</v>
      </c>
      <c r="BK29" s="21">
        <v>0.34</v>
      </c>
      <c r="BL29" s="21">
        <v>1.2</v>
      </c>
      <c r="BM29" s="21">
        <v>199</v>
      </c>
      <c r="BN29" s="21">
        <v>1.9</v>
      </c>
      <c r="BO29" s="21">
        <v>25.5</v>
      </c>
      <c r="BP29" s="21">
        <v>2.2000000000000002</v>
      </c>
      <c r="BQ29" s="21" t="s">
        <v>178</v>
      </c>
      <c r="BR29" s="21">
        <v>111.7</v>
      </c>
      <c r="BS29" s="144">
        <v>0.9</v>
      </c>
      <c r="BT29" s="21">
        <v>180.3</v>
      </c>
      <c r="BU29" s="21">
        <v>233.4</v>
      </c>
      <c r="BV29" s="21">
        <v>380</v>
      </c>
      <c r="BW29" s="21">
        <v>229.2</v>
      </c>
      <c r="BX29" s="21">
        <v>66.900000000000006</v>
      </c>
      <c r="BY29" s="21">
        <v>0.9</v>
      </c>
      <c r="BZ29" s="21">
        <v>8.5</v>
      </c>
      <c r="CA29" s="21">
        <v>0.2</v>
      </c>
      <c r="CB29" s="21">
        <v>1.9</v>
      </c>
      <c r="CC29" s="21">
        <v>20.2</v>
      </c>
      <c r="CD29" s="21">
        <v>0.36</v>
      </c>
      <c r="CE29" s="21">
        <v>0.1</v>
      </c>
      <c r="CF29" s="145" t="s">
        <v>204</v>
      </c>
    </row>
    <row r="30" spans="1:84" x14ac:dyDescent="0.25">
      <c r="A30" s="8">
        <v>524</v>
      </c>
      <c r="B30" s="38" t="s">
        <v>205</v>
      </c>
      <c r="C30" s="38">
        <v>63079</v>
      </c>
      <c r="D30" s="38" t="s">
        <v>178</v>
      </c>
      <c r="E30" s="38" t="s">
        <v>480</v>
      </c>
      <c r="F30" s="37" t="s">
        <v>180</v>
      </c>
      <c r="G30" s="37" t="s">
        <v>216</v>
      </c>
      <c r="H30" s="37" t="s">
        <v>202</v>
      </c>
      <c r="I30" s="33" t="s">
        <v>217</v>
      </c>
      <c r="J30" s="144">
        <v>51.82</v>
      </c>
      <c r="K30" s="21">
        <v>1.75</v>
      </c>
      <c r="L30" s="21">
        <v>14.69</v>
      </c>
      <c r="M30" s="21">
        <v>12.62</v>
      </c>
      <c r="N30" s="21" t="s">
        <v>178</v>
      </c>
      <c r="O30" s="21" t="s">
        <v>178</v>
      </c>
      <c r="P30" s="21">
        <v>0.22</v>
      </c>
      <c r="Q30" s="21">
        <v>6.29</v>
      </c>
      <c r="R30" s="21">
        <v>1.37</v>
      </c>
      <c r="S30" s="21">
        <v>2.27</v>
      </c>
      <c r="T30" s="21">
        <v>1.1499999999999999</v>
      </c>
      <c r="U30" s="21">
        <v>0.25</v>
      </c>
      <c r="V30" s="21">
        <v>7.1</v>
      </c>
      <c r="W30" s="21">
        <v>99.53</v>
      </c>
      <c r="X30" s="144">
        <v>0.34</v>
      </c>
      <c r="Y30" s="21" t="s">
        <v>89</v>
      </c>
      <c r="Z30" s="144" t="s">
        <v>178</v>
      </c>
      <c r="AA30" s="21" t="s">
        <v>178</v>
      </c>
      <c r="AB30" s="21">
        <v>870</v>
      </c>
      <c r="AC30" s="21">
        <v>3</v>
      </c>
      <c r="AD30" s="21" t="s">
        <v>178</v>
      </c>
      <c r="AE30" s="21">
        <v>54.2</v>
      </c>
      <c r="AF30" s="21">
        <v>57.5</v>
      </c>
      <c r="AG30" s="135">
        <v>397</v>
      </c>
      <c r="AH30" s="21">
        <v>1.5</v>
      </c>
      <c r="AI30" s="21" t="s">
        <v>178</v>
      </c>
      <c r="AJ30" s="21">
        <v>5.33</v>
      </c>
      <c r="AK30" s="21">
        <v>2.82</v>
      </c>
      <c r="AL30" s="21">
        <v>1.87</v>
      </c>
      <c r="AM30" s="21">
        <v>15.7</v>
      </c>
      <c r="AN30" s="21">
        <v>6.22</v>
      </c>
      <c r="AO30" s="21" t="s">
        <v>178</v>
      </c>
      <c r="AP30" s="21">
        <v>3.1</v>
      </c>
      <c r="AQ30" s="21">
        <v>1.06</v>
      </c>
      <c r="AR30" s="21" t="s">
        <v>178</v>
      </c>
      <c r="AS30" s="21">
        <v>29.2</v>
      </c>
      <c r="AT30" s="21">
        <v>0.35</v>
      </c>
      <c r="AU30" s="21" t="s">
        <v>178</v>
      </c>
      <c r="AV30" s="21">
        <v>21.8</v>
      </c>
      <c r="AW30" s="21">
        <v>27.5</v>
      </c>
      <c r="AX30" s="21">
        <v>244</v>
      </c>
      <c r="AY30" s="21" t="s">
        <v>178</v>
      </c>
      <c r="AZ30" s="21">
        <v>6.47</v>
      </c>
      <c r="BA30" s="21">
        <v>38.200000000000003</v>
      </c>
      <c r="BB30" s="21" t="s">
        <v>178</v>
      </c>
      <c r="BC30" s="21">
        <v>30</v>
      </c>
      <c r="BD30" s="21">
        <v>5.8</v>
      </c>
      <c r="BE30" s="21">
        <v>1</v>
      </c>
      <c r="BF30" s="21">
        <v>107.1</v>
      </c>
      <c r="BG30" s="21">
        <v>1.4</v>
      </c>
      <c r="BH30" s="21">
        <v>0.93</v>
      </c>
      <c r="BI30" s="21">
        <v>5.8</v>
      </c>
      <c r="BJ30" s="21" t="s">
        <v>178</v>
      </c>
      <c r="BK30" s="21">
        <v>0.38</v>
      </c>
      <c r="BL30" s="21">
        <v>1.3</v>
      </c>
      <c r="BM30" s="21">
        <v>211</v>
      </c>
      <c r="BN30" s="21">
        <v>2</v>
      </c>
      <c r="BO30" s="21">
        <v>28.5</v>
      </c>
      <c r="BP30" s="21">
        <v>2.2799999999999998</v>
      </c>
      <c r="BQ30" s="21" t="s">
        <v>178</v>
      </c>
      <c r="BR30" s="21">
        <v>124.4</v>
      </c>
      <c r="BS30" s="144">
        <v>0.9</v>
      </c>
      <c r="BT30" s="21">
        <v>179.9</v>
      </c>
      <c r="BU30" s="21">
        <v>229.8</v>
      </c>
      <c r="BV30" s="21">
        <v>376</v>
      </c>
      <c r="BW30" s="21">
        <v>226.2</v>
      </c>
      <c r="BX30" s="21">
        <v>65.599999999999994</v>
      </c>
      <c r="BY30" s="21">
        <v>0.9</v>
      </c>
      <c r="BZ30" s="21">
        <v>9.5</v>
      </c>
      <c r="CA30" s="21">
        <v>0.3</v>
      </c>
      <c r="CB30" s="21">
        <v>1.9</v>
      </c>
      <c r="CC30" s="21">
        <v>27.6</v>
      </c>
      <c r="CD30" s="21">
        <v>0.37</v>
      </c>
      <c r="CE30" s="21">
        <v>0.2</v>
      </c>
      <c r="CF30" s="145">
        <v>0.6</v>
      </c>
    </row>
    <row r="31" spans="1:84" x14ac:dyDescent="0.25">
      <c r="A31" s="8">
        <v>566</v>
      </c>
      <c r="B31" s="38" t="s">
        <v>205</v>
      </c>
      <c r="C31" s="37">
        <v>63121</v>
      </c>
      <c r="D31" s="38" t="s">
        <v>178</v>
      </c>
      <c r="E31" s="38" t="s">
        <v>480</v>
      </c>
      <c r="F31" s="37" t="s">
        <v>180</v>
      </c>
      <c r="G31" s="37" t="s">
        <v>218</v>
      </c>
      <c r="H31" s="37" t="s">
        <v>202</v>
      </c>
      <c r="I31" s="33" t="s">
        <v>219</v>
      </c>
      <c r="J31" s="144">
        <v>51.7</v>
      </c>
      <c r="K31" s="21">
        <v>1.79</v>
      </c>
      <c r="L31" s="21">
        <v>14.82</v>
      </c>
      <c r="M31" s="21">
        <v>12.82</v>
      </c>
      <c r="N31" s="21" t="s">
        <v>178</v>
      </c>
      <c r="O31" s="21" t="s">
        <v>178</v>
      </c>
      <c r="P31" s="21">
        <v>0.22</v>
      </c>
      <c r="Q31" s="21">
        <v>6.33</v>
      </c>
      <c r="R31" s="21">
        <v>1.4</v>
      </c>
      <c r="S31" s="21">
        <v>2.2799999999999998</v>
      </c>
      <c r="T31" s="21">
        <v>1.1399999999999999</v>
      </c>
      <c r="U31" s="21">
        <v>0.24</v>
      </c>
      <c r="V31" s="21">
        <v>6.8</v>
      </c>
      <c r="W31" s="21">
        <v>99.54</v>
      </c>
      <c r="X31" s="144">
        <v>0.31</v>
      </c>
      <c r="Y31" s="21" t="s">
        <v>89</v>
      </c>
      <c r="Z31" s="144" t="s">
        <v>178</v>
      </c>
      <c r="AA31" s="21" t="s">
        <v>178</v>
      </c>
      <c r="AB31" s="21">
        <v>832</v>
      </c>
      <c r="AC31" s="21" t="s">
        <v>4</v>
      </c>
      <c r="AD31" s="21" t="s">
        <v>178</v>
      </c>
      <c r="AE31" s="21">
        <v>49.5</v>
      </c>
      <c r="AF31" s="21">
        <v>53.5</v>
      </c>
      <c r="AG31" s="135">
        <v>404</v>
      </c>
      <c r="AH31" s="21">
        <v>1.6</v>
      </c>
      <c r="AI31" s="21" t="s">
        <v>178</v>
      </c>
      <c r="AJ31" s="21">
        <v>4.6500000000000004</v>
      </c>
      <c r="AK31" s="21">
        <v>2.67</v>
      </c>
      <c r="AL31" s="21">
        <v>1.79</v>
      </c>
      <c r="AM31" s="21">
        <v>15.5</v>
      </c>
      <c r="AN31" s="21">
        <v>5.74</v>
      </c>
      <c r="AO31" s="21" t="s">
        <v>178</v>
      </c>
      <c r="AP31" s="21">
        <v>3.1</v>
      </c>
      <c r="AQ31" s="21">
        <v>0.93</v>
      </c>
      <c r="AR31" s="21" t="s">
        <v>178</v>
      </c>
      <c r="AS31" s="21">
        <v>26.2</v>
      </c>
      <c r="AT31" s="21">
        <v>0.33</v>
      </c>
      <c r="AU31" s="21" t="s">
        <v>178</v>
      </c>
      <c r="AV31" s="21">
        <v>21.8</v>
      </c>
      <c r="AW31" s="21">
        <v>25.6</v>
      </c>
      <c r="AX31" s="21">
        <v>251</v>
      </c>
      <c r="AY31" s="21" t="s">
        <v>178</v>
      </c>
      <c r="AZ31" s="21">
        <v>6.35</v>
      </c>
      <c r="BA31" s="21">
        <v>36.299999999999997</v>
      </c>
      <c r="BB31" s="21" t="s">
        <v>178</v>
      </c>
      <c r="BC31" s="21">
        <v>30</v>
      </c>
      <c r="BD31" s="21">
        <v>5.59</v>
      </c>
      <c r="BE31" s="21">
        <v>2</v>
      </c>
      <c r="BF31" s="21">
        <v>99.4</v>
      </c>
      <c r="BG31" s="21">
        <v>1.3</v>
      </c>
      <c r="BH31" s="21">
        <v>0.85</v>
      </c>
      <c r="BI31" s="21">
        <v>5.9</v>
      </c>
      <c r="BJ31" s="21" t="s">
        <v>178</v>
      </c>
      <c r="BK31" s="21">
        <v>0.34</v>
      </c>
      <c r="BL31" s="21">
        <v>1.2</v>
      </c>
      <c r="BM31" s="21">
        <v>206</v>
      </c>
      <c r="BN31" s="21">
        <v>2.1</v>
      </c>
      <c r="BO31" s="21">
        <v>26.2</v>
      </c>
      <c r="BP31" s="21">
        <v>2.15</v>
      </c>
      <c r="BQ31" s="21" t="s">
        <v>178</v>
      </c>
      <c r="BR31" s="21">
        <v>117.6</v>
      </c>
      <c r="BS31" s="144">
        <v>1</v>
      </c>
      <c r="BT31" s="21">
        <v>174.6</v>
      </c>
      <c r="BU31" s="21">
        <v>237.8</v>
      </c>
      <c r="BV31" s="21">
        <v>365</v>
      </c>
      <c r="BW31" s="21">
        <v>227.4</v>
      </c>
      <c r="BX31" s="21">
        <v>64.5</v>
      </c>
      <c r="BY31" s="21">
        <v>0.8</v>
      </c>
      <c r="BZ31" s="21">
        <v>9.3000000000000007</v>
      </c>
      <c r="CA31" s="21">
        <v>0.2</v>
      </c>
      <c r="CB31" s="21">
        <v>2.2000000000000002</v>
      </c>
      <c r="CC31" s="21">
        <v>22.6</v>
      </c>
      <c r="CD31" s="21">
        <v>0.35</v>
      </c>
      <c r="CE31" s="21">
        <v>0.2</v>
      </c>
      <c r="CF31" s="145" t="s">
        <v>204</v>
      </c>
    </row>
    <row r="32" spans="1:84" x14ac:dyDescent="0.25">
      <c r="A32" s="8">
        <v>587</v>
      </c>
      <c r="B32" s="38" t="s">
        <v>205</v>
      </c>
      <c r="C32" s="38">
        <v>63179</v>
      </c>
      <c r="D32" s="38" t="s">
        <v>178</v>
      </c>
      <c r="E32" s="38" t="s">
        <v>480</v>
      </c>
      <c r="F32" s="37" t="s">
        <v>180</v>
      </c>
      <c r="G32" s="37" t="s">
        <v>220</v>
      </c>
      <c r="H32" s="37" t="s">
        <v>202</v>
      </c>
      <c r="I32" s="38" t="s">
        <v>221</v>
      </c>
      <c r="J32" s="144">
        <v>51.63</v>
      </c>
      <c r="K32" s="21">
        <v>1.76</v>
      </c>
      <c r="L32" s="21">
        <v>14.8</v>
      </c>
      <c r="M32" s="21">
        <v>12.7</v>
      </c>
      <c r="N32" s="21" t="s">
        <v>178</v>
      </c>
      <c r="O32" s="21" t="s">
        <v>178</v>
      </c>
      <c r="P32" s="21">
        <v>0.22</v>
      </c>
      <c r="Q32" s="21">
        <v>6.31</v>
      </c>
      <c r="R32" s="21">
        <v>1.38</v>
      </c>
      <c r="S32" s="21">
        <v>2.25</v>
      </c>
      <c r="T32" s="21">
        <v>1.1299999999999999</v>
      </c>
      <c r="U32" s="21">
        <v>0.25</v>
      </c>
      <c r="V32" s="21">
        <v>7.1</v>
      </c>
      <c r="W32" s="21">
        <v>99.53</v>
      </c>
      <c r="X32" s="144">
        <v>0.36</v>
      </c>
      <c r="Y32" s="21" t="s">
        <v>89</v>
      </c>
      <c r="Z32" s="144" t="s">
        <v>178</v>
      </c>
      <c r="AA32" s="21" t="s">
        <v>178</v>
      </c>
      <c r="AB32" s="21">
        <v>847</v>
      </c>
      <c r="AC32" s="21" t="s">
        <v>4</v>
      </c>
      <c r="AD32" s="21" t="s">
        <v>178</v>
      </c>
      <c r="AE32" s="21">
        <v>47.6</v>
      </c>
      <c r="AF32" s="21">
        <v>55.3</v>
      </c>
      <c r="AG32" s="135">
        <v>404</v>
      </c>
      <c r="AH32" s="21">
        <v>1.7</v>
      </c>
      <c r="AI32" s="21" t="s">
        <v>178</v>
      </c>
      <c r="AJ32" s="21">
        <v>4.92</v>
      </c>
      <c r="AK32" s="21">
        <v>2.64</v>
      </c>
      <c r="AL32" s="21">
        <v>1.8</v>
      </c>
      <c r="AM32" s="21">
        <v>16.3</v>
      </c>
      <c r="AN32" s="21">
        <v>5.89</v>
      </c>
      <c r="AO32" s="21" t="s">
        <v>178</v>
      </c>
      <c r="AP32" s="21">
        <v>3.2</v>
      </c>
      <c r="AQ32" s="21">
        <v>0.95</v>
      </c>
      <c r="AR32" s="21" t="s">
        <v>178</v>
      </c>
      <c r="AS32" s="21">
        <v>24.2</v>
      </c>
      <c r="AT32" s="21">
        <v>0.32</v>
      </c>
      <c r="AU32" s="21" t="s">
        <v>178</v>
      </c>
      <c r="AV32" s="21">
        <v>21.7</v>
      </c>
      <c r="AW32" s="21">
        <v>25.8</v>
      </c>
      <c r="AX32" s="21">
        <v>240</v>
      </c>
      <c r="AY32" s="21" t="s">
        <v>178</v>
      </c>
      <c r="AZ32" s="21">
        <v>6</v>
      </c>
      <c r="BA32" s="21">
        <v>39.9</v>
      </c>
      <c r="BB32" s="21" t="s">
        <v>178</v>
      </c>
      <c r="BC32" s="21">
        <v>29</v>
      </c>
      <c r="BD32" s="21">
        <v>5.34</v>
      </c>
      <c r="BE32" s="21">
        <v>1</v>
      </c>
      <c r="BF32" s="21">
        <v>99.5</v>
      </c>
      <c r="BG32" s="21">
        <v>1.7</v>
      </c>
      <c r="BH32" s="21">
        <v>0.88</v>
      </c>
      <c r="BI32" s="21">
        <v>6</v>
      </c>
      <c r="BJ32" s="21" t="s">
        <v>178</v>
      </c>
      <c r="BK32" s="21">
        <v>0.36</v>
      </c>
      <c r="BL32" s="21">
        <v>1.3</v>
      </c>
      <c r="BM32" s="21">
        <v>205</v>
      </c>
      <c r="BN32" s="21">
        <v>2.1</v>
      </c>
      <c r="BO32" s="21">
        <v>27.1</v>
      </c>
      <c r="BP32" s="21">
        <v>2.13</v>
      </c>
      <c r="BQ32" s="21" t="s">
        <v>178</v>
      </c>
      <c r="BR32" s="21">
        <v>126.6</v>
      </c>
      <c r="BS32" s="144">
        <v>0.7</v>
      </c>
      <c r="BT32" s="21">
        <v>172.2</v>
      </c>
      <c r="BU32" s="21">
        <v>225.7</v>
      </c>
      <c r="BV32" s="21">
        <v>377</v>
      </c>
      <c r="BW32" s="21">
        <v>221</v>
      </c>
      <c r="BX32" s="21">
        <v>66.900000000000006</v>
      </c>
      <c r="BY32" s="21">
        <v>0.9</v>
      </c>
      <c r="BZ32" s="21">
        <v>7.4</v>
      </c>
      <c r="CA32" s="21">
        <v>0.2</v>
      </c>
      <c r="CB32" s="21">
        <v>1.9</v>
      </c>
      <c r="CC32" s="21">
        <v>18.5</v>
      </c>
      <c r="CD32" s="21">
        <v>0.37</v>
      </c>
      <c r="CE32" s="21">
        <v>0.1</v>
      </c>
      <c r="CF32" s="145">
        <v>0.6</v>
      </c>
    </row>
    <row r="33" spans="1:86" s="154" customFormat="1" x14ac:dyDescent="0.25">
      <c r="A33" s="41"/>
      <c r="B33" s="39"/>
      <c r="C33" s="39"/>
      <c r="D33" s="39"/>
      <c r="E33" s="39"/>
      <c r="F33" s="40"/>
      <c r="G33" s="40"/>
      <c r="H33" s="40"/>
      <c r="I33" s="58" t="s">
        <v>415</v>
      </c>
      <c r="J33" s="151">
        <f>IF(COUNT(J25:J32)=0,"NA",IF(ISNUMBER(J66),IF(ISNUMBER(J68),(ABS(AVERAGE(J25:J32)-J66))/(2*SQRT(J68^2+(_xlfn.STDEV.P(J25:J32)^2/COUNT(J25:J32)))),"NCV"),"NCV"))</f>
        <v>0.96533177564840378</v>
      </c>
      <c r="K33" s="152">
        <f t="shared" ref="K33" si="24">IF(COUNT(K25:K32)=0,"NA",IF(ISNUMBER(K66),IF(ISNUMBER(K68),(ABS(AVERAGE(K25:K32)-K66))/(2*SQRT(K68^2+(_xlfn.STDEV.P(K25:K32)^2/COUNT(K25:K32)))),"NCV"),"NCV"))</f>
        <v>0.17022820295506372</v>
      </c>
      <c r="L33" s="152">
        <f t="shared" ref="L33:BV33" si="25">IF(COUNT(L25:L32)=0,"NA",IF(ISNUMBER(L66),IF(ISNUMBER(L68),(ABS(AVERAGE(L25:L32)-L66))/(2*SQRT(L68^2+(_xlfn.STDEV.P(L25:L32)^2/COUNT(L25:L32)))),"NCV"),"NCV"))</f>
        <v>0.32788742093255763</v>
      </c>
      <c r="M33" s="152">
        <f t="shared" si="25"/>
        <v>4.4341162840074229E-2</v>
      </c>
      <c r="N33" s="152" t="str">
        <f t="shared" ref="N33:P33" si="26">IF(COUNT(N25:N32)=0,"NA",IF(ISNUMBER(N66),IF(ISNUMBER(N68),(ABS(AVERAGE(N25:N32)-N66))/(2*SQRT(N68^2+(_xlfn.STDEV.P(N25:N32)^2/COUNT(N25:N32)))),"NCV"),"NCV"))</f>
        <v>NA</v>
      </c>
      <c r="O33" s="152" t="str">
        <f t="shared" si="26"/>
        <v>NA</v>
      </c>
      <c r="P33" s="152">
        <f t="shared" si="26"/>
        <v>0.62500000000000056</v>
      </c>
      <c r="Q33" s="152">
        <f t="shared" si="25"/>
        <v>0.43508281372230284</v>
      </c>
      <c r="R33" s="152">
        <f t="shared" si="25"/>
        <v>1.1757927025044239</v>
      </c>
      <c r="S33" s="152">
        <f t="shared" si="25"/>
        <v>1.3288772692474906</v>
      </c>
      <c r="T33" s="152">
        <f t="shared" si="25"/>
        <v>0.59588360299854626</v>
      </c>
      <c r="U33" s="152">
        <f t="shared" si="25"/>
        <v>1.1871161042081566</v>
      </c>
      <c r="V33" s="152">
        <f t="shared" si="25"/>
        <v>1.0651879920254252</v>
      </c>
      <c r="W33" s="152" t="str">
        <f t="shared" si="25"/>
        <v>NCV</v>
      </c>
      <c r="X33" s="151">
        <f t="shared" si="25"/>
        <v>0.76953614838002404</v>
      </c>
      <c r="Y33" s="152" t="str">
        <f t="shared" si="25"/>
        <v>NA</v>
      </c>
      <c r="Z33" s="151" t="str">
        <f t="shared" si="25"/>
        <v>NA</v>
      </c>
      <c r="AA33" s="152" t="str">
        <f t="shared" si="25"/>
        <v>NA</v>
      </c>
      <c r="AB33" s="152">
        <f t="shared" si="25"/>
        <v>0.49658321569757968</v>
      </c>
      <c r="AC33" s="152">
        <f t="shared" si="25"/>
        <v>0.62486441045507013</v>
      </c>
      <c r="AD33" s="152" t="str">
        <f t="shared" si="25"/>
        <v>NA</v>
      </c>
      <c r="AE33" s="152">
        <f t="shared" si="25"/>
        <v>5.4260965561973807E-3</v>
      </c>
      <c r="AF33" s="152">
        <f t="shared" si="25"/>
        <v>0.89025398386540244</v>
      </c>
      <c r="AG33" s="152">
        <f t="shared" si="25"/>
        <v>0.16210156782948687</v>
      </c>
      <c r="AH33" s="152">
        <f t="shared" si="25"/>
        <v>0.48623962892321798</v>
      </c>
      <c r="AI33" s="152" t="str">
        <f t="shared" si="25"/>
        <v>NA</v>
      </c>
      <c r="AJ33" s="152">
        <f t="shared" si="25"/>
        <v>0.38709221364860857</v>
      </c>
      <c r="AK33" s="152">
        <f t="shared" si="25"/>
        <v>0.15674391607352373</v>
      </c>
      <c r="AL33" s="152">
        <f t="shared" si="25"/>
        <v>4.0175873163541084E-2</v>
      </c>
      <c r="AM33" s="152">
        <f t="shared" si="25"/>
        <v>0.69556172994907828</v>
      </c>
      <c r="AN33" s="152">
        <f t="shared" si="25"/>
        <v>9.6293228812669204E-2</v>
      </c>
      <c r="AO33" s="152" t="str">
        <f t="shared" si="25"/>
        <v>NA</v>
      </c>
      <c r="AP33" s="152">
        <f t="shared" si="25"/>
        <v>1.0378727970755827E-2</v>
      </c>
      <c r="AQ33" s="152">
        <f t="shared" si="25"/>
        <v>0.18962585803145413</v>
      </c>
      <c r="AR33" s="152" t="str">
        <f t="shared" si="25"/>
        <v>NA</v>
      </c>
      <c r="AS33" s="152">
        <f t="shared" si="25"/>
        <v>0.106746020315684</v>
      </c>
      <c r="AT33" s="152">
        <f t="shared" si="25"/>
        <v>9.4312086862597844E-2</v>
      </c>
      <c r="AU33" s="152" t="str">
        <f t="shared" si="25"/>
        <v>NA</v>
      </c>
      <c r="AV33" s="152">
        <f t="shared" si="25"/>
        <v>9.3806814299446872E-2</v>
      </c>
      <c r="AW33" s="152">
        <f t="shared" si="25"/>
        <v>8.8851984130342052E-2</v>
      </c>
      <c r="AX33" s="152">
        <f t="shared" si="25"/>
        <v>0.14036787156209377</v>
      </c>
      <c r="AY33" s="152" t="str">
        <f t="shared" si="25"/>
        <v>NA</v>
      </c>
      <c r="AZ33" s="152">
        <f t="shared" si="25"/>
        <v>0.28952307714195641</v>
      </c>
      <c r="BA33" s="152">
        <f t="shared" si="25"/>
        <v>0.3767326116797573</v>
      </c>
      <c r="BB33" s="152" t="str">
        <f t="shared" si="25"/>
        <v>NA</v>
      </c>
      <c r="BC33" s="152">
        <f t="shared" si="25"/>
        <v>0.2762311176588122</v>
      </c>
      <c r="BD33" s="152">
        <f t="shared" si="25"/>
        <v>2.257383453161617</v>
      </c>
      <c r="BE33" s="152">
        <f t="shared" si="25"/>
        <v>0.27038315333680674</v>
      </c>
      <c r="BF33" s="152">
        <f t="shared" si="25"/>
        <v>0.32729590335260966</v>
      </c>
      <c r="BG33" s="152">
        <f t="shared" si="25"/>
        <v>0.34084980354134253</v>
      </c>
      <c r="BH33" s="152">
        <f t="shared" si="25"/>
        <v>0.24717979696698525</v>
      </c>
      <c r="BI33" s="152">
        <f t="shared" si="25"/>
        <v>0.1583216944561894</v>
      </c>
      <c r="BJ33" s="152" t="str">
        <f t="shared" si="25"/>
        <v>NA</v>
      </c>
      <c r="BK33" s="152">
        <f t="shared" si="25"/>
        <v>0.41008928102910552</v>
      </c>
      <c r="BL33" s="152">
        <f t="shared" si="25"/>
        <v>0.32879797461071492</v>
      </c>
      <c r="BM33" s="152">
        <f t="shared" si="25"/>
        <v>0.23975837720956975</v>
      </c>
      <c r="BN33" s="152">
        <f t="shared" si="25"/>
        <v>0.23164479489456757</v>
      </c>
      <c r="BO33" s="152">
        <f t="shared" si="25"/>
        <v>0.25473133827431105</v>
      </c>
      <c r="BP33" s="152">
        <f t="shared" si="25"/>
        <v>0.51128870204056909</v>
      </c>
      <c r="BQ33" s="152" t="str">
        <f t="shared" si="25"/>
        <v>NA</v>
      </c>
      <c r="BR33" s="152">
        <f t="shared" si="25"/>
        <v>3.5434614257464442E-2</v>
      </c>
      <c r="BS33" s="151">
        <f t="shared" si="25"/>
        <v>0.39941994928569624</v>
      </c>
      <c r="BT33" s="152">
        <f t="shared" si="25"/>
        <v>0.61661183415256071</v>
      </c>
      <c r="BU33" s="152">
        <f t="shared" si="25"/>
        <v>0.18020163435514555</v>
      </c>
      <c r="BV33" s="152">
        <f t="shared" si="25"/>
        <v>0.46359108557164003</v>
      </c>
      <c r="BW33" s="152">
        <f t="shared" ref="BW33:CF33" si="27">IF(COUNT(BW25:BW32)=0,"NA",IF(ISNUMBER(BW66),IF(ISNUMBER(BW68),(ABS(AVERAGE(BW25:BW32)-BW66))/(2*SQRT(BW68^2+(_xlfn.STDEV.P(BW25:BW32)^2/COUNT(BW25:BW32)))),"NCV"),"NCV"))</f>
        <v>0.24259653824508806</v>
      </c>
      <c r="BX33" s="152">
        <f t="shared" si="27"/>
        <v>0.1830659960365523</v>
      </c>
      <c r="BY33" s="152">
        <f t="shared" si="27"/>
        <v>0.31799936400190826</v>
      </c>
      <c r="BZ33" s="152">
        <f t="shared" si="27"/>
        <v>0.17928429140015867</v>
      </c>
      <c r="CA33" s="152">
        <f t="shared" si="27"/>
        <v>1.009876240960037</v>
      </c>
      <c r="CB33" s="152">
        <f t="shared" si="27"/>
        <v>0.32367944628070522</v>
      </c>
      <c r="CC33" s="152">
        <f t="shared" si="27"/>
        <v>0.26221819171987193</v>
      </c>
      <c r="CD33" s="152">
        <f t="shared" si="27"/>
        <v>0.338061701891405</v>
      </c>
      <c r="CE33" s="152">
        <f t="shared" si="27"/>
        <v>1.0382587285536398</v>
      </c>
      <c r="CF33" s="153">
        <f t="shared" si="27"/>
        <v>0.691867992236467</v>
      </c>
    </row>
    <row r="34" spans="1:86" s="154" customFormat="1" x14ac:dyDescent="0.25">
      <c r="A34" s="159"/>
      <c r="B34" s="136"/>
      <c r="C34" s="136"/>
      <c r="D34" s="136"/>
      <c r="E34" s="136"/>
      <c r="F34" s="137"/>
      <c r="G34" s="137"/>
      <c r="H34" s="137"/>
      <c r="I34" s="88" t="s">
        <v>256</v>
      </c>
      <c r="J34" s="196">
        <f>IF(COUNT(J25:J32)=0,"NA",IF(ISNUMBER(J66),100*(AVERAGE(J25:J32)-J66)/J66,"NCV"))</f>
        <v>-0.90808894000383844</v>
      </c>
      <c r="K34" s="194">
        <f t="shared" ref="K34" si="28">IF(COUNT(K25:K32)=0,"NA",IF(ISNUMBER(K66),100*(AVERAGE(K25:K32)-K66)/K66,"NCV"))</f>
        <v>-0.43934240362812615</v>
      </c>
      <c r="L34" s="194">
        <f t="shared" ref="L34:BV34" si="29">IF(COUNT(L25:L32)=0,"NA",IF(ISNUMBER(L66),100*(AVERAGE(L25:L32)-L66)/L66,"NCV"))</f>
        <v>-0.32828282828284072</v>
      </c>
      <c r="M34" s="194">
        <f t="shared" si="29"/>
        <v>5.919494869771337E-2</v>
      </c>
      <c r="N34" s="194" t="str">
        <f t="shared" ref="N34:P34" si="30">IF(COUNT(N25:N32)=0,"NA",IF(ISNUMBER(N66),100*(AVERAGE(N25:N32)-N66)/N66,"NCV"))</f>
        <v>NA</v>
      </c>
      <c r="O34" s="194" t="str">
        <f t="shared" si="30"/>
        <v>NA</v>
      </c>
      <c r="P34" s="194">
        <f t="shared" si="30"/>
        <v>-2.2222222222222241</v>
      </c>
      <c r="Q34" s="194">
        <f t="shared" si="29"/>
        <v>1.1436597110754418</v>
      </c>
      <c r="R34" s="194">
        <f t="shared" si="29"/>
        <v>2.2222222222222077</v>
      </c>
      <c r="S34" s="194">
        <f t="shared" si="29"/>
        <v>-2.2982304704359189</v>
      </c>
      <c r="T34" s="194">
        <f t="shared" si="29"/>
        <v>-1.2704565030146269</v>
      </c>
      <c r="U34" s="194">
        <f t="shared" si="29"/>
        <v>-4.8076923076923119</v>
      </c>
      <c r="V34" s="194">
        <f t="shared" si="29"/>
        <v>1.6435986159169533</v>
      </c>
      <c r="W34" s="194" t="str">
        <f t="shared" si="29"/>
        <v>NCV</v>
      </c>
      <c r="X34" s="196">
        <f t="shared" si="29"/>
        <v>4.7507788161993725</v>
      </c>
      <c r="Y34" s="194" t="str">
        <f t="shared" si="29"/>
        <v>NA</v>
      </c>
      <c r="Z34" s="196" t="str">
        <f t="shared" si="29"/>
        <v>NA</v>
      </c>
      <c r="AA34" s="194" t="str">
        <f t="shared" si="29"/>
        <v>NA</v>
      </c>
      <c r="AB34" s="194">
        <f t="shared" si="29"/>
        <v>-4.6488764044943824</v>
      </c>
      <c r="AC34" s="194">
        <f t="shared" si="29"/>
        <v>120.00000000000001</v>
      </c>
      <c r="AD34" s="194" t="str">
        <f t="shared" si="29"/>
        <v>NA</v>
      </c>
      <c r="AE34" s="194">
        <f t="shared" si="29"/>
        <v>-0.17499999999999716</v>
      </c>
      <c r="AF34" s="194">
        <f t="shared" si="29"/>
        <v>-8.5625000000000036</v>
      </c>
      <c r="AG34" s="194">
        <f t="shared" si="29"/>
        <v>3.3333333333333335</v>
      </c>
      <c r="AH34" s="194">
        <f t="shared" si="29"/>
        <v>-10.416666666666666</v>
      </c>
      <c r="AI34" s="194" t="str">
        <f t="shared" si="29"/>
        <v>NA</v>
      </c>
      <c r="AJ34" s="194">
        <f t="shared" si="29"/>
        <v>-2.6682692307692295</v>
      </c>
      <c r="AK34" s="194">
        <f t="shared" si="29"/>
        <v>-2.0758122743682188</v>
      </c>
      <c r="AL34" s="194">
        <f t="shared" si="29"/>
        <v>1.3888888888888715</v>
      </c>
      <c r="AM34" s="194">
        <f t="shared" si="29"/>
        <v>-4.3445121951219425</v>
      </c>
      <c r="AN34" s="194">
        <f t="shared" si="29"/>
        <v>0.46218487394957741</v>
      </c>
      <c r="AO34" s="194" t="str">
        <f t="shared" si="29"/>
        <v>NA</v>
      </c>
      <c r="AP34" s="194">
        <f t="shared" si="29"/>
        <v>-0.4032258064516186</v>
      </c>
      <c r="AQ34" s="194">
        <f t="shared" si="29"/>
        <v>-2.3514851485148562</v>
      </c>
      <c r="AR34" s="194" t="str">
        <f t="shared" si="29"/>
        <v>NA</v>
      </c>
      <c r="AS34" s="194">
        <f t="shared" si="29"/>
        <v>-0.92936802973979016</v>
      </c>
      <c r="AT34" s="194">
        <f t="shared" si="29"/>
        <v>0.806451612903202</v>
      </c>
      <c r="AU34" s="194" t="str">
        <f t="shared" si="29"/>
        <v>NA</v>
      </c>
      <c r="AV34" s="194">
        <f t="shared" si="29"/>
        <v>-1.1467889908256881</v>
      </c>
      <c r="AW34" s="194">
        <f t="shared" si="29"/>
        <v>-1.3783269961977214</v>
      </c>
      <c r="AX34" s="194">
        <f t="shared" si="29"/>
        <v>-2.25</v>
      </c>
      <c r="AY34" s="194" t="str">
        <f t="shared" si="29"/>
        <v>NA</v>
      </c>
      <c r="AZ34" s="194">
        <f t="shared" si="29"/>
        <v>-3.6730769230769167</v>
      </c>
      <c r="BA34" s="194">
        <f t="shared" si="29"/>
        <v>-6.2344913151364842</v>
      </c>
      <c r="BB34" s="194" t="str">
        <f t="shared" si="29"/>
        <v>NA</v>
      </c>
      <c r="BC34" s="194">
        <f t="shared" si="29"/>
        <v>-2.7777777777777821</v>
      </c>
      <c r="BD34" s="194">
        <f t="shared" si="29"/>
        <v>-12.067610062893067</v>
      </c>
      <c r="BE34" s="194">
        <f t="shared" si="29"/>
        <v>28.57142857142858</v>
      </c>
      <c r="BF34" s="194">
        <f t="shared" si="29"/>
        <v>2.7625000000000028</v>
      </c>
      <c r="BG34" s="194">
        <f t="shared" si="29"/>
        <v>-16.666666666666664</v>
      </c>
      <c r="BH34" s="194">
        <f t="shared" si="29"/>
        <v>-4.3010752688172191</v>
      </c>
      <c r="BI34" s="194">
        <f t="shared" si="29"/>
        <v>4.017857142857153</v>
      </c>
      <c r="BJ34" s="194" t="str">
        <f t="shared" si="29"/>
        <v>NA</v>
      </c>
      <c r="BK34" s="194">
        <f t="shared" si="29"/>
        <v>-5.2631578947368611</v>
      </c>
      <c r="BL34" s="194">
        <f t="shared" si="29"/>
        <v>8.6956521739130519</v>
      </c>
      <c r="BM34" s="194">
        <f t="shared" si="29"/>
        <v>-2.3214285714285716</v>
      </c>
      <c r="BN34" s="194">
        <f t="shared" si="29"/>
        <v>-14.130434782608694</v>
      </c>
      <c r="BO34" s="194">
        <f t="shared" si="29"/>
        <v>-3.8869257950530085</v>
      </c>
      <c r="BP34" s="194">
        <f t="shared" si="29"/>
        <v>-5.0105485232067473</v>
      </c>
      <c r="BQ34" s="194" t="str">
        <f t="shared" si="29"/>
        <v>NA</v>
      </c>
      <c r="BR34" s="194">
        <f t="shared" si="29"/>
        <v>0.15495867768595042</v>
      </c>
      <c r="BS34" s="196">
        <f t="shared" si="29"/>
        <v>5.1829268292683182</v>
      </c>
      <c r="BT34" s="194">
        <f t="shared" si="29"/>
        <v>3.0997693194925029</v>
      </c>
      <c r="BU34" s="194">
        <f t="shared" si="29"/>
        <v>1.0829741379310296</v>
      </c>
      <c r="BV34" s="194">
        <f t="shared" si="29"/>
        <v>-2.072192513368984</v>
      </c>
      <c r="BW34" s="194">
        <f t="shared" ref="BW34:CF34" si="31">IF(COUNT(BW25:BW32)=0,"NA",IF(ISNUMBER(BW66),100*(AVERAGE(BW25:BW32)-BW66)/BW66,"NCV"))</f>
        <v>1.0033632286995566</v>
      </c>
      <c r="BX34" s="194">
        <f t="shared" si="31"/>
        <v>0.93797856049004158</v>
      </c>
      <c r="BY34" s="194">
        <f t="shared" si="31"/>
        <v>3.448275862068968</v>
      </c>
      <c r="BZ34" s="194">
        <f t="shared" si="31"/>
        <v>-1.7647058823529453</v>
      </c>
      <c r="CA34" s="194">
        <f t="shared" si="31"/>
        <v>-13.127413127413138</v>
      </c>
      <c r="CB34" s="194">
        <f t="shared" si="31"/>
        <v>-1.9483805668016072</v>
      </c>
      <c r="CC34" s="194">
        <f t="shared" si="31"/>
        <v>10.785398230088481</v>
      </c>
      <c r="CD34" s="194">
        <f t="shared" si="31"/>
        <v>-2.7777777777777648</v>
      </c>
      <c r="CE34" s="194">
        <f t="shared" si="31"/>
        <v>36.138613861386141</v>
      </c>
      <c r="CF34" s="197">
        <f t="shared" si="31"/>
        <v>32.352941176470594</v>
      </c>
    </row>
    <row r="35" spans="1:86" x14ac:dyDescent="0.25">
      <c r="A35" s="8">
        <v>401</v>
      </c>
      <c r="B35" s="33" t="s">
        <v>208</v>
      </c>
      <c r="C35" s="33">
        <v>62845</v>
      </c>
      <c r="D35" s="33" t="s">
        <v>178</v>
      </c>
      <c r="E35" s="33" t="s">
        <v>480</v>
      </c>
      <c r="F35" s="34" t="s">
        <v>180</v>
      </c>
      <c r="G35" s="34" t="s">
        <v>209</v>
      </c>
      <c r="H35" s="34" t="s">
        <v>202</v>
      </c>
      <c r="I35" s="33" t="s">
        <v>210</v>
      </c>
      <c r="J35" s="144">
        <v>73.38</v>
      </c>
      <c r="K35" s="21">
        <v>0.27</v>
      </c>
      <c r="L35" s="21">
        <v>13.72</v>
      </c>
      <c r="M35" s="21">
        <v>1.83</v>
      </c>
      <c r="N35" s="21" t="s">
        <v>178</v>
      </c>
      <c r="O35" s="21" t="s">
        <v>178</v>
      </c>
      <c r="P35" s="21">
        <v>0.03</v>
      </c>
      <c r="Q35" s="21">
        <v>0.28000000000000003</v>
      </c>
      <c r="R35" s="21">
        <v>1.23</v>
      </c>
      <c r="S35" s="21">
        <v>3.99</v>
      </c>
      <c r="T35" s="21">
        <v>4.3600000000000003</v>
      </c>
      <c r="U35" s="21">
        <v>0.04</v>
      </c>
      <c r="V35" s="21">
        <v>0.7</v>
      </c>
      <c r="W35" s="21">
        <v>99.83</v>
      </c>
      <c r="X35" s="144" t="s">
        <v>89</v>
      </c>
      <c r="Y35" s="21" t="s">
        <v>89</v>
      </c>
      <c r="Z35" s="144" t="s">
        <v>178</v>
      </c>
      <c r="AA35" s="21" t="s">
        <v>178</v>
      </c>
      <c r="AB35" s="21">
        <v>826</v>
      </c>
      <c r="AC35" s="21">
        <v>4</v>
      </c>
      <c r="AD35" s="21" t="s">
        <v>178</v>
      </c>
      <c r="AE35" s="21">
        <v>47.3</v>
      </c>
      <c r="AF35" s="21">
        <v>2</v>
      </c>
      <c r="AG35" s="135" t="s">
        <v>211</v>
      </c>
      <c r="AH35" s="21">
        <v>9.6999999999999993</v>
      </c>
      <c r="AI35" s="21" t="s">
        <v>178</v>
      </c>
      <c r="AJ35" s="21">
        <v>3.54</v>
      </c>
      <c r="AK35" s="21">
        <v>2.27</v>
      </c>
      <c r="AL35" s="21">
        <v>0.55000000000000004</v>
      </c>
      <c r="AM35" s="21">
        <v>14.6</v>
      </c>
      <c r="AN35" s="21">
        <v>3.33</v>
      </c>
      <c r="AO35" s="21" t="s">
        <v>178</v>
      </c>
      <c r="AP35" s="21">
        <v>5.9</v>
      </c>
      <c r="AQ35" s="21">
        <v>0.72</v>
      </c>
      <c r="AR35" s="21" t="s">
        <v>178</v>
      </c>
      <c r="AS35" s="21">
        <v>25.1</v>
      </c>
      <c r="AT35" s="21">
        <v>0.4</v>
      </c>
      <c r="AU35" s="21" t="s">
        <v>178</v>
      </c>
      <c r="AV35" s="21">
        <v>7.8</v>
      </c>
      <c r="AW35" s="21">
        <v>18.399999999999999</v>
      </c>
      <c r="AX35" s="21" t="s">
        <v>96</v>
      </c>
      <c r="AY35" s="21" t="s">
        <v>178</v>
      </c>
      <c r="AZ35" s="21">
        <v>5.09</v>
      </c>
      <c r="BA35" s="21">
        <v>142.5</v>
      </c>
      <c r="BB35" s="21" t="s">
        <v>178</v>
      </c>
      <c r="BC35" s="21">
        <v>4</v>
      </c>
      <c r="BD35" s="21">
        <v>3.55</v>
      </c>
      <c r="BE35" s="21">
        <v>3</v>
      </c>
      <c r="BF35" s="21">
        <v>107.6</v>
      </c>
      <c r="BG35" s="21">
        <v>0.8</v>
      </c>
      <c r="BH35" s="21">
        <v>0.56999999999999995</v>
      </c>
      <c r="BI35" s="21">
        <v>14.5</v>
      </c>
      <c r="BJ35" s="21" t="s">
        <v>178</v>
      </c>
      <c r="BK35" s="21">
        <v>0.34</v>
      </c>
      <c r="BL35" s="21">
        <v>5.7</v>
      </c>
      <c r="BM35" s="21">
        <v>14</v>
      </c>
      <c r="BN35" s="21">
        <v>1.6</v>
      </c>
      <c r="BO35" s="21">
        <v>22</v>
      </c>
      <c r="BP35" s="21">
        <v>2.42</v>
      </c>
      <c r="BQ35" s="21" t="s">
        <v>178</v>
      </c>
      <c r="BR35" s="21">
        <v>216.2</v>
      </c>
      <c r="BS35" s="144">
        <v>0.1</v>
      </c>
      <c r="BT35" s="21">
        <v>0.7</v>
      </c>
      <c r="BU35" s="21">
        <v>1</v>
      </c>
      <c r="BV35" s="21">
        <v>1</v>
      </c>
      <c r="BW35" s="21">
        <v>2</v>
      </c>
      <c r="BX35" s="21" t="s">
        <v>204</v>
      </c>
      <c r="BY35" s="21" t="s">
        <v>95</v>
      </c>
      <c r="BZ35" s="21" t="s">
        <v>95</v>
      </c>
      <c r="CA35" s="21" t="s">
        <v>95</v>
      </c>
      <c r="CB35" s="21" t="s">
        <v>95</v>
      </c>
      <c r="CC35" s="21" t="s">
        <v>204</v>
      </c>
      <c r="CD35" s="21" t="s">
        <v>90</v>
      </c>
      <c r="CE35" s="21" t="s">
        <v>95</v>
      </c>
      <c r="CF35" s="145" t="s">
        <v>204</v>
      </c>
    </row>
    <row r="36" spans="1:86" x14ac:dyDescent="0.25">
      <c r="A36" s="8">
        <v>516</v>
      </c>
      <c r="B36" s="33" t="s">
        <v>208</v>
      </c>
      <c r="C36" s="33">
        <v>63071</v>
      </c>
      <c r="D36" s="34" t="s">
        <v>178</v>
      </c>
      <c r="E36" s="33" t="s">
        <v>480</v>
      </c>
      <c r="F36" s="34" t="s">
        <v>180</v>
      </c>
      <c r="G36" s="37" t="s">
        <v>214</v>
      </c>
      <c r="H36" s="37" t="s">
        <v>202</v>
      </c>
      <c r="I36" s="34" t="s">
        <v>215</v>
      </c>
      <c r="J36" s="144">
        <v>73.569999999999993</v>
      </c>
      <c r="K36" s="21">
        <v>0.27</v>
      </c>
      <c r="L36" s="21">
        <v>13.54</v>
      </c>
      <c r="M36" s="21">
        <v>1.78</v>
      </c>
      <c r="N36" s="21" t="s">
        <v>178</v>
      </c>
      <c r="O36" s="21" t="s">
        <v>178</v>
      </c>
      <c r="P36" s="21">
        <v>0.03</v>
      </c>
      <c r="Q36" s="21">
        <v>0.27</v>
      </c>
      <c r="R36" s="21">
        <v>1.21</v>
      </c>
      <c r="S36" s="21">
        <v>3.93</v>
      </c>
      <c r="T36" s="21">
        <v>4.34</v>
      </c>
      <c r="U36" s="21">
        <v>0.04</v>
      </c>
      <c r="V36" s="21">
        <v>0.9</v>
      </c>
      <c r="W36" s="21">
        <v>99.88</v>
      </c>
      <c r="X36" s="144" t="s">
        <v>89</v>
      </c>
      <c r="Y36" s="21" t="s">
        <v>89</v>
      </c>
      <c r="Z36" s="144" t="s">
        <v>178</v>
      </c>
      <c r="AA36" s="21" t="s">
        <v>178</v>
      </c>
      <c r="AB36" s="21">
        <v>798</v>
      </c>
      <c r="AC36" s="21">
        <v>1</v>
      </c>
      <c r="AD36" s="21" t="s">
        <v>178</v>
      </c>
      <c r="AE36" s="21">
        <v>44</v>
      </c>
      <c r="AF36" s="21">
        <v>1.6</v>
      </c>
      <c r="AG36" s="135" t="s">
        <v>211</v>
      </c>
      <c r="AH36" s="21">
        <v>9</v>
      </c>
      <c r="AI36" s="21" t="s">
        <v>178</v>
      </c>
      <c r="AJ36" s="21">
        <v>3.34</v>
      </c>
      <c r="AK36" s="21">
        <v>2.17</v>
      </c>
      <c r="AL36" s="21">
        <v>0.56000000000000005</v>
      </c>
      <c r="AM36" s="21">
        <v>14.6</v>
      </c>
      <c r="AN36" s="21">
        <v>3.57</v>
      </c>
      <c r="AO36" s="21" t="s">
        <v>178</v>
      </c>
      <c r="AP36" s="21">
        <v>5.9</v>
      </c>
      <c r="AQ36" s="21">
        <v>0.73</v>
      </c>
      <c r="AR36" s="21" t="s">
        <v>178</v>
      </c>
      <c r="AS36" s="21">
        <v>23.7</v>
      </c>
      <c r="AT36" s="21">
        <v>0.36</v>
      </c>
      <c r="AU36" s="21" t="s">
        <v>178</v>
      </c>
      <c r="AV36" s="21">
        <v>7.8</v>
      </c>
      <c r="AW36" s="21">
        <v>17.3</v>
      </c>
      <c r="AX36" s="21" t="s">
        <v>96</v>
      </c>
      <c r="AY36" s="21" t="s">
        <v>178</v>
      </c>
      <c r="AZ36" s="21">
        <v>4.97</v>
      </c>
      <c r="BA36" s="21">
        <v>139.4</v>
      </c>
      <c r="BB36" s="21" t="s">
        <v>178</v>
      </c>
      <c r="BC36" s="21">
        <v>4</v>
      </c>
      <c r="BD36" s="21">
        <v>3.66</v>
      </c>
      <c r="BE36" s="21">
        <v>3</v>
      </c>
      <c r="BF36" s="21">
        <v>102.7</v>
      </c>
      <c r="BG36" s="21">
        <v>0.7</v>
      </c>
      <c r="BH36" s="21">
        <v>0.56000000000000005</v>
      </c>
      <c r="BI36" s="21">
        <v>13.8</v>
      </c>
      <c r="BJ36" s="21" t="s">
        <v>178</v>
      </c>
      <c r="BK36" s="21">
        <v>0.35</v>
      </c>
      <c r="BL36" s="21">
        <v>5.7</v>
      </c>
      <c r="BM36" s="21">
        <v>12</v>
      </c>
      <c r="BN36" s="21">
        <v>1.7</v>
      </c>
      <c r="BO36" s="21">
        <v>20.100000000000001</v>
      </c>
      <c r="BP36" s="21">
        <v>2.34</v>
      </c>
      <c r="BQ36" s="21" t="s">
        <v>178</v>
      </c>
      <c r="BR36" s="21">
        <v>210</v>
      </c>
      <c r="BS36" s="144">
        <v>0.1</v>
      </c>
      <c r="BT36" s="21">
        <v>0.9</v>
      </c>
      <c r="BU36" s="21">
        <v>1.9</v>
      </c>
      <c r="BV36" s="21">
        <v>2</v>
      </c>
      <c r="BW36" s="21">
        <v>1.8</v>
      </c>
      <c r="BX36" s="21">
        <v>0.6</v>
      </c>
      <c r="BY36" s="21" t="s">
        <v>95</v>
      </c>
      <c r="BZ36" s="21">
        <v>0.1</v>
      </c>
      <c r="CA36" s="21" t="s">
        <v>95</v>
      </c>
      <c r="CB36" s="21" t="s">
        <v>95</v>
      </c>
      <c r="CC36" s="21">
        <v>0.6</v>
      </c>
      <c r="CD36" s="21" t="s">
        <v>90</v>
      </c>
      <c r="CE36" s="21" t="s">
        <v>95</v>
      </c>
      <c r="CF36" s="145" t="s">
        <v>204</v>
      </c>
    </row>
    <row r="37" spans="1:86" s="154" customFormat="1" x14ac:dyDescent="0.25">
      <c r="A37" s="41"/>
      <c r="B37" s="41"/>
      <c r="C37" s="41"/>
      <c r="D37" s="42"/>
      <c r="E37" s="41"/>
      <c r="F37" s="42"/>
      <c r="G37" s="40"/>
      <c r="H37" s="40"/>
      <c r="I37" s="58" t="s">
        <v>415</v>
      </c>
      <c r="J37" s="151">
        <f>IF(COUNT(J35:J36)=0,"NA",IF(ISNUMBER(J63),IF(ISNUMBER(J65),(ABS(AVERAGE(J35:J36)-J63))/(2*SQRT(J65^2+(_xlfn.STDEV.P(J35:J36)^2/COUNT(J35:J36)))),"NCV"),"NCV"))</f>
        <v>9.025996201523262E-2</v>
      </c>
      <c r="K37" s="152">
        <f t="shared" ref="K37" si="32">IF(COUNT(K35:K36)=0,"NA",IF(ISNUMBER(K63),IF(ISNUMBER(K65),(ABS(AVERAGE(K35:K36)-K63))/(2*SQRT(K65^2+(_xlfn.STDEV.P(K35:K36)^2/COUNT(K35:K36)))),"NCV"),"NCV"))</f>
        <v>0.43478260869565255</v>
      </c>
      <c r="L37" s="152">
        <f t="shared" ref="L37:BV37" si="33">IF(COUNT(L35:L36)=0,"NA",IF(ISNUMBER(L63),IF(ISNUMBER(L65),(ABS(AVERAGE(L35:L36)-L63))/(2*SQRT(L65^2+(_xlfn.STDEV.P(L35:L36)^2/COUNT(L35:L36)))),"NCV"),"NCV"))</f>
        <v>0.60324305192157424</v>
      </c>
      <c r="M37" s="152">
        <f t="shared" si="33"/>
        <v>0.62882814552253163</v>
      </c>
      <c r="N37" s="152" t="str">
        <f t="shared" ref="N37:P37" si="34">IF(COUNT(N35:N36)=0,"NA",IF(ISNUMBER(N63),IF(ISNUMBER(N65),(ABS(AVERAGE(N35:N36)-N63))/(2*SQRT(N65^2+(_xlfn.STDEV.P(N35:N36)^2/COUNT(N35:N36)))),"NCV"),"NCV"))</f>
        <v>NA</v>
      </c>
      <c r="O37" s="152" t="str">
        <f t="shared" si="34"/>
        <v>NA</v>
      </c>
      <c r="P37" s="152" t="str">
        <f t="shared" si="34"/>
        <v>NCV</v>
      </c>
      <c r="Q37" s="152">
        <f t="shared" si="33"/>
        <v>0.12309149097933283</v>
      </c>
      <c r="R37" s="152">
        <f t="shared" si="33"/>
        <v>0.16222142113076268</v>
      </c>
      <c r="S37" s="152">
        <f t="shared" si="33"/>
        <v>0.73854894587599529</v>
      </c>
      <c r="T37" s="152">
        <f t="shared" si="33"/>
        <v>0</v>
      </c>
      <c r="U37" s="152">
        <f t="shared" si="33"/>
        <v>0.35714285714285721</v>
      </c>
      <c r="V37" s="152" t="str">
        <f t="shared" si="33"/>
        <v>NCV</v>
      </c>
      <c r="W37" s="152" t="str">
        <f t="shared" si="33"/>
        <v>NCV</v>
      </c>
      <c r="X37" s="151" t="str">
        <f t="shared" si="33"/>
        <v>NA</v>
      </c>
      <c r="Y37" s="152" t="str">
        <f t="shared" si="33"/>
        <v>NA</v>
      </c>
      <c r="Z37" s="151" t="str">
        <f t="shared" si="33"/>
        <v>NA</v>
      </c>
      <c r="AA37" s="152" t="str">
        <f t="shared" si="33"/>
        <v>NA</v>
      </c>
      <c r="AB37" s="152">
        <f t="shared" si="33"/>
        <v>0.41239304942116123</v>
      </c>
      <c r="AC37" s="152" t="str">
        <f t="shared" si="33"/>
        <v>NCV</v>
      </c>
      <c r="AD37" s="152" t="str">
        <f t="shared" si="33"/>
        <v>NA</v>
      </c>
      <c r="AE37" s="152">
        <f t="shared" si="33"/>
        <v>0.36503271642856411</v>
      </c>
      <c r="AF37" s="152">
        <f t="shared" si="33"/>
        <v>0.30151134457776352</v>
      </c>
      <c r="AG37" s="152" t="str">
        <f t="shared" si="33"/>
        <v>NA</v>
      </c>
      <c r="AH37" s="152" t="str">
        <f t="shared" si="33"/>
        <v>NCV</v>
      </c>
      <c r="AI37" s="152" t="str">
        <f t="shared" si="33"/>
        <v>NA</v>
      </c>
      <c r="AJ37" s="152" t="str">
        <f t="shared" si="33"/>
        <v>NCV</v>
      </c>
      <c r="AK37" s="152" t="str">
        <f t="shared" si="33"/>
        <v>NCV</v>
      </c>
      <c r="AL37" s="152" t="str">
        <f t="shared" si="33"/>
        <v>NCV</v>
      </c>
      <c r="AM37" s="152">
        <f t="shared" si="33"/>
        <v>0.70000000000000018</v>
      </c>
      <c r="AN37" s="152" t="str">
        <f t="shared" si="33"/>
        <v>NCV</v>
      </c>
      <c r="AO37" s="152" t="str">
        <f t="shared" si="33"/>
        <v>NA</v>
      </c>
      <c r="AP37" s="152" t="str">
        <f t="shared" si="33"/>
        <v>NCV</v>
      </c>
      <c r="AQ37" s="152" t="str">
        <f t="shared" si="33"/>
        <v>NCV</v>
      </c>
      <c r="AR37" s="152" t="str">
        <f t="shared" si="33"/>
        <v>NA</v>
      </c>
      <c r="AS37" s="152">
        <f t="shared" si="33"/>
        <v>9.8666062491146386E-2</v>
      </c>
      <c r="AT37" s="152" t="str">
        <f t="shared" si="33"/>
        <v>NCV</v>
      </c>
      <c r="AU37" s="152" t="str">
        <f t="shared" si="33"/>
        <v>NA</v>
      </c>
      <c r="AV37" s="152" t="str">
        <f t="shared" si="33"/>
        <v>NCV</v>
      </c>
      <c r="AW37" s="152">
        <f t="shared" si="33"/>
        <v>1.0018983067932918</v>
      </c>
      <c r="AX37" s="152" t="str">
        <f t="shared" si="33"/>
        <v>NA</v>
      </c>
      <c r="AY37" s="152" t="str">
        <f t="shared" si="33"/>
        <v>NA</v>
      </c>
      <c r="AZ37" s="152" t="str">
        <f t="shared" si="33"/>
        <v>NCV</v>
      </c>
      <c r="BA37" s="152">
        <f t="shared" si="33"/>
        <v>0.59096855566650697</v>
      </c>
      <c r="BB37" s="152" t="str">
        <f t="shared" si="33"/>
        <v>NA</v>
      </c>
      <c r="BC37" s="152">
        <f t="shared" si="33"/>
        <v>1.6666666666666667</v>
      </c>
      <c r="BD37" s="152" t="str">
        <f t="shared" si="33"/>
        <v>NCV</v>
      </c>
      <c r="BE37" s="152" t="str">
        <f t="shared" si="33"/>
        <v>NCV</v>
      </c>
      <c r="BF37" s="152">
        <f t="shared" si="33"/>
        <v>0.26929367606660459</v>
      </c>
      <c r="BG37" s="152" t="str">
        <f t="shared" si="33"/>
        <v>NCV</v>
      </c>
      <c r="BH37" s="152" t="str">
        <f t="shared" si="33"/>
        <v>NCV</v>
      </c>
      <c r="BI37" s="152" t="str">
        <f t="shared" si="33"/>
        <v>NCV</v>
      </c>
      <c r="BJ37" s="152" t="str">
        <f t="shared" si="33"/>
        <v>NA</v>
      </c>
      <c r="BK37" s="152" t="str">
        <f t="shared" si="33"/>
        <v>NCV</v>
      </c>
      <c r="BL37" s="152">
        <f t="shared" si="33"/>
        <v>0.1111111111111112</v>
      </c>
      <c r="BM37" s="152" t="str">
        <f t="shared" si="33"/>
        <v>NCV</v>
      </c>
      <c r="BN37" s="152" t="str">
        <f t="shared" si="33"/>
        <v>NCV</v>
      </c>
      <c r="BO37" s="152">
        <f t="shared" si="33"/>
        <v>0.69911887417280905</v>
      </c>
      <c r="BP37" s="152" t="str">
        <f t="shared" si="33"/>
        <v>NCV</v>
      </c>
      <c r="BQ37" s="152" t="str">
        <f t="shared" si="33"/>
        <v>NA</v>
      </c>
      <c r="BR37" s="152">
        <f t="shared" si="33"/>
        <v>0.25961538158509806</v>
      </c>
      <c r="BS37" s="151" t="str">
        <f t="shared" si="33"/>
        <v>NCV</v>
      </c>
      <c r="BT37" s="152">
        <f t="shared" si="33"/>
        <v>5.6031552572822134</v>
      </c>
      <c r="BU37" s="152">
        <f t="shared" si="33"/>
        <v>8.8383451540675342</v>
      </c>
      <c r="BV37" s="152">
        <f t="shared" si="33"/>
        <v>7.754763931697962</v>
      </c>
      <c r="BW37" s="152" t="str">
        <f t="shared" ref="BW37:CF37" si="35">IF(COUNT(BW35:BW36)=0,"NA",IF(ISNUMBER(BW63),IF(ISNUMBER(BW65),(ABS(AVERAGE(BW35:BW36)-BW63))/(2*SQRT(BW65^2+(_xlfn.STDEV.P(BW35:BW36)^2/COUNT(BW35:BW36)))),"NCV"),"NCV"))</f>
        <v>NCV</v>
      </c>
      <c r="BX37" s="152">
        <f t="shared" si="35"/>
        <v>4.5</v>
      </c>
      <c r="BY37" s="152" t="str">
        <f t="shared" si="35"/>
        <v>NA</v>
      </c>
      <c r="BZ37" s="152" t="str">
        <f t="shared" si="35"/>
        <v>NCV</v>
      </c>
      <c r="CA37" s="152" t="str">
        <f t="shared" si="35"/>
        <v>NA</v>
      </c>
      <c r="CB37" s="152" t="str">
        <f t="shared" si="35"/>
        <v>NA</v>
      </c>
      <c r="CC37" s="152" t="str">
        <f t="shared" si="35"/>
        <v>NCV</v>
      </c>
      <c r="CD37" s="152" t="str">
        <f t="shared" si="35"/>
        <v>NA</v>
      </c>
      <c r="CE37" s="152" t="str">
        <f t="shared" si="35"/>
        <v>NA</v>
      </c>
      <c r="CF37" s="153" t="str">
        <f t="shared" si="35"/>
        <v>NA</v>
      </c>
      <c r="CH37" s="105"/>
    </row>
    <row r="38" spans="1:86" s="154" customFormat="1" x14ac:dyDescent="0.25">
      <c r="A38" s="132"/>
      <c r="B38" s="132"/>
      <c r="C38" s="132"/>
      <c r="D38" s="133"/>
      <c r="E38" s="132"/>
      <c r="F38" s="133"/>
      <c r="G38" s="50"/>
      <c r="H38" s="50"/>
      <c r="I38" s="59" t="s">
        <v>256</v>
      </c>
      <c r="J38" s="155">
        <f>IF(COUNT(J35:J36)=0,"NA",IF(ISNUMBER(J63),100*(AVERAGE(J35:J36)-J63)/J63,"NCV"))</f>
        <v>0.10217983651224609</v>
      </c>
      <c r="K38" s="156">
        <f t="shared" ref="K38" si="36">IF(COUNT(K35:K36)=0,"NA",IF(ISNUMBER(K63),100*(AVERAGE(K35:K36)-K63)/K63,"NCV"))</f>
        <v>8.0000000000000071</v>
      </c>
      <c r="L38" s="156">
        <f t="shared" ref="L38:BV38" si="37">IF(COUNT(L35:L36)=0,"NA",IF(ISNUMBER(L63),100*(AVERAGE(L35:L36)-L63)/L63,"NCV"))</f>
        <v>-2.6428571428571499</v>
      </c>
      <c r="M38" s="156">
        <f t="shared" si="37"/>
        <v>-2.9569892473118244</v>
      </c>
      <c r="N38" s="156" t="str">
        <f t="shared" ref="N38:P38" si="38">IF(COUNT(N35:N36)=0,"NA",IF(ISNUMBER(N63),100*(AVERAGE(N35:N36)-N63)/N63,"NCV"))</f>
        <v>NA</v>
      </c>
      <c r="O38" s="156" t="str">
        <f t="shared" si="38"/>
        <v>NA</v>
      </c>
      <c r="P38" s="156" t="str">
        <f t="shared" si="38"/>
        <v>NCV</v>
      </c>
      <c r="Q38" s="156">
        <f t="shared" si="37"/>
        <v>-1.7857142857142871</v>
      </c>
      <c r="R38" s="156">
        <f t="shared" si="37"/>
        <v>-0.81300813008130157</v>
      </c>
      <c r="S38" s="156">
        <f t="shared" si="37"/>
        <v>-4.3478260869565153</v>
      </c>
      <c r="T38" s="156">
        <f t="shared" si="37"/>
        <v>0</v>
      </c>
      <c r="U38" s="156">
        <f t="shared" si="37"/>
        <v>-20.000000000000004</v>
      </c>
      <c r="V38" s="156" t="str">
        <f t="shared" si="37"/>
        <v>NCV</v>
      </c>
      <c r="W38" s="156" t="str">
        <f t="shared" si="37"/>
        <v>NCV</v>
      </c>
      <c r="X38" s="155" t="str">
        <f t="shared" si="37"/>
        <v>NA</v>
      </c>
      <c r="Y38" s="156" t="str">
        <f t="shared" si="37"/>
        <v>NA</v>
      </c>
      <c r="Z38" s="155" t="str">
        <f t="shared" si="37"/>
        <v>NA</v>
      </c>
      <c r="AA38" s="156" t="str">
        <f t="shared" si="37"/>
        <v>NA</v>
      </c>
      <c r="AB38" s="156">
        <f t="shared" si="37"/>
        <v>-3.5629453681710213</v>
      </c>
      <c r="AC38" s="156" t="str">
        <f t="shared" si="37"/>
        <v>NCV</v>
      </c>
      <c r="AD38" s="156" t="str">
        <f t="shared" si="37"/>
        <v>NA</v>
      </c>
      <c r="AE38" s="156">
        <f t="shared" si="37"/>
        <v>-4.8958333333333366</v>
      </c>
      <c r="AF38" s="156">
        <f t="shared" si="37"/>
        <v>-9.9999999999999982</v>
      </c>
      <c r="AG38" s="156" t="str">
        <f t="shared" si="37"/>
        <v>NA</v>
      </c>
      <c r="AH38" s="156" t="str">
        <f t="shared" si="37"/>
        <v>NCV</v>
      </c>
      <c r="AI38" s="156" t="str">
        <f t="shared" si="37"/>
        <v>NA</v>
      </c>
      <c r="AJ38" s="156" t="str">
        <f t="shared" si="37"/>
        <v>NCV</v>
      </c>
      <c r="AK38" s="156" t="str">
        <f t="shared" si="37"/>
        <v>NCV</v>
      </c>
      <c r="AL38" s="156" t="str">
        <f t="shared" si="37"/>
        <v>NCV</v>
      </c>
      <c r="AM38" s="156">
        <f t="shared" si="37"/>
        <v>-8.7500000000000018</v>
      </c>
      <c r="AN38" s="156" t="str">
        <f t="shared" si="37"/>
        <v>NCV</v>
      </c>
      <c r="AO38" s="156" t="str">
        <f t="shared" si="37"/>
        <v>NA</v>
      </c>
      <c r="AP38" s="156" t="str">
        <f t="shared" si="37"/>
        <v>NCV</v>
      </c>
      <c r="AQ38" s="156" t="str">
        <f t="shared" si="37"/>
        <v>NCV</v>
      </c>
      <c r="AR38" s="156" t="str">
        <f t="shared" si="37"/>
        <v>NA</v>
      </c>
      <c r="AS38" s="156">
        <f t="shared" si="37"/>
        <v>-2.4000000000000057</v>
      </c>
      <c r="AT38" s="156" t="str">
        <f t="shared" si="37"/>
        <v>NCV</v>
      </c>
      <c r="AU38" s="156" t="str">
        <f t="shared" si="37"/>
        <v>NA</v>
      </c>
      <c r="AV38" s="156" t="str">
        <f t="shared" si="37"/>
        <v>NCV</v>
      </c>
      <c r="AW38" s="156">
        <f t="shared" si="37"/>
        <v>-10.749999999999993</v>
      </c>
      <c r="AX38" s="156" t="str">
        <f t="shared" si="37"/>
        <v>NA</v>
      </c>
      <c r="AY38" s="156" t="str">
        <f t="shared" si="37"/>
        <v>NA</v>
      </c>
      <c r="AZ38" s="156" t="str">
        <f t="shared" si="37"/>
        <v>NCV</v>
      </c>
      <c r="BA38" s="156">
        <f t="shared" si="37"/>
        <v>-4.1156462585034088</v>
      </c>
      <c r="BB38" s="156" t="str">
        <f t="shared" si="37"/>
        <v>NA</v>
      </c>
      <c r="BC38" s="156">
        <f t="shared" si="37"/>
        <v>-20</v>
      </c>
      <c r="BD38" s="156" t="str">
        <f t="shared" si="37"/>
        <v>NCV</v>
      </c>
      <c r="BE38" s="156" t="str">
        <f t="shared" si="37"/>
        <v>NCV</v>
      </c>
      <c r="BF38" s="156">
        <f t="shared" si="37"/>
        <v>-2.6388888888888835</v>
      </c>
      <c r="BG38" s="156" t="str">
        <f t="shared" si="37"/>
        <v>NCV</v>
      </c>
      <c r="BH38" s="156" t="str">
        <f t="shared" si="37"/>
        <v>NCV</v>
      </c>
      <c r="BI38" s="156" t="str">
        <f t="shared" si="37"/>
        <v>NCV</v>
      </c>
      <c r="BJ38" s="156" t="str">
        <f t="shared" si="37"/>
        <v>NA</v>
      </c>
      <c r="BK38" s="156" t="str">
        <f t="shared" si="37"/>
        <v>NCV</v>
      </c>
      <c r="BL38" s="156">
        <f t="shared" si="37"/>
        <v>-3.3898305084745792</v>
      </c>
      <c r="BM38" s="156" t="str">
        <f t="shared" si="37"/>
        <v>NCV</v>
      </c>
      <c r="BN38" s="156" t="str">
        <f t="shared" si="37"/>
        <v>NCV</v>
      </c>
      <c r="BO38" s="156">
        <f t="shared" si="37"/>
        <v>-12.291666666666664</v>
      </c>
      <c r="BP38" s="156" t="str">
        <f t="shared" si="37"/>
        <v>NCV</v>
      </c>
      <c r="BQ38" s="156" t="str">
        <f t="shared" si="37"/>
        <v>NA</v>
      </c>
      <c r="BR38" s="156">
        <f t="shared" si="37"/>
        <v>-4.0090090090090111</v>
      </c>
      <c r="BS38" s="155" t="str">
        <f t="shared" si="37"/>
        <v>NCV</v>
      </c>
      <c r="BT38" s="156">
        <f t="shared" si="37"/>
        <v>-91.836734693877546</v>
      </c>
      <c r="BU38" s="156">
        <f t="shared" si="37"/>
        <v>-92.75</v>
      </c>
      <c r="BV38" s="156">
        <f t="shared" si="37"/>
        <v>-95.454545454545453</v>
      </c>
      <c r="BW38" s="156" t="str">
        <f t="shared" ref="BW38:CF38" si="39">IF(COUNT(BW35:BW36)=0,"NA",IF(ISNUMBER(BW63),100*(AVERAGE(BW35:BW36)-BW63)/BW63,"NCV"))</f>
        <v>NCV</v>
      </c>
      <c r="BX38" s="156">
        <f t="shared" si="39"/>
        <v>-81.818181818181827</v>
      </c>
      <c r="BY38" s="156" t="str">
        <f t="shared" si="39"/>
        <v>NA</v>
      </c>
      <c r="BZ38" s="156" t="str">
        <f t="shared" si="39"/>
        <v>NCV</v>
      </c>
      <c r="CA38" s="156" t="str">
        <f t="shared" si="39"/>
        <v>NA</v>
      </c>
      <c r="CB38" s="156" t="str">
        <f t="shared" si="39"/>
        <v>NA</v>
      </c>
      <c r="CC38" s="156" t="str">
        <f t="shared" si="39"/>
        <v>NCV</v>
      </c>
      <c r="CD38" s="156" t="str">
        <f t="shared" si="39"/>
        <v>NA</v>
      </c>
      <c r="CE38" s="156" t="str">
        <f t="shared" si="39"/>
        <v>NA</v>
      </c>
      <c r="CF38" s="157" t="str">
        <f t="shared" si="39"/>
        <v>NA</v>
      </c>
      <c r="CH38" s="105"/>
    </row>
    <row r="40" spans="1:86" x14ac:dyDescent="0.25">
      <c r="I40" s="140" t="s">
        <v>428</v>
      </c>
    </row>
    <row r="42" spans="1:86" x14ac:dyDescent="0.25">
      <c r="G42" s="57" t="s">
        <v>0</v>
      </c>
      <c r="H42" s="57" t="s">
        <v>1</v>
      </c>
      <c r="I42" s="57" t="s">
        <v>2</v>
      </c>
      <c r="J42" s="160" t="s">
        <v>67</v>
      </c>
      <c r="K42" s="161" t="s">
        <v>74</v>
      </c>
      <c r="L42" s="161" t="s">
        <v>68</v>
      </c>
      <c r="M42" s="161" t="s">
        <v>29</v>
      </c>
      <c r="N42" s="161" t="s">
        <v>7</v>
      </c>
      <c r="O42" s="161" t="s">
        <v>6</v>
      </c>
      <c r="P42" s="161" t="s">
        <v>69</v>
      </c>
      <c r="Q42" s="161" t="s">
        <v>70</v>
      </c>
      <c r="R42" s="161" t="s">
        <v>71</v>
      </c>
      <c r="S42" s="161" t="s">
        <v>72</v>
      </c>
      <c r="T42" s="161" t="s">
        <v>73</v>
      </c>
      <c r="U42" s="161" t="s">
        <v>75</v>
      </c>
      <c r="V42" s="161" t="s">
        <v>39</v>
      </c>
      <c r="W42" s="161" t="s">
        <v>94</v>
      </c>
      <c r="X42" s="160" t="s">
        <v>20</v>
      </c>
      <c r="Y42" s="161" t="s">
        <v>48</v>
      </c>
      <c r="Z42" s="160" t="s">
        <v>14</v>
      </c>
      <c r="AA42" s="161" t="s">
        <v>15</v>
      </c>
      <c r="AB42" s="162" t="s">
        <v>17</v>
      </c>
      <c r="AC42" s="161" t="s">
        <v>18</v>
      </c>
      <c r="AD42" s="161" t="s">
        <v>19</v>
      </c>
      <c r="AE42" s="163" t="s">
        <v>22</v>
      </c>
      <c r="AF42" s="163" t="s">
        <v>23</v>
      </c>
      <c r="AG42" s="162" t="s">
        <v>5</v>
      </c>
      <c r="AH42" s="163" t="s">
        <v>24</v>
      </c>
      <c r="AI42" s="161" t="s">
        <v>25</v>
      </c>
      <c r="AJ42" s="163" t="s">
        <v>26</v>
      </c>
      <c r="AK42" s="163" t="s">
        <v>27</v>
      </c>
      <c r="AL42" s="163" t="s">
        <v>28</v>
      </c>
      <c r="AM42" s="163" t="s">
        <v>30</v>
      </c>
      <c r="AN42" s="163" t="s">
        <v>31</v>
      </c>
      <c r="AO42" s="163" t="s">
        <v>32</v>
      </c>
      <c r="AP42" s="163" t="s">
        <v>33</v>
      </c>
      <c r="AQ42" s="163" t="s">
        <v>35</v>
      </c>
      <c r="AR42" s="163" t="s">
        <v>37</v>
      </c>
      <c r="AS42" s="163" t="s">
        <v>38</v>
      </c>
      <c r="AT42" s="163" t="s">
        <v>40</v>
      </c>
      <c r="AU42" s="161" t="s">
        <v>41</v>
      </c>
      <c r="AV42" s="163" t="s">
        <v>42</v>
      </c>
      <c r="AW42" s="163" t="s">
        <v>43</v>
      </c>
      <c r="AX42" s="161" t="s">
        <v>44</v>
      </c>
      <c r="AY42" s="161" t="s">
        <v>45</v>
      </c>
      <c r="AZ42" s="163" t="s">
        <v>46</v>
      </c>
      <c r="BA42" s="163" t="s">
        <v>47</v>
      </c>
      <c r="BB42" s="163" t="s">
        <v>49</v>
      </c>
      <c r="BC42" s="163" t="s">
        <v>50</v>
      </c>
      <c r="BD42" s="163" t="s">
        <v>52</v>
      </c>
      <c r="BE42" s="163" t="s">
        <v>53</v>
      </c>
      <c r="BF42" s="163" t="s">
        <v>54</v>
      </c>
      <c r="BG42" s="163" t="s">
        <v>55</v>
      </c>
      <c r="BH42" s="163" t="s">
        <v>56</v>
      </c>
      <c r="BI42" s="163" t="s">
        <v>57</v>
      </c>
      <c r="BJ42" s="161" t="s">
        <v>58</v>
      </c>
      <c r="BK42" s="163" t="s">
        <v>59</v>
      </c>
      <c r="BL42" s="163" t="s">
        <v>60</v>
      </c>
      <c r="BM42" s="163" t="s">
        <v>61</v>
      </c>
      <c r="BN42" s="163" t="s">
        <v>62</v>
      </c>
      <c r="BO42" s="163" t="s">
        <v>63</v>
      </c>
      <c r="BP42" s="163" t="s">
        <v>64</v>
      </c>
      <c r="BQ42" s="161" t="s">
        <v>65</v>
      </c>
      <c r="BR42" s="161" t="s">
        <v>66</v>
      </c>
      <c r="BS42" s="160" t="s">
        <v>41</v>
      </c>
      <c r="BT42" s="161" t="s">
        <v>25</v>
      </c>
      <c r="BU42" s="161" t="s">
        <v>45</v>
      </c>
      <c r="BV42" s="161" t="s">
        <v>65</v>
      </c>
      <c r="BW42" s="161" t="s">
        <v>44</v>
      </c>
      <c r="BX42" s="161" t="s">
        <v>15</v>
      </c>
      <c r="BY42" s="161" t="s">
        <v>21</v>
      </c>
      <c r="BZ42" s="163" t="s">
        <v>49</v>
      </c>
      <c r="CA42" s="161" t="s">
        <v>19</v>
      </c>
      <c r="CB42" s="161" t="s">
        <v>14</v>
      </c>
      <c r="CC42" s="161" t="s">
        <v>16</v>
      </c>
      <c r="CD42" s="161" t="s">
        <v>34</v>
      </c>
      <c r="CE42" s="161" t="s">
        <v>58</v>
      </c>
      <c r="CF42" s="164" t="s">
        <v>51</v>
      </c>
    </row>
    <row r="43" spans="1:86" x14ac:dyDescent="0.25">
      <c r="G43" s="14" t="s">
        <v>12</v>
      </c>
      <c r="H43" s="8" t="s">
        <v>3</v>
      </c>
      <c r="I43" s="8" t="s">
        <v>9</v>
      </c>
      <c r="J43" s="158">
        <v>39.119999999999997</v>
      </c>
      <c r="K43" s="135">
        <v>3.77</v>
      </c>
      <c r="L43" s="135">
        <v>8.4700000000000006</v>
      </c>
      <c r="M43" s="135">
        <v>17.940000000000001</v>
      </c>
      <c r="N43" s="135">
        <v>8.36</v>
      </c>
      <c r="O43" s="135">
        <v>8.66</v>
      </c>
      <c r="P43" s="135">
        <v>0.17</v>
      </c>
      <c r="Q43" s="135">
        <v>13.55</v>
      </c>
      <c r="R43" s="135">
        <v>14.7</v>
      </c>
      <c r="S43" s="135">
        <v>0.74</v>
      </c>
      <c r="T43" s="135">
        <v>0.18</v>
      </c>
      <c r="U43" s="135">
        <v>0.08</v>
      </c>
      <c r="V43" s="135">
        <v>1.56</v>
      </c>
      <c r="W43" s="195" t="s">
        <v>429</v>
      </c>
      <c r="X43" s="158">
        <v>0.29299999999999998</v>
      </c>
      <c r="Y43" s="135">
        <v>6.0999999999999999E-2</v>
      </c>
      <c r="Z43" s="158">
        <v>0.11</v>
      </c>
      <c r="AA43" s="135">
        <v>0.73</v>
      </c>
      <c r="AB43" s="135">
        <v>61</v>
      </c>
      <c r="AC43" s="135">
        <v>0.61</v>
      </c>
      <c r="AD43" s="135">
        <v>0.13</v>
      </c>
      <c r="AE43" s="135">
        <v>26</v>
      </c>
      <c r="AF43" s="135">
        <v>87</v>
      </c>
      <c r="AG43" s="135">
        <v>430</v>
      </c>
      <c r="AH43" s="135">
        <v>0.56999999999999995</v>
      </c>
      <c r="AI43" s="135">
        <v>134</v>
      </c>
      <c r="AJ43" s="135">
        <v>2.9</v>
      </c>
      <c r="AK43" s="135">
        <v>1.1200000000000001</v>
      </c>
      <c r="AL43" s="135">
        <v>1.39</v>
      </c>
      <c r="AM43" s="135">
        <v>17</v>
      </c>
      <c r="AN43" s="135">
        <v>4</v>
      </c>
      <c r="AO43" s="135" t="s">
        <v>4</v>
      </c>
      <c r="AP43" s="135">
        <v>3.76</v>
      </c>
      <c r="AQ43" s="135">
        <v>0.49399999999999999</v>
      </c>
      <c r="AR43" s="135" t="s">
        <v>36</v>
      </c>
      <c r="AS43" s="135">
        <v>9.8000000000000007</v>
      </c>
      <c r="AT43" s="135">
        <v>0.12</v>
      </c>
      <c r="AU43" s="135">
        <v>0.87</v>
      </c>
      <c r="AV43" s="135">
        <v>20</v>
      </c>
      <c r="AW43" s="135">
        <v>19.2</v>
      </c>
      <c r="AX43" s="135">
        <v>193</v>
      </c>
      <c r="AY43" s="135">
        <v>10</v>
      </c>
      <c r="AZ43" s="135">
        <v>3.4</v>
      </c>
      <c r="BA43" s="135">
        <v>8.5</v>
      </c>
      <c r="BB43" s="135">
        <v>0.86</v>
      </c>
      <c r="BC43" s="135">
        <v>55</v>
      </c>
      <c r="BD43" s="152">
        <v>4.5</v>
      </c>
      <c r="BE43" s="135">
        <v>3.6</v>
      </c>
      <c r="BF43" s="135">
        <v>266</v>
      </c>
      <c r="BG43" s="135">
        <v>0.8</v>
      </c>
      <c r="BH43" s="135">
        <v>0.51</v>
      </c>
      <c r="BI43" s="135">
        <v>0.93</v>
      </c>
      <c r="BJ43" s="135">
        <v>5.5E-2</v>
      </c>
      <c r="BK43" s="135">
        <v>0.11</v>
      </c>
      <c r="BL43" s="135">
        <v>0.24</v>
      </c>
      <c r="BM43" s="135">
        <v>526</v>
      </c>
      <c r="BN43" s="135">
        <v>300</v>
      </c>
      <c r="BO43" s="135">
        <v>14</v>
      </c>
      <c r="BP43" s="135">
        <v>0.6</v>
      </c>
      <c r="BQ43" s="135">
        <v>191</v>
      </c>
      <c r="BR43" s="135">
        <v>108</v>
      </c>
      <c r="BS43" s="158">
        <v>0.87</v>
      </c>
      <c r="BT43" s="135">
        <v>134</v>
      </c>
      <c r="BU43" s="135">
        <v>10</v>
      </c>
      <c r="BV43" s="135">
        <v>191</v>
      </c>
      <c r="BW43" s="135">
        <v>193</v>
      </c>
      <c r="BX43" s="135">
        <v>0.73</v>
      </c>
      <c r="BY43" s="135">
        <v>168</v>
      </c>
      <c r="BZ43" s="135">
        <v>0.86</v>
      </c>
      <c r="CA43" s="135">
        <v>0.13</v>
      </c>
      <c r="CB43" s="135">
        <v>0.11</v>
      </c>
      <c r="CC43" s="165">
        <v>5.4</v>
      </c>
      <c r="CD43" s="135">
        <v>140</v>
      </c>
      <c r="CE43" s="135">
        <v>5.5E-2</v>
      </c>
      <c r="CF43" s="166">
        <v>194</v>
      </c>
    </row>
    <row r="44" spans="1:86" x14ac:dyDescent="0.25">
      <c r="G44" s="14" t="s">
        <v>12</v>
      </c>
      <c r="H44" s="8" t="s">
        <v>11</v>
      </c>
      <c r="I44" s="8" t="s">
        <v>9</v>
      </c>
      <c r="J44" s="158" t="s">
        <v>83</v>
      </c>
      <c r="K44" s="135" t="s">
        <v>83</v>
      </c>
      <c r="L44" s="135" t="s">
        <v>83</v>
      </c>
      <c r="M44" s="135" t="s">
        <v>83</v>
      </c>
      <c r="N44" s="135" t="s">
        <v>83</v>
      </c>
      <c r="O44" s="135" t="s">
        <v>83</v>
      </c>
      <c r="P44" s="135" t="s">
        <v>83</v>
      </c>
      <c r="Q44" s="135" t="s">
        <v>83</v>
      </c>
      <c r="R44" s="135" t="s">
        <v>83</v>
      </c>
      <c r="S44" s="135" t="s">
        <v>83</v>
      </c>
      <c r="T44" s="135" t="s">
        <v>83</v>
      </c>
      <c r="U44" s="135" t="s">
        <v>83</v>
      </c>
      <c r="V44" s="135" t="s">
        <v>83</v>
      </c>
      <c r="W44" s="135"/>
      <c r="X44" s="167" t="s">
        <v>83</v>
      </c>
      <c r="Y44" s="135" t="s">
        <v>83</v>
      </c>
      <c r="Z44" s="167" t="s">
        <v>83</v>
      </c>
      <c r="AA44" s="135" t="s">
        <v>83</v>
      </c>
      <c r="AB44" s="135" t="s">
        <v>83</v>
      </c>
      <c r="AC44" s="135" t="s">
        <v>83</v>
      </c>
      <c r="AD44" s="135" t="s">
        <v>83</v>
      </c>
      <c r="AE44" s="135" t="s">
        <v>83</v>
      </c>
      <c r="AF44" s="135" t="s">
        <v>83</v>
      </c>
      <c r="AG44" s="135" t="s">
        <v>83</v>
      </c>
      <c r="AH44" s="135" t="s">
        <v>83</v>
      </c>
      <c r="AI44" s="135" t="s">
        <v>83</v>
      </c>
      <c r="AJ44" s="135" t="s">
        <v>83</v>
      </c>
      <c r="AK44" s="135" t="s">
        <v>83</v>
      </c>
      <c r="AL44" s="135" t="s">
        <v>83</v>
      </c>
      <c r="AM44" s="135" t="s">
        <v>83</v>
      </c>
      <c r="AN44" s="135" t="s">
        <v>83</v>
      </c>
      <c r="AO44" s="135" t="s">
        <v>83</v>
      </c>
      <c r="AP44" s="135" t="s">
        <v>83</v>
      </c>
      <c r="AQ44" s="135" t="s">
        <v>83</v>
      </c>
      <c r="AR44" s="135" t="s">
        <v>83</v>
      </c>
      <c r="AS44" s="135" t="s">
        <v>83</v>
      </c>
      <c r="AT44" s="135" t="s">
        <v>83</v>
      </c>
      <c r="AU44" s="135" t="s">
        <v>83</v>
      </c>
      <c r="AV44" s="135" t="s">
        <v>83</v>
      </c>
      <c r="AW44" s="135" t="s">
        <v>83</v>
      </c>
      <c r="AX44" s="135" t="s">
        <v>83</v>
      </c>
      <c r="AY44" s="135" t="s">
        <v>83</v>
      </c>
      <c r="AZ44" s="135" t="s">
        <v>83</v>
      </c>
      <c r="BA44" s="135" t="s">
        <v>83</v>
      </c>
      <c r="BB44" s="168" t="s">
        <v>83</v>
      </c>
      <c r="BC44" s="135" t="s">
        <v>83</v>
      </c>
      <c r="BD44" s="135" t="s">
        <v>83</v>
      </c>
      <c r="BE44" s="135" t="s">
        <v>83</v>
      </c>
      <c r="BF44" s="135" t="s">
        <v>83</v>
      </c>
      <c r="BG44" s="135" t="s">
        <v>83</v>
      </c>
      <c r="BH44" s="135" t="s">
        <v>83</v>
      </c>
      <c r="BI44" s="135" t="s">
        <v>83</v>
      </c>
      <c r="BJ44" s="135" t="s">
        <v>83</v>
      </c>
      <c r="BK44" s="135" t="s">
        <v>83</v>
      </c>
      <c r="BL44" s="135" t="s">
        <v>83</v>
      </c>
      <c r="BM44" s="135" t="s">
        <v>83</v>
      </c>
      <c r="BN44" s="135" t="s">
        <v>83</v>
      </c>
      <c r="BO44" s="135" t="s">
        <v>83</v>
      </c>
      <c r="BP44" s="135" t="s">
        <v>83</v>
      </c>
      <c r="BQ44" s="135" t="s">
        <v>83</v>
      </c>
      <c r="BR44" s="135" t="s">
        <v>83</v>
      </c>
      <c r="BS44" s="158" t="s">
        <v>83</v>
      </c>
      <c r="BT44" s="135" t="s">
        <v>83</v>
      </c>
      <c r="BU44" s="135" t="s">
        <v>83</v>
      </c>
      <c r="BV44" s="135" t="s">
        <v>83</v>
      </c>
      <c r="BW44" s="135" t="s">
        <v>83</v>
      </c>
      <c r="BX44" s="135" t="s">
        <v>83</v>
      </c>
      <c r="BY44" s="135" t="s">
        <v>83</v>
      </c>
      <c r="BZ44" s="168" t="s">
        <v>83</v>
      </c>
      <c r="CA44" s="135" t="s">
        <v>83</v>
      </c>
      <c r="CB44" s="168" t="s">
        <v>83</v>
      </c>
      <c r="CC44" s="135" t="s">
        <v>83</v>
      </c>
      <c r="CD44" s="135" t="s">
        <v>83</v>
      </c>
      <c r="CE44" s="135" t="s">
        <v>83</v>
      </c>
      <c r="CF44" s="166" t="s">
        <v>83</v>
      </c>
    </row>
    <row r="45" spans="1:86" x14ac:dyDescent="0.25">
      <c r="G45" s="15" t="s">
        <v>12</v>
      </c>
      <c r="H45" s="9" t="s">
        <v>91</v>
      </c>
      <c r="I45" s="9" t="s">
        <v>9</v>
      </c>
      <c r="J45" s="169">
        <v>0.54</v>
      </c>
      <c r="K45" s="23">
        <v>0.15</v>
      </c>
      <c r="L45" s="23">
        <v>0.28000000000000003</v>
      </c>
      <c r="M45" s="23">
        <v>0.39</v>
      </c>
      <c r="N45" s="23">
        <v>0.4</v>
      </c>
      <c r="O45" s="23">
        <v>0.23</v>
      </c>
      <c r="P45" s="23">
        <v>0.01</v>
      </c>
      <c r="Q45" s="23">
        <v>0.32</v>
      </c>
      <c r="R45" s="23">
        <v>0.34</v>
      </c>
      <c r="S45" s="23">
        <v>0.08</v>
      </c>
      <c r="T45" s="23">
        <v>0.03</v>
      </c>
      <c r="U45" s="23">
        <v>0.03</v>
      </c>
      <c r="V45" s="23">
        <v>0.43</v>
      </c>
      <c r="W45" s="23"/>
      <c r="X45" s="169">
        <v>2.3E-2</v>
      </c>
      <c r="Y45" s="23">
        <v>0.01</v>
      </c>
      <c r="Z45" s="169">
        <v>2.7E-2</v>
      </c>
      <c r="AA45" s="23">
        <v>0.37</v>
      </c>
      <c r="AB45" s="23">
        <v>23</v>
      </c>
      <c r="AC45" s="23">
        <v>0.24</v>
      </c>
      <c r="AD45" s="23"/>
      <c r="AE45" s="23">
        <v>4</v>
      </c>
      <c r="AF45" s="23">
        <v>7</v>
      </c>
      <c r="AG45" s="23">
        <v>80</v>
      </c>
      <c r="AH45" s="23">
        <v>0.16</v>
      </c>
      <c r="AI45" s="23">
        <v>14</v>
      </c>
      <c r="AJ45" s="23">
        <v>0.9</v>
      </c>
      <c r="AK45" s="23">
        <v>0.26</v>
      </c>
      <c r="AL45" s="23">
        <v>0.12</v>
      </c>
      <c r="AM45" s="23">
        <v>4</v>
      </c>
      <c r="AN45" s="23">
        <v>0.7</v>
      </c>
      <c r="AO45" s="23"/>
      <c r="AP45" s="23">
        <v>0.22</v>
      </c>
      <c r="AQ45" s="23">
        <v>8.9999999999999993E-3</v>
      </c>
      <c r="AR45" s="23"/>
      <c r="AS45" s="23">
        <v>0.8</v>
      </c>
      <c r="AT45" s="23">
        <v>0.04</v>
      </c>
      <c r="AU45" s="23">
        <v>0.18</v>
      </c>
      <c r="AV45" s="23">
        <v>4</v>
      </c>
      <c r="AW45" s="23">
        <v>2.2000000000000002</v>
      </c>
      <c r="AX45" s="23">
        <v>18</v>
      </c>
      <c r="AY45" s="23">
        <v>4</v>
      </c>
      <c r="AZ45" s="23">
        <v>0.7</v>
      </c>
      <c r="BA45" s="23">
        <v>2.4</v>
      </c>
      <c r="BB45" s="23">
        <v>0.16</v>
      </c>
      <c r="BC45" s="23">
        <v>5</v>
      </c>
      <c r="BD45" s="23">
        <v>0.5</v>
      </c>
      <c r="BE45" s="23"/>
      <c r="BF45" s="23">
        <v>13</v>
      </c>
      <c r="BG45" s="23">
        <v>0.05</v>
      </c>
      <c r="BH45" s="23">
        <v>0.06</v>
      </c>
      <c r="BI45" s="23">
        <v>0.18</v>
      </c>
      <c r="BJ45" s="23">
        <v>1.4999999999999999E-2</v>
      </c>
      <c r="BK45" s="23">
        <v>0.05</v>
      </c>
      <c r="BL45" s="23">
        <v>0.04</v>
      </c>
      <c r="BM45" s="23">
        <v>33</v>
      </c>
      <c r="BN45" s="23">
        <v>60</v>
      </c>
      <c r="BO45" s="23">
        <v>5</v>
      </c>
      <c r="BP45" s="23"/>
      <c r="BQ45" s="23">
        <v>15</v>
      </c>
      <c r="BR45" s="23">
        <v>16</v>
      </c>
      <c r="BS45" s="169">
        <v>0.18</v>
      </c>
      <c r="BT45" s="23">
        <v>14</v>
      </c>
      <c r="BU45" s="23">
        <v>4</v>
      </c>
      <c r="BV45" s="23">
        <v>15</v>
      </c>
      <c r="BW45" s="23">
        <v>18</v>
      </c>
      <c r="BX45" s="23">
        <v>0.37</v>
      </c>
      <c r="BY45" s="23">
        <v>31</v>
      </c>
      <c r="BZ45" s="23">
        <v>0.16</v>
      </c>
      <c r="CA45" s="23"/>
      <c r="CB45" s="23">
        <v>2.7E-2</v>
      </c>
      <c r="CC45" s="23"/>
      <c r="CD45" s="23">
        <v>40</v>
      </c>
      <c r="CE45" s="23">
        <v>1.4999999999999999E-2</v>
      </c>
      <c r="CF45" s="170">
        <v>5</v>
      </c>
    </row>
    <row r="46" spans="1:86" x14ac:dyDescent="0.25">
      <c r="G46" s="14" t="s">
        <v>8</v>
      </c>
      <c r="H46" s="8" t="s">
        <v>3</v>
      </c>
      <c r="I46" s="8" t="s">
        <v>9</v>
      </c>
      <c r="J46" s="158">
        <v>60.11</v>
      </c>
      <c r="K46" s="135">
        <v>0.15</v>
      </c>
      <c r="L46" s="135">
        <v>12.04</v>
      </c>
      <c r="M46" s="135">
        <v>6.31</v>
      </c>
      <c r="N46" s="135">
        <v>2.4300000000000002</v>
      </c>
      <c r="O46" s="135">
        <v>3.56</v>
      </c>
      <c r="P46" s="135">
        <v>0.32</v>
      </c>
      <c r="Q46" s="135">
        <v>2.69</v>
      </c>
      <c r="R46" s="135">
        <v>7.96</v>
      </c>
      <c r="S46" s="135">
        <v>4.3099999999999996</v>
      </c>
      <c r="T46" s="135">
        <v>4.45</v>
      </c>
      <c r="U46" s="135">
        <v>0.43</v>
      </c>
      <c r="V46" s="135">
        <v>1.08</v>
      </c>
      <c r="W46" s="195" t="s">
        <v>430</v>
      </c>
      <c r="X46" s="158">
        <v>0.13700000000000001</v>
      </c>
      <c r="Y46" s="135">
        <v>1.6E-2</v>
      </c>
      <c r="Z46" s="158">
        <v>1.1000000000000001</v>
      </c>
      <c r="AA46" s="135">
        <v>17.3</v>
      </c>
      <c r="AB46" s="135">
        <v>460</v>
      </c>
      <c r="AC46" s="135">
        <v>22</v>
      </c>
      <c r="AD46" s="135">
        <v>2</v>
      </c>
      <c r="AE46" s="135">
        <v>175</v>
      </c>
      <c r="AF46" s="135">
        <v>8.6</v>
      </c>
      <c r="AG46" s="135">
        <v>9.5</v>
      </c>
      <c r="AH46" s="135">
        <v>2.4</v>
      </c>
      <c r="AI46" s="135">
        <v>5.2</v>
      </c>
      <c r="AJ46" s="135">
        <v>18</v>
      </c>
      <c r="AK46" s="135">
        <v>12.4</v>
      </c>
      <c r="AL46" s="135">
        <v>2.42</v>
      </c>
      <c r="AM46" s="135">
        <v>29</v>
      </c>
      <c r="AN46" s="135">
        <v>17</v>
      </c>
      <c r="AO46" s="135">
        <v>1.3</v>
      </c>
      <c r="AP46" s="135">
        <v>7.7</v>
      </c>
      <c r="AQ46" s="135">
        <v>3.8</v>
      </c>
      <c r="AR46" s="135" t="s">
        <v>36</v>
      </c>
      <c r="AS46" s="135">
        <v>75</v>
      </c>
      <c r="AT46" s="135">
        <v>2.7</v>
      </c>
      <c r="AU46" s="135">
        <v>1.8</v>
      </c>
      <c r="AV46" s="135">
        <v>29</v>
      </c>
      <c r="AW46" s="135">
        <v>73</v>
      </c>
      <c r="AX46" s="135">
        <v>9.9</v>
      </c>
      <c r="AY46" s="135">
        <v>85</v>
      </c>
      <c r="AZ46" s="135">
        <v>18.7</v>
      </c>
      <c r="BA46" s="135">
        <v>217</v>
      </c>
      <c r="BB46" s="135">
        <v>0.25</v>
      </c>
      <c r="BC46" s="135">
        <v>7</v>
      </c>
      <c r="BD46" s="135">
        <v>16.100000000000001</v>
      </c>
      <c r="BE46" s="135">
        <v>5.7</v>
      </c>
      <c r="BF46" s="135">
        <v>271</v>
      </c>
      <c r="BG46" s="135">
        <v>2.0099999999999998</v>
      </c>
      <c r="BH46" s="135">
        <v>2.5</v>
      </c>
      <c r="BI46" s="135">
        <v>379</v>
      </c>
      <c r="BJ46" s="135">
        <v>1.5</v>
      </c>
      <c r="BK46" s="135">
        <v>2.1</v>
      </c>
      <c r="BL46" s="135">
        <v>284</v>
      </c>
      <c r="BM46" s="135">
        <v>50</v>
      </c>
      <c r="BN46" s="135">
        <v>760</v>
      </c>
      <c r="BO46" s="135">
        <v>128</v>
      </c>
      <c r="BP46" s="135">
        <v>17</v>
      </c>
      <c r="BQ46" s="135">
        <v>248</v>
      </c>
      <c r="BR46" s="135">
        <v>280</v>
      </c>
      <c r="BS46" s="158">
        <v>1.8</v>
      </c>
      <c r="BT46" s="135">
        <v>5.2</v>
      </c>
      <c r="BU46" s="135">
        <v>85</v>
      </c>
      <c r="BV46" s="135">
        <v>248</v>
      </c>
      <c r="BW46" s="135">
        <v>9.9</v>
      </c>
      <c r="BX46" s="135">
        <v>17.3</v>
      </c>
      <c r="BY46" s="135">
        <v>208</v>
      </c>
      <c r="BZ46" s="135">
        <v>0.25</v>
      </c>
      <c r="CA46" s="135">
        <v>2</v>
      </c>
      <c r="CB46" s="135">
        <v>1.1000000000000001</v>
      </c>
      <c r="CC46" s="135">
        <v>0.52</v>
      </c>
      <c r="CD46" s="135">
        <v>8</v>
      </c>
      <c r="CE46" s="135">
        <v>1.5</v>
      </c>
      <c r="CF46" s="166">
        <v>20</v>
      </c>
    </row>
    <row r="47" spans="1:86" x14ac:dyDescent="0.25">
      <c r="G47" s="14" t="s">
        <v>8</v>
      </c>
      <c r="H47" s="8" t="s">
        <v>11</v>
      </c>
      <c r="I47" s="8" t="s">
        <v>9</v>
      </c>
      <c r="J47" s="158" t="s">
        <v>83</v>
      </c>
      <c r="K47" s="135" t="s">
        <v>83</v>
      </c>
      <c r="L47" s="135" t="s">
        <v>83</v>
      </c>
      <c r="M47" s="135" t="s">
        <v>83</v>
      </c>
      <c r="N47" s="135" t="s">
        <v>83</v>
      </c>
      <c r="O47" s="135" t="s">
        <v>83</v>
      </c>
      <c r="P47" s="135" t="s">
        <v>83</v>
      </c>
      <c r="Q47" s="135" t="s">
        <v>83</v>
      </c>
      <c r="R47" s="135" t="s">
        <v>83</v>
      </c>
      <c r="S47" s="135" t="s">
        <v>83</v>
      </c>
      <c r="T47" s="135" t="s">
        <v>83</v>
      </c>
      <c r="U47" s="135" t="s">
        <v>83</v>
      </c>
      <c r="V47" s="135" t="s">
        <v>83</v>
      </c>
      <c r="W47" s="135"/>
      <c r="X47" s="167" t="s">
        <v>83</v>
      </c>
      <c r="Y47" s="135" t="s">
        <v>83</v>
      </c>
      <c r="Z47" s="167" t="s">
        <v>83</v>
      </c>
      <c r="AA47" s="135" t="s">
        <v>83</v>
      </c>
      <c r="AB47" s="135" t="s">
        <v>83</v>
      </c>
      <c r="AC47" s="135" t="s">
        <v>83</v>
      </c>
      <c r="AD47" s="135" t="s">
        <v>83</v>
      </c>
      <c r="AE47" s="135" t="s">
        <v>83</v>
      </c>
      <c r="AF47" s="135" t="s">
        <v>83</v>
      </c>
      <c r="AG47" s="135" t="s">
        <v>83</v>
      </c>
      <c r="AH47" s="135" t="s">
        <v>83</v>
      </c>
      <c r="AI47" s="135" t="s">
        <v>83</v>
      </c>
      <c r="AJ47" s="135" t="s">
        <v>83</v>
      </c>
      <c r="AK47" s="135" t="s">
        <v>83</v>
      </c>
      <c r="AL47" s="135" t="s">
        <v>83</v>
      </c>
      <c r="AM47" s="135" t="s">
        <v>83</v>
      </c>
      <c r="AN47" s="135" t="s">
        <v>83</v>
      </c>
      <c r="AO47" s="135" t="s">
        <v>83</v>
      </c>
      <c r="AP47" s="135" t="s">
        <v>83</v>
      </c>
      <c r="AQ47" s="135" t="s">
        <v>83</v>
      </c>
      <c r="AR47" s="135" t="s">
        <v>83</v>
      </c>
      <c r="AS47" s="135" t="s">
        <v>83</v>
      </c>
      <c r="AT47" s="135" t="s">
        <v>83</v>
      </c>
      <c r="AU47" s="135" t="s">
        <v>83</v>
      </c>
      <c r="AV47" s="135" t="s">
        <v>83</v>
      </c>
      <c r="AW47" s="135" t="s">
        <v>83</v>
      </c>
      <c r="AX47" s="135" t="s">
        <v>83</v>
      </c>
      <c r="AY47" s="135" t="s">
        <v>83</v>
      </c>
      <c r="AZ47" s="135" t="s">
        <v>83</v>
      </c>
      <c r="BA47" s="135" t="s">
        <v>83</v>
      </c>
      <c r="BB47" s="168" t="s">
        <v>83</v>
      </c>
      <c r="BC47" s="135" t="s">
        <v>83</v>
      </c>
      <c r="BD47" s="135" t="s">
        <v>83</v>
      </c>
      <c r="BE47" s="135" t="s">
        <v>83</v>
      </c>
      <c r="BF47" s="135" t="s">
        <v>83</v>
      </c>
      <c r="BG47" s="135" t="s">
        <v>83</v>
      </c>
      <c r="BH47" s="135" t="s">
        <v>83</v>
      </c>
      <c r="BI47" s="135" t="s">
        <v>83</v>
      </c>
      <c r="BJ47" s="135" t="s">
        <v>83</v>
      </c>
      <c r="BK47" s="135" t="s">
        <v>83</v>
      </c>
      <c r="BL47" s="135" t="s">
        <v>83</v>
      </c>
      <c r="BM47" s="135" t="s">
        <v>83</v>
      </c>
      <c r="BN47" s="135" t="s">
        <v>83</v>
      </c>
      <c r="BO47" s="135" t="s">
        <v>83</v>
      </c>
      <c r="BP47" s="135" t="s">
        <v>83</v>
      </c>
      <c r="BQ47" s="135" t="s">
        <v>83</v>
      </c>
      <c r="BR47" s="135" t="s">
        <v>83</v>
      </c>
      <c r="BS47" s="158" t="s">
        <v>83</v>
      </c>
      <c r="BT47" s="135" t="s">
        <v>83</v>
      </c>
      <c r="BU47" s="135" t="s">
        <v>83</v>
      </c>
      <c r="BV47" s="135" t="s">
        <v>83</v>
      </c>
      <c r="BW47" s="135" t="s">
        <v>83</v>
      </c>
      <c r="BX47" s="135" t="s">
        <v>83</v>
      </c>
      <c r="BY47" s="135" t="s">
        <v>83</v>
      </c>
      <c r="BZ47" s="168" t="s">
        <v>83</v>
      </c>
      <c r="CA47" s="135" t="s">
        <v>83</v>
      </c>
      <c r="CB47" s="168" t="s">
        <v>83</v>
      </c>
      <c r="CC47" s="135" t="s">
        <v>83</v>
      </c>
      <c r="CD47" s="135" t="s">
        <v>83</v>
      </c>
      <c r="CE47" s="135" t="s">
        <v>83</v>
      </c>
      <c r="CF47" s="166" t="s">
        <v>83</v>
      </c>
    </row>
    <row r="48" spans="1:86" x14ac:dyDescent="0.25">
      <c r="G48" s="15" t="s">
        <v>8</v>
      </c>
      <c r="H48" s="9" t="s">
        <v>91</v>
      </c>
      <c r="I48" s="9" t="s">
        <v>9</v>
      </c>
      <c r="J48" s="169">
        <v>0.43</v>
      </c>
      <c r="K48" s="23">
        <v>0.02</v>
      </c>
      <c r="L48" s="23">
        <v>0.23</v>
      </c>
      <c r="M48" s="23">
        <v>0.17</v>
      </c>
      <c r="N48" s="23">
        <v>0.21</v>
      </c>
      <c r="O48" s="23">
        <v>0.14000000000000001</v>
      </c>
      <c r="P48" s="23">
        <v>0.01</v>
      </c>
      <c r="Q48" s="23">
        <v>0.12</v>
      </c>
      <c r="R48" s="23">
        <v>0.15</v>
      </c>
      <c r="S48" s="23">
        <v>0.13</v>
      </c>
      <c r="T48" s="23">
        <v>0.11</v>
      </c>
      <c r="U48" s="23">
        <v>0.03</v>
      </c>
      <c r="V48" s="23">
        <v>0.12</v>
      </c>
      <c r="W48" s="23"/>
      <c r="X48" s="169">
        <v>1.7000000000000001E-2</v>
      </c>
      <c r="Y48" s="23">
        <v>6.0000000000000001E-3</v>
      </c>
      <c r="Z48" s="169">
        <v>1</v>
      </c>
      <c r="AA48" s="23">
        <v>2.1</v>
      </c>
      <c r="AB48" s="23">
        <v>50</v>
      </c>
      <c r="AC48" s="23">
        <v>5</v>
      </c>
      <c r="AD48" s="23">
        <v>3</v>
      </c>
      <c r="AE48" s="23">
        <v>35</v>
      </c>
      <c r="AF48" s="23">
        <v>1</v>
      </c>
      <c r="AG48" s="23">
        <v>2.9</v>
      </c>
      <c r="AH48" s="23">
        <v>0.3</v>
      </c>
      <c r="AI48" s="23">
        <v>2.2000000000000002</v>
      </c>
      <c r="AJ48" s="23">
        <v>3</v>
      </c>
      <c r="AK48" s="23">
        <v>1.7</v>
      </c>
      <c r="AL48" s="23">
        <v>0.33</v>
      </c>
      <c r="AM48" s="23">
        <v>3</v>
      </c>
      <c r="AN48" s="23">
        <v>1.8</v>
      </c>
      <c r="AO48" s="23"/>
      <c r="AP48" s="23">
        <v>1</v>
      </c>
      <c r="AQ48" s="23">
        <v>0.6</v>
      </c>
      <c r="AR48" s="23"/>
      <c r="AS48" s="23">
        <v>9</v>
      </c>
      <c r="AT48" s="23">
        <v>0.4</v>
      </c>
      <c r="AU48" s="23">
        <v>1.6</v>
      </c>
      <c r="AV48" s="23">
        <v>6</v>
      </c>
      <c r="AW48" s="23">
        <v>11</v>
      </c>
      <c r="AX48" s="23">
        <v>3.8</v>
      </c>
      <c r="AY48" s="23">
        <v>8</v>
      </c>
      <c r="AZ48" s="23">
        <v>1.7</v>
      </c>
      <c r="BA48" s="23">
        <v>15</v>
      </c>
      <c r="BB48" s="23">
        <v>0.1</v>
      </c>
      <c r="BC48" s="23">
        <v>0.6</v>
      </c>
      <c r="BD48" s="23">
        <v>1</v>
      </c>
      <c r="BE48" s="23"/>
      <c r="BF48" s="23">
        <v>14</v>
      </c>
      <c r="BG48" s="23">
        <v>0.18</v>
      </c>
      <c r="BH48" s="23">
        <v>0.9</v>
      </c>
      <c r="BI48" s="23">
        <v>29</v>
      </c>
      <c r="BJ48" s="23">
        <v>0.3</v>
      </c>
      <c r="BK48" s="23">
        <v>0.2</v>
      </c>
      <c r="BL48" s="23">
        <v>9</v>
      </c>
      <c r="BM48" s="23">
        <v>8</v>
      </c>
      <c r="BN48" s="23"/>
      <c r="BO48" s="23">
        <v>17</v>
      </c>
      <c r="BP48" s="23"/>
      <c r="BQ48" s="23">
        <v>15</v>
      </c>
      <c r="BR48" s="23">
        <v>24</v>
      </c>
      <c r="BS48" s="169">
        <v>1.6</v>
      </c>
      <c r="BT48" s="23">
        <v>2.2000000000000002</v>
      </c>
      <c r="BU48" s="23">
        <v>8</v>
      </c>
      <c r="BV48" s="23">
        <v>15</v>
      </c>
      <c r="BW48" s="23">
        <v>3.8</v>
      </c>
      <c r="BX48" s="23">
        <v>2.1</v>
      </c>
      <c r="BY48" s="23">
        <v>36</v>
      </c>
      <c r="BZ48" s="23">
        <v>0.1</v>
      </c>
      <c r="CA48" s="23">
        <v>3</v>
      </c>
      <c r="CB48" s="23">
        <v>1</v>
      </c>
      <c r="CC48" s="23"/>
      <c r="CD48" s="23">
        <v>10</v>
      </c>
      <c r="CE48" s="23">
        <v>0.3</v>
      </c>
      <c r="CF48" s="170"/>
    </row>
    <row r="49" spans="7:84" x14ac:dyDescent="0.25">
      <c r="G49" s="14" t="s">
        <v>13</v>
      </c>
      <c r="H49" s="8" t="s">
        <v>3</v>
      </c>
      <c r="I49" s="8" t="s">
        <v>9</v>
      </c>
      <c r="J49" s="158">
        <v>59.68</v>
      </c>
      <c r="K49" s="135">
        <v>0.15</v>
      </c>
      <c r="L49" s="135">
        <v>11.76</v>
      </c>
      <c r="M49" s="135">
        <v>6.49</v>
      </c>
      <c r="N49" s="135">
        <v>2.56</v>
      </c>
      <c r="O49" s="135">
        <v>3.59</v>
      </c>
      <c r="P49" s="135">
        <v>0.32</v>
      </c>
      <c r="Q49" s="135">
        <v>2.67</v>
      </c>
      <c r="R49" s="135">
        <v>8.25</v>
      </c>
      <c r="S49" s="135">
        <v>4.12</v>
      </c>
      <c r="T49" s="135">
        <v>4.2300000000000004</v>
      </c>
      <c r="U49" s="135">
        <v>0.54</v>
      </c>
      <c r="V49" s="135">
        <v>1.1599999999999999</v>
      </c>
      <c r="W49" s="195" t="s">
        <v>431</v>
      </c>
      <c r="X49" s="158">
        <v>0.11700000000000001</v>
      </c>
      <c r="Y49" s="135">
        <v>5.0999999999999997E-2</v>
      </c>
      <c r="Z49" s="158">
        <v>1.5</v>
      </c>
      <c r="AA49" s="135">
        <v>18.8</v>
      </c>
      <c r="AB49" s="135">
        <v>450</v>
      </c>
      <c r="AC49" s="135">
        <v>20</v>
      </c>
      <c r="AD49" s="135">
        <v>0.8</v>
      </c>
      <c r="AE49" s="135">
        <v>2230</v>
      </c>
      <c r="AF49" s="135">
        <v>8.8000000000000007</v>
      </c>
      <c r="AG49" s="135">
        <v>11</v>
      </c>
      <c r="AH49" s="135">
        <v>2.5</v>
      </c>
      <c r="AI49" s="135">
        <v>17</v>
      </c>
      <c r="AJ49" s="135">
        <v>118</v>
      </c>
      <c r="AK49" s="135">
        <v>68</v>
      </c>
      <c r="AL49" s="135">
        <v>17</v>
      </c>
      <c r="AM49" s="135">
        <v>27</v>
      </c>
      <c r="AN49" s="135">
        <v>105</v>
      </c>
      <c r="AO49" s="135">
        <v>1.4</v>
      </c>
      <c r="AP49" s="135">
        <v>9.6999999999999993</v>
      </c>
      <c r="AQ49" s="135">
        <v>29.5</v>
      </c>
      <c r="AR49" s="135" t="s">
        <v>36</v>
      </c>
      <c r="AS49" s="135">
        <v>1340</v>
      </c>
      <c r="AT49" s="135">
        <v>7.9</v>
      </c>
      <c r="AU49" s="135">
        <v>1</v>
      </c>
      <c r="AV49" s="135">
        <v>148</v>
      </c>
      <c r="AW49" s="135">
        <v>670</v>
      </c>
      <c r="AX49" s="135">
        <v>11</v>
      </c>
      <c r="AY49" s="135">
        <v>133</v>
      </c>
      <c r="AZ49" s="135">
        <v>223</v>
      </c>
      <c r="BA49" s="135">
        <v>206</v>
      </c>
      <c r="BB49" s="135">
        <v>0.31</v>
      </c>
      <c r="BC49" s="135">
        <v>6.8</v>
      </c>
      <c r="BD49" s="135">
        <v>109</v>
      </c>
      <c r="BE49" s="135">
        <v>6.5</v>
      </c>
      <c r="BF49" s="135">
        <v>302</v>
      </c>
      <c r="BG49" s="135">
        <v>30</v>
      </c>
      <c r="BH49" s="135">
        <v>18</v>
      </c>
      <c r="BI49" s="135">
        <v>1003</v>
      </c>
      <c r="BJ49" s="135">
        <v>1.5</v>
      </c>
      <c r="BK49" s="135">
        <v>11.6</v>
      </c>
      <c r="BL49" s="135">
        <v>650</v>
      </c>
      <c r="BM49" s="135">
        <v>50</v>
      </c>
      <c r="BN49" s="135">
        <v>1100</v>
      </c>
      <c r="BO49" s="135">
        <v>718</v>
      </c>
      <c r="BP49" s="135">
        <v>62</v>
      </c>
      <c r="BQ49" s="135">
        <v>244</v>
      </c>
      <c r="BR49" s="135">
        <v>320</v>
      </c>
      <c r="BS49" s="158">
        <v>1</v>
      </c>
      <c r="BT49" s="135">
        <v>17</v>
      </c>
      <c r="BU49" s="135">
        <v>133</v>
      </c>
      <c r="BV49" s="135">
        <v>244</v>
      </c>
      <c r="BW49" s="135">
        <v>11</v>
      </c>
      <c r="BX49" s="135">
        <v>18.8</v>
      </c>
      <c r="BY49" s="135">
        <v>203</v>
      </c>
      <c r="BZ49" s="135">
        <v>0.31</v>
      </c>
      <c r="CA49" s="135">
        <v>0.8</v>
      </c>
      <c r="CB49" s="135">
        <v>1.5</v>
      </c>
      <c r="CC49" s="135">
        <v>0.45</v>
      </c>
      <c r="CD49" s="135">
        <v>16</v>
      </c>
      <c r="CE49" s="135">
        <v>1.5</v>
      </c>
      <c r="CF49" s="166">
        <v>30</v>
      </c>
    </row>
    <row r="50" spans="7:84" x14ac:dyDescent="0.25">
      <c r="G50" s="14" t="s">
        <v>13</v>
      </c>
      <c r="H50" s="8" t="s">
        <v>11</v>
      </c>
      <c r="I50" s="8" t="s">
        <v>9</v>
      </c>
      <c r="J50" s="158" t="s">
        <v>83</v>
      </c>
      <c r="K50" s="135" t="s">
        <v>83</v>
      </c>
      <c r="L50" s="135" t="s">
        <v>83</v>
      </c>
      <c r="M50" s="135" t="s">
        <v>83</v>
      </c>
      <c r="N50" s="135" t="s">
        <v>83</v>
      </c>
      <c r="O50" s="135" t="s">
        <v>83</v>
      </c>
      <c r="P50" s="135" t="s">
        <v>83</v>
      </c>
      <c r="Q50" s="135" t="s">
        <v>83</v>
      </c>
      <c r="R50" s="135" t="s">
        <v>83</v>
      </c>
      <c r="S50" s="135" t="s">
        <v>83</v>
      </c>
      <c r="T50" s="135" t="s">
        <v>83</v>
      </c>
      <c r="U50" s="135" t="s">
        <v>83</v>
      </c>
      <c r="V50" s="135" t="s">
        <v>83</v>
      </c>
      <c r="W50" s="135"/>
      <c r="X50" s="167" t="s">
        <v>83</v>
      </c>
      <c r="Y50" s="135" t="s">
        <v>83</v>
      </c>
      <c r="Z50" s="167" t="s">
        <v>83</v>
      </c>
      <c r="AA50" s="135" t="s">
        <v>83</v>
      </c>
      <c r="AB50" s="135" t="s">
        <v>83</v>
      </c>
      <c r="AC50" s="135" t="s">
        <v>83</v>
      </c>
      <c r="AD50" s="135" t="s">
        <v>83</v>
      </c>
      <c r="AE50" s="135" t="s">
        <v>83</v>
      </c>
      <c r="AF50" s="135" t="s">
        <v>83</v>
      </c>
      <c r="AG50" s="135" t="s">
        <v>83</v>
      </c>
      <c r="AH50" s="135" t="s">
        <v>83</v>
      </c>
      <c r="AI50" s="135" t="s">
        <v>83</v>
      </c>
      <c r="AJ50" s="135" t="s">
        <v>83</v>
      </c>
      <c r="AK50" s="135" t="s">
        <v>83</v>
      </c>
      <c r="AL50" s="135" t="s">
        <v>83</v>
      </c>
      <c r="AM50" s="135" t="s">
        <v>83</v>
      </c>
      <c r="AN50" s="135" t="s">
        <v>83</v>
      </c>
      <c r="AO50" s="135" t="s">
        <v>83</v>
      </c>
      <c r="AP50" s="135" t="s">
        <v>83</v>
      </c>
      <c r="AQ50" s="135" t="s">
        <v>83</v>
      </c>
      <c r="AR50" s="135" t="s">
        <v>83</v>
      </c>
      <c r="AS50" s="135" t="s">
        <v>83</v>
      </c>
      <c r="AT50" s="135" t="s">
        <v>83</v>
      </c>
      <c r="AU50" s="135" t="s">
        <v>83</v>
      </c>
      <c r="AV50" s="135" t="s">
        <v>83</v>
      </c>
      <c r="AW50" s="135" t="s">
        <v>83</v>
      </c>
      <c r="AX50" s="135" t="s">
        <v>83</v>
      </c>
      <c r="AY50" s="135" t="s">
        <v>83</v>
      </c>
      <c r="AZ50" s="135" t="s">
        <v>83</v>
      </c>
      <c r="BA50" s="135" t="s">
        <v>83</v>
      </c>
      <c r="BB50" s="168" t="s">
        <v>83</v>
      </c>
      <c r="BC50" s="135" t="s">
        <v>83</v>
      </c>
      <c r="BD50" s="135" t="s">
        <v>83</v>
      </c>
      <c r="BE50" s="135" t="s">
        <v>83</v>
      </c>
      <c r="BF50" s="135" t="s">
        <v>83</v>
      </c>
      <c r="BG50" s="135" t="s">
        <v>83</v>
      </c>
      <c r="BH50" s="135" t="s">
        <v>83</v>
      </c>
      <c r="BI50" s="135" t="s">
        <v>83</v>
      </c>
      <c r="BJ50" s="135" t="s">
        <v>83</v>
      </c>
      <c r="BK50" s="135" t="s">
        <v>83</v>
      </c>
      <c r="BL50" s="135" t="s">
        <v>83</v>
      </c>
      <c r="BM50" s="135" t="s">
        <v>83</v>
      </c>
      <c r="BN50" s="135" t="s">
        <v>83</v>
      </c>
      <c r="BO50" s="135" t="s">
        <v>83</v>
      </c>
      <c r="BP50" s="135" t="s">
        <v>83</v>
      </c>
      <c r="BQ50" s="135" t="s">
        <v>83</v>
      </c>
      <c r="BR50" s="135" t="s">
        <v>83</v>
      </c>
      <c r="BS50" s="158" t="s">
        <v>83</v>
      </c>
      <c r="BT50" s="135" t="s">
        <v>83</v>
      </c>
      <c r="BU50" s="135" t="s">
        <v>83</v>
      </c>
      <c r="BV50" s="135" t="s">
        <v>83</v>
      </c>
      <c r="BW50" s="135" t="s">
        <v>83</v>
      </c>
      <c r="BX50" s="135" t="s">
        <v>83</v>
      </c>
      <c r="BY50" s="135" t="s">
        <v>83</v>
      </c>
      <c r="BZ50" s="168" t="s">
        <v>83</v>
      </c>
      <c r="CA50" s="135" t="s">
        <v>83</v>
      </c>
      <c r="CB50" s="168" t="s">
        <v>83</v>
      </c>
      <c r="CC50" s="135" t="s">
        <v>83</v>
      </c>
      <c r="CD50" s="135" t="s">
        <v>83</v>
      </c>
      <c r="CE50" s="135" t="s">
        <v>83</v>
      </c>
      <c r="CF50" s="166" t="s">
        <v>83</v>
      </c>
    </row>
    <row r="51" spans="7:84" x14ac:dyDescent="0.25">
      <c r="G51" s="15" t="s">
        <v>13</v>
      </c>
      <c r="H51" s="9" t="s">
        <v>91</v>
      </c>
      <c r="I51" s="9" t="s">
        <v>9</v>
      </c>
      <c r="J51" s="169">
        <v>0.41</v>
      </c>
      <c r="K51" s="23">
        <v>0.02</v>
      </c>
      <c r="L51" s="23">
        <v>0.3</v>
      </c>
      <c r="M51" s="23">
        <v>0.16</v>
      </c>
      <c r="N51" s="23">
        <v>0.2</v>
      </c>
      <c r="O51" s="23">
        <v>0.18</v>
      </c>
      <c r="P51" s="23">
        <v>0.02</v>
      </c>
      <c r="Q51" s="23">
        <v>0.13</v>
      </c>
      <c r="R51" s="23">
        <v>0.18</v>
      </c>
      <c r="S51" s="23">
        <v>0.15</v>
      </c>
      <c r="T51" s="23">
        <v>0.12</v>
      </c>
      <c r="U51" s="23">
        <v>0.03</v>
      </c>
      <c r="V51" s="23">
        <v>0.22</v>
      </c>
      <c r="W51" s="23"/>
      <c r="X51" s="169">
        <v>1.7999999999999999E-2</v>
      </c>
      <c r="Y51" s="23">
        <v>1.2999999999999999E-2</v>
      </c>
      <c r="Z51" s="169">
        <v>1.8</v>
      </c>
      <c r="AA51" s="23">
        <v>2.6</v>
      </c>
      <c r="AB51" s="23">
        <v>70</v>
      </c>
      <c r="AC51" s="23">
        <v>5</v>
      </c>
      <c r="AD51" s="23">
        <v>0.8</v>
      </c>
      <c r="AE51" s="23">
        <v>200</v>
      </c>
      <c r="AF51" s="23">
        <v>2.4</v>
      </c>
      <c r="AG51" s="23">
        <v>6</v>
      </c>
      <c r="AH51" s="23">
        <v>0.5</v>
      </c>
      <c r="AI51" s="23">
        <v>5</v>
      </c>
      <c r="AJ51" s="23">
        <v>28</v>
      </c>
      <c r="AK51" s="23">
        <v>22</v>
      </c>
      <c r="AL51" s="23">
        <v>2</v>
      </c>
      <c r="AM51" s="23">
        <v>4</v>
      </c>
      <c r="AN51" s="23">
        <v>18</v>
      </c>
      <c r="AO51" s="23"/>
      <c r="AP51" s="23">
        <v>1.3</v>
      </c>
      <c r="AQ51" s="23">
        <v>0.9</v>
      </c>
      <c r="AR51" s="23"/>
      <c r="AS51" s="23">
        <v>140</v>
      </c>
      <c r="AT51" s="23">
        <v>2.1</v>
      </c>
      <c r="AU51" s="23"/>
      <c r="AV51" s="23">
        <v>39</v>
      </c>
      <c r="AW51" s="23">
        <v>120</v>
      </c>
      <c r="AX51" s="23">
        <v>4</v>
      </c>
      <c r="AY51" s="23">
        <v>22</v>
      </c>
      <c r="AZ51" s="23">
        <v>20</v>
      </c>
      <c r="BA51" s="23">
        <v>21</v>
      </c>
      <c r="BB51" s="23">
        <v>0.1</v>
      </c>
      <c r="BC51" s="23">
        <v>2.2999999999999998</v>
      </c>
      <c r="BD51" s="23">
        <v>20</v>
      </c>
      <c r="BE51" s="23"/>
      <c r="BF51" s="23">
        <v>18</v>
      </c>
      <c r="BG51" s="23">
        <v>3</v>
      </c>
      <c r="BH51" s="23">
        <v>3</v>
      </c>
      <c r="BI51" s="23">
        <v>83</v>
      </c>
      <c r="BJ51" s="23">
        <v>0.6</v>
      </c>
      <c r="BK51" s="23">
        <v>1.1000000000000001</v>
      </c>
      <c r="BL51" s="23">
        <v>55</v>
      </c>
      <c r="BM51" s="23">
        <v>9</v>
      </c>
      <c r="BN51" s="23">
        <v>120</v>
      </c>
      <c r="BO51" s="23">
        <v>81</v>
      </c>
      <c r="BP51" s="23"/>
      <c r="BQ51" s="23">
        <v>14</v>
      </c>
      <c r="BR51" s="23">
        <v>40</v>
      </c>
      <c r="BS51" s="169"/>
      <c r="BT51" s="23">
        <v>5</v>
      </c>
      <c r="BU51" s="23">
        <v>22</v>
      </c>
      <c r="BV51" s="23">
        <v>14</v>
      </c>
      <c r="BW51" s="23">
        <v>4</v>
      </c>
      <c r="BX51" s="23">
        <v>2.6</v>
      </c>
      <c r="BY51" s="23">
        <v>33</v>
      </c>
      <c r="BZ51" s="23">
        <v>0.1</v>
      </c>
      <c r="CA51" s="23">
        <v>0.8</v>
      </c>
      <c r="CB51" s="23">
        <v>1.8</v>
      </c>
      <c r="CC51" s="23"/>
      <c r="CD51" s="23">
        <v>15</v>
      </c>
      <c r="CE51" s="23">
        <v>0.6</v>
      </c>
      <c r="CF51" s="170"/>
    </row>
    <row r="52" spans="7:84" x14ac:dyDescent="0.25">
      <c r="G52" s="14" t="s">
        <v>76</v>
      </c>
      <c r="H52" s="8" t="s">
        <v>3</v>
      </c>
      <c r="I52" s="8" t="s">
        <v>77</v>
      </c>
      <c r="J52" s="158">
        <v>49.9</v>
      </c>
      <c r="K52" s="135">
        <v>0.28699999999999998</v>
      </c>
      <c r="L52" s="135">
        <v>20.69</v>
      </c>
      <c r="M52" s="135">
        <v>6.21</v>
      </c>
      <c r="N52" s="135">
        <v>3.0316820000000004</v>
      </c>
      <c r="O52" s="135">
        <v>2.86</v>
      </c>
      <c r="P52" s="135">
        <v>0.108</v>
      </c>
      <c r="Q52" s="135">
        <v>0.54</v>
      </c>
      <c r="R52" s="135">
        <v>8.0500000000000007</v>
      </c>
      <c r="S52" s="135">
        <v>7.1</v>
      </c>
      <c r="T52" s="135">
        <v>1.66</v>
      </c>
      <c r="U52" s="135">
        <v>0.13100000000000001</v>
      </c>
      <c r="V52" s="135">
        <v>4.5599999999999996</v>
      </c>
      <c r="W52" s="195" t="s">
        <v>436</v>
      </c>
      <c r="X52" s="158">
        <v>1</v>
      </c>
      <c r="Y52" s="135">
        <v>1.4999999999999999E-2</v>
      </c>
      <c r="Z52" s="158">
        <v>0.6</v>
      </c>
      <c r="AA52" s="165" t="s">
        <v>296</v>
      </c>
      <c r="AB52" s="135">
        <v>340</v>
      </c>
      <c r="AC52" s="135">
        <v>2.6</v>
      </c>
      <c r="AD52" s="165" t="s">
        <v>297</v>
      </c>
      <c r="AE52" s="135">
        <v>122</v>
      </c>
      <c r="AF52" s="135">
        <v>2.8</v>
      </c>
      <c r="AG52" s="135">
        <v>12</v>
      </c>
      <c r="AH52" s="135">
        <v>1.5</v>
      </c>
      <c r="AI52" s="135">
        <v>7</v>
      </c>
      <c r="AJ52" s="135">
        <v>18.2</v>
      </c>
      <c r="AK52" s="135">
        <v>14.2</v>
      </c>
      <c r="AL52" s="135">
        <v>2</v>
      </c>
      <c r="AM52" s="135">
        <v>35</v>
      </c>
      <c r="AN52" s="135">
        <v>14</v>
      </c>
      <c r="AO52" s="165" t="s">
        <v>298</v>
      </c>
      <c r="AP52" s="135">
        <v>10.6</v>
      </c>
      <c r="AQ52" s="135">
        <v>4.3</v>
      </c>
      <c r="AR52" s="165" t="s">
        <v>299</v>
      </c>
      <c r="AS52" s="135">
        <v>58</v>
      </c>
      <c r="AT52" s="135">
        <v>2.1</v>
      </c>
      <c r="AU52" s="165" t="s">
        <v>300</v>
      </c>
      <c r="AV52" s="135">
        <v>13</v>
      </c>
      <c r="AW52" s="135">
        <v>57</v>
      </c>
      <c r="AX52" s="135">
        <v>9</v>
      </c>
      <c r="AY52" s="135">
        <v>10</v>
      </c>
      <c r="AZ52" s="135">
        <v>15</v>
      </c>
      <c r="BA52" s="135">
        <v>55</v>
      </c>
      <c r="BB52" s="165" t="s">
        <v>301</v>
      </c>
      <c r="BC52" s="135">
        <v>1.1000000000000001</v>
      </c>
      <c r="BD52" s="135">
        <v>12.7</v>
      </c>
      <c r="BE52" s="135">
        <v>7.1</v>
      </c>
      <c r="BF52" s="135">
        <v>1191</v>
      </c>
      <c r="BG52" s="135">
        <v>0.9</v>
      </c>
      <c r="BH52" s="135">
        <v>2.6</v>
      </c>
      <c r="BI52" s="135">
        <v>1.4</v>
      </c>
      <c r="BJ52" s="165" t="s">
        <v>302</v>
      </c>
      <c r="BK52" s="135">
        <v>2.2999999999999998</v>
      </c>
      <c r="BL52" s="135">
        <v>0.8</v>
      </c>
      <c r="BM52" s="135">
        <v>8</v>
      </c>
      <c r="BN52" s="165" t="s">
        <v>303</v>
      </c>
      <c r="BO52" s="135">
        <v>119</v>
      </c>
      <c r="BP52" s="135">
        <v>14.8</v>
      </c>
      <c r="BQ52" s="135">
        <v>93</v>
      </c>
      <c r="BR52" s="135">
        <v>517</v>
      </c>
      <c r="BS52" s="171" t="s">
        <v>300</v>
      </c>
      <c r="BT52" s="135">
        <v>7</v>
      </c>
      <c r="BU52" s="135">
        <v>10</v>
      </c>
      <c r="BV52" s="135">
        <v>93</v>
      </c>
      <c r="BW52" s="135">
        <v>9</v>
      </c>
      <c r="BX52" s="165" t="s">
        <v>296</v>
      </c>
      <c r="BY52" s="165" t="s">
        <v>296</v>
      </c>
      <c r="BZ52" s="165" t="s">
        <v>301</v>
      </c>
      <c r="CA52" s="165" t="s">
        <v>297</v>
      </c>
      <c r="CB52" s="135">
        <v>0.6</v>
      </c>
      <c r="CC52" s="135"/>
      <c r="CD52" s="165" t="s">
        <v>395</v>
      </c>
      <c r="CE52" s="165" t="s">
        <v>302</v>
      </c>
      <c r="CF52" s="172" t="s">
        <v>396</v>
      </c>
    </row>
    <row r="53" spans="7:84" s="21" customFormat="1" x14ac:dyDescent="0.25">
      <c r="G53" s="14" t="s">
        <v>76</v>
      </c>
      <c r="H53" s="8" t="s">
        <v>11</v>
      </c>
      <c r="I53" s="8" t="s">
        <v>77</v>
      </c>
      <c r="J53" s="158" t="s">
        <v>80</v>
      </c>
      <c r="K53" s="135" t="s">
        <v>80</v>
      </c>
      <c r="L53" s="135" t="s">
        <v>80</v>
      </c>
      <c r="M53" s="135" t="s">
        <v>80</v>
      </c>
      <c r="N53" s="135" t="s">
        <v>80</v>
      </c>
      <c r="O53" s="135" t="s">
        <v>80</v>
      </c>
      <c r="P53" s="135" t="s">
        <v>80</v>
      </c>
      <c r="Q53" s="135" t="s">
        <v>80</v>
      </c>
      <c r="R53" s="135" t="s">
        <v>80</v>
      </c>
      <c r="S53" s="135" t="s">
        <v>80</v>
      </c>
      <c r="T53" s="135" t="s">
        <v>80</v>
      </c>
      <c r="U53" s="135" t="s">
        <v>80</v>
      </c>
      <c r="V53" s="135" t="s">
        <v>80</v>
      </c>
      <c r="W53" s="135"/>
      <c r="X53" s="158" t="s">
        <v>81</v>
      </c>
      <c r="Y53" s="135" t="s">
        <v>81</v>
      </c>
      <c r="Z53" s="158" t="s">
        <v>81</v>
      </c>
      <c r="AA53" s="135" t="s">
        <v>82</v>
      </c>
      <c r="AB53" s="135" t="s">
        <v>80</v>
      </c>
      <c r="AC53" s="135" t="s">
        <v>80</v>
      </c>
      <c r="AD53" s="135" t="s">
        <v>82</v>
      </c>
      <c r="AE53" s="135" t="s">
        <v>80</v>
      </c>
      <c r="AF53" s="135" t="s">
        <v>80</v>
      </c>
      <c r="AG53" s="135" t="s">
        <v>80</v>
      </c>
      <c r="AH53" s="135" t="s">
        <v>80</v>
      </c>
      <c r="AI53" s="135" t="s">
        <v>80</v>
      </c>
      <c r="AJ53" s="135" t="s">
        <v>80</v>
      </c>
      <c r="AK53" s="135" t="s">
        <v>80</v>
      </c>
      <c r="AL53" s="135" t="s">
        <v>80</v>
      </c>
      <c r="AM53" s="135" t="s">
        <v>80</v>
      </c>
      <c r="AN53" s="135" t="s">
        <v>80</v>
      </c>
      <c r="AO53" s="135" t="s">
        <v>82</v>
      </c>
      <c r="AP53" s="135" t="s">
        <v>80</v>
      </c>
      <c r="AQ53" s="135" t="s">
        <v>80</v>
      </c>
      <c r="AR53" s="135" t="s">
        <v>82</v>
      </c>
      <c r="AS53" s="135" t="s">
        <v>80</v>
      </c>
      <c r="AT53" s="135" t="s">
        <v>80</v>
      </c>
      <c r="AU53" s="135" t="s">
        <v>82</v>
      </c>
      <c r="AV53" s="135" t="s">
        <v>80</v>
      </c>
      <c r="AW53" s="135" t="s">
        <v>80</v>
      </c>
      <c r="AX53" s="135" t="s">
        <v>80</v>
      </c>
      <c r="AY53" s="135" t="s">
        <v>80</v>
      </c>
      <c r="AZ53" s="135" t="s">
        <v>80</v>
      </c>
      <c r="BA53" s="135" t="s">
        <v>80</v>
      </c>
      <c r="BB53" s="135" t="s">
        <v>82</v>
      </c>
      <c r="BC53" s="135" t="s">
        <v>80</v>
      </c>
      <c r="BD53" s="135" t="s">
        <v>80</v>
      </c>
      <c r="BE53" s="135" t="s">
        <v>81</v>
      </c>
      <c r="BF53" s="135" t="s">
        <v>80</v>
      </c>
      <c r="BG53" s="135" t="s">
        <v>80</v>
      </c>
      <c r="BH53" s="135" t="s">
        <v>80</v>
      </c>
      <c r="BI53" s="135" t="s">
        <v>80</v>
      </c>
      <c r="BJ53" s="135" t="s">
        <v>82</v>
      </c>
      <c r="BK53" s="135" t="s">
        <v>80</v>
      </c>
      <c r="BL53" s="135" t="s">
        <v>80</v>
      </c>
      <c r="BM53" s="135" t="s">
        <v>80</v>
      </c>
      <c r="BN53" s="135" t="s">
        <v>82</v>
      </c>
      <c r="BO53" s="135" t="s">
        <v>80</v>
      </c>
      <c r="BP53" s="135" t="s">
        <v>80</v>
      </c>
      <c r="BQ53" s="135" t="s">
        <v>80</v>
      </c>
      <c r="BR53" s="135" t="s">
        <v>80</v>
      </c>
      <c r="BS53" s="158" t="s">
        <v>82</v>
      </c>
      <c r="BT53" s="135" t="s">
        <v>80</v>
      </c>
      <c r="BU53" s="135" t="s">
        <v>80</v>
      </c>
      <c r="BV53" s="135" t="s">
        <v>80</v>
      </c>
      <c r="BW53" s="135" t="s">
        <v>80</v>
      </c>
      <c r="BX53" s="135" t="s">
        <v>82</v>
      </c>
      <c r="BY53" s="135" t="s">
        <v>82</v>
      </c>
      <c r="BZ53" s="135" t="s">
        <v>82</v>
      </c>
      <c r="CA53" s="135" t="s">
        <v>82</v>
      </c>
      <c r="CB53" s="135" t="s">
        <v>81</v>
      </c>
      <c r="CC53" s="135" t="s">
        <v>416</v>
      </c>
      <c r="CD53" s="135" t="s">
        <v>82</v>
      </c>
      <c r="CE53" s="135" t="s">
        <v>82</v>
      </c>
      <c r="CF53" s="166" t="s">
        <v>82</v>
      </c>
    </row>
    <row r="54" spans="7:84" s="154" customFormat="1" x14ac:dyDescent="0.25">
      <c r="G54" s="99" t="s">
        <v>76</v>
      </c>
      <c r="H54" s="41" t="s">
        <v>246</v>
      </c>
      <c r="I54" s="41" t="s">
        <v>248</v>
      </c>
      <c r="J54" s="158">
        <v>0.32</v>
      </c>
      <c r="K54" s="135">
        <v>6.0000000000000001E-3</v>
      </c>
      <c r="L54" s="135">
        <v>0.19</v>
      </c>
      <c r="M54" s="135">
        <v>7.0000000000000007E-2</v>
      </c>
      <c r="N54" s="135">
        <v>0.11</v>
      </c>
      <c r="O54" s="135">
        <v>0.08</v>
      </c>
      <c r="P54" s="135">
        <v>4.0000000000000001E-3</v>
      </c>
      <c r="Q54" s="135">
        <v>1.7999999999999999E-2</v>
      </c>
      <c r="R54" s="135">
        <v>0.09</v>
      </c>
      <c r="S54" s="135">
        <v>0.12</v>
      </c>
      <c r="T54" s="135">
        <v>7.0000000000000007E-2</v>
      </c>
      <c r="U54" s="135">
        <v>7.0000000000000001E-3</v>
      </c>
      <c r="V54" s="135">
        <v>7.0000000000000007E-2</v>
      </c>
      <c r="W54" s="135"/>
      <c r="X54" s="158">
        <v>0.01</v>
      </c>
      <c r="Y54" s="135">
        <v>2E-3</v>
      </c>
      <c r="Z54" s="158">
        <v>0.1</v>
      </c>
      <c r="AA54" s="135"/>
      <c r="AB54" s="135">
        <v>11</v>
      </c>
      <c r="AC54" s="135">
        <v>0.2</v>
      </c>
      <c r="AD54" s="135"/>
      <c r="AE54" s="135">
        <v>4</v>
      </c>
      <c r="AF54" s="135">
        <v>0.5</v>
      </c>
      <c r="AG54" s="135">
        <v>1.5</v>
      </c>
      <c r="AH54" s="135">
        <v>0.1</v>
      </c>
      <c r="AI54" s="135">
        <v>1</v>
      </c>
      <c r="AJ54" s="135">
        <v>0.6</v>
      </c>
      <c r="AK54" s="135">
        <v>0.5</v>
      </c>
      <c r="AL54" s="135">
        <v>7.0000000000000007E-2</v>
      </c>
      <c r="AM54" s="135">
        <v>1.5</v>
      </c>
      <c r="AN54" s="135">
        <v>0.6</v>
      </c>
      <c r="AO54" s="135"/>
      <c r="AP54" s="135">
        <v>0.7</v>
      </c>
      <c r="AQ54" s="135">
        <v>0.2</v>
      </c>
      <c r="AR54" s="135"/>
      <c r="AS54" s="135">
        <v>2.1</v>
      </c>
      <c r="AT54" s="135">
        <v>0.1</v>
      </c>
      <c r="AU54" s="135"/>
      <c r="AV54" s="135">
        <v>1.1000000000000001</v>
      </c>
      <c r="AW54" s="135">
        <v>2.1</v>
      </c>
      <c r="AX54" s="135">
        <v>1.3</v>
      </c>
      <c r="AY54" s="135">
        <v>1.5</v>
      </c>
      <c r="AZ54" s="135">
        <v>0.6</v>
      </c>
      <c r="BA54" s="135">
        <v>2.2999999999999998</v>
      </c>
      <c r="BB54" s="135"/>
      <c r="BC54" s="135">
        <v>0.1</v>
      </c>
      <c r="BD54" s="135">
        <v>0.4</v>
      </c>
      <c r="BE54" s="135">
        <v>0.8</v>
      </c>
      <c r="BF54" s="135">
        <v>21</v>
      </c>
      <c r="BG54" s="135">
        <v>0.1</v>
      </c>
      <c r="BH54" s="135">
        <v>0.1</v>
      </c>
      <c r="BI54" s="135">
        <v>0.2</v>
      </c>
      <c r="BJ54" s="135"/>
      <c r="BK54" s="135">
        <v>0.1</v>
      </c>
      <c r="BL54" s="135">
        <v>0.1</v>
      </c>
      <c r="BM54" s="135">
        <v>1.5</v>
      </c>
      <c r="BN54" s="135"/>
      <c r="BO54" s="135">
        <v>3.3</v>
      </c>
      <c r="BP54" s="135">
        <v>0.4</v>
      </c>
      <c r="BQ54" s="135">
        <v>3.2</v>
      </c>
      <c r="BR54" s="135">
        <v>18</v>
      </c>
      <c r="BS54" s="158"/>
      <c r="BT54" s="135">
        <v>1</v>
      </c>
      <c r="BU54" s="135">
        <v>1.5</v>
      </c>
      <c r="BV54" s="135">
        <v>3.2</v>
      </c>
      <c r="BW54" s="135">
        <v>1.3</v>
      </c>
      <c r="BX54" s="135"/>
      <c r="BY54" s="135"/>
      <c r="BZ54" s="135"/>
      <c r="CA54" s="135"/>
      <c r="CB54" s="135">
        <v>0.1</v>
      </c>
      <c r="CC54" s="135"/>
      <c r="CD54" s="135"/>
      <c r="CE54" s="135"/>
      <c r="CF54" s="166"/>
    </row>
    <row r="55" spans="7:84" s="154" customFormat="1" x14ac:dyDescent="0.25">
      <c r="G55" s="99" t="s">
        <v>76</v>
      </c>
      <c r="H55" s="41" t="s">
        <v>247</v>
      </c>
      <c r="I55" s="41" t="s">
        <v>248</v>
      </c>
      <c r="J55" s="158">
        <v>0.53</v>
      </c>
      <c r="K55" s="135">
        <v>1.2E-2</v>
      </c>
      <c r="L55" s="135">
        <v>0.32</v>
      </c>
      <c r="M55" s="135">
        <v>0.13</v>
      </c>
      <c r="N55" s="135">
        <v>0.24</v>
      </c>
      <c r="O55" s="135">
        <v>0.18</v>
      </c>
      <c r="P55" s="135">
        <v>4.0000000000000001E-3</v>
      </c>
      <c r="Q55" s="135">
        <v>4.3999999999999997E-2</v>
      </c>
      <c r="R55" s="135">
        <v>0.17</v>
      </c>
      <c r="S55" s="135">
        <v>0.19</v>
      </c>
      <c r="T55" s="135">
        <v>0.08</v>
      </c>
      <c r="U55" s="135">
        <v>1.4999999999999999E-2</v>
      </c>
      <c r="V55" s="135">
        <v>0.23</v>
      </c>
      <c r="W55" s="135"/>
      <c r="X55" s="158">
        <v>0.05</v>
      </c>
      <c r="Y55" s="135">
        <v>7.0000000000000001E-3</v>
      </c>
      <c r="Z55" s="158">
        <v>0.1</v>
      </c>
      <c r="AA55" s="135"/>
      <c r="AB55" s="135">
        <v>20</v>
      </c>
      <c r="AC55" s="135">
        <v>0.3</v>
      </c>
      <c r="AD55" s="135"/>
      <c r="AE55" s="135">
        <v>7</v>
      </c>
      <c r="AF55" s="135">
        <v>0.7</v>
      </c>
      <c r="AG55" s="135">
        <v>4</v>
      </c>
      <c r="AH55" s="135">
        <v>0.2</v>
      </c>
      <c r="AI55" s="135">
        <v>2.5</v>
      </c>
      <c r="AJ55" s="135">
        <v>1.6</v>
      </c>
      <c r="AK55" s="135">
        <v>1.1000000000000001</v>
      </c>
      <c r="AL55" s="135">
        <v>0.11</v>
      </c>
      <c r="AM55" s="135">
        <v>2.8</v>
      </c>
      <c r="AN55" s="135">
        <v>1.1000000000000001</v>
      </c>
      <c r="AO55" s="135"/>
      <c r="AP55" s="135">
        <v>0.8</v>
      </c>
      <c r="AQ55" s="135">
        <v>0.3</v>
      </c>
      <c r="AR55" s="135"/>
      <c r="AS55" s="135">
        <v>3.6</v>
      </c>
      <c r="AT55" s="135">
        <v>0.2</v>
      </c>
      <c r="AU55" s="135"/>
      <c r="AV55" s="135">
        <v>2.6</v>
      </c>
      <c r="AW55" s="135">
        <v>3.5</v>
      </c>
      <c r="AX55" s="135">
        <v>2.5</v>
      </c>
      <c r="AY55" s="135">
        <v>3</v>
      </c>
      <c r="AZ55" s="135" t="s">
        <v>249</v>
      </c>
      <c r="BA55" s="135">
        <v>5.6</v>
      </c>
      <c r="BB55" s="135"/>
      <c r="BC55" s="135">
        <v>0.2</v>
      </c>
      <c r="BD55" s="135">
        <v>1.1000000000000001</v>
      </c>
      <c r="BE55" s="135">
        <v>0.4</v>
      </c>
      <c r="BF55" s="135">
        <v>52</v>
      </c>
      <c r="BG55" s="135">
        <v>0.2</v>
      </c>
      <c r="BH55" s="135">
        <v>0.2</v>
      </c>
      <c r="BI55" s="135">
        <v>0.5</v>
      </c>
      <c r="BJ55" s="135"/>
      <c r="BK55" s="135">
        <v>0.3</v>
      </c>
      <c r="BL55" s="135">
        <v>0.2</v>
      </c>
      <c r="BM55" s="135">
        <v>4.4000000000000004</v>
      </c>
      <c r="BN55" s="135"/>
      <c r="BO55" s="135">
        <v>9.6</v>
      </c>
      <c r="BP55" s="135">
        <v>1.1000000000000001</v>
      </c>
      <c r="BQ55" s="135">
        <v>7.8</v>
      </c>
      <c r="BR55" s="135">
        <v>57</v>
      </c>
      <c r="BS55" s="158"/>
      <c r="BT55" s="135">
        <v>2.5</v>
      </c>
      <c r="BU55" s="135">
        <v>3</v>
      </c>
      <c r="BV55" s="135">
        <v>7.8</v>
      </c>
      <c r="BW55" s="135">
        <v>2.5</v>
      </c>
      <c r="BX55" s="135"/>
      <c r="BY55" s="135"/>
      <c r="BZ55" s="135"/>
      <c r="CA55" s="135"/>
      <c r="CB55" s="135">
        <v>0.1</v>
      </c>
      <c r="CC55" s="135"/>
      <c r="CD55" s="135"/>
      <c r="CE55" s="135"/>
      <c r="CF55" s="166"/>
    </row>
    <row r="56" spans="7:84" x14ac:dyDescent="0.25">
      <c r="G56" s="15" t="s">
        <v>76</v>
      </c>
      <c r="H56" s="9" t="s">
        <v>92</v>
      </c>
      <c r="I56" s="9" t="s">
        <v>77</v>
      </c>
      <c r="J56" s="169">
        <v>0.1</v>
      </c>
      <c r="K56" s="23">
        <v>3.0000000000000001E-3</v>
      </c>
      <c r="L56" s="23">
        <v>0.08</v>
      </c>
      <c r="M56" s="23">
        <v>0.03</v>
      </c>
      <c r="N56" s="23">
        <v>0.10441934825021654</v>
      </c>
      <c r="O56" s="23">
        <v>0.09</v>
      </c>
      <c r="P56" s="23">
        <v>1E-3</v>
      </c>
      <c r="Q56" s="23">
        <v>0.01</v>
      </c>
      <c r="R56" s="23">
        <v>0.04</v>
      </c>
      <c r="S56" s="23">
        <v>0.05</v>
      </c>
      <c r="T56" s="23">
        <v>0.02</v>
      </c>
      <c r="U56" s="23">
        <v>4.0000000000000001E-3</v>
      </c>
      <c r="V56" s="23">
        <v>7.0000000000000007E-2</v>
      </c>
      <c r="W56" s="23"/>
      <c r="X56" s="169">
        <v>0.1</v>
      </c>
      <c r="Y56" s="23">
        <v>4.0000000000000001E-3</v>
      </c>
      <c r="Z56" s="169">
        <v>0.16</v>
      </c>
      <c r="AA56" s="174"/>
      <c r="AB56" s="23">
        <v>5</v>
      </c>
      <c r="AC56" s="23">
        <v>0.1</v>
      </c>
      <c r="AD56" s="23"/>
      <c r="AE56" s="23">
        <v>2</v>
      </c>
      <c r="AF56" s="23">
        <v>0.2</v>
      </c>
      <c r="AG56" s="23">
        <v>1</v>
      </c>
      <c r="AH56" s="23">
        <v>0.1</v>
      </c>
      <c r="AI56" s="23">
        <v>1</v>
      </c>
      <c r="AJ56" s="23">
        <v>0.6</v>
      </c>
      <c r="AK56" s="23">
        <v>0.5</v>
      </c>
      <c r="AL56" s="23">
        <v>0.04</v>
      </c>
      <c r="AM56" s="23">
        <v>1</v>
      </c>
      <c r="AN56" s="23">
        <v>0.5</v>
      </c>
      <c r="AO56" s="23"/>
      <c r="AP56" s="23">
        <v>0.4</v>
      </c>
      <c r="AQ56" s="23">
        <v>0.1</v>
      </c>
      <c r="AR56" s="23"/>
      <c r="AS56" s="23">
        <v>1</v>
      </c>
      <c r="AT56" s="23">
        <v>0.1</v>
      </c>
      <c r="AU56" s="23"/>
      <c r="AV56" s="23">
        <v>1</v>
      </c>
      <c r="AW56" s="23">
        <v>1</v>
      </c>
      <c r="AX56" s="23">
        <v>1</v>
      </c>
      <c r="AY56" s="23">
        <v>1</v>
      </c>
      <c r="AZ56" s="23">
        <v>0.3</v>
      </c>
      <c r="BA56" s="23">
        <v>1.5</v>
      </c>
      <c r="BB56" s="23"/>
      <c r="BC56" s="23">
        <v>0.1</v>
      </c>
      <c r="BD56" s="23">
        <v>0.4</v>
      </c>
      <c r="BE56" s="23">
        <v>0.6</v>
      </c>
      <c r="BF56" s="23">
        <v>12</v>
      </c>
      <c r="BG56" s="23">
        <v>0.1</v>
      </c>
      <c r="BH56" s="23">
        <v>0.1</v>
      </c>
      <c r="BI56" s="23">
        <v>0.2</v>
      </c>
      <c r="BJ56" s="23"/>
      <c r="BK56" s="23">
        <v>0.1</v>
      </c>
      <c r="BL56" s="23">
        <v>0.1</v>
      </c>
      <c r="BM56" s="23">
        <v>1.6</v>
      </c>
      <c r="BN56" s="23"/>
      <c r="BO56" s="23">
        <v>2</v>
      </c>
      <c r="BP56" s="23">
        <v>0.4</v>
      </c>
      <c r="BQ56" s="23">
        <v>2</v>
      </c>
      <c r="BR56" s="23">
        <v>16</v>
      </c>
      <c r="BS56" s="169"/>
      <c r="BT56" s="23">
        <v>1</v>
      </c>
      <c r="BU56" s="23">
        <v>1</v>
      </c>
      <c r="BV56" s="23">
        <v>2</v>
      </c>
      <c r="BW56" s="23">
        <v>1</v>
      </c>
      <c r="BX56" s="23"/>
      <c r="BY56" s="23"/>
      <c r="BZ56" s="23"/>
      <c r="CA56" s="23"/>
      <c r="CB56" s="23">
        <v>0.16</v>
      </c>
      <c r="CC56" s="23"/>
      <c r="CD56" s="23"/>
      <c r="CE56" s="23"/>
      <c r="CF56" s="170"/>
    </row>
    <row r="57" spans="7:84" x14ac:dyDescent="0.25">
      <c r="G57" s="14" t="s">
        <v>78</v>
      </c>
      <c r="H57" s="8" t="s">
        <v>3</v>
      </c>
      <c r="I57" s="8" t="s">
        <v>79</v>
      </c>
      <c r="J57" s="158">
        <v>50.2</v>
      </c>
      <c r="K57" s="135">
        <v>2.2999999999999998</v>
      </c>
      <c r="L57" s="135">
        <v>13.6</v>
      </c>
      <c r="M57" s="135">
        <v>14.4</v>
      </c>
      <c r="N57" s="135"/>
      <c r="O57" s="135"/>
      <c r="P57" s="135">
        <v>0.2</v>
      </c>
      <c r="Q57" s="135">
        <v>5.9</v>
      </c>
      <c r="R57" s="135">
        <v>9.6</v>
      </c>
      <c r="S57" s="135">
        <v>2.2000000000000002</v>
      </c>
      <c r="T57" s="135">
        <v>0.89</v>
      </c>
      <c r="U57" s="135">
        <v>0.23</v>
      </c>
      <c r="V57" s="135">
        <v>0.3</v>
      </c>
      <c r="W57" s="195" t="s">
        <v>432</v>
      </c>
      <c r="X57" s="158"/>
      <c r="Y57" s="135">
        <v>0.03</v>
      </c>
      <c r="Z57" s="171" t="s">
        <v>259</v>
      </c>
      <c r="AA57" s="135">
        <v>2.5</v>
      </c>
      <c r="AB57" s="135">
        <v>241</v>
      </c>
      <c r="AC57" s="165" t="s">
        <v>260</v>
      </c>
      <c r="AD57" s="165" t="s">
        <v>261</v>
      </c>
      <c r="AE57" s="135">
        <v>41</v>
      </c>
      <c r="AF57" s="135">
        <v>47</v>
      </c>
      <c r="AG57" s="135">
        <v>251</v>
      </c>
      <c r="AH57" s="135"/>
      <c r="AI57" s="135">
        <v>323</v>
      </c>
      <c r="AJ57" s="135">
        <v>8</v>
      </c>
      <c r="AK57" s="165" t="s">
        <v>262</v>
      </c>
      <c r="AL57" s="135">
        <v>2.1</v>
      </c>
      <c r="AM57" s="135">
        <v>21</v>
      </c>
      <c r="AN57" s="165" t="s">
        <v>263</v>
      </c>
      <c r="AO57" s="165" t="s">
        <v>264</v>
      </c>
      <c r="AP57" s="135">
        <v>5</v>
      </c>
      <c r="AQ57" s="135">
        <v>1.3</v>
      </c>
      <c r="AR57" s="165" t="s">
        <v>265</v>
      </c>
      <c r="AS57" s="135">
        <v>17</v>
      </c>
      <c r="AT57" s="135">
        <v>0.52</v>
      </c>
      <c r="AU57" s="135">
        <v>1.6</v>
      </c>
      <c r="AV57" s="165" t="s">
        <v>266</v>
      </c>
      <c r="AW57" s="135">
        <v>23</v>
      </c>
      <c r="AX57" s="135">
        <v>92</v>
      </c>
      <c r="AY57" s="135">
        <v>17</v>
      </c>
      <c r="AZ57" s="165" t="s">
        <v>267</v>
      </c>
      <c r="BA57" s="135">
        <v>23</v>
      </c>
      <c r="BB57" s="135">
        <v>1</v>
      </c>
      <c r="BC57" s="135">
        <v>36</v>
      </c>
      <c r="BD57" s="135">
        <v>6</v>
      </c>
      <c r="BE57" s="135">
        <v>2</v>
      </c>
      <c r="BF57" s="135">
        <v>230</v>
      </c>
      <c r="BG57" s="135">
        <v>0.8</v>
      </c>
      <c r="BH57" s="135">
        <v>1.2</v>
      </c>
      <c r="BI57" s="135">
        <v>2.7</v>
      </c>
      <c r="BJ57" s="135"/>
      <c r="BK57" s="135">
        <v>0.6</v>
      </c>
      <c r="BL57" s="135">
        <v>1</v>
      </c>
      <c r="BM57" s="135">
        <v>471</v>
      </c>
      <c r="BN57" s="165" t="s">
        <v>268</v>
      </c>
      <c r="BO57" s="135">
        <v>36</v>
      </c>
      <c r="BP57" s="135"/>
      <c r="BQ57" s="135">
        <v>155</v>
      </c>
      <c r="BR57" s="135">
        <v>156</v>
      </c>
      <c r="BS57" s="158">
        <v>1.6</v>
      </c>
      <c r="BT57" s="135">
        <v>323</v>
      </c>
      <c r="BU57" s="135">
        <v>17</v>
      </c>
      <c r="BV57" s="135">
        <v>155</v>
      </c>
      <c r="BW57" s="135">
        <v>92</v>
      </c>
      <c r="BX57" s="135">
        <v>2.5</v>
      </c>
      <c r="BY57" s="165" t="s">
        <v>283</v>
      </c>
      <c r="BZ57" s="135">
        <v>1</v>
      </c>
      <c r="CA57" s="165" t="s">
        <v>261</v>
      </c>
      <c r="CB57" s="165" t="s">
        <v>259</v>
      </c>
      <c r="CC57" s="135">
        <v>6.3</v>
      </c>
      <c r="CD57" s="135"/>
      <c r="CE57" s="135"/>
      <c r="CF57" s="172" t="s">
        <v>281</v>
      </c>
    </row>
    <row r="58" spans="7:84" x14ac:dyDescent="0.25">
      <c r="G58" s="14" t="s">
        <v>78</v>
      </c>
      <c r="H58" s="8" t="s">
        <v>11</v>
      </c>
      <c r="I58" s="8" t="s">
        <v>79</v>
      </c>
      <c r="J58" s="158" t="s">
        <v>81</v>
      </c>
      <c r="K58" s="135" t="s">
        <v>81</v>
      </c>
      <c r="L58" s="135" t="s">
        <v>81</v>
      </c>
      <c r="M58" s="135" t="s">
        <v>81</v>
      </c>
      <c r="N58" s="135" t="s">
        <v>416</v>
      </c>
      <c r="O58" s="135" t="s">
        <v>416</v>
      </c>
      <c r="P58" s="135" t="s">
        <v>81</v>
      </c>
      <c r="Q58" s="135" t="s">
        <v>81</v>
      </c>
      <c r="R58" s="135" t="s">
        <v>81</v>
      </c>
      <c r="S58" s="135" t="s">
        <v>81</v>
      </c>
      <c r="T58" s="135" t="s">
        <v>81</v>
      </c>
      <c r="U58" s="135" t="s">
        <v>81</v>
      </c>
      <c r="V58" s="135" t="s">
        <v>81</v>
      </c>
      <c r="W58" s="135"/>
      <c r="X58" s="158" t="s">
        <v>416</v>
      </c>
      <c r="Y58" s="135" t="s">
        <v>81</v>
      </c>
      <c r="Z58" s="158" t="s">
        <v>82</v>
      </c>
      <c r="AA58" s="135" t="s">
        <v>81</v>
      </c>
      <c r="AB58" s="135" t="s">
        <v>80</v>
      </c>
      <c r="AC58" s="135" t="s">
        <v>82</v>
      </c>
      <c r="AD58" s="135" t="s">
        <v>82</v>
      </c>
      <c r="AE58" s="135" t="s">
        <v>80</v>
      </c>
      <c r="AF58" s="135" t="s">
        <v>81</v>
      </c>
      <c r="AG58" s="135" t="s">
        <v>80</v>
      </c>
      <c r="AH58" s="135" t="s">
        <v>416</v>
      </c>
      <c r="AI58" s="135" t="s">
        <v>80</v>
      </c>
      <c r="AJ58" s="135" t="s">
        <v>81</v>
      </c>
      <c r="AK58" s="135" t="s">
        <v>82</v>
      </c>
      <c r="AL58" s="135" t="s">
        <v>81</v>
      </c>
      <c r="AM58" s="135" t="s">
        <v>81</v>
      </c>
      <c r="AN58" s="135" t="s">
        <v>82</v>
      </c>
      <c r="AO58" s="135" t="s">
        <v>82</v>
      </c>
      <c r="AP58" s="135" t="s">
        <v>81</v>
      </c>
      <c r="AQ58" s="135" t="s">
        <v>81</v>
      </c>
      <c r="AR58" s="135" t="s">
        <v>82</v>
      </c>
      <c r="AS58" s="135" t="s">
        <v>81</v>
      </c>
      <c r="AT58" s="135" t="s">
        <v>81</v>
      </c>
      <c r="AU58" s="135" t="s">
        <v>81</v>
      </c>
      <c r="AV58" s="135" t="s">
        <v>82</v>
      </c>
      <c r="AW58" s="135" t="s">
        <v>81</v>
      </c>
      <c r="AX58" s="135" t="s">
        <v>80</v>
      </c>
      <c r="AY58" s="135" t="s">
        <v>81</v>
      </c>
      <c r="AZ58" s="135" t="s">
        <v>82</v>
      </c>
      <c r="BA58" s="135" t="s">
        <v>81</v>
      </c>
      <c r="BB58" s="168" t="s">
        <v>81</v>
      </c>
      <c r="BC58" s="135" t="s">
        <v>81</v>
      </c>
      <c r="BD58" s="135" t="s">
        <v>81</v>
      </c>
      <c r="BE58" s="135" t="s">
        <v>81</v>
      </c>
      <c r="BF58" s="135" t="s">
        <v>81</v>
      </c>
      <c r="BG58" s="135" t="s">
        <v>81</v>
      </c>
      <c r="BH58" s="135" t="s">
        <v>81</v>
      </c>
      <c r="BI58" s="135" t="s">
        <v>80</v>
      </c>
      <c r="BJ58" s="135" t="s">
        <v>416</v>
      </c>
      <c r="BK58" s="135" t="s">
        <v>81</v>
      </c>
      <c r="BL58" s="135" t="s">
        <v>81</v>
      </c>
      <c r="BM58" s="135" t="s">
        <v>81</v>
      </c>
      <c r="BN58" s="135" t="s">
        <v>82</v>
      </c>
      <c r="BO58" s="135" t="s">
        <v>81</v>
      </c>
      <c r="BP58" s="135" t="s">
        <v>416</v>
      </c>
      <c r="BQ58" s="135" t="s">
        <v>80</v>
      </c>
      <c r="BR58" s="135" t="s">
        <v>81</v>
      </c>
      <c r="BS58" s="158" t="s">
        <v>81</v>
      </c>
      <c r="BT58" s="135" t="s">
        <v>80</v>
      </c>
      <c r="BU58" s="135" t="s">
        <v>81</v>
      </c>
      <c r="BV58" s="135" t="s">
        <v>80</v>
      </c>
      <c r="BW58" s="135" t="s">
        <v>80</v>
      </c>
      <c r="BX58" s="135" t="s">
        <v>81</v>
      </c>
      <c r="BY58" s="135" t="s">
        <v>82</v>
      </c>
      <c r="BZ58" s="168" t="s">
        <v>81</v>
      </c>
      <c r="CA58" s="135" t="s">
        <v>82</v>
      </c>
      <c r="CB58" s="135" t="s">
        <v>82</v>
      </c>
      <c r="CC58" s="135" t="s">
        <v>80</v>
      </c>
      <c r="CD58" s="135" t="s">
        <v>416</v>
      </c>
      <c r="CE58" s="135" t="s">
        <v>416</v>
      </c>
      <c r="CF58" s="166" t="s">
        <v>82</v>
      </c>
    </row>
    <row r="59" spans="7:84" x14ac:dyDescent="0.25">
      <c r="G59" s="15" t="s">
        <v>78</v>
      </c>
      <c r="H59" s="9" t="s">
        <v>10</v>
      </c>
      <c r="I59" s="9" t="s">
        <v>79</v>
      </c>
      <c r="J59" s="169"/>
      <c r="K59" s="23"/>
      <c r="L59" s="23"/>
      <c r="M59" s="23"/>
      <c r="N59" s="23"/>
      <c r="O59" s="23"/>
      <c r="P59" s="23"/>
      <c r="Q59" s="23"/>
      <c r="R59" s="23"/>
      <c r="S59" s="23"/>
      <c r="T59" s="23"/>
      <c r="U59" s="23"/>
      <c r="V59" s="23"/>
      <c r="W59" s="173"/>
      <c r="X59" s="169"/>
      <c r="Y59" s="23"/>
      <c r="Z59" s="169"/>
      <c r="AA59" s="23">
        <v>0.5</v>
      </c>
      <c r="AB59" s="23">
        <v>13</v>
      </c>
      <c r="AC59" s="23"/>
      <c r="AD59" s="23"/>
      <c r="AE59" s="23">
        <v>4</v>
      </c>
      <c r="AF59" s="23">
        <v>0.5</v>
      </c>
      <c r="AG59" s="23">
        <v>13</v>
      </c>
      <c r="AH59" s="23"/>
      <c r="AI59" s="23">
        <v>15</v>
      </c>
      <c r="AJ59" s="23">
        <v>1</v>
      </c>
      <c r="AK59" s="23"/>
      <c r="AL59" s="23">
        <v>0.1</v>
      </c>
      <c r="AM59" s="23">
        <v>2</v>
      </c>
      <c r="AN59" s="23"/>
      <c r="AO59" s="23"/>
      <c r="AP59" s="23">
        <v>0.5</v>
      </c>
      <c r="AQ59" s="23">
        <v>0.4</v>
      </c>
      <c r="AR59" s="23"/>
      <c r="AS59" s="23">
        <v>2</v>
      </c>
      <c r="AT59" s="23">
        <v>0.06</v>
      </c>
      <c r="AU59" s="23">
        <v>0.7</v>
      </c>
      <c r="AV59" s="23"/>
      <c r="AW59" s="23">
        <v>1</v>
      </c>
      <c r="AX59" s="23">
        <v>6</v>
      </c>
      <c r="AY59" s="23">
        <v>3</v>
      </c>
      <c r="AZ59" s="23"/>
      <c r="BA59" s="23">
        <v>2</v>
      </c>
      <c r="BB59" s="23">
        <v>0.4</v>
      </c>
      <c r="BC59" s="23">
        <v>3</v>
      </c>
      <c r="BD59" s="23">
        <v>0.2</v>
      </c>
      <c r="BE59" s="23">
        <v>1</v>
      </c>
      <c r="BF59" s="23">
        <v>24</v>
      </c>
      <c r="BG59" s="23">
        <v>0.2</v>
      </c>
      <c r="BH59" s="23">
        <v>0.1</v>
      </c>
      <c r="BI59" s="23">
        <v>0.3</v>
      </c>
      <c r="BJ59" s="23"/>
      <c r="BK59" s="23">
        <v>0.1</v>
      </c>
      <c r="BL59" s="23">
        <v>0.1</v>
      </c>
      <c r="BM59" s="23">
        <v>21</v>
      </c>
      <c r="BN59" s="23"/>
      <c r="BO59" s="23">
        <v>4</v>
      </c>
      <c r="BP59" s="23"/>
      <c r="BQ59" s="23">
        <v>11</v>
      </c>
      <c r="BR59" s="23">
        <v>20</v>
      </c>
      <c r="BS59" s="169">
        <v>0.7</v>
      </c>
      <c r="BT59" s="23">
        <v>15</v>
      </c>
      <c r="BU59" s="23">
        <v>3</v>
      </c>
      <c r="BV59" s="23">
        <v>11</v>
      </c>
      <c r="BW59" s="23">
        <v>6</v>
      </c>
      <c r="BX59" s="23">
        <v>0.5</v>
      </c>
      <c r="BY59" s="23"/>
      <c r="BZ59" s="23">
        <v>0.4</v>
      </c>
      <c r="CA59" s="23"/>
      <c r="CB59" s="23"/>
      <c r="CC59" s="23">
        <v>1</v>
      </c>
      <c r="CD59" s="23"/>
      <c r="CE59" s="23"/>
      <c r="CF59" s="170"/>
    </row>
    <row r="60" spans="7:84" x14ac:dyDescent="0.25">
      <c r="G60" s="14" t="s">
        <v>84</v>
      </c>
      <c r="H60" s="8" t="s">
        <v>3</v>
      </c>
      <c r="I60" s="8" t="s">
        <v>85</v>
      </c>
      <c r="J60" s="158">
        <v>49.9</v>
      </c>
      <c r="K60" s="135">
        <v>2.73</v>
      </c>
      <c r="L60" s="135">
        <v>13.5</v>
      </c>
      <c r="M60" s="135">
        <v>12.3</v>
      </c>
      <c r="N60" s="135"/>
      <c r="O60" s="135"/>
      <c r="P60" s="135">
        <v>0.16656727583821762</v>
      </c>
      <c r="Q60" s="135">
        <v>7.23</v>
      </c>
      <c r="R60" s="135">
        <v>11.4</v>
      </c>
      <c r="S60" s="135">
        <v>2.2200000000000002</v>
      </c>
      <c r="T60" s="135">
        <v>0.52</v>
      </c>
      <c r="U60" s="135">
        <v>0.27</v>
      </c>
      <c r="V60" s="135"/>
      <c r="W60" s="195" t="s">
        <v>433</v>
      </c>
      <c r="X60" s="158"/>
      <c r="Y60" s="135"/>
      <c r="Z60" s="158"/>
      <c r="AA60" s="135"/>
      <c r="AB60" s="135">
        <v>130</v>
      </c>
      <c r="AC60" s="135"/>
      <c r="AD60" s="135"/>
      <c r="AE60" s="135">
        <v>38</v>
      </c>
      <c r="AF60" s="135">
        <v>45</v>
      </c>
      <c r="AG60" s="135">
        <v>280</v>
      </c>
      <c r="AH60" s="135"/>
      <c r="AI60" s="135">
        <v>127</v>
      </c>
      <c r="AJ60" s="135"/>
      <c r="AK60" s="135"/>
      <c r="AL60" s="135"/>
      <c r="AM60" s="135">
        <v>21.7</v>
      </c>
      <c r="AN60" s="165" t="s">
        <v>278</v>
      </c>
      <c r="AO60" s="135"/>
      <c r="AP60" s="135">
        <v>4.0999999999999996</v>
      </c>
      <c r="AQ60" s="165" t="s">
        <v>277</v>
      </c>
      <c r="AR60" s="135"/>
      <c r="AS60" s="135">
        <v>15</v>
      </c>
      <c r="AT60" s="165" t="s">
        <v>276</v>
      </c>
      <c r="AU60" s="135"/>
      <c r="AV60" s="165" t="s">
        <v>275</v>
      </c>
      <c r="AW60" s="135">
        <v>25</v>
      </c>
      <c r="AX60" s="135">
        <v>119</v>
      </c>
      <c r="AY60" s="135"/>
      <c r="AZ60" s="135"/>
      <c r="BA60" s="135">
        <v>9.8000000000000007</v>
      </c>
      <c r="BB60" s="135"/>
      <c r="BC60" s="135">
        <v>32</v>
      </c>
      <c r="BD60" s="165" t="s">
        <v>274</v>
      </c>
      <c r="BE60" s="165" t="s">
        <v>273</v>
      </c>
      <c r="BF60" s="135">
        <v>389</v>
      </c>
      <c r="BG60" s="165" t="s">
        <v>272</v>
      </c>
      <c r="BH60" s="165" t="s">
        <v>271</v>
      </c>
      <c r="BI60" s="165" t="s">
        <v>270</v>
      </c>
      <c r="BJ60" s="135"/>
      <c r="BK60" s="135"/>
      <c r="BL60" s="135"/>
      <c r="BM60" s="135">
        <v>317</v>
      </c>
      <c r="BN60" s="135"/>
      <c r="BO60" s="135">
        <v>26</v>
      </c>
      <c r="BP60" s="165" t="s">
        <v>269</v>
      </c>
      <c r="BQ60" s="135">
        <v>103</v>
      </c>
      <c r="BR60" s="135">
        <v>172</v>
      </c>
      <c r="BS60" s="158"/>
      <c r="BT60" s="135">
        <v>127</v>
      </c>
      <c r="BU60" s="135"/>
      <c r="BV60" s="135">
        <v>103</v>
      </c>
      <c r="BW60" s="135">
        <v>119</v>
      </c>
      <c r="BX60" s="135"/>
      <c r="BY60" s="135"/>
      <c r="BZ60" s="135"/>
      <c r="CA60" s="135"/>
      <c r="CB60" s="135"/>
      <c r="CC60" s="135"/>
      <c r="CD60" s="135"/>
      <c r="CE60" s="135"/>
      <c r="CF60" s="166"/>
    </row>
    <row r="61" spans="7:84" x14ac:dyDescent="0.25">
      <c r="G61" s="14" t="s">
        <v>84</v>
      </c>
      <c r="H61" s="8" t="s">
        <v>11</v>
      </c>
      <c r="I61" s="8" t="s">
        <v>85</v>
      </c>
      <c r="J61" s="158" t="s">
        <v>83</v>
      </c>
      <c r="K61" s="135" t="s">
        <v>83</v>
      </c>
      <c r="L61" s="135" t="s">
        <v>83</v>
      </c>
      <c r="M61" s="135" t="s">
        <v>83</v>
      </c>
      <c r="N61" s="135" t="s">
        <v>416</v>
      </c>
      <c r="O61" s="135" t="s">
        <v>416</v>
      </c>
      <c r="P61" s="135" t="s">
        <v>83</v>
      </c>
      <c r="Q61" s="135" t="s">
        <v>83</v>
      </c>
      <c r="R61" s="135" t="s">
        <v>83</v>
      </c>
      <c r="S61" s="135" t="s">
        <v>83</v>
      </c>
      <c r="T61" s="135" t="s">
        <v>83</v>
      </c>
      <c r="U61" s="135" t="s">
        <v>83</v>
      </c>
      <c r="V61" s="135" t="s">
        <v>416</v>
      </c>
      <c r="W61" s="135"/>
      <c r="X61" s="158" t="s">
        <v>416</v>
      </c>
      <c r="Y61" s="135" t="s">
        <v>416</v>
      </c>
      <c r="Z61" s="158" t="s">
        <v>416</v>
      </c>
      <c r="AA61" s="135" t="s">
        <v>416</v>
      </c>
      <c r="AB61" s="135" t="s">
        <v>83</v>
      </c>
      <c r="AC61" s="135" t="s">
        <v>416</v>
      </c>
      <c r="AD61" s="135" t="s">
        <v>416</v>
      </c>
      <c r="AE61" s="135" t="s">
        <v>83</v>
      </c>
      <c r="AF61" s="135" t="s">
        <v>83</v>
      </c>
      <c r="AG61" s="135" t="s">
        <v>83</v>
      </c>
      <c r="AH61" s="135" t="s">
        <v>416</v>
      </c>
      <c r="AI61" s="135" t="s">
        <v>83</v>
      </c>
      <c r="AJ61" s="135" t="s">
        <v>416</v>
      </c>
      <c r="AK61" s="135" t="s">
        <v>416</v>
      </c>
      <c r="AL61" s="135" t="s">
        <v>416</v>
      </c>
      <c r="AM61" s="135" t="s">
        <v>83</v>
      </c>
      <c r="AN61" s="135" t="s">
        <v>82</v>
      </c>
      <c r="AO61" s="135" t="s">
        <v>416</v>
      </c>
      <c r="AP61" s="135" t="s">
        <v>83</v>
      </c>
      <c r="AQ61" s="135" t="s">
        <v>82</v>
      </c>
      <c r="AR61" s="135" t="s">
        <v>416</v>
      </c>
      <c r="AS61" s="135" t="s">
        <v>83</v>
      </c>
      <c r="AT61" s="135" t="s">
        <v>82</v>
      </c>
      <c r="AU61" s="135" t="s">
        <v>416</v>
      </c>
      <c r="AV61" s="135" t="s">
        <v>82</v>
      </c>
      <c r="AW61" s="135" t="s">
        <v>83</v>
      </c>
      <c r="AX61" s="135" t="s">
        <v>83</v>
      </c>
      <c r="AY61" s="135" t="s">
        <v>416</v>
      </c>
      <c r="AZ61" s="135" t="s">
        <v>416</v>
      </c>
      <c r="BA61" s="135" t="s">
        <v>83</v>
      </c>
      <c r="BB61" s="135" t="s">
        <v>416</v>
      </c>
      <c r="BC61" s="135" t="s">
        <v>83</v>
      </c>
      <c r="BD61" s="135" t="s">
        <v>82</v>
      </c>
      <c r="BE61" s="135" t="s">
        <v>82</v>
      </c>
      <c r="BF61" s="135" t="s">
        <v>83</v>
      </c>
      <c r="BG61" s="135" t="s">
        <v>82</v>
      </c>
      <c r="BH61" s="135" t="s">
        <v>82</v>
      </c>
      <c r="BI61" s="135" t="s">
        <v>82</v>
      </c>
      <c r="BJ61" s="135" t="s">
        <v>416</v>
      </c>
      <c r="BK61" s="135" t="s">
        <v>416</v>
      </c>
      <c r="BL61" s="135" t="s">
        <v>416</v>
      </c>
      <c r="BM61" s="135" t="s">
        <v>83</v>
      </c>
      <c r="BN61" s="135" t="s">
        <v>416</v>
      </c>
      <c r="BO61" s="135" t="s">
        <v>83</v>
      </c>
      <c r="BP61" s="135" t="s">
        <v>82</v>
      </c>
      <c r="BQ61" s="135" t="s">
        <v>83</v>
      </c>
      <c r="BR61" s="135" t="s">
        <v>83</v>
      </c>
      <c r="BS61" s="158" t="s">
        <v>416</v>
      </c>
      <c r="BT61" s="135" t="s">
        <v>83</v>
      </c>
      <c r="BU61" s="135" t="s">
        <v>416</v>
      </c>
      <c r="BV61" s="135" t="s">
        <v>83</v>
      </c>
      <c r="BW61" s="135" t="s">
        <v>83</v>
      </c>
      <c r="BX61" s="135" t="s">
        <v>416</v>
      </c>
      <c r="BY61" s="135" t="s">
        <v>416</v>
      </c>
      <c r="BZ61" s="135" t="s">
        <v>416</v>
      </c>
      <c r="CA61" s="135" t="s">
        <v>416</v>
      </c>
      <c r="CB61" s="135" t="s">
        <v>416</v>
      </c>
      <c r="CC61" s="135" t="s">
        <v>416</v>
      </c>
      <c r="CD61" s="135" t="s">
        <v>416</v>
      </c>
      <c r="CE61" s="135" t="s">
        <v>416</v>
      </c>
      <c r="CF61" s="166" t="s">
        <v>416</v>
      </c>
    </row>
    <row r="62" spans="7:84" x14ac:dyDescent="0.25">
      <c r="G62" s="15" t="s">
        <v>84</v>
      </c>
      <c r="H62" s="9" t="s">
        <v>91</v>
      </c>
      <c r="I62" s="9" t="s">
        <v>85</v>
      </c>
      <c r="J62" s="169">
        <v>0.6</v>
      </c>
      <c r="K62" s="23">
        <v>0.04</v>
      </c>
      <c r="L62" s="23">
        <v>0.2</v>
      </c>
      <c r="M62" s="23">
        <v>0.2</v>
      </c>
      <c r="N62" s="23"/>
      <c r="O62" s="23"/>
      <c r="P62" s="23">
        <v>5.1648767701772905E-3</v>
      </c>
      <c r="Q62" s="23">
        <v>0.12</v>
      </c>
      <c r="R62" s="23">
        <v>0.2</v>
      </c>
      <c r="S62" s="23">
        <v>0.08</v>
      </c>
      <c r="T62" s="23">
        <v>0.01</v>
      </c>
      <c r="U62" s="23">
        <v>0.02</v>
      </c>
      <c r="V62" s="23"/>
      <c r="W62" s="23"/>
      <c r="X62" s="169"/>
      <c r="Y62" s="23"/>
      <c r="Z62" s="169"/>
      <c r="AA62" s="23"/>
      <c r="AB62" s="23">
        <v>13</v>
      </c>
      <c r="AC62" s="23"/>
      <c r="AD62" s="23"/>
      <c r="AE62" s="23">
        <v>2</v>
      </c>
      <c r="AF62" s="23">
        <v>3</v>
      </c>
      <c r="AG62" s="23">
        <v>19</v>
      </c>
      <c r="AH62" s="23"/>
      <c r="AI62" s="23">
        <v>7</v>
      </c>
      <c r="AJ62" s="23"/>
      <c r="AK62" s="23"/>
      <c r="AL62" s="23"/>
      <c r="AM62" s="23">
        <v>0.9</v>
      </c>
      <c r="AN62" s="174" t="s">
        <v>265</v>
      </c>
      <c r="AO62" s="23"/>
      <c r="AP62" s="23">
        <v>0.3</v>
      </c>
      <c r="AQ62" s="174" t="s">
        <v>288</v>
      </c>
      <c r="AR62" s="23"/>
      <c r="AS62" s="23">
        <v>1</v>
      </c>
      <c r="AT62" s="174" t="s">
        <v>289</v>
      </c>
      <c r="AU62" s="23"/>
      <c r="AV62" s="174" t="s">
        <v>269</v>
      </c>
      <c r="AW62" s="23">
        <v>1.8</v>
      </c>
      <c r="AX62" s="23">
        <v>7</v>
      </c>
      <c r="AY62" s="23"/>
      <c r="AZ62" s="23"/>
      <c r="BA62" s="23">
        <v>1</v>
      </c>
      <c r="BB62" s="23"/>
      <c r="BC62" s="23">
        <v>1</v>
      </c>
      <c r="BD62" s="174" t="s">
        <v>283</v>
      </c>
      <c r="BE62" s="23"/>
      <c r="BF62" s="23">
        <v>23</v>
      </c>
      <c r="BG62" s="23"/>
      <c r="BH62" s="23"/>
      <c r="BI62" s="174" t="s">
        <v>290</v>
      </c>
      <c r="BJ62" s="23"/>
      <c r="BK62" s="23"/>
      <c r="BL62" s="23"/>
      <c r="BM62" s="23">
        <v>11</v>
      </c>
      <c r="BN62" s="23"/>
      <c r="BO62" s="23">
        <v>2</v>
      </c>
      <c r="BP62" s="174" t="s">
        <v>265</v>
      </c>
      <c r="BQ62" s="23">
        <v>6</v>
      </c>
      <c r="BR62" s="23">
        <v>11</v>
      </c>
      <c r="BS62" s="169"/>
      <c r="BT62" s="23">
        <v>7</v>
      </c>
      <c r="BU62" s="23"/>
      <c r="BV62" s="23">
        <v>6</v>
      </c>
      <c r="BW62" s="23">
        <v>7</v>
      </c>
      <c r="BX62" s="23"/>
      <c r="BY62" s="23"/>
      <c r="BZ62" s="23"/>
      <c r="CA62" s="23"/>
      <c r="CB62" s="23"/>
      <c r="CC62" s="23"/>
      <c r="CD62" s="23"/>
      <c r="CE62" s="23"/>
      <c r="CF62" s="170"/>
    </row>
    <row r="63" spans="7:84" x14ac:dyDescent="0.25">
      <c r="G63" s="14" t="s">
        <v>87</v>
      </c>
      <c r="H63" s="8" t="s">
        <v>3</v>
      </c>
      <c r="I63" s="8" t="s">
        <v>86</v>
      </c>
      <c r="J63" s="158">
        <v>73.400000000000006</v>
      </c>
      <c r="K63" s="135">
        <v>0.25</v>
      </c>
      <c r="L63" s="135">
        <v>14</v>
      </c>
      <c r="M63" s="135">
        <v>1.86</v>
      </c>
      <c r="N63" s="135"/>
      <c r="O63" s="135"/>
      <c r="P63" s="135" t="s">
        <v>257</v>
      </c>
      <c r="Q63" s="135">
        <v>0.28000000000000003</v>
      </c>
      <c r="R63" s="135">
        <v>1.23</v>
      </c>
      <c r="S63" s="135">
        <v>4.1399999999999997</v>
      </c>
      <c r="T63" s="135">
        <v>4.3499999999999996</v>
      </c>
      <c r="U63" s="135">
        <v>0.05</v>
      </c>
      <c r="V63" s="135"/>
      <c r="W63" s="195" t="s">
        <v>434</v>
      </c>
      <c r="X63" s="158"/>
      <c r="Y63" s="135"/>
      <c r="Z63" s="158"/>
      <c r="AA63" s="135">
        <v>3.3</v>
      </c>
      <c r="AB63" s="135">
        <v>842</v>
      </c>
      <c r="AC63" s="165" t="s">
        <v>284</v>
      </c>
      <c r="AD63" s="135"/>
      <c r="AE63" s="135">
        <v>48</v>
      </c>
      <c r="AF63" s="135">
        <v>2</v>
      </c>
      <c r="AG63" s="165" t="s">
        <v>262</v>
      </c>
      <c r="AH63" s="135"/>
      <c r="AI63" s="135">
        <v>9.8000000000000007</v>
      </c>
      <c r="AJ63" s="165" t="s">
        <v>279</v>
      </c>
      <c r="AK63" s="165" t="s">
        <v>280</v>
      </c>
      <c r="AL63" s="165" t="s">
        <v>281</v>
      </c>
      <c r="AM63" s="135">
        <v>16</v>
      </c>
      <c r="AN63" s="165" t="s">
        <v>282</v>
      </c>
      <c r="AO63" s="135"/>
      <c r="AP63" s="165" t="s">
        <v>267</v>
      </c>
      <c r="AQ63" s="165" t="s">
        <v>261</v>
      </c>
      <c r="AR63" s="135"/>
      <c r="AS63" s="135">
        <v>25</v>
      </c>
      <c r="AT63" s="165" t="s">
        <v>283</v>
      </c>
      <c r="AU63" s="165" t="s">
        <v>284</v>
      </c>
      <c r="AV63" s="165" t="s">
        <v>285</v>
      </c>
      <c r="AW63" s="135">
        <v>20</v>
      </c>
      <c r="AX63" s="165" t="s">
        <v>262</v>
      </c>
      <c r="AY63" s="135">
        <v>20</v>
      </c>
      <c r="AZ63" s="165" t="s">
        <v>286</v>
      </c>
      <c r="BA63" s="135">
        <v>147</v>
      </c>
      <c r="BB63" s="165" t="s">
        <v>261</v>
      </c>
      <c r="BC63" s="135">
        <v>5</v>
      </c>
      <c r="BD63" s="165" t="s">
        <v>262</v>
      </c>
      <c r="BE63" s="165" t="s">
        <v>262</v>
      </c>
      <c r="BF63" s="135">
        <v>108</v>
      </c>
      <c r="BG63" s="165" t="s">
        <v>264</v>
      </c>
      <c r="BH63" s="165" t="s">
        <v>268</v>
      </c>
      <c r="BI63" s="165" t="s">
        <v>287</v>
      </c>
      <c r="BJ63" s="165" t="s">
        <v>271</v>
      </c>
      <c r="BK63" s="135"/>
      <c r="BL63" s="135">
        <v>5.9</v>
      </c>
      <c r="BM63" s="135"/>
      <c r="BN63" s="165" t="s">
        <v>269</v>
      </c>
      <c r="BO63" s="135">
        <v>24</v>
      </c>
      <c r="BP63" s="135"/>
      <c r="BQ63" s="135">
        <v>33</v>
      </c>
      <c r="BR63" s="135">
        <v>222</v>
      </c>
      <c r="BS63" s="171" t="s">
        <v>284</v>
      </c>
      <c r="BT63" s="135">
        <v>9.8000000000000007</v>
      </c>
      <c r="BU63" s="135">
        <v>20</v>
      </c>
      <c r="BV63" s="135">
        <v>33</v>
      </c>
      <c r="BW63" s="165" t="s">
        <v>262</v>
      </c>
      <c r="BX63" s="135">
        <v>3.3</v>
      </c>
      <c r="BY63" s="135"/>
      <c r="BZ63" s="165" t="s">
        <v>261</v>
      </c>
      <c r="CA63" s="135"/>
      <c r="CB63" s="135"/>
      <c r="CC63" s="135"/>
      <c r="CD63" s="135"/>
      <c r="CE63" s="165" t="s">
        <v>271</v>
      </c>
      <c r="CF63" s="166"/>
    </row>
    <row r="64" spans="7:84" x14ac:dyDescent="0.25">
      <c r="G64" s="14" t="s">
        <v>87</v>
      </c>
      <c r="H64" s="8" t="s">
        <v>11</v>
      </c>
      <c r="I64" s="8" t="s">
        <v>86</v>
      </c>
      <c r="J64" s="158" t="s">
        <v>83</v>
      </c>
      <c r="K64" s="135" t="s">
        <v>83</v>
      </c>
      <c r="L64" s="135" t="s">
        <v>83</v>
      </c>
      <c r="M64" s="135" t="s">
        <v>83</v>
      </c>
      <c r="N64" s="135" t="s">
        <v>416</v>
      </c>
      <c r="O64" s="135" t="s">
        <v>416</v>
      </c>
      <c r="P64" s="135" t="s">
        <v>82</v>
      </c>
      <c r="Q64" s="135" t="s">
        <v>83</v>
      </c>
      <c r="R64" s="135" t="s">
        <v>83</v>
      </c>
      <c r="S64" s="135" t="s">
        <v>83</v>
      </c>
      <c r="T64" s="135" t="s">
        <v>83</v>
      </c>
      <c r="U64" s="135" t="s">
        <v>83</v>
      </c>
      <c r="V64" s="135" t="s">
        <v>416</v>
      </c>
      <c r="W64" s="135"/>
      <c r="X64" s="158" t="s">
        <v>416</v>
      </c>
      <c r="Y64" s="135" t="s">
        <v>416</v>
      </c>
      <c r="Z64" s="158" t="s">
        <v>416</v>
      </c>
      <c r="AA64" s="135" t="s">
        <v>83</v>
      </c>
      <c r="AB64" s="135" t="s">
        <v>83</v>
      </c>
      <c r="AC64" s="135" t="s">
        <v>82</v>
      </c>
      <c r="AD64" s="135" t="s">
        <v>416</v>
      </c>
      <c r="AE64" s="135" t="s">
        <v>83</v>
      </c>
      <c r="AF64" s="135" t="s">
        <v>83</v>
      </c>
      <c r="AG64" s="135" t="s">
        <v>82</v>
      </c>
      <c r="AH64" s="135" t="s">
        <v>416</v>
      </c>
      <c r="AI64" s="135" t="s">
        <v>83</v>
      </c>
      <c r="AJ64" s="135" t="s">
        <v>82</v>
      </c>
      <c r="AK64" s="135" t="s">
        <v>82</v>
      </c>
      <c r="AL64" s="135" t="s">
        <v>82</v>
      </c>
      <c r="AM64" s="135" t="s">
        <v>83</v>
      </c>
      <c r="AN64" s="135" t="s">
        <v>82</v>
      </c>
      <c r="AO64" s="135" t="s">
        <v>416</v>
      </c>
      <c r="AP64" s="135" t="s">
        <v>82</v>
      </c>
      <c r="AQ64" s="135" t="s">
        <v>82</v>
      </c>
      <c r="AR64" s="135" t="s">
        <v>416</v>
      </c>
      <c r="AS64" s="135" t="s">
        <v>83</v>
      </c>
      <c r="AT64" s="135" t="s">
        <v>82</v>
      </c>
      <c r="AU64" s="135" t="s">
        <v>82</v>
      </c>
      <c r="AV64" s="135" t="s">
        <v>82</v>
      </c>
      <c r="AW64" s="135" t="s">
        <v>83</v>
      </c>
      <c r="AX64" s="135" t="s">
        <v>82</v>
      </c>
      <c r="AY64" s="135" t="s">
        <v>83</v>
      </c>
      <c r="AZ64" s="135" t="s">
        <v>82</v>
      </c>
      <c r="BA64" s="135" t="s">
        <v>83</v>
      </c>
      <c r="BB64" s="135" t="s">
        <v>82</v>
      </c>
      <c r="BC64" s="135" t="s">
        <v>83</v>
      </c>
      <c r="BD64" s="135" t="s">
        <v>82</v>
      </c>
      <c r="BE64" s="135" t="s">
        <v>82</v>
      </c>
      <c r="BF64" s="135" t="s">
        <v>83</v>
      </c>
      <c r="BG64" s="135" t="s">
        <v>82</v>
      </c>
      <c r="BH64" s="135" t="s">
        <v>82</v>
      </c>
      <c r="BI64" s="135" t="s">
        <v>82</v>
      </c>
      <c r="BJ64" s="135" t="s">
        <v>82</v>
      </c>
      <c r="BK64" s="135" t="s">
        <v>416</v>
      </c>
      <c r="BL64" s="135" t="s">
        <v>83</v>
      </c>
      <c r="BM64" s="135" t="s">
        <v>416</v>
      </c>
      <c r="BN64" s="135" t="s">
        <v>82</v>
      </c>
      <c r="BO64" s="135" t="s">
        <v>83</v>
      </c>
      <c r="BP64" s="135" t="s">
        <v>416</v>
      </c>
      <c r="BQ64" s="135" t="s">
        <v>83</v>
      </c>
      <c r="BR64" s="135" t="s">
        <v>83</v>
      </c>
      <c r="BS64" s="158" t="s">
        <v>82</v>
      </c>
      <c r="BT64" s="135" t="s">
        <v>83</v>
      </c>
      <c r="BU64" s="135" t="s">
        <v>83</v>
      </c>
      <c r="BV64" s="135" t="s">
        <v>83</v>
      </c>
      <c r="BW64" s="135" t="s">
        <v>82</v>
      </c>
      <c r="BX64" s="135" t="s">
        <v>83</v>
      </c>
      <c r="BY64" s="135" t="s">
        <v>416</v>
      </c>
      <c r="BZ64" s="135" t="s">
        <v>82</v>
      </c>
      <c r="CA64" s="135" t="s">
        <v>416</v>
      </c>
      <c r="CB64" s="135" t="s">
        <v>416</v>
      </c>
      <c r="CC64" s="135" t="s">
        <v>416</v>
      </c>
      <c r="CD64" s="135" t="s">
        <v>416</v>
      </c>
      <c r="CE64" s="135" t="s">
        <v>82</v>
      </c>
      <c r="CF64" s="166" t="s">
        <v>416</v>
      </c>
    </row>
    <row r="65" spans="7:84" x14ac:dyDescent="0.25">
      <c r="G65" s="15" t="s">
        <v>87</v>
      </c>
      <c r="H65" s="9" t="s">
        <v>91</v>
      </c>
      <c r="I65" s="9" t="s">
        <v>86</v>
      </c>
      <c r="J65" s="169">
        <v>0.41</v>
      </c>
      <c r="K65" s="23">
        <v>2.3E-2</v>
      </c>
      <c r="L65" s="23">
        <v>0.3</v>
      </c>
      <c r="M65" s="23">
        <v>0.04</v>
      </c>
      <c r="N65" s="23"/>
      <c r="O65" s="23"/>
      <c r="P65" s="23" t="s">
        <v>258</v>
      </c>
      <c r="Q65" s="23">
        <v>0.02</v>
      </c>
      <c r="R65" s="23">
        <v>0.03</v>
      </c>
      <c r="S65" s="23">
        <v>0.12</v>
      </c>
      <c r="T65" s="23">
        <v>0.16</v>
      </c>
      <c r="U65" s="23">
        <v>1.4E-2</v>
      </c>
      <c r="V65" s="23"/>
      <c r="W65" s="23"/>
      <c r="X65" s="169"/>
      <c r="Y65" s="23"/>
      <c r="Z65" s="169"/>
      <c r="AA65" s="23">
        <v>0.3</v>
      </c>
      <c r="AB65" s="23">
        <v>35</v>
      </c>
      <c r="AC65" s="174" t="s">
        <v>293</v>
      </c>
      <c r="AD65" s="23"/>
      <c r="AE65" s="23">
        <v>3</v>
      </c>
      <c r="AF65" s="23">
        <v>0.3</v>
      </c>
      <c r="AG65" s="23"/>
      <c r="AH65" s="23"/>
      <c r="AI65" s="23">
        <v>0.8</v>
      </c>
      <c r="AJ65" s="174" t="s">
        <v>265</v>
      </c>
      <c r="AK65" s="174" t="s">
        <v>291</v>
      </c>
      <c r="AL65" s="174" t="s">
        <v>292</v>
      </c>
      <c r="AM65" s="23">
        <v>1</v>
      </c>
      <c r="AN65" s="174" t="s">
        <v>290</v>
      </c>
      <c r="AO65" s="23"/>
      <c r="AP65" s="174" t="s">
        <v>268</v>
      </c>
      <c r="AQ65" s="174" t="s">
        <v>293</v>
      </c>
      <c r="AR65" s="23"/>
      <c r="AS65" s="23">
        <v>3</v>
      </c>
      <c r="AT65" s="174" t="s">
        <v>294</v>
      </c>
      <c r="AU65" s="174" t="s">
        <v>259</v>
      </c>
      <c r="AV65" s="23"/>
      <c r="AW65" s="23">
        <v>1</v>
      </c>
      <c r="AX65" s="23"/>
      <c r="AY65" s="23">
        <v>1</v>
      </c>
      <c r="AZ65" s="174" t="s">
        <v>265</v>
      </c>
      <c r="BA65" s="23">
        <v>5</v>
      </c>
      <c r="BB65" s="23"/>
      <c r="BC65" s="23">
        <v>0.3</v>
      </c>
      <c r="BD65" s="174" t="s">
        <v>265</v>
      </c>
      <c r="BE65" s="174" t="s">
        <v>265</v>
      </c>
      <c r="BF65" s="23">
        <v>5</v>
      </c>
      <c r="BG65" s="23"/>
      <c r="BH65" s="174" t="s">
        <v>291</v>
      </c>
      <c r="BI65" s="174" t="s">
        <v>264</v>
      </c>
      <c r="BJ65" s="23"/>
      <c r="BK65" s="23"/>
      <c r="BL65" s="23">
        <v>0.9</v>
      </c>
      <c r="BM65" s="23"/>
      <c r="BN65" s="23"/>
      <c r="BO65" s="23">
        <v>2</v>
      </c>
      <c r="BP65" s="23"/>
      <c r="BQ65" s="23">
        <v>2</v>
      </c>
      <c r="BR65" s="23">
        <v>17</v>
      </c>
      <c r="BS65" s="175" t="s">
        <v>259</v>
      </c>
      <c r="BT65" s="23">
        <v>0.8</v>
      </c>
      <c r="BU65" s="23">
        <v>1</v>
      </c>
      <c r="BV65" s="23">
        <v>2</v>
      </c>
      <c r="BW65" s="23"/>
      <c r="BX65" s="23">
        <v>0.3</v>
      </c>
      <c r="BY65" s="23"/>
      <c r="BZ65" s="23"/>
      <c r="CA65" s="23"/>
      <c r="CB65" s="23"/>
      <c r="CC65" s="23"/>
      <c r="CD65" s="23"/>
      <c r="CE65" s="23"/>
      <c r="CF65" s="170"/>
    </row>
    <row r="66" spans="7:84" x14ac:dyDescent="0.25">
      <c r="G66" s="14" t="s">
        <v>88</v>
      </c>
      <c r="H66" s="8" t="s">
        <v>3</v>
      </c>
      <c r="I66" s="8" t="s">
        <v>224</v>
      </c>
      <c r="J66" s="158">
        <v>52.17</v>
      </c>
      <c r="K66" s="135">
        <v>1.764</v>
      </c>
      <c r="L66" s="135">
        <v>14.85</v>
      </c>
      <c r="M66" s="135">
        <v>12.67</v>
      </c>
      <c r="N66" s="135">
        <v>5.2000000000000005E-2</v>
      </c>
      <c r="O66" s="135">
        <v>0.04</v>
      </c>
      <c r="P66" s="135">
        <v>0.22500000000000001</v>
      </c>
      <c r="Q66" s="135">
        <v>6.23</v>
      </c>
      <c r="R66" s="135">
        <v>1.35</v>
      </c>
      <c r="S66" s="135">
        <v>2.3170000000000002</v>
      </c>
      <c r="T66" s="135">
        <v>1.161</v>
      </c>
      <c r="U66" s="135">
        <v>0.26</v>
      </c>
      <c r="V66" s="135">
        <v>6.9359999999999999</v>
      </c>
      <c r="W66" s="195" t="s">
        <v>435</v>
      </c>
      <c r="X66" s="158">
        <v>0.32100000000000001</v>
      </c>
      <c r="Y66" s="135" t="s">
        <v>90</v>
      </c>
      <c r="Z66" s="158">
        <v>2.2400000000000002</v>
      </c>
      <c r="AA66" s="135">
        <v>70</v>
      </c>
      <c r="AB66" s="135">
        <v>890</v>
      </c>
      <c r="AC66" s="135">
        <v>1</v>
      </c>
      <c r="AD66" s="143">
        <v>0.21000000000000002</v>
      </c>
      <c r="AE66" s="135">
        <v>50</v>
      </c>
      <c r="AF66" s="135">
        <v>60</v>
      </c>
      <c r="AG66" s="135">
        <v>390</v>
      </c>
      <c r="AH66" s="135">
        <v>1.8</v>
      </c>
      <c r="AI66" s="135">
        <v>170</v>
      </c>
      <c r="AJ66" s="135">
        <v>5.2</v>
      </c>
      <c r="AK66" s="135">
        <v>2.77</v>
      </c>
      <c r="AL66" s="135">
        <v>1.8</v>
      </c>
      <c r="AM66" s="135">
        <v>16.399999999999999</v>
      </c>
      <c r="AN66" s="135">
        <v>5.95</v>
      </c>
      <c r="AO66" s="135">
        <v>1.7</v>
      </c>
      <c r="AP66" s="135">
        <v>3.1</v>
      </c>
      <c r="AQ66" s="135">
        <v>1.01</v>
      </c>
      <c r="AR66" s="135">
        <v>8.3999999999999991E-2</v>
      </c>
      <c r="AS66" s="135">
        <v>26.9</v>
      </c>
      <c r="AT66" s="135">
        <v>0.34100000000000003</v>
      </c>
      <c r="AU66" s="135">
        <v>0.80999999999999994</v>
      </c>
      <c r="AV66" s="135">
        <v>21.8</v>
      </c>
      <c r="AW66" s="135">
        <v>26.3</v>
      </c>
      <c r="AX66" s="135">
        <v>250</v>
      </c>
      <c r="AY66" s="135">
        <v>240</v>
      </c>
      <c r="AZ66" s="135">
        <v>6.5</v>
      </c>
      <c r="BA66" s="135">
        <v>40.299999999999997</v>
      </c>
      <c r="BB66" s="135">
        <v>16.399999999999999</v>
      </c>
      <c r="BC66" s="135">
        <v>30.6</v>
      </c>
      <c r="BD66" s="135">
        <v>6.36</v>
      </c>
      <c r="BE66" s="135">
        <v>1</v>
      </c>
      <c r="BF66" s="135">
        <v>100</v>
      </c>
      <c r="BG66" s="135">
        <v>1.65</v>
      </c>
      <c r="BH66" s="135">
        <v>0.93</v>
      </c>
      <c r="BI66" s="135">
        <v>5.6</v>
      </c>
      <c r="BJ66" s="135">
        <v>0.48000000000000009</v>
      </c>
      <c r="BK66" s="135">
        <v>0.38</v>
      </c>
      <c r="BL66" s="135">
        <v>1.1499999999999999</v>
      </c>
      <c r="BM66" s="135">
        <v>210</v>
      </c>
      <c r="BN66" s="135">
        <v>2.2999999999999998</v>
      </c>
      <c r="BO66" s="135">
        <v>28.3</v>
      </c>
      <c r="BP66" s="135">
        <v>2.37</v>
      </c>
      <c r="BQ66" s="135">
        <v>410</v>
      </c>
      <c r="BR66" s="135">
        <v>121</v>
      </c>
      <c r="BS66" s="158">
        <v>0.82</v>
      </c>
      <c r="BT66" s="135">
        <v>173.4</v>
      </c>
      <c r="BU66" s="135">
        <v>232</v>
      </c>
      <c r="BV66" s="135">
        <v>374</v>
      </c>
      <c r="BW66" s="135">
        <v>223</v>
      </c>
      <c r="BX66" s="135">
        <v>65.3</v>
      </c>
      <c r="BY66" s="135">
        <v>0.87000000000000011</v>
      </c>
      <c r="BZ66" s="135">
        <v>8.5</v>
      </c>
      <c r="CA66" s="135">
        <v>0.25900000000000001</v>
      </c>
      <c r="CB66" s="135">
        <v>1.976</v>
      </c>
      <c r="CC66" s="135">
        <v>22.6</v>
      </c>
      <c r="CD66" s="135">
        <v>0.36</v>
      </c>
      <c r="CE66" s="135">
        <v>0.10100000000000001</v>
      </c>
      <c r="CF66" s="166">
        <v>0.51</v>
      </c>
    </row>
    <row r="67" spans="7:84" x14ac:dyDescent="0.25">
      <c r="G67" s="14" t="s">
        <v>88</v>
      </c>
      <c r="H67" s="8" t="s">
        <v>11</v>
      </c>
      <c r="I67" s="8" t="s">
        <v>224</v>
      </c>
      <c r="J67" s="158" t="s">
        <v>83</v>
      </c>
      <c r="K67" s="135" t="s">
        <v>83</v>
      </c>
      <c r="L67" s="135" t="s">
        <v>83</v>
      </c>
      <c r="M67" s="135" t="s">
        <v>83</v>
      </c>
      <c r="N67" s="135" t="s">
        <v>83</v>
      </c>
      <c r="O67" s="135" t="s">
        <v>83</v>
      </c>
      <c r="P67" s="135" t="s">
        <v>83</v>
      </c>
      <c r="Q67" s="135" t="s">
        <v>83</v>
      </c>
      <c r="R67" s="135" t="s">
        <v>83</v>
      </c>
      <c r="S67" s="135" t="s">
        <v>83</v>
      </c>
      <c r="T67" s="135" t="s">
        <v>83</v>
      </c>
      <c r="U67" s="135" t="s">
        <v>83</v>
      </c>
      <c r="V67" s="135" t="s">
        <v>83</v>
      </c>
      <c r="W67" s="135"/>
      <c r="X67" s="158" t="s">
        <v>83</v>
      </c>
      <c r="Y67" s="135" t="s">
        <v>83</v>
      </c>
      <c r="Z67" s="167" t="s">
        <v>83</v>
      </c>
      <c r="AA67" s="135" t="s">
        <v>83</v>
      </c>
      <c r="AB67" s="135" t="s">
        <v>83</v>
      </c>
      <c r="AC67" s="135" t="s">
        <v>83</v>
      </c>
      <c r="AD67" s="143" t="s">
        <v>83</v>
      </c>
      <c r="AE67" s="135" t="s">
        <v>83</v>
      </c>
      <c r="AF67" s="135" t="s">
        <v>83</v>
      </c>
      <c r="AG67" s="135" t="s">
        <v>83</v>
      </c>
      <c r="AH67" s="135" t="s">
        <v>83</v>
      </c>
      <c r="AI67" s="135" t="s">
        <v>83</v>
      </c>
      <c r="AJ67" s="135" t="s">
        <v>83</v>
      </c>
      <c r="AK67" s="135" t="s">
        <v>83</v>
      </c>
      <c r="AL67" s="135" t="s">
        <v>83</v>
      </c>
      <c r="AM67" s="135" t="s">
        <v>83</v>
      </c>
      <c r="AN67" s="135" t="s">
        <v>83</v>
      </c>
      <c r="AO67" s="135" t="s">
        <v>83</v>
      </c>
      <c r="AP67" s="135" t="s">
        <v>83</v>
      </c>
      <c r="AQ67" s="135" t="s">
        <v>83</v>
      </c>
      <c r="AR67" s="135" t="s">
        <v>83</v>
      </c>
      <c r="AS67" s="135" t="s">
        <v>83</v>
      </c>
      <c r="AT67" s="135" t="s">
        <v>83</v>
      </c>
      <c r="AU67" s="135" t="s">
        <v>83</v>
      </c>
      <c r="AV67" s="135" t="s">
        <v>83</v>
      </c>
      <c r="AW67" s="135" t="s">
        <v>83</v>
      </c>
      <c r="AX67" s="135" t="s">
        <v>83</v>
      </c>
      <c r="AY67" s="135" t="s">
        <v>83</v>
      </c>
      <c r="AZ67" s="135" t="s">
        <v>83</v>
      </c>
      <c r="BA67" s="135" t="s">
        <v>83</v>
      </c>
      <c r="BB67" s="135" t="s">
        <v>83</v>
      </c>
      <c r="BC67" s="135" t="s">
        <v>83</v>
      </c>
      <c r="BD67" s="135" t="s">
        <v>83</v>
      </c>
      <c r="BE67" s="135" t="s">
        <v>83</v>
      </c>
      <c r="BF67" s="135" t="s">
        <v>83</v>
      </c>
      <c r="BG67" s="135" t="s">
        <v>83</v>
      </c>
      <c r="BH67" s="135" t="s">
        <v>83</v>
      </c>
      <c r="BI67" s="135" t="s">
        <v>83</v>
      </c>
      <c r="BJ67" s="135" t="s">
        <v>83</v>
      </c>
      <c r="BK67" s="135" t="s">
        <v>83</v>
      </c>
      <c r="BL67" s="135" t="s">
        <v>83</v>
      </c>
      <c r="BM67" s="135" t="s">
        <v>83</v>
      </c>
      <c r="BN67" s="135" t="s">
        <v>83</v>
      </c>
      <c r="BO67" s="135" t="s">
        <v>83</v>
      </c>
      <c r="BP67" s="135" t="s">
        <v>83</v>
      </c>
      <c r="BQ67" s="135" t="s">
        <v>83</v>
      </c>
      <c r="BR67" s="135" t="s">
        <v>83</v>
      </c>
      <c r="BS67" s="158" t="s">
        <v>83</v>
      </c>
      <c r="BT67" s="135" t="s">
        <v>83</v>
      </c>
      <c r="BU67" s="135" t="s">
        <v>83</v>
      </c>
      <c r="BV67" s="135" t="s">
        <v>83</v>
      </c>
      <c r="BW67" s="135" t="s">
        <v>83</v>
      </c>
      <c r="BX67" s="135" t="s">
        <v>83</v>
      </c>
      <c r="BY67" s="135" t="s">
        <v>83</v>
      </c>
      <c r="BZ67" s="135" t="s">
        <v>83</v>
      </c>
      <c r="CA67" s="135" t="s">
        <v>83</v>
      </c>
      <c r="CB67" s="135" t="s">
        <v>83</v>
      </c>
      <c r="CC67" s="135" t="s">
        <v>83</v>
      </c>
      <c r="CD67" s="135" t="s">
        <v>83</v>
      </c>
      <c r="CE67" s="135" t="s">
        <v>83</v>
      </c>
      <c r="CF67" s="166" t="s">
        <v>83</v>
      </c>
    </row>
    <row r="68" spans="7:84" x14ac:dyDescent="0.25">
      <c r="G68" s="14" t="s">
        <v>88</v>
      </c>
      <c r="H68" s="8" t="s">
        <v>91</v>
      </c>
      <c r="I68" s="8" t="s">
        <v>224</v>
      </c>
      <c r="J68" s="158">
        <v>0.24000000000000005</v>
      </c>
      <c r="K68" s="135">
        <v>2.1999999999999999E-2</v>
      </c>
      <c r="L68" s="135">
        <v>7.0000000000000007E-2</v>
      </c>
      <c r="M68" s="135">
        <v>0.08</v>
      </c>
      <c r="N68" s="135">
        <v>4.0000000000000001E-3</v>
      </c>
      <c r="O68" s="135">
        <v>7.0000000000000001E-3</v>
      </c>
      <c r="P68" s="135">
        <v>4.0000000000000001E-3</v>
      </c>
      <c r="Q68" s="135">
        <v>0.08</v>
      </c>
      <c r="R68" s="135">
        <v>1.2E-2</v>
      </c>
      <c r="S68" s="135">
        <v>1.9E-2</v>
      </c>
      <c r="T68" s="135">
        <v>1.2E-2</v>
      </c>
      <c r="U68" s="135">
        <v>4.0000000000000001E-3</v>
      </c>
      <c r="V68" s="135">
        <v>2.6000000000000002E-2</v>
      </c>
      <c r="W68" s="135"/>
      <c r="X68" s="158">
        <v>8.0000000000000002E-3</v>
      </c>
      <c r="Y68" s="135"/>
      <c r="Z68" s="158">
        <v>0.1</v>
      </c>
      <c r="AA68" s="135">
        <v>8</v>
      </c>
      <c r="AB68" s="135">
        <v>40</v>
      </c>
      <c r="AC68" s="135">
        <v>0.9</v>
      </c>
      <c r="AD68" s="143">
        <v>0.06</v>
      </c>
      <c r="AE68" s="135">
        <v>8</v>
      </c>
      <c r="AF68" s="135">
        <v>2.8</v>
      </c>
      <c r="AG68" s="135">
        <v>40</v>
      </c>
      <c r="AH68" s="135">
        <v>0.19</v>
      </c>
      <c r="AI68" s="135">
        <v>9</v>
      </c>
      <c r="AJ68" s="135">
        <v>0.16</v>
      </c>
      <c r="AK68" s="135">
        <v>0.18</v>
      </c>
      <c r="AL68" s="135">
        <v>0.31</v>
      </c>
      <c r="AM68" s="135">
        <v>0.5</v>
      </c>
      <c r="AN68" s="135">
        <v>0.12000000000000002</v>
      </c>
      <c r="AO68" s="135">
        <v>0.4</v>
      </c>
      <c r="AP68" s="135">
        <v>0.60000000000000009</v>
      </c>
      <c r="AQ68" s="135">
        <v>0.06</v>
      </c>
      <c r="AR68" s="135">
        <v>1.9E-2</v>
      </c>
      <c r="AS68" s="135">
        <v>1</v>
      </c>
      <c r="AT68" s="135">
        <v>1.3000000000000001E-2</v>
      </c>
      <c r="AU68" s="135">
        <v>0.13</v>
      </c>
      <c r="AV68" s="135">
        <v>1.3</v>
      </c>
      <c r="AW68" s="135">
        <v>2</v>
      </c>
      <c r="AX68" s="135">
        <v>20</v>
      </c>
      <c r="AY68" s="135">
        <v>10</v>
      </c>
      <c r="AZ68" s="135">
        <v>0.4</v>
      </c>
      <c r="BA68" s="135">
        <v>3.3</v>
      </c>
      <c r="BB68" s="135">
        <v>1.1000000000000001</v>
      </c>
      <c r="BC68" s="135">
        <v>1.5</v>
      </c>
      <c r="BD68" s="135">
        <v>0.14000000000000001</v>
      </c>
      <c r="BE68" s="135">
        <v>0.5</v>
      </c>
      <c r="BF68" s="135">
        <v>4</v>
      </c>
      <c r="BG68" s="135">
        <v>0.4</v>
      </c>
      <c r="BH68" s="135">
        <v>0.08</v>
      </c>
      <c r="BI68" s="135">
        <v>0.70000000000000007</v>
      </c>
      <c r="BJ68" s="135">
        <v>0.04</v>
      </c>
      <c r="BK68" s="135">
        <v>2.3E-2</v>
      </c>
      <c r="BL68" s="135">
        <v>0.15</v>
      </c>
      <c r="BM68" s="135">
        <v>10</v>
      </c>
      <c r="BN68" s="135">
        <v>0.70000000000000007</v>
      </c>
      <c r="BO68" s="135">
        <v>2.1</v>
      </c>
      <c r="BP68" s="135">
        <v>0.11000000000000001</v>
      </c>
      <c r="BQ68" s="135">
        <v>20</v>
      </c>
      <c r="BR68" s="135">
        <v>2</v>
      </c>
      <c r="BS68" s="158">
        <v>0.04</v>
      </c>
      <c r="BT68" s="135">
        <v>2.9</v>
      </c>
      <c r="BU68" s="135">
        <v>4</v>
      </c>
      <c r="BV68" s="135">
        <v>6</v>
      </c>
      <c r="BW68" s="135">
        <v>4</v>
      </c>
      <c r="BX68" s="135">
        <v>1.3</v>
      </c>
      <c r="BY68" s="135">
        <v>0.04</v>
      </c>
      <c r="BZ68" s="135">
        <v>0.2</v>
      </c>
      <c r="CA68" s="135">
        <v>7.0000000000000001E-3</v>
      </c>
      <c r="CB68" s="135">
        <v>3.6999999999999998E-2</v>
      </c>
      <c r="CC68" s="135">
        <v>2.7</v>
      </c>
      <c r="CD68" s="135">
        <v>0.01</v>
      </c>
      <c r="CE68" s="135">
        <v>4.0000000000000001E-3</v>
      </c>
      <c r="CF68" s="166">
        <v>0.1</v>
      </c>
    </row>
    <row r="69" spans="7:84" x14ac:dyDescent="0.25">
      <c r="G69" s="15" t="s">
        <v>88</v>
      </c>
      <c r="H69" s="9" t="s">
        <v>93</v>
      </c>
      <c r="I69" s="9" t="s">
        <v>224</v>
      </c>
      <c r="J69" s="169">
        <v>0.08</v>
      </c>
      <c r="K69" s="23">
        <v>7.0000000000000001E-3</v>
      </c>
      <c r="L69" s="23">
        <v>0.03</v>
      </c>
      <c r="M69" s="23">
        <v>0.03</v>
      </c>
      <c r="N69" s="23">
        <v>2E-3</v>
      </c>
      <c r="O69" s="23">
        <v>3.0000000000000001E-3</v>
      </c>
      <c r="P69" s="23">
        <v>1E-3</v>
      </c>
      <c r="Q69" s="23">
        <v>0.02</v>
      </c>
      <c r="R69" s="23">
        <v>4.0000000000000001E-3</v>
      </c>
      <c r="S69" s="23">
        <v>9.0000000000000011E-3</v>
      </c>
      <c r="T69" s="23">
        <v>4.0000000000000001E-3</v>
      </c>
      <c r="U69" s="23">
        <v>1E-3</v>
      </c>
      <c r="V69" s="23">
        <v>8.0000000000000002E-3</v>
      </c>
      <c r="W69" s="23"/>
      <c r="X69" s="169">
        <v>3.0000000000000001E-3</v>
      </c>
      <c r="Y69" s="23"/>
      <c r="Z69" s="169">
        <v>0.06</v>
      </c>
      <c r="AA69" s="23">
        <v>2</v>
      </c>
      <c r="AB69" s="23">
        <v>8</v>
      </c>
      <c r="AC69" s="23">
        <v>0.30000000000000004</v>
      </c>
      <c r="AD69" s="176">
        <v>0.03</v>
      </c>
      <c r="AE69" s="23">
        <v>2</v>
      </c>
      <c r="AF69" s="23">
        <v>0.5</v>
      </c>
      <c r="AG69" s="23">
        <v>8</v>
      </c>
      <c r="AH69" s="23">
        <v>0.05</v>
      </c>
      <c r="AI69" s="23">
        <v>2</v>
      </c>
      <c r="AJ69" s="23">
        <v>7.0000000000000007E-2</v>
      </c>
      <c r="AK69" s="23">
        <v>0.06</v>
      </c>
      <c r="AL69" s="23">
        <v>7.0000000000000007E-2</v>
      </c>
      <c r="AM69" s="23">
        <v>0.2</v>
      </c>
      <c r="AN69" s="23">
        <v>0.06</v>
      </c>
      <c r="AO69" s="23">
        <v>0.2</v>
      </c>
      <c r="AP69" s="23">
        <v>0.1</v>
      </c>
      <c r="AQ69" s="23">
        <v>0.02</v>
      </c>
      <c r="AR69" s="23">
        <v>9.0000000000000011E-3</v>
      </c>
      <c r="AS69" s="23">
        <v>0.2</v>
      </c>
      <c r="AT69" s="23">
        <v>4.0000000000000001E-3</v>
      </c>
      <c r="AU69" s="23">
        <v>0.06</v>
      </c>
      <c r="AV69" s="23">
        <v>0.4</v>
      </c>
      <c r="AW69" s="23">
        <v>0.5</v>
      </c>
      <c r="AX69" s="23">
        <v>5</v>
      </c>
      <c r="AY69" s="23">
        <v>3</v>
      </c>
      <c r="AZ69" s="23">
        <v>0.1</v>
      </c>
      <c r="BA69" s="23">
        <v>0.9</v>
      </c>
      <c r="BB69" s="23">
        <v>0.30000000000000004</v>
      </c>
      <c r="BC69" s="23">
        <v>0.5</v>
      </c>
      <c r="BD69" s="23">
        <v>0.05</v>
      </c>
      <c r="BE69" s="23">
        <v>0.1</v>
      </c>
      <c r="BF69" s="23">
        <v>1</v>
      </c>
      <c r="BG69" s="23">
        <v>0.1</v>
      </c>
      <c r="BH69" s="23">
        <v>0.02</v>
      </c>
      <c r="BI69" s="23">
        <v>0.1</v>
      </c>
      <c r="BJ69" s="23">
        <v>0.02</v>
      </c>
      <c r="BK69" s="23">
        <v>8.0000000000000002E-3</v>
      </c>
      <c r="BL69" s="23">
        <v>0.04</v>
      </c>
      <c r="BM69" s="23">
        <v>3</v>
      </c>
      <c r="BN69" s="23">
        <v>0.2</v>
      </c>
      <c r="BO69" s="23">
        <v>0.70000000000000007</v>
      </c>
      <c r="BP69" s="23">
        <v>0.03</v>
      </c>
      <c r="BQ69" s="23">
        <v>4</v>
      </c>
      <c r="BR69" s="23">
        <v>1</v>
      </c>
      <c r="BS69" s="169">
        <v>0.02</v>
      </c>
      <c r="BT69" s="23">
        <v>1.3</v>
      </c>
      <c r="BU69" s="23">
        <v>2</v>
      </c>
      <c r="BV69" s="23">
        <v>3</v>
      </c>
      <c r="BW69" s="23">
        <v>2</v>
      </c>
      <c r="BX69" s="23">
        <v>0.60000000000000009</v>
      </c>
      <c r="BY69" s="23">
        <v>0.02</v>
      </c>
      <c r="BZ69" s="23">
        <v>0.1</v>
      </c>
      <c r="CA69" s="23">
        <v>3.0000000000000001E-3</v>
      </c>
      <c r="CB69" s="23">
        <v>1.7000000000000001E-2</v>
      </c>
      <c r="CC69" s="23">
        <v>1.3</v>
      </c>
      <c r="CD69" s="23">
        <v>6.0000000000000001E-3</v>
      </c>
      <c r="CE69" s="23">
        <v>2E-3</v>
      </c>
      <c r="CF69" s="170">
        <v>0.05</v>
      </c>
    </row>
    <row r="71" spans="7:84" x14ac:dyDescent="0.25">
      <c r="I71" s="41" t="s">
        <v>295</v>
      </c>
    </row>
  </sheetData>
  <conditionalFormatting sqref="J4:L6 AG10:AI11 AG2:AI3 Z9:AA9 AC9:AD9 AF9:AI9 AM9 AO9 AR9 AY9 BB9:BC9 BE9 BJ9 BL9 BN9 BQ9 BT9:CF9 Q4:W6 J9:Y11">
    <cfRule type="containsText" dxfId="1054" priority="1001" operator="containsText" text="DEASE">
      <formula>NOT(ISERROR(SEARCH("DEASE",J2)))</formula>
    </cfRule>
    <cfRule type="containsText" dxfId="1053" priority="1002" operator="containsText" text="DONE">
      <formula>NOT(ISERROR(SEARCH("DONE",J2)))</formula>
    </cfRule>
  </conditionalFormatting>
  <conditionalFormatting sqref="Z5:Z6 Z12:Z13">
    <cfRule type="containsText" dxfId="1052" priority="821" operator="containsText" text="DEASE">
      <formula>NOT(ISERROR(SEARCH("DEASE",Z5)))</formula>
    </cfRule>
    <cfRule type="containsText" dxfId="1051" priority="822" operator="containsText" text="DONE">
      <formula>NOT(ISERROR(SEARCH("DONE",Z5)))</formula>
    </cfRule>
  </conditionalFormatting>
  <conditionalFormatting sqref="AA5:AA6 AA12:AA13">
    <cfRule type="containsText" dxfId="1050" priority="819" operator="containsText" text="DEASE">
      <formula>NOT(ISERROR(SEARCH("DEASE",AA5)))</formula>
    </cfRule>
    <cfRule type="containsText" dxfId="1049" priority="820" operator="containsText" text="DONE">
      <formula>NOT(ISERROR(SEARCH("DONE",AA5)))</formula>
    </cfRule>
  </conditionalFormatting>
  <conditionalFormatting sqref="AC5:AC6 AC12:AC13">
    <cfRule type="containsText" dxfId="1048" priority="817" operator="containsText" text="DEASE">
      <formula>NOT(ISERROR(SEARCH("DEASE",AC5)))</formula>
    </cfRule>
    <cfRule type="containsText" dxfId="1047" priority="818" operator="containsText" text="DONE">
      <formula>NOT(ISERROR(SEARCH("DONE",AC5)))</formula>
    </cfRule>
  </conditionalFormatting>
  <conditionalFormatting sqref="AD5:AD6 AD12:AD13">
    <cfRule type="containsText" dxfId="1046" priority="815" operator="containsText" text="DEASE">
      <formula>NOT(ISERROR(SEARCH("DEASE",AD5)))</formula>
    </cfRule>
    <cfRule type="containsText" dxfId="1045" priority="816" operator="containsText" text="DONE">
      <formula>NOT(ISERROR(SEARCH("DONE",AD5)))</formula>
    </cfRule>
  </conditionalFormatting>
  <conditionalFormatting sqref="AF5:AF6 AF12:AF13">
    <cfRule type="containsText" dxfId="1044" priority="813" operator="containsText" text="DEASE">
      <formula>NOT(ISERROR(SEARCH("DEASE",AF5)))</formula>
    </cfRule>
    <cfRule type="containsText" dxfId="1043" priority="814" operator="containsText" text="DONE">
      <formula>NOT(ISERROR(SEARCH("DONE",AF5)))</formula>
    </cfRule>
  </conditionalFormatting>
  <conditionalFormatting sqref="AG5:AG6 AG12:AG13">
    <cfRule type="containsText" dxfId="1042" priority="811" operator="containsText" text="DEASE">
      <formula>NOT(ISERROR(SEARCH("DEASE",AG5)))</formula>
    </cfRule>
    <cfRule type="containsText" dxfId="1041" priority="812" operator="containsText" text="DONE">
      <formula>NOT(ISERROR(SEARCH("DONE",AG5)))</formula>
    </cfRule>
  </conditionalFormatting>
  <conditionalFormatting sqref="AH5:AH6 AH12:AH13">
    <cfRule type="containsText" dxfId="1040" priority="809" operator="containsText" text="DEASE">
      <formula>NOT(ISERROR(SEARCH("DEASE",AH5)))</formula>
    </cfRule>
    <cfRule type="containsText" dxfId="1039" priority="810" operator="containsText" text="DONE">
      <formula>NOT(ISERROR(SEARCH("DONE",AH5)))</formula>
    </cfRule>
  </conditionalFormatting>
  <conditionalFormatting sqref="AI5:AI6 AI12:AI13">
    <cfRule type="containsText" dxfId="1038" priority="807" operator="containsText" text="DEASE">
      <formula>NOT(ISERROR(SEARCH("DEASE",AI5)))</formula>
    </cfRule>
    <cfRule type="containsText" dxfId="1037" priority="808" operator="containsText" text="DONE">
      <formula>NOT(ISERROR(SEARCH("DONE",AI5)))</formula>
    </cfRule>
  </conditionalFormatting>
  <conditionalFormatting sqref="AM5:AM6 AM12:AM13">
    <cfRule type="containsText" dxfId="1036" priority="805" operator="containsText" text="DEASE">
      <formula>NOT(ISERROR(SEARCH("DEASE",AM5)))</formula>
    </cfRule>
    <cfRule type="containsText" dxfId="1035" priority="806" operator="containsText" text="DONE">
      <formula>NOT(ISERROR(SEARCH("DONE",AM5)))</formula>
    </cfRule>
  </conditionalFormatting>
  <conditionalFormatting sqref="AO5:AO6 AO12:AO13">
    <cfRule type="containsText" dxfId="1034" priority="803" operator="containsText" text="DEASE">
      <formula>NOT(ISERROR(SEARCH("DEASE",AO5)))</formula>
    </cfRule>
    <cfRule type="containsText" dxfId="1033" priority="804" operator="containsText" text="DONE">
      <formula>NOT(ISERROR(SEARCH("DONE",AO5)))</formula>
    </cfRule>
  </conditionalFormatting>
  <conditionalFormatting sqref="AR5:AR6 AR12:AR13">
    <cfRule type="containsText" dxfId="1032" priority="801" operator="containsText" text="DEASE">
      <formula>NOT(ISERROR(SEARCH("DEASE",AR5)))</formula>
    </cfRule>
    <cfRule type="containsText" dxfId="1031" priority="802" operator="containsText" text="DONE">
      <formula>NOT(ISERROR(SEARCH("DONE",AR5)))</formula>
    </cfRule>
  </conditionalFormatting>
  <conditionalFormatting sqref="AU5:AU6 AU12:AU13">
    <cfRule type="containsText" dxfId="1030" priority="799" operator="containsText" text="DEASE">
      <formula>NOT(ISERROR(SEARCH("DEASE",AU5)))</formula>
    </cfRule>
    <cfRule type="containsText" dxfId="1029" priority="800" operator="containsText" text="DONE">
      <formula>NOT(ISERROR(SEARCH("DONE",AU5)))</formula>
    </cfRule>
  </conditionalFormatting>
  <conditionalFormatting sqref="AX5:AX6 AX12:AX13">
    <cfRule type="containsText" dxfId="1028" priority="797" operator="containsText" text="DEASE">
      <formula>NOT(ISERROR(SEARCH("DEASE",AX5)))</formula>
    </cfRule>
    <cfRule type="containsText" dxfId="1027" priority="798" operator="containsText" text="DONE">
      <formula>NOT(ISERROR(SEARCH("DONE",AX5)))</formula>
    </cfRule>
  </conditionalFormatting>
  <conditionalFormatting sqref="AY5:AY6 AY12:AY13">
    <cfRule type="containsText" dxfId="1026" priority="795" operator="containsText" text="DEASE">
      <formula>NOT(ISERROR(SEARCH("DEASE",AY5)))</formula>
    </cfRule>
    <cfRule type="containsText" dxfId="1025" priority="796" operator="containsText" text="DONE">
      <formula>NOT(ISERROR(SEARCH("DONE",AY5)))</formula>
    </cfRule>
  </conditionalFormatting>
  <conditionalFormatting sqref="BB5:BB6 BB12:BB13">
    <cfRule type="containsText" dxfId="1024" priority="793" operator="containsText" text="DEASE">
      <formula>NOT(ISERROR(SEARCH("DEASE",BB5)))</formula>
    </cfRule>
    <cfRule type="containsText" dxfId="1023" priority="794" operator="containsText" text="DONE">
      <formula>NOT(ISERROR(SEARCH("DONE",BB5)))</formula>
    </cfRule>
  </conditionalFormatting>
  <conditionalFormatting sqref="BC5:BC6 BC12:BC13">
    <cfRule type="containsText" dxfId="1022" priority="791" operator="containsText" text="DEASE">
      <formula>NOT(ISERROR(SEARCH("DEASE",BC5)))</formula>
    </cfRule>
    <cfRule type="containsText" dxfId="1021" priority="792" operator="containsText" text="DONE">
      <formula>NOT(ISERROR(SEARCH("DONE",BC5)))</formula>
    </cfRule>
  </conditionalFormatting>
  <conditionalFormatting sqref="BE5:BE6 BE12:BE13">
    <cfRule type="containsText" dxfId="1020" priority="789" operator="containsText" text="DEASE">
      <formula>NOT(ISERROR(SEARCH("DEASE",BE5)))</formula>
    </cfRule>
    <cfRule type="containsText" dxfId="1019" priority="790" operator="containsText" text="DONE">
      <formula>NOT(ISERROR(SEARCH("DONE",BE5)))</formula>
    </cfRule>
  </conditionalFormatting>
  <conditionalFormatting sqref="BJ5:BJ6 BJ12:BJ13">
    <cfRule type="containsText" dxfId="1018" priority="787" operator="containsText" text="DEASE">
      <formula>NOT(ISERROR(SEARCH("DEASE",BJ5)))</formula>
    </cfRule>
    <cfRule type="containsText" dxfId="1017" priority="788" operator="containsText" text="DONE">
      <formula>NOT(ISERROR(SEARCH("DONE",BJ5)))</formula>
    </cfRule>
  </conditionalFormatting>
  <conditionalFormatting sqref="BL5:BL6 BL12:BL13">
    <cfRule type="containsText" dxfId="1016" priority="785" operator="containsText" text="DEASE">
      <formula>NOT(ISERROR(SEARCH("DEASE",BL5)))</formula>
    </cfRule>
    <cfRule type="containsText" dxfId="1015" priority="786" operator="containsText" text="DONE">
      <formula>NOT(ISERROR(SEARCH("DONE",BL5)))</formula>
    </cfRule>
  </conditionalFormatting>
  <conditionalFormatting sqref="BM5:BM6 BM12:BM13">
    <cfRule type="containsText" dxfId="1014" priority="783" operator="containsText" text="DEASE">
      <formula>NOT(ISERROR(SEARCH("DEASE",BM5)))</formula>
    </cfRule>
    <cfRule type="containsText" dxfId="1013" priority="784" operator="containsText" text="DONE">
      <formula>NOT(ISERROR(SEARCH("DONE",BM5)))</formula>
    </cfRule>
  </conditionalFormatting>
  <conditionalFormatting sqref="BN5:BN6 BN12:BN13">
    <cfRule type="containsText" dxfId="1012" priority="781" operator="containsText" text="DEASE">
      <formula>NOT(ISERROR(SEARCH("DEASE",BN5)))</formula>
    </cfRule>
    <cfRule type="containsText" dxfId="1011" priority="782" operator="containsText" text="DONE">
      <formula>NOT(ISERROR(SEARCH("DONE",BN5)))</formula>
    </cfRule>
  </conditionalFormatting>
  <conditionalFormatting sqref="BQ5:BQ6 BQ12:BQ13">
    <cfRule type="containsText" dxfId="1010" priority="779" operator="containsText" text="DEASE">
      <formula>NOT(ISERROR(SEARCH("DEASE",BQ5)))</formula>
    </cfRule>
    <cfRule type="containsText" dxfId="1009" priority="780" operator="containsText" text="DONE">
      <formula>NOT(ISERROR(SEARCH("DONE",BQ5)))</formula>
    </cfRule>
  </conditionalFormatting>
  <conditionalFormatting sqref="X5:Y6 BT5:CF6 X12:Y13 BT12:CF13">
    <cfRule type="containsText" dxfId="1008" priority="777" operator="containsText" text="DEASE">
      <formula>NOT(ISERROR(SEARCH("DEASE",X5)))</formula>
    </cfRule>
    <cfRule type="containsText" dxfId="1007" priority="778" operator="containsText" text="DONE">
      <formula>NOT(ISERROR(SEARCH("DONE",X5)))</formula>
    </cfRule>
  </conditionalFormatting>
  <conditionalFormatting sqref="Z2">
    <cfRule type="containsText" dxfId="1006" priority="669" operator="containsText" text="DEASE">
      <formula>NOT(ISERROR(SEARCH("DEASE",Z2)))</formula>
    </cfRule>
    <cfRule type="containsText" dxfId="1005" priority="670" operator="containsText" text="DONE">
      <formula>NOT(ISERROR(SEARCH("DONE",Z2)))</formula>
    </cfRule>
  </conditionalFormatting>
  <conditionalFormatting sqref="AA2">
    <cfRule type="containsText" dxfId="1004" priority="667" operator="containsText" text="DEASE">
      <formula>NOT(ISERROR(SEARCH("DEASE",AA2)))</formula>
    </cfRule>
    <cfRule type="containsText" dxfId="1003" priority="668" operator="containsText" text="DONE">
      <formula>NOT(ISERROR(SEARCH("DONE",AA2)))</formula>
    </cfRule>
  </conditionalFormatting>
  <conditionalFormatting sqref="AC2">
    <cfRule type="containsText" dxfId="1002" priority="665" operator="containsText" text="DEASE">
      <formula>NOT(ISERROR(SEARCH("DEASE",AC2)))</formula>
    </cfRule>
    <cfRule type="containsText" dxfId="1001" priority="666" operator="containsText" text="DONE">
      <formula>NOT(ISERROR(SEARCH("DONE",AC2)))</formula>
    </cfRule>
  </conditionalFormatting>
  <conditionalFormatting sqref="AD2">
    <cfRule type="containsText" dxfId="1000" priority="663" operator="containsText" text="DEASE">
      <formula>NOT(ISERROR(SEARCH("DEASE",AD2)))</formula>
    </cfRule>
    <cfRule type="containsText" dxfId="999" priority="664" operator="containsText" text="DONE">
      <formula>NOT(ISERROR(SEARCH("DONE",AD2)))</formula>
    </cfRule>
  </conditionalFormatting>
  <conditionalFormatting sqref="AF2">
    <cfRule type="containsText" dxfId="998" priority="661" operator="containsText" text="DEASE">
      <formula>NOT(ISERROR(SEARCH("DEASE",AF2)))</formula>
    </cfRule>
    <cfRule type="containsText" dxfId="997" priority="662" operator="containsText" text="DONE">
      <formula>NOT(ISERROR(SEARCH("DONE",AF2)))</formula>
    </cfRule>
  </conditionalFormatting>
  <conditionalFormatting sqref="AM2">
    <cfRule type="containsText" dxfId="996" priority="659" operator="containsText" text="DEASE">
      <formula>NOT(ISERROR(SEARCH("DEASE",AM2)))</formula>
    </cfRule>
    <cfRule type="containsText" dxfId="995" priority="660" operator="containsText" text="DONE">
      <formula>NOT(ISERROR(SEARCH("DONE",AM2)))</formula>
    </cfRule>
  </conditionalFormatting>
  <conditionalFormatting sqref="AO2">
    <cfRule type="containsText" dxfId="994" priority="657" operator="containsText" text="DEASE">
      <formula>NOT(ISERROR(SEARCH("DEASE",AO2)))</formula>
    </cfRule>
    <cfRule type="containsText" dxfId="993" priority="658" operator="containsText" text="DONE">
      <formula>NOT(ISERROR(SEARCH("DONE",AO2)))</formula>
    </cfRule>
  </conditionalFormatting>
  <conditionalFormatting sqref="AR2">
    <cfRule type="containsText" dxfId="992" priority="655" operator="containsText" text="DEASE">
      <formula>NOT(ISERROR(SEARCH("DEASE",AR2)))</formula>
    </cfRule>
    <cfRule type="containsText" dxfId="991" priority="656" operator="containsText" text="DONE">
      <formula>NOT(ISERROR(SEARCH("DONE",AR2)))</formula>
    </cfRule>
  </conditionalFormatting>
  <conditionalFormatting sqref="AU2">
    <cfRule type="containsText" dxfId="990" priority="653" operator="containsText" text="DEASE">
      <formula>NOT(ISERROR(SEARCH("DEASE",AU2)))</formula>
    </cfRule>
    <cfRule type="containsText" dxfId="989" priority="654" operator="containsText" text="DONE">
      <formula>NOT(ISERROR(SEARCH("DONE",AU2)))</formula>
    </cfRule>
  </conditionalFormatting>
  <conditionalFormatting sqref="AX2">
    <cfRule type="containsText" dxfId="988" priority="651" operator="containsText" text="DEASE">
      <formula>NOT(ISERROR(SEARCH("DEASE",AX2)))</formula>
    </cfRule>
    <cfRule type="containsText" dxfId="987" priority="652" operator="containsText" text="DONE">
      <formula>NOT(ISERROR(SEARCH("DONE",AX2)))</formula>
    </cfRule>
  </conditionalFormatting>
  <conditionalFormatting sqref="AY2">
    <cfRule type="containsText" dxfId="986" priority="649" operator="containsText" text="DEASE">
      <formula>NOT(ISERROR(SEARCH("DEASE",AY2)))</formula>
    </cfRule>
    <cfRule type="containsText" dxfId="985" priority="650" operator="containsText" text="DONE">
      <formula>NOT(ISERROR(SEARCH("DONE",AY2)))</formula>
    </cfRule>
  </conditionalFormatting>
  <conditionalFormatting sqref="BB2">
    <cfRule type="containsText" dxfId="984" priority="647" operator="containsText" text="DEASE">
      <formula>NOT(ISERROR(SEARCH("DEASE",BB2)))</formula>
    </cfRule>
    <cfRule type="containsText" dxfId="983" priority="648" operator="containsText" text="DONE">
      <formula>NOT(ISERROR(SEARCH("DONE",BB2)))</formula>
    </cfRule>
  </conditionalFormatting>
  <conditionalFormatting sqref="BC2">
    <cfRule type="containsText" dxfId="982" priority="645" operator="containsText" text="DEASE">
      <formula>NOT(ISERROR(SEARCH("DEASE",BC2)))</formula>
    </cfRule>
    <cfRule type="containsText" dxfId="981" priority="646" operator="containsText" text="DONE">
      <formula>NOT(ISERROR(SEARCH("DONE",BC2)))</formula>
    </cfRule>
  </conditionalFormatting>
  <conditionalFormatting sqref="BE2">
    <cfRule type="containsText" dxfId="980" priority="643" operator="containsText" text="DEASE">
      <formula>NOT(ISERROR(SEARCH("DEASE",BE2)))</formula>
    </cfRule>
    <cfRule type="containsText" dxfId="979" priority="644" operator="containsText" text="DONE">
      <formula>NOT(ISERROR(SEARCH("DONE",BE2)))</formula>
    </cfRule>
  </conditionalFormatting>
  <conditionalFormatting sqref="BJ2">
    <cfRule type="containsText" dxfId="978" priority="641" operator="containsText" text="DEASE">
      <formula>NOT(ISERROR(SEARCH("DEASE",BJ2)))</formula>
    </cfRule>
    <cfRule type="containsText" dxfId="977" priority="642" operator="containsText" text="DONE">
      <formula>NOT(ISERROR(SEARCH("DONE",BJ2)))</formula>
    </cfRule>
  </conditionalFormatting>
  <conditionalFormatting sqref="BL2">
    <cfRule type="containsText" dxfId="976" priority="639" operator="containsText" text="DEASE">
      <formula>NOT(ISERROR(SEARCH("DEASE",BL2)))</formula>
    </cfRule>
    <cfRule type="containsText" dxfId="975" priority="640" operator="containsText" text="DONE">
      <formula>NOT(ISERROR(SEARCH("DONE",BL2)))</formula>
    </cfRule>
  </conditionalFormatting>
  <conditionalFormatting sqref="BM2">
    <cfRule type="containsText" dxfId="974" priority="637" operator="containsText" text="DEASE">
      <formula>NOT(ISERROR(SEARCH("DEASE",BM2)))</formula>
    </cfRule>
    <cfRule type="containsText" dxfId="973" priority="638" operator="containsText" text="DONE">
      <formula>NOT(ISERROR(SEARCH("DONE",BM2)))</formula>
    </cfRule>
  </conditionalFormatting>
  <conditionalFormatting sqref="BN2">
    <cfRule type="containsText" dxfId="972" priority="635" operator="containsText" text="DEASE">
      <formula>NOT(ISERROR(SEARCH("DEASE",BN2)))</formula>
    </cfRule>
    <cfRule type="containsText" dxfId="971" priority="636" operator="containsText" text="DONE">
      <formula>NOT(ISERROR(SEARCH("DONE",BN2)))</formula>
    </cfRule>
  </conditionalFormatting>
  <conditionalFormatting sqref="BQ2">
    <cfRule type="containsText" dxfId="970" priority="633" operator="containsText" text="DEASE">
      <formula>NOT(ISERROR(SEARCH("DEASE",BQ2)))</formula>
    </cfRule>
    <cfRule type="containsText" dxfId="969" priority="634" operator="containsText" text="DONE">
      <formula>NOT(ISERROR(SEARCH("DONE",BQ2)))</formula>
    </cfRule>
  </conditionalFormatting>
  <conditionalFormatting sqref="X2:Y2 BT2:CF2">
    <cfRule type="containsText" dxfId="968" priority="631" operator="containsText" text="DEASE">
      <formula>NOT(ISERROR(SEARCH("DEASE",X2)))</formula>
    </cfRule>
    <cfRule type="containsText" dxfId="967" priority="632" operator="containsText" text="DONE">
      <formula>NOT(ISERROR(SEARCH("DONE",X2)))</formula>
    </cfRule>
  </conditionalFormatting>
  <conditionalFormatting sqref="Z3">
    <cfRule type="containsText" dxfId="966" priority="629" operator="containsText" text="DEASE">
      <formula>NOT(ISERROR(SEARCH("DEASE",Z3)))</formula>
    </cfRule>
    <cfRule type="containsText" dxfId="965" priority="630" operator="containsText" text="DONE">
      <formula>NOT(ISERROR(SEARCH("DONE",Z3)))</formula>
    </cfRule>
  </conditionalFormatting>
  <conditionalFormatting sqref="AA3">
    <cfRule type="containsText" dxfId="964" priority="627" operator="containsText" text="DEASE">
      <formula>NOT(ISERROR(SEARCH("DEASE",AA3)))</formula>
    </cfRule>
    <cfRule type="containsText" dxfId="963" priority="628" operator="containsText" text="DONE">
      <formula>NOT(ISERROR(SEARCH("DONE",AA3)))</formula>
    </cfRule>
  </conditionalFormatting>
  <conditionalFormatting sqref="AC3">
    <cfRule type="containsText" dxfId="962" priority="625" operator="containsText" text="DEASE">
      <formula>NOT(ISERROR(SEARCH("DEASE",AC3)))</formula>
    </cfRule>
    <cfRule type="containsText" dxfId="961" priority="626" operator="containsText" text="DONE">
      <formula>NOT(ISERROR(SEARCH("DONE",AC3)))</formula>
    </cfRule>
  </conditionalFormatting>
  <conditionalFormatting sqref="AD3">
    <cfRule type="containsText" dxfId="960" priority="623" operator="containsText" text="DEASE">
      <formula>NOT(ISERROR(SEARCH("DEASE",AD3)))</formula>
    </cfRule>
    <cfRule type="containsText" dxfId="959" priority="624" operator="containsText" text="DONE">
      <formula>NOT(ISERROR(SEARCH("DONE",AD3)))</formula>
    </cfRule>
  </conditionalFormatting>
  <conditionalFormatting sqref="AF3">
    <cfRule type="containsText" dxfId="958" priority="621" operator="containsText" text="DEASE">
      <formula>NOT(ISERROR(SEARCH("DEASE",AF3)))</formula>
    </cfRule>
    <cfRule type="containsText" dxfId="957" priority="622" operator="containsText" text="DONE">
      <formula>NOT(ISERROR(SEARCH("DONE",AF3)))</formula>
    </cfRule>
  </conditionalFormatting>
  <conditionalFormatting sqref="AM3">
    <cfRule type="containsText" dxfId="956" priority="619" operator="containsText" text="DEASE">
      <formula>NOT(ISERROR(SEARCH("DEASE",AM3)))</formula>
    </cfRule>
    <cfRule type="containsText" dxfId="955" priority="620" operator="containsText" text="DONE">
      <formula>NOT(ISERROR(SEARCH("DONE",AM3)))</formula>
    </cfRule>
  </conditionalFormatting>
  <conditionalFormatting sqref="AO3">
    <cfRule type="containsText" dxfId="954" priority="617" operator="containsText" text="DEASE">
      <formula>NOT(ISERROR(SEARCH("DEASE",AO3)))</formula>
    </cfRule>
    <cfRule type="containsText" dxfId="953" priority="618" operator="containsText" text="DONE">
      <formula>NOT(ISERROR(SEARCH("DONE",AO3)))</formula>
    </cfRule>
  </conditionalFormatting>
  <conditionalFormatting sqref="AR3">
    <cfRule type="containsText" dxfId="952" priority="615" operator="containsText" text="DEASE">
      <formula>NOT(ISERROR(SEARCH("DEASE",AR3)))</formula>
    </cfRule>
    <cfRule type="containsText" dxfId="951" priority="616" operator="containsText" text="DONE">
      <formula>NOT(ISERROR(SEARCH("DONE",AR3)))</formula>
    </cfRule>
  </conditionalFormatting>
  <conditionalFormatting sqref="AU3">
    <cfRule type="containsText" dxfId="950" priority="613" operator="containsText" text="DEASE">
      <formula>NOT(ISERROR(SEARCH("DEASE",AU3)))</formula>
    </cfRule>
    <cfRule type="containsText" dxfId="949" priority="614" operator="containsText" text="DONE">
      <formula>NOT(ISERROR(SEARCH("DONE",AU3)))</formula>
    </cfRule>
  </conditionalFormatting>
  <conditionalFormatting sqref="AX3">
    <cfRule type="containsText" dxfId="948" priority="611" operator="containsText" text="DEASE">
      <formula>NOT(ISERROR(SEARCH("DEASE",AX3)))</formula>
    </cfRule>
    <cfRule type="containsText" dxfId="947" priority="612" operator="containsText" text="DONE">
      <formula>NOT(ISERROR(SEARCH("DONE",AX3)))</formula>
    </cfRule>
  </conditionalFormatting>
  <conditionalFormatting sqref="AY3">
    <cfRule type="containsText" dxfId="946" priority="609" operator="containsText" text="DEASE">
      <formula>NOT(ISERROR(SEARCH("DEASE",AY3)))</formula>
    </cfRule>
    <cfRule type="containsText" dxfId="945" priority="610" operator="containsText" text="DONE">
      <formula>NOT(ISERROR(SEARCH("DONE",AY3)))</formula>
    </cfRule>
  </conditionalFormatting>
  <conditionalFormatting sqref="BB3">
    <cfRule type="containsText" dxfId="944" priority="607" operator="containsText" text="DEASE">
      <formula>NOT(ISERROR(SEARCH("DEASE",BB3)))</formula>
    </cfRule>
    <cfRule type="containsText" dxfId="943" priority="608" operator="containsText" text="DONE">
      <formula>NOT(ISERROR(SEARCH("DONE",BB3)))</formula>
    </cfRule>
  </conditionalFormatting>
  <conditionalFormatting sqref="BC3">
    <cfRule type="containsText" dxfId="942" priority="605" operator="containsText" text="DEASE">
      <formula>NOT(ISERROR(SEARCH("DEASE",BC3)))</formula>
    </cfRule>
    <cfRule type="containsText" dxfId="941" priority="606" operator="containsText" text="DONE">
      <formula>NOT(ISERROR(SEARCH("DONE",BC3)))</formula>
    </cfRule>
  </conditionalFormatting>
  <conditionalFormatting sqref="BE3">
    <cfRule type="containsText" dxfId="940" priority="603" operator="containsText" text="DEASE">
      <formula>NOT(ISERROR(SEARCH("DEASE",BE3)))</formula>
    </cfRule>
    <cfRule type="containsText" dxfId="939" priority="604" operator="containsText" text="DONE">
      <formula>NOT(ISERROR(SEARCH("DONE",BE3)))</formula>
    </cfRule>
  </conditionalFormatting>
  <conditionalFormatting sqref="BJ3">
    <cfRule type="containsText" dxfId="938" priority="601" operator="containsText" text="DEASE">
      <formula>NOT(ISERROR(SEARCH("DEASE",BJ3)))</formula>
    </cfRule>
    <cfRule type="containsText" dxfId="937" priority="602" operator="containsText" text="DONE">
      <formula>NOT(ISERROR(SEARCH("DONE",BJ3)))</formula>
    </cfRule>
  </conditionalFormatting>
  <conditionalFormatting sqref="BL3">
    <cfRule type="containsText" dxfId="936" priority="599" operator="containsText" text="DEASE">
      <formula>NOT(ISERROR(SEARCH("DEASE",BL3)))</formula>
    </cfRule>
    <cfRule type="containsText" dxfId="935" priority="600" operator="containsText" text="DONE">
      <formula>NOT(ISERROR(SEARCH("DONE",BL3)))</formula>
    </cfRule>
  </conditionalFormatting>
  <conditionalFormatting sqref="BM3">
    <cfRule type="containsText" dxfId="934" priority="597" operator="containsText" text="DEASE">
      <formula>NOT(ISERROR(SEARCH("DEASE",BM3)))</formula>
    </cfRule>
    <cfRule type="containsText" dxfId="933" priority="598" operator="containsText" text="DONE">
      <formula>NOT(ISERROR(SEARCH("DONE",BM3)))</formula>
    </cfRule>
  </conditionalFormatting>
  <conditionalFormatting sqref="BN3">
    <cfRule type="containsText" dxfId="932" priority="595" operator="containsText" text="DEASE">
      <formula>NOT(ISERROR(SEARCH("DEASE",BN3)))</formula>
    </cfRule>
    <cfRule type="containsText" dxfId="931" priority="596" operator="containsText" text="DONE">
      <formula>NOT(ISERROR(SEARCH("DONE",BN3)))</formula>
    </cfRule>
  </conditionalFormatting>
  <conditionalFormatting sqref="BQ3">
    <cfRule type="containsText" dxfId="930" priority="593" operator="containsText" text="DEASE">
      <formula>NOT(ISERROR(SEARCH("DEASE",BQ3)))</formula>
    </cfRule>
    <cfRule type="containsText" dxfId="929" priority="594" operator="containsText" text="DONE">
      <formula>NOT(ISERROR(SEARCH("DONE",BQ3)))</formula>
    </cfRule>
  </conditionalFormatting>
  <conditionalFormatting sqref="X3:Y3 BT3:CF3">
    <cfRule type="containsText" dxfId="928" priority="591" operator="containsText" text="DEASE">
      <formula>NOT(ISERROR(SEARCH("DEASE",X3)))</formula>
    </cfRule>
    <cfRule type="containsText" dxfId="927" priority="592" operator="containsText" text="DONE">
      <formula>NOT(ISERROR(SEARCH("DONE",X3)))</formula>
    </cfRule>
  </conditionalFormatting>
  <conditionalFormatting sqref="Z4">
    <cfRule type="containsText" dxfId="926" priority="589" operator="containsText" text="DEASE">
      <formula>NOT(ISERROR(SEARCH("DEASE",Z4)))</formula>
    </cfRule>
    <cfRule type="containsText" dxfId="925" priority="590" operator="containsText" text="DONE">
      <formula>NOT(ISERROR(SEARCH("DONE",Z4)))</formula>
    </cfRule>
  </conditionalFormatting>
  <conditionalFormatting sqref="AA4">
    <cfRule type="containsText" dxfId="924" priority="587" operator="containsText" text="DEASE">
      <formula>NOT(ISERROR(SEARCH("DEASE",AA4)))</formula>
    </cfRule>
    <cfRule type="containsText" dxfId="923" priority="588" operator="containsText" text="DONE">
      <formula>NOT(ISERROR(SEARCH("DONE",AA4)))</formula>
    </cfRule>
  </conditionalFormatting>
  <conditionalFormatting sqref="AC4">
    <cfRule type="containsText" dxfId="922" priority="585" operator="containsText" text="DEASE">
      <formula>NOT(ISERROR(SEARCH("DEASE",AC4)))</formula>
    </cfRule>
    <cfRule type="containsText" dxfId="921" priority="586" operator="containsText" text="DONE">
      <formula>NOT(ISERROR(SEARCH("DONE",AC4)))</formula>
    </cfRule>
  </conditionalFormatting>
  <conditionalFormatting sqref="AD4">
    <cfRule type="containsText" dxfId="920" priority="583" operator="containsText" text="DEASE">
      <formula>NOT(ISERROR(SEARCH("DEASE",AD4)))</formula>
    </cfRule>
    <cfRule type="containsText" dxfId="919" priority="584" operator="containsText" text="DONE">
      <formula>NOT(ISERROR(SEARCH("DONE",AD4)))</formula>
    </cfRule>
  </conditionalFormatting>
  <conditionalFormatting sqref="AF4">
    <cfRule type="containsText" dxfId="918" priority="581" operator="containsText" text="DEASE">
      <formula>NOT(ISERROR(SEARCH("DEASE",AF4)))</formula>
    </cfRule>
    <cfRule type="containsText" dxfId="917" priority="582" operator="containsText" text="DONE">
      <formula>NOT(ISERROR(SEARCH("DONE",AF4)))</formula>
    </cfRule>
  </conditionalFormatting>
  <conditionalFormatting sqref="AG4">
    <cfRule type="containsText" dxfId="916" priority="579" operator="containsText" text="DEASE">
      <formula>NOT(ISERROR(SEARCH("DEASE",AG4)))</formula>
    </cfRule>
    <cfRule type="containsText" dxfId="915" priority="580" operator="containsText" text="DONE">
      <formula>NOT(ISERROR(SEARCH("DONE",AG4)))</formula>
    </cfRule>
  </conditionalFormatting>
  <conditionalFormatting sqref="AH4">
    <cfRule type="containsText" dxfId="914" priority="577" operator="containsText" text="DEASE">
      <formula>NOT(ISERROR(SEARCH("DEASE",AH4)))</formula>
    </cfRule>
    <cfRule type="containsText" dxfId="913" priority="578" operator="containsText" text="DONE">
      <formula>NOT(ISERROR(SEARCH("DONE",AH4)))</formula>
    </cfRule>
  </conditionalFormatting>
  <conditionalFormatting sqref="AI4">
    <cfRule type="containsText" dxfId="912" priority="575" operator="containsText" text="DEASE">
      <formula>NOT(ISERROR(SEARCH("DEASE",AI4)))</formula>
    </cfRule>
    <cfRule type="containsText" dxfId="911" priority="576" operator="containsText" text="DONE">
      <formula>NOT(ISERROR(SEARCH("DONE",AI4)))</formula>
    </cfRule>
  </conditionalFormatting>
  <conditionalFormatting sqref="AM4">
    <cfRule type="containsText" dxfId="910" priority="573" operator="containsText" text="DEASE">
      <formula>NOT(ISERROR(SEARCH("DEASE",AM4)))</formula>
    </cfRule>
    <cfRule type="containsText" dxfId="909" priority="574" operator="containsText" text="DONE">
      <formula>NOT(ISERROR(SEARCH("DONE",AM4)))</formula>
    </cfRule>
  </conditionalFormatting>
  <conditionalFormatting sqref="AO4">
    <cfRule type="containsText" dxfId="908" priority="571" operator="containsText" text="DEASE">
      <formula>NOT(ISERROR(SEARCH("DEASE",AO4)))</formula>
    </cfRule>
    <cfRule type="containsText" dxfId="907" priority="572" operator="containsText" text="DONE">
      <formula>NOT(ISERROR(SEARCH("DONE",AO4)))</formula>
    </cfRule>
  </conditionalFormatting>
  <conditionalFormatting sqref="AR4">
    <cfRule type="containsText" dxfId="906" priority="569" operator="containsText" text="DEASE">
      <formula>NOT(ISERROR(SEARCH("DEASE",AR4)))</formula>
    </cfRule>
    <cfRule type="containsText" dxfId="905" priority="570" operator="containsText" text="DONE">
      <formula>NOT(ISERROR(SEARCH("DONE",AR4)))</formula>
    </cfRule>
  </conditionalFormatting>
  <conditionalFormatting sqref="AU4">
    <cfRule type="containsText" dxfId="904" priority="567" operator="containsText" text="DEASE">
      <formula>NOT(ISERROR(SEARCH("DEASE",AU4)))</formula>
    </cfRule>
    <cfRule type="containsText" dxfId="903" priority="568" operator="containsText" text="DONE">
      <formula>NOT(ISERROR(SEARCH("DONE",AU4)))</formula>
    </cfRule>
  </conditionalFormatting>
  <conditionalFormatting sqref="AX4">
    <cfRule type="containsText" dxfId="902" priority="565" operator="containsText" text="DEASE">
      <formula>NOT(ISERROR(SEARCH("DEASE",AX4)))</formula>
    </cfRule>
    <cfRule type="containsText" dxfId="901" priority="566" operator="containsText" text="DONE">
      <formula>NOT(ISERROR(SEARCH("DONE",AX4)))</formula>
    </cfRule>
  </conditionalFormatting>
  <conditionalFormatting sqref="AY4">
    <cfRule type="containsText" dxfId="900" priority="563" operator="containsText" text="DEASE">
      <formula>NOT(ISERROR(SEARCH("DEASE",AY4)))</formula>
    </cfRule>
    <cfRule type="containsText" dxfId="899" priority="564" operator="containsText" text="DONE">
      <formula>NOT(ISERROR(SEARCH("DONE",AY4)))</formula>
    </cfRule>
  </conditionalFormatting>
  <conditionalFormatting sqref="BB4">
    <cfRule type="containsText" dxfId="898" priority="561" operator="containsText" text="DEASE">
      <formula>NOT(ISERROR(SEARCH("DEASE",BB4)))</formula>
    </cfRule>
    <cfRule type="containsText" dxfId="897" priority="562" operator="containsText" text="DONE">
      <formula>NOT(ISERROR(SEARCH("DONE",BB4)))</formula>
    </cfRule>
  </conditionalFormatting>
  <conditionalFormatting sqref="BC4">
    <cfRule type="containsText" dxfId="896" priority="559" operator="containsText" text="DEASE">
      <formula>NOT(ISERROR(SEARCH("DEASE",BC4)))</formula>
    </cfRule>
    <cfRule type="containsText" dxfId="895" priority="560" operator="containsText" text="DONE">
      <formula>NOT(ISERROR(SEARCH("DONE",BC4)))</formula>
    </cfRule>
  </conditionalFormatting>
  <conditionalFormatting sqref="BE4">
    <cfRule type="containsText" dxfId="894" priority="557" operator="containsText" text="DEASE">
      <formula>NOT(ISERROR(SEARCH("DEASE",BE4)))</formula>
    </cfRule>
    <cfRule type="containsText" dxfId="893" priority="558" operator="containsText" text="DONE">
      <formula>NOT(ISERROR(SEARCH("DONE",BE4)))</formula>
    </cfRule>
  </conditionalFormatting>
  <conditionalFormatting sqref="BJ4">
    <cfRule type="containsText" dxfId="892" priority="555" operator="containsText" text="DEASE">
      <formula>NOT(ISERROR(SEARCH("DEASE",BJ4)))</formula>
    </cfRule>
    <cfRule type="containsText" dxfId="891" priority="556" operator="containsText" text="DONE">
      <formula>NOT(ISERROR(SEARCH("DONE",BJ4)))</formula>
    </cfRule>
  </conditionalFormatting>
  <conditionalFormatting sqref="BL4">
    <cfRule type="containsText" dxfId="890" priority="553" operator="containsText" text="DEASE">
      <formula>NOT(ISERROR(SEARCH("DEASE",BL4)))</formula>
    </cfRule>
    <cfRule type="containsText" dxfId="889" priority="554" operator="containsText" text="DONE">
      <formula>NOT(ISERROR(SEARCH("DONE",BL4)))</formula>
    </cfRule>
  </conditionalFormatting>
  <conditionalFormatting sqref="BM4">
    <cfRule type="containsText" dxfId="888" priority="551" operator="containsText" text="DEASE">
      <formula>NOT(ISERROR(SEARCH("DEASE",BM4)))</formula>
    </cfRule>
    <cfRule type="containsText" dxfId="887" priority="552" operator="containsText" text="DONE">
      <formula>NOT(ISERROR(SEARCH("DONE",BM4)))</formula>
    </cfRule>
  </conditionalFormatting>
  <conditionalFormatting sqref="BN4">
    <cfRule type="containsText" dxfId="886" priority="549" operator="containsText" text="DEASE">
      <formula>NOT(ISERROR(SEARCH("DEASE",BN4)))</formula>
    </cfRule>
    <cfRule type="containsText" dxfId="885" priority="550" operator="containsText" text="DONE">
      <formula>NOT(ISERROR(SEARCH("DONE",BN4)))</formula>
    </cfRule>
  </conditionalFormatting>
  <conditionalFormatting sqref="BQ4">
    <cfRule type="containsText" dxfId="884" priority="547" operator="containsText" text="DEASE">
      <formula>NOT(ISERROR(SEARCH("DEASE",BQ4)))</formula>
    </cfRule>
    <cfRule type="containsText" dxfId="883" priority="548" operator="containsText" text="DONE">
      <formula>NOT(ISERROR(SEARCH("DONE",BQ4)))</formula>
    </cfRule>
  </conditionalFormatting>
  <conditionalFormatting sqref="X4:Y4 BT4:CF4">
    <cfRule type="containsText" dxfId="882" priority="545" operator="containsText" text="DEASE">
      <formula>NOT(ISERROR(SEARCH("DEASE",X4)))</formula>
    </cfRule>
    <cfRule type="containsText" dxfId="881" priority="546" operator="containsText" text="DONE">
      <formula>NOT(ISERROR(SEARCH("DONE",X4)))</formula>
    </cfRule>
  </conditionalFormatting>
  <conditionalFormatting sqref="BF9">
    <cfRule type="containsText" dxfId="880" priority="499" operator="containsText" text="DEASE">
      <formula>NOT(ISERROR(SEARCH("DEASE",BF9)))</formula>
    </cfRule>
    <cfRule type="containsText" dxfId="879" priority="500" operator="containsText" text="DONE">
      <formula>NOT(ISERROR(SEARCH("DONE",BF9)))</formula>
    </cfRule>
  </conditionalFormatting>
  <conditionalFormatting sqref="BM9">
    <cfRule type="containsText" dxfId="878" priority="497" operator="containsText" text="DEASE">
      <formula>NOT(ISERROR(SEARCH("DEASE",BM9)))</formula>
    </cfRule>
    <cfRule type="containsText" dxfId="877" priority="498" operator="containsText" text="DONE">
      <formula>NOT(ISERROR(SEARCH("DONE",BM9)))</formula>
    </cfRule>
  </conditionalFormatting>
  <conditionalFormatting sqref="Z10">
    <cfRule type="containsText" dxfId="876" priority="495" operator="containsText" text="DEASE">
      <formula>NOT(ISERROR(SEARCH("DEASE",Z10)))</formula>
    </cfRule>
    <cfRule type="containsText" dxfId="875" priority="496" operator="containsText" text="DONE">
      <formula>NOT(ISERROR(SEARCH("DONE",Z10)))</formula>
    </cfRule>
  </conditionalFormatting>
  <conditionalFormatting sqref="AA10">
    <cfRule type="containsText" dxfId="874" priority="493" operator="containsText" text="DEASE">
      <formula>NOT(ISERROR(SEARCH("DEASE",AA10)))</formula>
    </cfRule>
    <cfRule type="containsText" dxfId="873" priority="494" operator="containsText" text="DONE">
      <formula>NOT(ISERROR(SEARCH("DONE",AA10)))</formula>
    </cfRule>
  </conditionalFormatting>
  <conditionalFormatting sqref="AC10">
    <cfRule type="containsText" dxfId="872" priority="491" operator="containsText" text="DEASE">
      <formula>NOT(ISERROR(SEARCH("DEASE",AC10)))</formula>
    </cfRule>
    <cfRule type="containsText" dxfId="871" priority="492" operator="containsText" text="DONE">
      <formula>NOT(ISERROR(SEARCH("DONE",AC10)))</formula>
    </cfRule>
  </conditionalFormatting>
  <conditionalFormatting sqref="AD10">
    <cfRule type="containsText" dxfId="870" priority="489" operator="containsText" text="DEASE">
      <formula>NOT(ISERROR(SEARCH("DEASE",AD10)))</formula>
    </cfRule>
    <cfRule type="containsText" dxfId="869" priority="490" operator="containsText" text="DONE">
      <formula>NOT(ISERROR(SEARCH("DONE",AD10)))</formula>
    </cfRule>
  </conditionalFormatting>
  <conditionalFormatting sqref="AF10">
    <cfRule type="containsText" dxfId="868" priority="487" operator="containsText" text="DEASE">
      <formula>NOT(ISERROR(SEARCH("DEASE",AF10)))</formula>
    </cfRule>
    <cfRule type="containsText" dxfId="867" priority="488" operator="containsText" text="DONE">
      <formula>NOT(ISERROR(SEARCH("DONE",AF10)))</formula>
    </cfRule>
  </conditionalFormatting>
  <conditionalFormatting sqref="AM10">
    <cfRule type="containsText" dxfId="866" priority="485" operator="containsText" text="DEASE">
      <formula>NOT(ISERROR(SEARCH("DEASE",AM10)))</formula>
    </cfRule>
    <cfRule type="containsText" dxfId="865" priority="486" operator="containsText" text="DONE">
      <formula>NOT(ISERROR(SEARCH("DONE",AM10)))</formula>
    </cfRule>
  </conditionalFormatting>
  <conditionalFormatting sqref="AO10">
    <cfRule type="containsText" dxfId="864" priority="483" operator="containsText" text="DEASE">
      <formula>NOT(ISERROR(SEARCH("DEASE",AO10)))</formula>
    </cfRule>
    <cfRule type="containsText" dxfId="863" priority="484" operator="containsText" text="DONE">
      <formula>NOT(ISERROR(SEARCH("DONE",AO10)))</formula>
    </cfRule>
  </conditionalFormatting>
  <conditionalFormatting sqref="AR10">
    <cfRule type="containsText" dxfId="862" priority="481" operator="containsText" text="DEASE">
      <formula>NOT(ISERROR(SEARCH("DEASE",AR10)))</formula>
    </cfRule>
    <cfRule type="containsText" dxfId="861" priority="482" operator="containsText" text="DONE">
      <formula>NOT(ISERROR(SEARCH("DONE",AR10)))</formula>
    </cfRule>
  </conditionalFormatting>
  <conditionalFormatting sqref="AU10">
    <cfRule type="containsText" dxfId="860" priority="479" operator="containsText" text="DEASE">
      <formula>NOT(ISERROR(SEARCH("DEASE",AU10)))</formula>
    </cfRule>
    <cfRule type="containsText" dxfId="859" priority="480" operator="containsText" text="DONE">
      <formula>NOT(ISERROR(SEARCH("DONE",AU10)))</formula>
    </cfRule>
  </conditionalFormatting>
  <conditionalFormatting sqref="AX10">
    <cfRule type="containsText" dxfId="858" priority="477" operator="containsText" text="DEASE">
      <formula>NOT(ISERROR(SEARCH("DEASE",AX10)))</formula>
    </cfRule>
    <cfRule type="containsText" dxfId="857" priority="478" operator="containsText" text="DONE">
      <formula>NOT(ISERROR(SEARCH("DONE",AX10)))</formula>
    </cfRule>
  </conditionalFormatting>
  <conditionalFormatting sqref="AY10">
    <cfRule type="containsText" dxfId="856" priority="475" operator="containsText" text="DEASE">
      <formula>NOT(ISERROR(SEARCH("DEASE",AY10)))</formula>
    </cfRule>
    <cfRule type="containsText" dxfId="855" priority="476" operator="containsText" text="DONE">
      <formula>NOT(ISERROR(SEARCH("DONE",AY10)))</formula>
    </cfRule>
  </conditionalFormatting>
  <conditionalFormatting sqref="BB10">
    <cfRule type="containsText" dxfId="854" priority="473" operator="containsText" text="DEASE">
      <formula>NOT(ISERROR(SEARCH("DEASE",BB10)))</formula>
    </cfRule>
    <cfRule type="containsText" dxfId="853" priority="474" operator="containsText" text="DONE">
      <formula>NOT(ISERROR(SEARCH("DONE",BB10)))</formula>
    </cfRule>
  </conditionalFormatting>
  <conditionalFormatting sqref="BC10">
    <cfRule type="containsText" dxfId="852" priority="471" operator="containsText" text="DEASE">
      <formula>NOT(ISERROR(SEARCH("DEASE",BC10)))</formula>
    </cfRule>
    <cfRule type="containsText" dxfId="851" priority="472" operator="containsText" text="DONE">
      <formula>NOT(ISERROR(SEARCH("DONE",BC10)))</formula>
    </cfRule>
  </conditionalFormatting>
  <conditionalFormatting sqref="BE10">
    <cfRule type="containsText" dxfId="850" priority="469" operator="containsText" text="DEASE">
      <formula>NOT(ISERROR(SEARCH("DEASE",BE10)))</formula>
    </cfRule>
    <cfRule type="containsText" dxfId="849" priority="470" operator="containsText" text="DONE">
      <formula>NOT(ISERROR(SEARCH("DONE",BE10)))</formula>
    </cfRule>
  </conditionalFormatting>
  <conditionalFormatting sqref="BJ10">
    <cfRule type="containsText" dxfId="848" priority="467" operator="containsText" text="DEASE">
      <formula>NOT(ISERROR(SEARCH("DEASE",BJ10)))</formula>
    </cfRule>
    <cfRule type="containsText" dxfId="847" priority="468" operator="containsText" text="DONE">
      <formula>NOT(ISERROR(SEARCH("DONE",BJ10)))</formula>
    </cfRule>
  </conditionalFormatting>
  <conditionalFormatting sqref="BL10">
    <cfRule type="containsText" dxfId="846" priority="465" operator="containsText" text="DEASE">
      <formula>NOT(ISERROR(SEARCH("DEASE",BL10)))</formula>
    </cfRule>
    <cfRule type="containsText" dxfId="845" priority="466" operator="containsText" text="DONE">
      <formula>NOT(ISERROR(SEARCH("DONE",BL10)))</formula>
    </cfRule>
  </conditionalFormatting>
  <conditionalFormatting sqref="BM10">
    <cfRule type="containsText" dxfId="844" priority="463" operator="containsText" text="DEASE">
      <formula>NOT(ISERROR(SEARCH("DEASE",BM10)))</formula>
    </cfRule>
    <cfRule type="containsText" dxfId="843" priority="464" operator="containsText" text="DONE">
      <formula>NOT(ISERROR(SEARCH("DONE",BM10)))</formula>
    </cfRule>
  </conditionalFormatting>
  <conditionalFormatting sqref="BN10">
    <cfRule type="containsText" dxfId="842" priority="461" operator="containsText" text="DEASE">
      <formula>NOT(ISERROR(SEARCH("DEASE",BN10)))</formula>
    </cfRule>
    <cfRule type="containsText" dxfId="841" priority="462" operator="containsText" text="DONE">
      <formula>NOT(ISERROR(SEARCH("DONE",BN10)))</formula>
    </cfRule>
  </conditionalFormatting>
  <conditionalFormatting sqref="BQ10">
    <cfRule type="containsText" dxfId="840" priority="459" operator="containsText" text="DEASE">
      <formula>NOT(ISERROR(SEARCH("DEASE",BQ10)))</formula>
    </cfRule>
    <cfRule type="containsText" dxfId="839" priority="460" operator="containsText" text="DONE">
      <formula>NOT(ISERROR(SEARCH("DONE",BQ10)))</formula>
    </cfRule>
  </conditionalFormatting>
  <conditionalFormatting sqref="X10:Y10 BT10:CF10">
    <cfRule type="containsText" dxfId="838" priority="457" operator="containsText" text="DEASE">
      <formula>NOT(ISERROR(SEARCH("DEASE",X10)))</formula>
    </cfRule>
    <cfRule type="containsText" dxfId="837" priority="458" operator="containsText" text="DONE">
      <formula>NOT(ISERROR(SEARCH("DONE",X10)))</formula>
    </cfRule>
  </conditionalFormatting>
  <conditionalFormatting sqref="Z11">
    <cfRule type="containsText" dxfId="836" priority="455" operator="containsText" text="DEASE">
      <formula>NOT(ISERROR(SEARCH("DEASE",Z11)))</formula>
    </cfRule>
    <cfRule type="containsText" dxfId="835" priority="456" operator="containsText" text="DONE">
      <formula>NOT(ISERROR(SEARCH("DONE",Z11)))</formula>
    </cfRule>
  </conditionalFormatting>
  <conditionalFormatting sqref="AA11">
    <cfRule type="containsText" dxfId="834" priority="453" operator="containsText" text="DEASE">
      <formula>NOT(ISERROR(SEARCH("DEASE",AA11)))</formula>
    </cfRule>
    <cfRule type="containsText" dxfId="833" priority="454" operator="containsText" text="DONE">
      <formula>NOT(ISERROR(SEARCH("DONE",AA11)))</formula>
    </cfRule>
  </conditionalFormatting>
  <conditionalFormatting sqref="AC11">
    <cfRule type="containsText" dxfId="832" priority="451" operator="containsText" text="DEASE">
      <formula>NOT(ISERROR(SEARCH("DEASE",AC11)))</formula>
    </cfRule>
    <cfRule type="containsText" dxfId="831" priority="452" operator="containsText" text="DONE">
      <formula>NOT(ISERROR(SEARCH("DONE",AC11)))</formula>
    </cfRule>
  </conditionalFormatting>
  <conditionalFormatting sqref="AD11">
    <cfRule type="containsText" dxfId="830" priority="449" operator="containsText" text="DEASE">
      <formula>NOT(ISERROR(SEARCH("DEASE",AD11)))</formula>
    </cfRule>
    <cfRule type="containsText" dxfId="829" priority="450" operator="containsText" text="DONE">
      <formula>NOT(ISERROR(SEARCH("DONE",AD11)))</formula>
    </cfRule>
  </conditionalFormatting>
  <conditionalFormatting sqref="AF11">
    <cfRule type="containsText" dxfId="828" priority="447" operator="containsText" text="DEASE">
      <formula>NOT(ISERROR(SEARCH("DEASE",AF11)))</formula>
    </cfRule>
    <cfRule type="containsText" dxfId="827" priority="448" operator="containsText" text="DONE">
      <formula>NOT(ISERROR(SEARCH("DONE",AF11)))</formula>
    </cfRule>
  </conditionalFormatting>
  <conditionalFormatting sqref="AM11">
    <cfRule type="containsText" dxfId="826" priority="445" operator="containsText" text="DEASE">
      <formula>NOT(ISERROR(SEARCH("DEASE",AM11)))</formula>
    </cfRule>
    <cfRule type="containsText" dxfId="825" priority="446" operator="containsText" text="DONE">
      <formula>NOT(ISERROR(SEARCH("DONE",AM11)))</formula>
    </cfRule>
  </conditionalFormatting>
  <conditionalFormatting sqref="AO11">
    <cfRule type="containsText" dxfId="824" priority="443" operator="containsText" text="DEASE">
      <formula>NOT(ISERROR(SEARCH("DEASE",AO11)))</formula>
    </cfRule>
    <cfRule type="containsText" dxfId="823" priority="444" operator="containsText" text="DONE">
      <formula>NOT(ISERROR(SEARCH("DONE",AO11)))</formula>
    </cfRule>
  </conditionalFormatting>
  <conditionalFormatting sqref="AR11">
    <cfRule type="containsText" dxfId="822" priority="441" operator="containsText" text="DEASE">
      <formula>NOT(ISERROR(SEARCH("DEASE",AR11)))</formula>
    </cfRule>
    <cfRule type="containsText" dxfId="821" priority="442" operator="containsText" text="DONE">
      <formula>NOT(ISERROR(SEARCH("DONE",AR11)))</formula>
    </cfRule>
  </conditionalFormatting>
  <conditionalFormatting sqref="AU11">
    <cfRule type="containsText" dxfId="820" priority="439" operator="containsText" text="DEASE">
      <formula>NOT(ISERROR(SEARCH("DEASE",AU11)))</formula>
    </cfRule>
    <cfRule type="containsText" dxfId="819" priority="440" operator="containsText" text="DONE">
      <formula>NOT(ISERROR(SEARCH("DONE",AU11)))</formula>
    </cfRule>
  </conditionalFormatting>
  <conditionalFormatting sqref="AX11">
    <cfRule type="containsText" dxfId="818" priority="437" operator="containsText" text="DEASE">
      <formula>NOT(ISERROR(SEARCH("DEASE",AX11)))</formula>
    </cfRule>
    <cfRule type="containsText" dxfId="817" priority="438" operator="containsText" text="DONE">
      <formula>NOT(ISERROR(SEARCH("DONE",AX11)))</formula>
    </cfRule>
  </conditionalFormatting>
  <conditionalFormatting sqref="AY11">
    <cfRule type="containsText" dxfId="816" priority="435" operator="containsText" text="DEASE">
      <formula>NOT(ISERROR(SEARCH("DEASE",AY11)))</formula>
    </cfRule>
    <cfRule type="containsText" dxfId="815" priority="436" operator="containsText" text="DONE">
      <formula>NOT(ISERROR(SEARCH("DONE",AY11)))</formula>
    </cfRule>
  </conditionalFormatting>
  <conditionalFormatting sqref="BB11">
    <cfRule type="containsText" dxfId="814" priority="433" operator="containsText" text="DEASE">
      <formula>NOT(ISERROR(SEARCH("DEASE",BB11)))</formula>
    </cfRule>
    <cfRule type="containsText" dxfId="813" priority="434" operator="containsText" text="DONE">
      <formula>NOT(ISERROR(SEARCH("DONE",BB11)))</formula>
    </cfRule>
  </conditionalFormatting>
  <conditionalFormatting sqref="BC11">
    <cfRule type="containsText" dxfId="812" priority="431" operator="containsText" text="DEASE">
      <formula>NOT(ISERROR(SEARCH("DEASE",BC11)))</formula>
    </cfRule>
    <cfRule type="containsText" dxfId="811" priority="432" operator="containsText" text="DONE">
      <formula>NOT(ISERROR(SEARCH("DONE",BC11)))</formula>
    </cfRule>
  </conditionalFormatting>
  <conditionalFormatting sqref="BE11">
    <cfRule type="containsText" dxfId="810" priority="429" operator="containsText" text="DEASE">
      <formula>NOT(ISERROR(SEARCH("DEASE",BE11)))</formula>
    </cfRule>
    <cfRule type="containsText" dxfId="809" priority="430" operator="containsText" text="DONE">
      <formula>NOT(ISERROR(SEARCH("DONE",BE11)))</formula>
    </cfRule>
  </conditionalFormatting>
  <conditionalFormatting sqref="BJ11">
    <cfRule type="containsText" dxfId="808" priority="427" operator="containsText" text="DEASE">
      <formula>NOT(ISERROR(SEARCH("DEASE",BJ11)))</formula>
    </cfRule>
    <cfRule type="containsText" dxfId="807" priority="428" operator="containsText" text="DONE">
      <formula>NOT(ISERROR(SEARCH("DONE",BJ11)))</formula>
    </cfRule>
  </conditionalFormatting>
  <conditionalFormatting sqref="BL11">
    <cfRule type="containsText" dxfId="806" priority="425" operator="containsText" text="DEASE">
      <formula>NOT(ISERROR(SEARCH("DEASE",BL11)))</formula>
    </cfRule>
    <cfRule type="containsText" dxfId="805" priority="426" operator="containsText" text="DONE">
      <formula>NOT(ISERROR(SEARCH("DONE",BL11)))</formula>
    </cfRule>
  </conditionalFormatting>
  <conditionalFormatting sqref="BM11">
    <cfRule type="containsText" dxfId="804" priority="423" operator="containsText" text="DEASE">
      <formula>NOT(ISERROR(SEARCH("DEASE",BM11)))</formula>
    </cfRule>
    <cfRule type="containsText" dxfId="803" priority="424" operator="containsText" text="DONE">
      <formula>NOT(ISERROR(SEARCH("DONE",BM11)))</formula>
    </cfRule>
  </conditionalFormatting>
  <conditionalFormatting sqref="BN11">
    <cfRule type="containsText" dxfId="802" priority="421" operator="containsText" text="DEASE">
      <formula>NOT(ISERROR(SEARCH("DEASE",BN11)))</formula>
    </cfRule>
    <cfRule type="containsText" dxfId="801" priority="422" operator="containsText" text="DONE">
      <formula>NOT(ISERROR(SEARCH("DONE",BN11)))</formula>
    </cfRule>
  </conditionalFormatting>
  <conditionalFormatting sqref="BQ11">
    <cfRule type="containsText" dxfId="800" priority="419" operator="containsText" text="DEASE">
      <formula>NOT(ISERROR(SEARCH("DEASE",BQ11)))</formula>
    </cfRule>
    <cfRule type="containsText" dxfId="799" priority="420" operator="containsText" text="DONE">
      <formula>NOT(ISERROR(SEARCH("DONE",BQ11)))</formula>
    </cfRule>
  </conditionalFormatting>
  <conditionalFormatting sqref="X11:Y11 BT11:CF11">
    <cfRule type="containsText" dxfId="798" priority="417" operator="containsText" text="DEASE">
      <formula>NOT(ISERROR(SEARCH("DEASE",X11)))</formula>
    </cfRule>
    <cfRule type="containsText" dxfId="797" priority="418" operator="containsText" text="DONE">
      <formula>NOT(ISERROR(SEARCH("DONE",X11)))</formula>
    </cfRule>
  </conditionalFormatting>
  <conditionalFormatting sqref="BQ42 BJ42 AI42 AU42 X42:Y42 AX42:AY42 AA42 AD42:AE42 AQ42 BD42 BX42:BY42 CC42:CF42">
    <cfRule type="containsText" dxfId="796" priority="343" operator="containsText" text="DEASE">
      <formula>NOT(ISERROR(SEARCH("DEASE",X42)))</formula>
    </cfRule>
    <cfRule type="containsText" dxfId="795" priority="344" operator="containsText" text="DONE">
      <formula>NOT(ISERROR(SEARCH("DONE",X42)))</formula>
    </cfRule>
  </conditionalFormatting>
  <conditionalFormatting sqref="CC42:CD42 BC66:BR69 CC66:CC69 BY42 CF42 CF66:CF69 BY66:BY69 J65:Y65 J66:BA69 J63:BR64 J62:Y62 J42:BR61">
    <cfRule type="containsText" dxfId="794" priority="339" operator="containsText" text="informational">
      <formula>NOT(ISERROR(SEARCH("informational",J42)))</formula>
    </cfRule>
    <cfRule type="containsText" dxfId="793" priority="340" operator="containsText" text="provisional">
      <formula>NOT(ISERROR(SEARCH("provisional",J42)))</formula>
    </cfRule>
    <cfRule type="containsText" dxfId="792" priority="341" operator="containsText" text="certified">
      <formula>NOT(ISERROR(SEARCH("certified",J42)))</formula>
    </cfRule>
    <cfRule type="containsText" dxfId="791" priority="342" operator="containsText" text="recommended">
      <formula>NOT(ISERROR(SEARCH("recommended",J42)))</formula>
    </cfRule>
  </conditionalFormatting>
  <conditionalFormatting sqref="BS42">
    <cfRule type="containsText" dxfId="790" priority="337" operator="containsText" text="DEASE">
      <formula>NOT(ISERROR(SEARCH("DEASE",BS42)))</formula>
    </cfRule>
    <cfRule type="containsText" dxfId="789" priority="338" operator="containsText" text="DONE">
      <formula>NOT(ISERROR(SEARCH("DONE",BS42)))</formula>
    </cfRule>
  </conditionalFormatting>
  <conditionalFormatting sqref="BS42 BS66:BS69">
    <cfRule type="containsText" dxfId="788" priority="333" operator="containsText" text="informational">
      <formula>NOT(ISERROR(SEARCH("informational",BS42)))</formula>
    </cfRule>
    <cfRule type="containsText" dxfId="787" priority="334" operator="containsText" text="provisional">
      <formula>NOT(ISERROR(SEARCH("provisional",BS42)))</formula>
    </cfRule>
    <cfRule type="containsText" dxfId="786" priority="335" operator="containsText" text="certified">
      <formula>NOT(ISERROR(SEARCH("certified",BS42)))</formula>
    </cfRule>
    <cfRule type="containsText" dxfId="785" priority="336" operator="containsText" text="recommended">
      <formula>NOT(ISERROR(SEARCH("recommended",BS42)))</formula>
    </cfRule>
  </conditionalFormatting>
  <conditionalFormatting sqref="BT42">
    <cfRule type="containsText" dxfId="784" priority="331" operator="containsText" text="DEASE">
      <formula>NOT(ISERROR(SEARCH("DEASE",BT42)))</formula>
    </cfRule>
    <cfRule type="containsText" dxfId="783" priority="332" operator="containsText" text="DONE">
      <formula>NOT(ISERROR(SEARCH("DONE",BT42)))</formula>
    </cfRule>
  </conditionalFormatting>
  <conditionalFormatting sqref="BT42 BT66:BT69">
    <cfRule type="containsText" dxfId="782" priority="327" operator="containsText" text="informational">
      <formula>NOT(ISERROR(SEARCH("informational",BT42)))</formula>
    </cfRule>
    <cfRule type="containsText" dxfId="781" priority="328" operator="containsText" text="provisional">
      <formula>NOT(ISERROR(SEARCH("provisional",BT42)))</formula>
    </cfRule>
    <cfRule type="containsText" dxfId="780" priority="329" operator="containsText" text="certified">
      <formula>NOT(ISERROR(SEARCH("certified",BT42)))</formula>
    </cfRule>
    <cfRule type="containsText" dxfId="779" priority="330" operator="containsText" text="recommended">
      <formula>NOT(ISERROR(SEARCH("recommended",BT42)))</formula>
    </cfRule>
  </conditionalFormatting>
  <conditionalFormatting sqref="BU42">
    <cfRule type="containsText" dxfId="778" priority="325" operator="containsText" text="DEASE">
      <formula>NOT(ISERROR(SEARCH("DEASE",BU42)))</formula>
    </cfRule>
    <cfRule type="containsText" dxfId="777" priority="326" operator="containsText" text="DONE">
      <formula>NOT(ISERROR(SEARCH("DONE",BU42)))</formula>
    </cfRule>
  </conditionalFormatting>
  <conditionalFormatting sqref="BU42 BU66:BU69">
    <cfRule type="containsText" dxfId="776" priority="321" operator="containsText" text="informational">
      <formula>NOT(ISERROR(SEARCH("informational",BU42)))</formula>
    </cfRule>
    <cfRule type="containsText" dxfId="775" priority="322" operator="containsText" text="provisional">
      <formula>NOT(ISERROR(SEARCH("provisional",BU42)))</formula>
    </cfRule>
    <cfRule type="containsText" dxfId="774" priority="323" operator="containsText" text="certified">
      <formula>NOT(ISERROR(SEARCH("certified",BU42)))</formula>
    </cfRule>
    <cfRule type="containsText" dxfId="773" priority="324" operator="containsText" text="recommended">
      <formula>NOT(ISERROR(SEARCH("recommended",BU42)))</formula>
    </cfRule>
  </conditionalFormatting>
  <conditionalFormatting sqref="BV42">
    <cfRule type="containsText" dxfId="772" priority="319" operator="containsText" text="DEASE">
      <formula>NOT(ISERROR(SEARCH("DEASE",BV42)))</formula>
    </cfRule>
    <cfRule type="containsText" dxfId="771" priority="320" operator="containsText" text="DONE">
      <formula>NOT(ISERROR(SEARCH("DONE",BV42)))</formula>
    </cfRule>
  </conditionalFormatting>
  <conditionalFormatting sqref="BV42 BV66:BV69">
    <cfRule type="containsText" dxfId="770" priority="315" operator="containsText" text="informational">
      <formula>NOT(ISERROR(SEARCH("informational",BV42)))</formula>
    </cfRule>
    <cfRule type="containsText" dxfId="769" priority="316" operator="containsText" text="provisional">
      <formula>NOT(ISERROR(SEARCH("provisional",BV42)))</formula>
    </cfRule>
    <cfRule type="containsText" dxfId="768" priority="317" operator="containsText" text="certified">
      <formula>NOT(ISERROR(SEARCH("certified",BV42)))</formula>
    </cfRule>
    <cfRule type="containsText" dxfId="767" priority="318" operator="containsText" text="recommended">
      <formula>NOT(ISERROR(SEARCH("recommended",BV42)))</formula>
    </cfRule>
  </conditionalFormatting>
  <conditionalFormatting sqref="BW42">
    <cfRule type="containsText" dxfId="766" priority="313" operator="containsText" text="DEASE">
      <formula>NOT(ISERROR(SEARCH("DEASE",BW42)))</formula>
    </cfRule>
    <cfRule type="containsText" dxfId="765" priority="314" operator="containsText" text="DONE">
      <formula>NOT(ISERROR(SEARCH("DONE",BW42)))</formula>
    </cfRule>
  </conditionalFormatting>
  <conditionalFormatting sqref="BW42 BW66:BW69">
    <cfRule type="containsText" dxfId="764" priority="309" operator="containsText" text="informational">
      <formula>NOT(ISERROR(SEARCH("informational",BW42)))</formula>
    </cfRule>
    <cfRule type="containsText" dxfId="763" priority="310" operator="containsText" text="provisional">
      <formula>NOT(ISERROR(SEARCH("provisional",BW42)))</formula>
    </cfRule>
    <cfRule type="containsText" dxfId="762" priority="311" operator="containsText" text="certified">
      <formula>NOT(ISERROR(SEARCH("certified",BW42)))</formula>
    </cfRule>
    <cfRule type="containsText" dxfId="761" priority="312" operator="containsText" text="recommended">
      <formula>NOT(ISERROR(SEARCH("recommended",BW42)))</formula>
    </cfRule>
  </conditionalFormatting>
  <conditionalFormatting sqref="BX42 BX66:BX69">
    <cfRule type="containsText" dxfId="760" priority="305" operator="containsText" text="informational">
      <formula>NOT(ISERROR(SEARCH("informational",BX42)))</formula>
    </cfRule>
    <cfRule type="containsText" dxfId="759" priority="306" operator="containsText" text="provisional">
      <formula>NOT(ISERROR(SEARCH("provisional",BX42)))</formula>
    </cfRule>
    <cfRule type="containsText" dxfId="758" priority="307" operator="containsText" text="certified">
      <formula>NOT(ISERROR(SEARCH("certified",BX42)))</formula>
    </cfRule>
    <cfRule type="containsText" dxfId="757" priority="308" operator="containsText" text="recommended">
      <formula>NOT(ISERROR(SEARCH("recommended",BX42)))</formula>
    </cfRule>
  </conditionalFormatting>
  <conditionalFormatting sqref="BZ42 BZ66:BZ69">
    <cfRule type="containsText" dxfId="756" priority="301" operator="containsText" text="informational">
      <formula>NOT(ISERROR(SEARCH("informational",BZ42)))</formula>
    </cfRule>
    <cfRule type="containsText" dxfId="755" priority="302" operator="containsText" text="provisional">
      <formula>NOT(ISERROR(SEARCH("provisional",BZ42)))</formula>
    </cfRule>
    <cfRule type="containsText" dxfId="754" priority="303" operator="containsText" text="certified">
      <formula>NOT(ISERROR(SEARCH("certified",BZ42)))</formula>
    </cfRule>
    <cfRule type="containsText" dxfId="753" priority="304" operator="containsText" text="recommended">
      <formula>NOT(ISERROR(SEARCH("recommended",BZ42)))</formula>
    </cfRule>
  </conditionalFormatting>
  <conditionalFormatting sqref="CA42">
    <cfRule type="containsText" dxfId="752" priority="299" operator="containsText" text="DEASE">
      <formula>NOT(ISERROR(SEARCH("DEASE",CA42)))</formula>
    </cfRule>
    <cfRule type="containsText" dxfId="751" priority="300" operator="containsText" text="DONE">
      <formula>NOT(ISERROR(SEARCH("DONE",CA42)))</formula>
    </cfRule>
  </conditionalFormatting>
  <conditionalFormatting sqref="CA42 CA66:CA69">
    <cfRule type="containsText" dxfId="750" priority="295" operator="containsText" text="informational">
      <formula>NOT(ISERROR(SEARCH("informational",CA42)))</formula>
    </cfRule>
    <cfRule type="containsText" dxfId="749" priority="296" operator="containsText" text="provisional">
      <formula>NOT(ISERROR(SEARCH("provisional",CA42)))</formula>
    </cfRule>
    <cfRule type="containsText" dxfId="748" priority="297" operator="containsText" text="certified">
      <formula>NOT(ISERROR(SEARCH("certified",CA42)))</formula>
    </cfRule>
    <cfRule type="containsText" dxfId="747" priority="298" operator="containsText" text="recommended">
      <formula>NOT(ISERROR(SEARCH("recommended",CA42)))</formula>
    </cfRule>
  </conditionalFormatting>
  <conditionalFormatting sqref="CB42">
    <cfRule type="containsText" dxfId="746" priority="291" operator="containsText" text="informational">
      <formula>NOT(ISERROR(SEARCH("informational",CB42)))</formula>
    </cfRule>
    <cfRule type="containsText" dxfId="745" priority="292" operator="containsText" text="provisional">
      <formula>NOT(ISERROR(SEARCH("provisional",CB42)))</formula>
    </cfRule>
    <cfRule type="containsText" dxfId="744" priority="293" operator="containsText" text="certified">
      <formula>NOT(ISERROR(SEARCH("certified",CB42)))</formula>
    </cfRule>
    <cfRule type="containsText" dxfId="743" priority="294" operator="containsText" text="recommended">
      <formula>NOT(ISERROR(SEARCH("recommended",CB42)))</formula>
    </cfRule>
  </conditionalFormatting>
  <conditionalFormatting sqref="CE42 CE66:CE69">
    <cfRule type="containsText" dxfId="742" priority="287" operator="containsText" text="informational">
      <formula>NOT(ISERROR(SEARCH("informational",CE42)))</formula>
    </cfRule>
    <cfRule type="containsText" dxfId="741" priority="288" operator="containsText" text="provisional">
      <formula>NOT(ISERROR(SEARCH("provisional",CE42)))</formula>
    </cfRule>
    <cfRule type="containsText" dxfId="740" priority="289" operator="containsText" text="certified">
      <formula>NOT(ISERROR(SEARCH("certified",CE42)))</formula>
    </cfRule>
    <cfRule type="containsText" dxfId="739" priority="290" operator="containsText" text="recommended">
      <formula>NOT(ISERROR(SEARCH("recommended",CE42)))</formula>
    </cfRule>
  </conditionalFormatting>
  <conditionalFormatting sqref="BB66:BB69">
    <cfRule type="containsText" dxfId="738" priority="283" operator="containsText" text="informational">
      <formula>NOT(ISERROR(SEARCH("informational",BB66)))</formula>
    </cfRule>
    <cfRule type="containsText" dxfId="737" priority="284" operator="containsText" text="provisional">
      <formula>NOT(ISERROR(SEARCH("provisional",BB66)))</formula>
    </cfRule>
    <cfRule type="containsText" dxfId="736" priority="285" operator="containsText" text="certified">
      <formula>NOT(ISERROR(SEARCH("certified",BB66)))</formula>
    </cfRule>
    <cfRule type="containsText" dxfId="735" priority="286" operator="containsText" text="recommended">
      <formula>NOT(ISERROR(SEARCH("recommended",BB66)))</formula>
    </cfRule>
  </conditionalFormatting>
  <conditionalFormatting sqref="CD67">
    <cfRule type="containsText" dxfId="734" priority="279" operator="containsText" text="informational">
      <formula>NOT(ISERROR(SEARCH("informational",CD67)))</formula>
    </cfRule>
    <cfRule type="containsText" dxfId="733" priority="280" operator="containsText" text="provisional">
      <formula>NOT(ISERROR(SEARCH("provisional",CD67)))</formula>
    </cfRule>
    <cfRule type="containsText" dxfId="732" priority="281" operator="containsText" text="certified">
      <formula>NOT(ISERROR(SEARCH("certified",CD67)))</formula>
    </cfRule>
    <cfRule type="containsText" dxfId="731" priority="282" operator="containsText" text="recommended">
      <formula>NOT(ISERROR(SEARCH("recommended",CD67)))</formula>
    </cfRule>
  </conditionalFormatting>
  <conditionalFormatting sqref="CB67">
    <cfRule type="containsText" dxfId="730" priority="275" operator="containsText" text="informational">
      <formula>NOT(ISERROR(SEARCH("informational",CB67)))</formula>
    </cfRule>
    <cfRule type="containsText" dxfId="729" priority="276" operator="containsText" text="provisional">
      <formula>NOT(ISERROR(SEARCH("provisional",CB67)))</formula>
    </cfRule>
    <cfRule type="containsText" dxfId="728" priority="277" operator="containsText" text="certified">
      <formula>NOT(ISERROR(SEARCH("certified",CB67)))</formula>
    </cfRule>
    <cfRule type="containsText" dxfId="727" priority="278" operator="containsText" text="recommended">
      <formula>NOT(ISERROR(SEARCH("recommended",CB67)))</formula>
    </cfRule>
  </conditionalFormatting>
  <conditionalFormatting sqref="L37:CF37 L33:CF33 L23:CF23">
    <cfRule type="containsText" dxfId="726" priority="248" operator="containsText" text="true">
      <formula>NOT(ISERROR(SEARCH("true",L23)))</formula>
    </cfRule>
    <cfRule type="containsText" dxfId="725" priority="249" operator="containsText" text="false">
      <formula>NOT(ISERROR(SEARCH("false",L23)))</formula>
    </cfRule>
  </conditionalFormatting>
  <conditionalFormatting sqref="L37:CF37 L33:CF34 L23:CF24 L38:XFD38">
    <cfRule type="containsText" dxfId="724" priority="247" operator="containsText" text="blank">
      <formula>NOT(ISERROR(SEARCH("blank",L23)))</formula>
    </cfRule>
  </conditionalFormatting>
  <conditionalFormatting sqref="L38:CF38 L34:CF34 L24:CF24">
    <cfRule type="cellIs" dxfId="723" priority="204" operator="between">
      <formula>-10</formula>
      <formula>10</formula>
    </cfRule>
    <cfRule type="cellIs" dxfId="722" priority="205" operator="lessThan">
      <formula>-10</formula>
    </cfRule>
    <cfRule type="cellIs" dxfId="721" priority="206" operator="greaterThan">
      <formula>10</formula>
    </cfRule>
  </conditionalFormatting>
  <conditionalFormatting sqref="Z62:BR62">
    <cfRule type="containsText" dxfId="720" priority="196" operator="containsText" text="informational">
      <formula>NOT(ISERROR(SEARCH("informational",Z62)))</formula>
    </cfRule>
    <cfRule type="containsText" dxfId="719" priority="197" operator="containsText" text="provisional">
      <formula>NOT(ISERROR(SEARCH("provisional",Z62)))</formula>
    </cfRule>
    <cfRule type="containsText" dxfId="718" priority="198" operator="containsText" text="certified">
      <formula>NOT(ISERROR(SEARCH("certified",Z62)))</formula>
    </cfRule>
    <cfRule type="containsText" dxfId="717" priority="199" operator="containsText" text="recommended">
      <formula>NOT(ISERROR(SEARCH("recommended",Z62)))</formula>
    </cfRule>
  </conditionalFormatting>
  <conditionalFormatting sqref="Z65:BR65">
    <cfRule type="containsText" dxfId="716" priority="192" operator="containsText" text="informational">
      <formula>NOT(ISERROR(SEARCH("informational",Z65)))</formula>
    </cfRule>
    <cfRule type="containsText" dxfId="715" priority="193" operator="containsText" text="provisional">
      <formula>NOT(ISERROR(SEARCH("provisional",Z65)))</formula>
    </cfRule>
    <cfRule type="containsText" dxfId="714" priority="194" operator="containsText" text="certified">
      <formula>NOT(ISERROR(SEARCH("certified",Z65)))</formula>
    </cfRule>
    <cfRule type="containsText" dxfId="713" priority="195" operator="containsText" text="recommended">
      <formula>NOT(ISERROR(SEARCH("recommended",Z65)))</formula>
    </cfRule>
  </conditionalFormatting>
  <conditionalFormatting sqref="BY43:BY54 BY56:BY65 BS55:CB55 CC43:CD65 CF43:CF65">
    <cfRule type="containsText" dxfId="712" priority="186" operator="containsText" text="informational">
      <formula>NOT(ISERROR(SEARCH("informational",BS43)))</formula>
    </cfRule>
    <cfRule type="containsText" dxfId="711" priority="187" operator="containsText" text="provisional">
      <formula>NOT(ISERROR(SEARCH("provisional",BS43)))</formula>
    </cfRule>
    <cfRule type="containsText" dxfId="710" priority="188" operator="containsText" text="certified">
      <formula>NOT(ISERROR(SEARCH("certified",BS43)))</formula>
    </cfRule>
    <cfRule type="containsText" dxfId="709" priority="189" operator="containsText" text="recommended">
      <formula>NOT(ISERROR(SEARCH("recommended",BS43)))</formula>
    </cfRule>
  </conditionalFormatting>
  <conditionalFormatting sqref="BS43:BS54 BS56:BS65">
    <cfRule type="containsText" dxfId="708" priority="182" operator="containsText" text="informational">
      <formula>NOT(ISERROR(SEARCH("informational",BS43)))</formula>
    </cfRule>
    <cfRule type="containsText" dxfId="707" priority="183" operator="containsText" text="provisional">
      <formula>NOT(ISERROR(SEARCH("provisional",BS43)))</formula>
    </cfRule>
    <cfRule type="containsText" dxfId="706" priority="184" operator="containsText" text="certified">
      <formula>NOT(ISERROR(SEARCH("certified",BS43)))</formula>
    </cfRule>
    <cfRule type="containsText" dxfId="705" priority="185" operator="containsText" text="recommended">
      <formula>NOT(ISERROR(SEARCH("recommended",BS43)))</formula>
    </cfRule>
  </conditionalFormatting>
  <conditionalFormatting sqref="BT43:BT54 BT56:BT65">
    <cfRule type="containsText" dxfId="704" priority="178" operator="containsText" text="informational">
      <formula>NOT(ISERROR(SEARCH("informational",BT43)))</formula>
    </cfRule>
    <cfRule type="containsText" dxfId="703" priority="179" operator="containsText" text="provisional">
      <formula>NOT(ISERROR(SEARCH("provisional",BT43)))</formula>
    </cfRule>
    <cfRule type="containsText" dxfId="702" priority="180" operator="containsText" text="certified">
      <formula>NOT(ISERROR(SEARCH("certified",BT43)))</formula>
    </cfRule>
    <cfRule type="containsText" dxfId="701" priority="181" operator="containsText" text="recommended">
      <formula>NOT(ISERROR(SEARCH("recommended",BT43)))</formula>
    </cfRule>
  </conditionalFormatting>
  <conditionalFormatting sqref="BU43:BU54 BU56:BU65">
    <cfRule type="containsText" dxfId="700" priority="174" operator="containsText" text="informational">
      <formula>NOT(ISERROR(SEARCH("informational",BU43)))</formula>
    </cfRule>
    <cfRule type="containsText" dxfId="699" priority="175" operator="containsText" text="provisional">
      <formula>NOT(ISERROR(SEARCH("provisional",BU43)))</formula>
    </cfRule>
    <cfRule type="containsText" dxfId="698" priority="176" operator="containsText" text="certified">
      <formula>NOT(ISERROR(SEARCH("certified",BU43)))</formula>
    </cfRule>
    <cfRule type="containsText" dxfId="697" priority="177" operator="containsText" text="recommended">
      <formula>NOT(ISERROR(SEARCH("recommended",BU43)))</formula>
    </cfRule>
  </conditionalFormatting>
  <conditionalFormatting sqref="BV43:BV54 BV56:BV65">
    <cfRule type="containsText" dxfId="696" priority="170" operator="containsText" text="informational">
      <formula>NOT(ISERROR(SEARCH("informational",BV43)))</formula>
    </cfRule>
    <cfRule type="containsText" dxfId="695" priority="171" operator="containsText" text="provisional">
      <formula>NOT(ISERROR(SEARCH("provisional",BV43)))</formula>
    </cfRule>
    <cfRule type="containsText" dxfId="694" priority="172" operator="containsText" text="certified">
      <formula>NOT(ISERROR(SEARCH("certified",BV43)))</formula>
    </cfRule>
    <cfRule type="containsText" dxfId="693" priority="173" operator="containsText" text="recommended">
      <formula>NOT(ISERROR(SEARCH("recommended",BV43)))</formula>
    </cfRule>
  </conditionalFormatting>
  <conditionalFormatting sqref="BW43:BW54 BW56:BW65">
    <cfRule type="containsText" dxfId="692" priority="166" operator="containsText" text="informational">
      <formula>NOT(ISERROR(SEARCH("informational",BW43)))</formula>
    </cfRule>
    <cfRule type="containsText" dxfId="691" priority="167" operator="containsText" text="provisional">
      <formula>NOT(ISERROR(SEARCH("provisional",BW43)))</formula>
    </cfRule>
    <cfRule type="containsText" dxfId="690" priority="168" operator="containsText" text="certified">
      <formula>NOT(ISERROR(SEARCH("certified",BW43)))</formula>
    </cfRule>
    <cfRule type="containsText" dxfId="689" priority="169" operator="containsText" text="recommended">
      <formula>NOT(ISERROR(SEARCH("recommended",BW43)))</formula>
    </cfRule>
  </conditionalFormatting>
  <conditionalFormatting sqref="BX43:BX54 BX56:BX65">
    <cfRule type="containsText" dxfId="688" priority="162" operator="containsText" text="informational">
      <formula>NOT(ISERROR(SEARCH("informational",BX43)))</formula>
    </cfRule>
    <cfRule type="containsText" dxfId="687" priority="163" operator="containsText" text="provisional">
      <formula>NOT(ISERROR(SEARCH("provisional",BX43)))</formula>
    </cfRule>
    <cfRule type="containsText" dxfId="686" priority="164" operator="containsText" text="certified">
      <formula>NOT(ISERROR(SEARCH("certified",BX43)))</formula>
    </cfRule>
    <cfRule type="containsText" dxfId="685" priority="165" operator="containsText" text="recommended">
      <formula>NOT(ISERROR(SEARCH("recommended",BX43)))</formula>
    </cfRule>
  </conditionalFormatting>
  <conditionalFormatting sqref="BZ43:BZ54 BZ56:BZ65">
    <cfRule type="containsText" dxfId="684" priority="158" operator="containsText" text="informational">
      <formula>NOT(ISERROR(SEARCH("informational",BZ43)))</formula>
    </cfRule>
    <cfRule type="containsText" dxfId="683" priority="159" operator="containsText" text="provisional">
      <formula>NOT(ISERROR(SEARCH("provisional",BZ43)))</formula>
    </cfRule>
    <cfRule type="containsText" dxfId="682" priority="160" operator="containsText" text="certified">
      <formula>NOT(ISERROR(SEARCH("certified",BZ43)))</formula>
    </cfRule>
    <cfRule type="containsText" dxfId="681" priority="161" operator="containsText" text="recommended">
      <formula>NOT(ISERROR(SEARCH("recommended",BZ43)))</formula>
    </cfRule>
  </conditionalFormatting>
  <conditionalFormatting sqref="CA43:CA54 CA56:CA65">
    <cfRule type="containsText" dxfId="680" priority="154" operator="containsText" text="informational">
      <formula>NOT(ISERROR(SEARCH("informational",CA43)))</formula>
    </cfRule>
    <cfRule type="containsText" dxfId="679" priority="155" operator="containsText" text="provisional">
      <formula>NOT(ISERROR(SEARCH("provisional",CA43)))</formula>
    </cfRule>
    <cfRule type="containsText" dxfId="678" priority="156" operator="containsText" text="certified">
      <formula>NOT(ISERROR(SEARCH("certified",CA43)))</formula>
    </cfRule>
    <cfRule type="containsText" dxfId="677" priority="157" operator="containsText" text="recommended">
      <formula>NOT(ISERROR(SEARCH("recommended",CA43)))</formula>
    </cfRule>
  </conditionalFormatting>
  <conditionalFormatting sqref="CB43:CB54 CB56:CB65">
    <cfRule type="containsText" dxfId="676" priority="150" operator="containsText" text="informational">
      <formula>NOT(ISERROR(SEARCH("informational",CB43)))</formula>
    </cfRule>
    <cfRule type="containsText" dxfId="675" priority="151" operator="containsText" text="provisional">
      <formula>NOT(ISERROR(SEARCH("provisional",CB43)))</formula>
    </cfRule>
    <cfRule type="containsText" dxfId="674" priority="152" operator="containsText" text="certified">
      <formula>NOT(ISERROR(SEARCH("certified",CB43)))</formula>
    </cfRule>
    <cfRule type="containsText" dxfId="673" priority="153" operator="containsText" text="recommended">
      <formula>NOT(ISERROR(SEARCH("recommended",CB43)))</formula>
    </cfRule>
  </conditionalFormatting>
  <conditionalFormatting sqref="CE43:CE54 CE56:CE65">
    <cfRule type="containsText" dxfId="672" priority="146" operator="containsText" text="informational">
      <formula>NOT(ISERROR(SEARCH("informational",CE43)))</formula>
    </cfRule>
    <cfRule type="containsText" dxfId="671" priority="147" operator="containsText" text="provisional">
      <formula>NOT(ISERROR(SEARCH("provisional",CE43)))</formula>
    </cfRule>
    <cfRule type="containsText" dxfId="670" priority="148" operator="containsText" text="certified">
      <formula>NOT(ISERROR(SEARCH("certified",CE43)))</formula>
    </cfRule>
    <cfRule type="containsText" dxfId="669" priority="149" operator="containsText" text="recommended">
      <formula>NOT(ISERROR(SEARCH("recommended",CE43)))</formula>
    </cfRule>
  </conditionalFormatting>
  <conditionalFormatting sqref="CE55">
    <cfRule type="containsText" dxfId="668" priority="142" operator="containsText" text="informational">
      <formula>NOT(ISERROR(SEARCH("informational",CE55)))</formula>
    </cfRule>
    <cfRule type="containsText" dxfId="667" priority="143" operator="containsText" text="provisional">
      <formula>NOT(ISERROR(SEARCH("provisional",CE55)))</formula>
    </cfRule>
    <cfRule type="containsText" dxfId="666" priority="144" operator="containsText" text="certified">
      <formula>NOT(ISERROR(SEARCH("certified",CE55)))</formula>
    </cfRule>
    <cfRule type="containsText" dxfId="665" priority="145" operator="containsText" text="recommended">
      <formula>NOT(ISERROR(SEARCH("recommended",CE55)))</formula>
    </cfRule>
  </conditionalFormatting>
  <conditionalFormatting sqref="A38:I38">
    <cfRule type="containsText" dxfId="664" priority="141" operator="containsText" text="blank">
      <formula>NOT(ISERROR(SEARCH("blank",A38)))</formula>
    </cfRule>
  </conditionalFormatting>
  <conditionalFormatting sqref="J8:CF8 J15:CF15 J24:CF24 J34:CF34 J38:CF38">
    <cfRule type="containsText" dxfId="663" priority="55" operator="containsText" text="NCV">
      <formula>NOT(ISERROR(SEARCH("NCV",J8)))</formula>
    </cfRule>
    <cfRule type="containsText" dxfId="662" priority="85" operator="containsText" text="NA">
      <formula>NOT(ISERROR(SEARCH("NA",J8)))</formula>
    </cfRule>
    <cfRule type="cellIs" dxfId="661" priority="86" operator="between">
      <formula>-10</formula>
      <formula>10</formula>
    </cfRule>
    <cfRule type="cellIs" dxfId="660" priority="87" operator="lessThan">
      <formula>-10</formula>
    </cfRule>
    <cfRule type="cellIs" dxfId="659" priority="88" operator="greaterThan">
      <formula>10</formula>
    </cfRule>
  </conditionalFormatting>
  <conditionalFormatting sqref="J7:CF7 L14:CF14 J23:CF23 J33:CF33 J37:CF37">
    <cfRule type="containsText" dxfId="658" priority="56" operator="containsText" text="NCV">
      <formula>NOT(ISERROR(SEARCH("NCV",J7)))</formula>
    </cfRule>
    <cfRule type="containsText" dxfId="657" priority="72" operator="containsText" text="NA">
      <formula>NOT(ISERROR(SEARCH("NA",J7)))</formula>
    </cfRule>
    <cfRule type="cellIs" dxfId="656" priority="74" operator="lessThanOrEqual">
      <formula>1</formula>
    </cfRule>
    <cfRule type="cellIs" dxfId="655" priority="75" operator="greaterThan">
      <formula>1</formula>
    </cfRule>
  </conditionalFormatting>
  <conditionalFormatting sqref="L23:CF23 L33:CF33 L37:CF37">
    <cfRule type="containsText" dxfId="654" priority="63" operator="containsText" text="blank">
      <formula>NOT(ISERROR(SEARCH("blank",L23)))</formula>
    </cfRule>
    <cfRule type="cellIs" dxfId="653" priority="64" operator="lessThanOrEqual">
      <formula>1</formula>
    </cfRule>
    <cfRule type="cellIs" dxfId="652" priority="65" operator="greaterThan">
      <formula>1</formula>
    </cfRule>
  </conditionalFormatting>
  <conditionalFormatting sqref="J14:K14">
    <cfRule type="containsText" dxfId="651" priority="28" operator="containsText" text="NCV">
      <formula>NOT(ISERROR(SEARCH("NCV",J14)))</formula>
    </cfRule>
    <cfRule type="containsText" dxfId="650" priority="29" operator="containsText" text="NA">
      <formula>NOT(ISERROR(SEARCH("NA",J14)))</formula>
    </cfRule>
    <cfRule type="cellIs" dxfId="649" priority="30" operator="lessThanOrEqual">
      <formula>1</formula>
    </cfRule>
    <cfRule type="cellIs" dxfId="648" priority="31" operator="greaterThan">
      <formula>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6A897-C610-4F88-BAF3-D3C182EE2FE3}">
  <dimension ref="A1:CG100"/>
  <sheetViews>
    <sheetView zoomScale="85" zoomScaleNormal="85" workbookViewId="0">
      <pane xSplit="9" ySplit="1" topLeftCell="J2" activePane="bottomRight" state="frozen"/>
      <selection pane="topRight" activeCell="J1" sqref="J1"/>
      <selection pane="bottomLeft" activeCell="A2" sqref="A2"/>
      <selection pane="bottomRight" activeCell="F3" sqref="F3"/>
    </sheetView>
  </sheetViews>
  <sheetFormatPr defaultColWidth="9.140625" defaultRowHeight="15" x14ac:dyDescent="0.25"/>
  <cols>
    <col min="1" max="1" width="3.85546875" style="140" bestFit="1" customWidth="1"/>
    <col min="2" max="2" width="12.5703125" style="140" customWidth="1"/>
    <col min="3" max="4" width="6.140625" style="140" customWidth="1"/>
    <col min="5" max="6" width="8" style="140" customWidth="1"/>
    <col min="7" max="8" width="7.42578125" style="140" customWidth="1"/>
    <col min="9" max="9" width="8" style="140" customWidth="1"/>
    <col min="10" max="10" width="10.28515625" style="140" bestFit="1" customWidth="1"/>
    <col min="11" max="11" width="10.28515625" style="140" customWidth="1"/>
    <col min="12" max="12" width="11.5703125" style="140" bestFit="1" customWidth="1"/>
    <col min="13" max="13" width="14" style="140" customWidth="1"/>
    <col min="14" max="14" width="13.42578125" style="140" customWidth="1"/>
    <col min="15" max="16" width="10.42578125" style="140" customWidth="1"/>
    <col min="17" max="17" width="10.42578125" style="140" bestFit="1" customWidth="1"/>
    <col min="18" max="18" width="10.140625" style="140" bestFit="1" customWidth="1"/>
    <col min="19" max="19" width="11.140625" style="140" bestFit="1" customWidth="1"/>
    <col min="20" max="20" width="10.140625" style="140" bestFit="1" customWidth="1"/>
    <col min="21" max="21" width="11" style="140" bestFit="1" customWidth="1"/>
    <col min="22" max="22" width="10.42578125" style="140" bestFit="1" customWidth="1"/>
    <col min="23" max="23" width="10.7109375" style="140" bestFit="1" customWidth="1"/>
    <col min="24" max="24" width="8.42578125" style="140" bestFit="1" customWidth="1"/>
    <col min="25" max="25" width="9" style="140" customWidth="1"/>
    <col min="26" max="26" width="10.85546875" style="140" bestFit="1" customWidth="1"/>
    <col min="27" max="27" width="10.7109375" style="140" bestFit="1" customWidth="1"/>
    <col min="28" max="28" width="12" style="140" bestFit="1" customWidth="1"/>
    <col min="29" max="29" width="10.85546875" style="140" bestFit="1" customWidth="1"/>
    <col min="30" max="30" width="10.28515625" style="140" bestFit="1" customWidth="1"/>
    <col min="31" max="31" width="12" style="140" bestFit="1" customWidth="1"/>
    <col min="32" max="32" width="10.85546875" style="140" bestFit="1" customWidth="1"/>
    <col min="33" max="33" width="10.42578125" style="140" bestFit="1" customWidth="1"/>
    <col min="34" max="34" width="10.5703125" style="140" bestFit="1" customWidth="1"/>
    <col min="35" max="35" width="10.85546875" style="140" bestFit="1" customWidth="1"/>
    <col min="36" max="38" width="12" style="140" bestFit="1" customWidth="1"/>
    <col min="39" max="39" width="11" style="140" bestFit="1" customWidth="1"/>
    <col min="40" max="40" width="12" style="140" bestFit="1" customWidth="1"/>
    <col min="41" max="41" width="11" style="140" bestFit="1" customWidth="1"/>
    <col min="42" max="43" width="12" style="140" bestFit="1" customWidth="1"/>
    <col min="44" max="44" width="10.28515625" style="140" bestFit="1" customWidth="1"/>
    <col min="45" max="46" width="12" style="140" bestFit="1" customWidth="1"/>
    <col min="47" max="47" width="11.42578125" style="140" bestFit="1" customWidth="1"/>
    <col min="48" max="49" width="12" style="140" bestFit="1" customWidth="1"/>
    <col min="50" max="50" width="10.42578125" style="140" bestFit="1" customWidth="1"/>
    <col min="51" max="51" width="10.85546875" style="140" bestFit="1" customWidth="1"/>
    <col min="52" max="52" width="12" style="140" bestFit="1" customWidth="1"/>
    <col min="53" max="53" width="10.85546875" style="140" bestFit="1" customWidth="1"/>
    <col min="54" max="54" width="10.7109375" style="140" bestFit="1" customWidth="1"/>
    <col min="55" max="55" width="10.42578125" style="140" bestFit="1" customWidth="1"/>
    <col min="56" max="56" width="12" style="140" bestFit="1" customWidth="1"/>
    <col min="57" max="57" width="10.7109375" style="140" bestFit="1" customWidth="1"/>
    <col min="58" max="58" width="10.28515625" style="140" bestFit="1" customWidth="1"/>
    <col min="59" max="61" width="12" style="140" bestFit="1" customWidth="1"/>
    <col min="62" max="62" width="10.28515625" style="140" bestFit="1" customWidth="1"/>
    <col min="63" max="63" width="12" style="140" bestFit="1" customWidth="1"/>
    <col min="64" max="64" width="10.140625" style="140" bestFit="1" customWidth="1"/>
    <col min="65" max="65" width="10" style="140" bestFit="1" customWidth="1"/>
    <col min="66" max="66" width="10.42578125" style="140" bestFit="1" customWidth="1"/>
    <col min="67" max="68" width="12" style="140" bestFit="1" customWidth="1"/>
    <col min="69" max="69" width="10.7109375" style="140" bestFit="1" customWidth="1"/>
    <col min="70" max="71" width="12" style="140" bestFit="1" customWidth="1"/>
    <col min="72" max="73" width="11.28515625" style="140" bestFit="1" customWidth="1"/>
    <col min="74" max="74" width="11.140625" style="140" bestFit="1" customWidth="1"/>
    <col min="75" max="75" width="11" style="140" bestFit="1" customWidth="1"/>
    <col min="76" max="76" width="11.140625" style="140" bestFit="1" customWidth="1"/>
    <col min="77" max="77" width="11.28515625" style="140" bestFit="1" customWidth="1"/>
    <col min="78" max="78" width="11.140625" style="140" bestFit="1" customWidth="1"/>
    <col min="79" max="79" width="10.7109375" style="140" bestFit="1" customWidth="1"/>
    <col min="80" max="80" width="11.28515625" style="140" bestFit="1" customWidth="1"/>
    <col min="81" max="81" width="11" style="140" bestFit="1" customWidth="1"/>
    <col min="82" max="82" width="11.28515625" style="140" bestFit="1" customWidth="1"/>
    <col min="83" max="83" width="10.5703125" style="140" bestFit="1" customWidth="1"/>
    <col min="84" max="84" width="11.140625" style="140" bestFit="1" customWidth="1"/>
    <col min="85" max="16384" width="9.140625" style="140"/>
  </cols>
  <sheetData>
    <row r="1" spans="1:84" x14ac:dyDescent="0.25">
      <c r="A1" s="15" t="s">
        <v>97</v>
      </c>
      <c r="B1" s="25" t="s">
        <v>0</v>
      </c>
      <c r="C1" s="25" t="s">
        <v>98</v>
      </c>
      <c r="D1" s="25" t="s">
        <v>99</v>
      </c>
      <c r="E1" s="25" t="s">
        <v>1</v>
      </c>
      <c r="F1" s="25" t="s">
        <v>100</v>
      </c>
      <c r="G1" s="25" t="s">
        <v>101</v>
      </c>
      <c r="H1" s="25" t="s">
        <v>102</v>
      </c>
      <c r="I1" s="25" t="s">
        <v>2</v>
      </c>
      <c r="J1" s="138" t="s">
        <v>103</v>
      </c>
      <c r="K1" s="134" t="s">
        <v>110</v>
      </c>
      <c r="L1" s="134" t="s">
        <v>104</v>
      </c>
      <c r="M1" s="134" t="s">
        <v>105</v>
      </c>
      <c r="N1" s="134" t="s">
        <v>479</v>
      </c>
      <c r="O1" s="134" t="s">
        <v>115</v>
      </c>
      <c r="P1" s="134" t="s">
        <v>112</v>
      </c>
      <c r="Q1" s="134" t="s">
        <v>106</v>
      </c>
      <c r="R1" s="134" t="s">
        <v>107</v>
      </c>
      <c r="S1" s="134" t="s">
        <v>108</v>
      </c>
      <c r="T1" s="134" t="s">
        <v>109</v>
      </c>
      <c r="U1" s="134" t="s">
        <v>111</v>
      </c>
      <c r="V1" s="134" t="s">
        <v>113</v>
      </c>
      <c r="W1" s="134" t="s">
        <v>114</v>
      </c>
      <c r="X1" s="138" t="s">
        <v>116</v>
      </c>
      <c r="Y1" s="134" t="s">
        <v>117</v>
      </c>
      <c r="Z1" s="138" t="s">
        <v>118</v>
      </c>
      <c r="AA1" s="134" t="s">
        <v>119</v>
      </c>
      <c r="AB1" s="134" t="s">
        <v>120</v>
      </c>
      <c r="AC1" s="134" t="s">
        <v>121</v>
      </c>
      <c r="AD1" s="134" t="s">
        <v>122</v>
      </c>
      <c r="AE1" s="134" t="s">
        <v>123</v>
      </c>
      <c r="AF1" s="134" t="s">
        <v>124</v>
      </c>
      <c r="AG1" s="134" t="s">
        <v>125</v>
      </c>
      <c r="AH1" s="134" t="s">
        <v>126</v>
      </c>
      <c r="AI1" s="134" t="s">
        <v>127</v>
      </c>
      <c r="AJ1" s="134" t="s">
        <v>128</v>
      </c>
      <c r="AK1" s="134" t="s">
        <v>129</v>
      </c>
      <c r="AL1" s="134" t="s">
        <v>130</v>
      </c>
      <c r="AM1" s="134" t="s">
        <v>131</v>
      </c>
      <c r="AN1" s="134" t="s">
        <v>132</v>
      </c>
      <c r="AO1" s="134" t="s">
        <v>133</v>
      </c>
      <c r="AP1" s="134" t="s">
        <v>134</v>
      </c>
      <c r="AQ1" s="134" t="s">
        <v>135</v>
      </c>
      <c r="AR1" s="134" t="s">
        <v>136</v>
      </c>
      <c r="AS1" s="134" t="s">
        <v>137</v>
      </c>
      <c r="AT1" s="134" t="s">
        <v>138</v>
      </c>
      <c r="AU1" s="134" t="s">
        <v>139</v>
      </c>
      <c r="AV1" s="134" t="s">
        <v>140</v>
      </c>
      <c r="AW1" s="134" t="s">
        <v>141</v>
      </c>
      <c r="AX1" s="134" t="s">
        <v>142</v>
      </c>
      <c r="AY1" s="134" t="s">
        <v>143</v>
      </c>
      <c r="AZ1" s="134" t="s">
        <v>144</v>
      </c>
      <c r="BA1" s="134" t="s">
        <v>145</v>
      </c>
      <c r="BB1" s="134" t="s">
        <v>146</v>
      </c>
      <c r="BC1" s="134" t="s">
        <v>147</v>
      </c>
      <c r="BD1" s="134" t="s">
        <v>148</v>
      </c>
      <c r="BE1" s="134" t="s">
        <v>149</v>
      </c>
      <c r="BF1" s="134" t="s">
        <v>150</v>
      </c>
      <c r="BG1" s="134" t="s">
        <v>151</v>
      </c>
      <c r="BH1" s="134" t="s">
        <v>152</v>
      </c>
      <c r="BI1" s="134" t="s">
        <v>153</v>
      </c>
      <c r="BJ1" s="134" t="s">
        <v>154</v>
      </c>
      <c r="BK1" s="134" t="s">
        <v>155</v>
      </c>
      <c r="BL1" s="134" t="s">
        <v>156</v>
      </c>
      <c r="BM1" s="134" t="s">
        <v>157</v>
      </c>
      <c r="BN1" s="134" t="s">
        <v>158</v>
      </c>
      <c r="BO1" s="134" t="s">
        <v>159</v>
      </c>
      <c r="BP1" s="134" t="s">
        <v>160</v>
      </c>
      <c r="BQ1" s="134" t="s">
        <v>161</v>
      </c>
      <c r="BR1" s="134" t="s">
        <v>162</v>
      </c>
      <c r="BS1" s="138" t="s">
        <v>163</v>
      </c>
      <c r="BT1" s="134" t="s">
        <v>164</v>
      </c>
      <c r="BU1" s="134" t="s">
        <v>165</v>
      </c>
      <c r="BV1" s="134" t="s">
        <v>166</v>
      </c>
      <c r="BW1" s="134" t="s">
        <v>167</v>
      </c>
      <c r="BX1" s="134" t="s">
        <v>168</v>
      </c>
      <c r="BY1" s="134" t="s">
        <v>169</v>
      </c>
      <c r="BZ1" s="134" t="s">
        <v>170</v>
      </c>
      <c r="CA1" s="134" t="s">
        <v>171</v>
      </c>
      <c r="CB1" s="134" t="s">
        <v>172</v>
      </c>
      <c r="CC1" s="134" t="s">
        <v>173</v>
      </c>
      <c r="CD1" s="134" t="s">
        <v>174</v>
      </c>
      <c r="CE1" s="134" t="s">
        <v>175</v>
      </c>
      <c r="CF1" s="139" t="s">
        <v>176</v>
      </c>
    </row>
    <row r="2" spans="1:84" x14ac:dyDescent="0.25">
      <c r="A2" s="8">
        <v>38</v>
      </c>
      <c r="B2" s="28" t="s">
        <v>184</v>
      </c>
      <c r="C2" s="28">
        <v>57270</v>
      </c>
      <c r="D2" s="29" t="s">
        <v>178</v>
      </c>
      <c r="E2" s="28" t="s">
        <v>480</v>
      </c>
      <c r="F2" s="29" t="s">
        <v>180</v>
      </c>
      <c r="G2" s="29" t="s">
        <v>185</v>
      </c>
      <c r="H2" s="29" t="s">
        <v>244</v>
      </c>
      <c r="I2" s="28" t="s">
        <v>234</v>
      </c>
      <c r="J2" s="180">
        <v>49.88</v>
      </c>
      <c r="K2" s="143">
        <v>0.28000000000000003</v>
      </c>
      <c r="L2" s="143">
        <v>20.65</v>
      </c>
      <c r="M2" s="143">
        <v>6.19</v>
      </c>
      <c r="N2" s="143" t="s">
        <v>178</v>
      </c>
      <c r="O2" s="143" t="s">
        <v>178</v>
      </c>
      <c r="P2" s="143">
        <v>0.1</v>
      </c>
      <c r="Q2" s="143">
        <v>0.51</v>
      </c>
      <c r="R2" s="143">
        <v>8.02</v>
      </c>
      <c r="S2" s="143">
        <v>7.03</v>
      </c>
      <c r="T2" s="143">
        <v>1.62</v>
      </c>
      <c r="U2" s="143">
        <v>0.12</v>
      </c>
      <c r="V2" s="143">
        <v>4.8</v>
      </c>
      <c r="W2" s="21">
        <v>99.2</v>
      </c>
      <c r="X2" s="144" t="s">
        <v>178</v>
      </c>
      <c r="Y2" s="21" t="s">
        <v>178</v>
      </c>
      <c r="Z2" s="144" t="s">
        <v>178</v>
      </c>
      <c r="AA2" s="21" t="s">
        <v>178</v>
      </c>
      <c r="AB2" s="143" t="s">
        <v>178</v>
      </c>
      <c r="AC2" s="21" t="s">
        <v>178</v>
      </c>
      <c r="AD2" s="21" t="s">
        <v>178</v>
      </c>
      <c r="AE2" s="143" t="s">
        <v>178</v>
      </c>
      <c r="AF2" s="21" t="s">
        <v>178</v>
      </c>
      <c r="AG2" s="21" t="s">
        <v>178</v>
      </c>
      <c r="AH2" s="21" t="s">
        <v>178</v>
      </c>
      <c r="AI2" s="21" t="s">
        <v>178</v>
      </c>
      <c r="AJ2" s="143" t="s">
        <v>178</v>
      </c>
      <c r="AK2" s="143" t="s">
        <v>178</v>
      </c>
      <c r="AL2" s="143" t="s">
        <v>178</v>
      </c>
      <c r="AM2" s="21" t="s">
        <v>178</v>
      </c>
      <c r="AN2" s="143" t="s">
        <v>178</v>
      </c>
      <c r="AO2" s="21" t="s">
        <v>178</v>
      </c>
      <c r="AP2" s="143" t="s">
        <v>178</v>
      </c>
      <c r="AQ2" s="143" t="s">
        <v>178</v>
      </c>
      <c r="AR2" s="21" t="s">
        <v>178</v>
      </c>
      <c r="AS2" s="143" t="s">
        <v>178</v>
      </c>
      <c r="AT2" s="143" t="s">
        <v>178</v>
      </c>
      <c r="AU2" s="21" t="s">
        <v>178</v>
      </c>
      <c r="AV2" s="143">
        <v>13</v>
      </c>
      <c r="AW2" s="143" t="s">
        <v>178</v>
      </c>
      <c r="AX2" s="21" t="s">
        <v>178</v>
      </c>
      <c r="AY2" s="21" t="s">
        <v>178</v>
      </c>
      <c r="AZ2" s="143" t="s">
        <v>178</v>
      </c>
      <c r="BA2" s="142">
        <v>54</v>
      </c>
      <c r="BB2" s="135" t="s">
        <v>178</v>
      </c>
      <c r="BC2" s="135" t="s">
        <v>178</v>
      </c>
      <c r="BD2" s="142" t="s">
        <v>178</v>
      </c>
      <c r="BE2" s="135" t="s">
        <v>178</v>
      </c>
      <c r="BF2" s="142">
        <v>1224</v>
      </c>
      <c r="BG2" s="143" t="s">
        <v>178</v>
      </c>
      <c r="BH2" s="143" t="s">
        <v>178</v>
      </c>
      <c r="BI2" s="143" t="s">
        <v>178</v>
      </c>
      <c r="BJ2" s="21" t="s">
        <v>178</v>
      </c>
      <c r="BK2" s="143" t="s">
        <v>178</v>
      </c>
      <c r="BL2" s="21" t="s">
        <v>178</v>
      </c>
      <c r="BM2" s="21" t="s">
        <v>178</v>
      </c>
      <c r="BN2" s="21" t="s">
        <v>178</v>
      </c>
      <c r="BO2" s="143" t="s">
        <v>178</v>
      </c>
      <c r="BP2" s="143" t="s">
        <v>178</v>
      </c>
      <c r="BQ2" s="21" t="s">
        <v>178</v>
      </c>
      <c r="BR2" s="143" t="s">
        <v>178</v>
      </c>
      <c r="BS2" s="144" t="s">
        <v>178</v>
      </c>
      <c r="BT2" s="21" t="s">
        <v>178</v>
      </c>
      <c r="BU2" s="21" t="s">
        <v>178</v>
      </c>
      <c r="BV2" s="21" t="s">
        <v>178</v>
      </c>
      <c r="BW2" s="21" t="s">
        <v>178</v>
      </c>
      <c r="BX2" s="21" t="s">
        <v>178</v>
      </c>
      <c r="BY2" s="21" t="s">
        <v>178</v>
      </c>
      <c r="BZ2" s="21" t="s">
        <v>178</v>
      </c>
      <c r="CA2" s="21" t="s">
        <v>178</v>
      </c>
      <c r="CB2" s="21" t="s">
        <v>178</v>
      </c>
      <c r="CC2" s="21" t="s">
        <v>178</v>
      </c>
      <c r="CD2" s="21" t="s">
        <v>178</v>
      </c>
      <c r="CE2" s="21" t="s">
        <v>178</v>
      </c>
      <c r="CF2" s="145" t="s">
        <v>178</v>
      </c>
    </row>
    <row r="3" spans="1:84" x14ac:dyDescent="0.25">
      <c r="A3" s="41"/>
      <c r="B3" s="60"/>
      <c r="C3" s="60"/>
      <c r="D3" s="61"/>
      <c r="E3" s="60"/>
      <c r="F3" s="61"/>
      <c r="G3" s="61"/>
      <c r="H3" s="61"/>
      <c r="I3" s="11" t="s">
        <v>250</v>
      </c>
      <c r="J3" s="196">
        <f>100*(J2-J$80)/J$80</f>
        <v>-4.0080160320633308E-2</v>
      </c>
      <c r="K3" s="194">
        <f t="shared" ref="K3" si="0">100*(K2-K$80)/K$80</f>
        <v>-2.4390243902438855</v>
      </c>
      <c r="L3" s="194">
        <f t="shared" ref="L3:BV3" si="1">100*(L2-L$80)/L$80</f>
        <v>-0.19333011116482696</v>
      </c>
      <c r="M3" s="194">
        <f t="shared" si="1"/>
        <v>-0.32206119162640218</v>
      </c>
      <c r="N3" s="194" t="e">
        <f t="shared" ref="N3:P3" si="2">100*(N2-N$80)/N$80</f>
        <v>#VALUE!</v>
      </c>
      <c r="O3" s="194" t="e">
        <f t="shared" si="2"/>
        <v>#VALUE!</v>
      </c>
      <c r="P3" s="194">
        <f t="shared" si="2"/>
        <v>-7.4074074074074021</v>
      </c>
      <c r="Q3" s="194">
        <f t="shared" si="1"/>
        <v>-5.5555555555555598</v>
      </c>
      <c r="R3" s="194">
        <f t="shared" si="1"/>
        <v>-0.37267080745343023</v>
      </c>
      <c r="S3" s="194">
        <f t="shared" si="1"/>
        <v>-0.98591549295773806</v>
      </c>
      <c r="T3" s="194">
        <f t="shared" si="1"/>
        <v>-2.4096385542168561</v>
      </c>
      <c r="U3" s="194">
        <f t="shared" si="1"/>
        <v>-8.3969465648855035</v>
      </c>
      <c r="V3" s="194">
        <f t="shared" si="1"/>
        <v>5.2631578947368469</v>
      </c>
      <c r="W3" s="194">
        <f t="shared" si="1"/>
        <v>-3.627715748315849E-2</v>
      </c>
      <c r="X3" s="196" t="e">
        <f t="shared" si="1"/>
        <v>#VALUE!</v>
      </c>
      <c r="Y3" s="194" t="e">
        <f t="shared" si="1"/>
        <v>#VALUE!</v>
      </c>
      <c r="Z3" s="196" t="e">
        <f t="shared" si="1"/>
        <v>#VALUE!</v>
      </c>
      <c r="AA3" s="194" t="e">
        <f t="shared" si="1"/>
        <v>#VALUE!</v>
      </c>
      <c r="AB3" s="194" t="e">
        <f t="shared" si="1"/>
        <v>#VALUE!</v>
      </c>
      <c r="AC3" s="194" t="e">
        <f t="shared" si="1"/>
        <v>#VALUE!</v>
      </c>
      <c r="AD3" s="194" t="e">
        <f t="shared" si="1"/>
        <v>#VALUE!</v>
      </c>
      <c r="AE3" s="194" t="e">
        <f t="shared" si="1"/>
        <v>#VALUE!</v>
      </c>
      <c r="AF3" s="194" t="e">
        <f t="shared" si="1"/>
        <v>#VALUE!</v>
      </c>
      <c r="AG3" s="194" t="e">
        <f t="shared" si="1"/>
        <v>#VALUE!</v>
      </c>
      <c r="AH3" s="194" t="e">
        <f t="shared" si="1"/>
        <v>#VALUE!</v>
      </c>
      <c r="AI3" s="194" t="e">
        <f t="shared" si="1"/>
        <v>#VALUE!</v>
      </c>
      <c r="AJ3" s="194" t="e">
        <f t="shared" si="1"/>
        <v>#VALUE!</v>
      </c>
      <c r="AK3" s="194" t="e">
        <f t="shared" si="1"/>
        <v>#VALUE!</v>
      </c>
      <c r="AL3" s="194" t="e">
        <f t="shared" si="1"/>
        <v>#VALUE!</v>
      </c>
      <c r="AM3" s="194" t="e">
        <f t="shared" si="1"/>
        <v>#VALUE!</v>
      </c>
      <c r="AN3" s="194" t="e">
        <f t="shared" si="1"/>
        <v>#VALUE!</v>
      </c>
      <c r="AO3" s="194" t="e">
        <f t="shared" si="1"/>
        <v>#VALUE!</v>
      </c>
      <c r="AP3" s="194" t="e">
        <f t="shared" si="1"/>
        <v>#VALUE!</v>
      </c>
      <c r="AQ3" s="194" t="e">
        <f t="shared" si="1"/>
        <v>#VALUE!</v>
      </c>
      <c r="AR3" s="194" t="e">
        <f t="shared" si="1"/>
        <v>#VALUE!</v>
      </c>
      <c r="AS3" s="194" t="e">
        <f t="shared" si="1"/>
        <v>#VALUE!</v>
      </c>
      <c r="AT3" s="194" t="e">
        <f t="shared" si="1"/>
        <v>#VALUE!</v>
      </c>
      <c r="AU3" s="194" t="e">
        <f t="shared" si="1"/>
        <v>#VALUE!</v>
      </c>
      <c r="AV3" s="194">
        <f t="shared" si="1"/>
        <v>0</v>
      </c>
      <c r="AW3" s="194" t="e">
        <f t="shared" si="1"/>
        <v>#VALUE!</v>
      </c>
      <c r="AX3" s="194" t="e">
        <f t="shared" si="1"/>
        <v>#VALUE!</v>
      </c>
      <c r="AY3" s="194" t="e">
        <f t="shared" si="1"/>
        <v>#VALUE!</v>
      </c>
      <c r="AZ3" s="194" t="e">
        <f t="shared" si="1"/>
        <v>#VALUE!</v>
      </c>
      <c r="BA3" s="194">
        <f t="shared" si="1"/>
        <v>-1.8181818181818181</v>
      </c>
      <c r="BB3" s="194" t="e">
        <f t="shared" si="1"/>
        <v>#VALUE!</v>
      </c>
      <c r="BC3" s="194" t="e">
        <f t="shared" si="1"/>
        <v>#VALUE!</v>
      </c>
      <c r="BD3" s="194" t="e">
        <f t="shared" si="1"/>
        <v>#VALUE!</v>
      </c>
      <c r="BE3" s="194" t="e">
        <f t="shared" si="1"/>
        <v>#VALUE!</v>
      </c>
      <c r="BF3" s="194">
        <f t="shared" si="1"/>
        <v>2.770780856423174</v>
      </c>
      <c r="BG3" s="194" t="e">
        <f t="shared" si="1"/>
        <v>#VALUE!</v>
      </c>
      <c r="BH3" s="194" t="e">
        <f t="shared" si="1"/>
        <v>#VALUE!</v>
      </c>
      <c r="BI3" s="194" t="e">
        <f t="shared" si="1"/>
        <v>#VALUE!</v>
      </c>
      <c r="BJ3" s="194" t="e">
        <f t="shared" si="1"/>
        <v>#VALUE!</v>
      </c>
      <c r="BK3" s="194" t="e">
        <f t="shared" si="1"/>
        <v>#VALUE!</v>
      </c>
      <c r="BL3" s="194" t="e">
        <f t="shared" si="1"/>
        <v>#VALUE!</v>
      </c>
      <c r="BM3" s="194" t="e">
        <f t="shared" si="1"/>
        <v>#VALUE!</v>
      </c>
      <c r="BN3" s="194" t="e">
        <f t="shared" si="1"/>
        <v>#VALUE!</v>
      </c>
      <c r="BO3" s="194" t="e">
        <f t="shared" si="1"/>
        <v>#VALUE!</v>
      </c>
      <c r="BP3" s="194" t="e">
        <f t="shared" si="1"/>
        <v>#VALUE!</v>
      </c>
      <c r="BQ3" s="194" t="e">
        <f t="shared" si="1"/>
        <v>#VALUE!</v>
      </c>
      <c r="BR3" s="194" t="e">
        <f t="shared" si="1"/>
        <v>#VALUE!</v>
      </c>
      <c r="BS3" s="183" t="e">
        <f t="shared" si="1"/>
        <v>#VALUE!</v>
      </c>
      <c r="BT3" s="177" t="e">
        <f t="shared" si="1"/>
        <v>#VALUE!</v>
      </c>
      <c r="BU3" s="177" t="e">
        <f t="shared" si="1"/>
        <v>#VALUE!</v>
      </c>
      <c r="BV3" s="177" t="e">
        <f t="shared" si="1"/>
        <v>#VALUE!</v>
      </c>
      <c r="BW3" s="177" t="e">
        <f t="shared" ref="BW3:CF3" si="3">100*(BW2-BW$80)/BW$80</f>
        <v>#VALUE!</v>
      </c>
      <c r="BX3" s="177" t="e">
        <f t="shared" si="3"/>
        <v>#VALUE!</v>
      </c>
      <c r="BY3" s="177" t="e">
        <f t="shared" si="3"/>
        <v>#VALUE!</v>
      </c>
      <c r="BZ3" s="177" t="e">
        <f t="shared" si="3"/>
        <v>#VALUE!</v>
      </c>
      <c r="CA3" s="177" t="e">
        <f t="shared" si="3"/>
        <v>#VALUE!</v>
      </c>
      <c r="CB3" s="177" t="e">
        <f t="shared" si="3"/>
        <v>#VALUE!</v>
      </c>
      <c r="CC3" s="177" t="e">
        <f t="shared" si="3"/>
        <v>#VALUE!</v>
      </c>
      <c r="CD3" s="177" t="e">
        <f t="shared" si="3"/>
        <v>#VALUE!</v>
      </c>
      <c r="CE3" s="177" t="e">
        <f t="shared" si="3"/>
        <v>#VALUE!</v>
      </c>
      <c r="CF3" s="185" t="e">
        <f t="shared" si="3"/>
        <v>#VALUE!</v>
      </c>
    </row>
    <row r="4" spans="1:84" x14ac:dyDescent="0.25">
      <c r="A4" s="8">
        <v>44</v>
      </c>
      <c r="B4" s="28" t="s">
        <v>184</v>
      </c>
      <c r="C4" s="28">
        <v>57441</v>
      </c>
      <c r="D4" s="29" t="s">
        <v>178</v>
      </c>
      <c r="E4" s="28" t="s">
        <v>480</v>
      </c>
      <c r="F4" s="29" t="s">
        <v>180</v>
      </c>
      <c r="G4" s="29" t="s">
        <v>186</v>
      </c>
      <c r="H4" s="29" t="s">
        <v>244</v>
      </c>
      <c r="I4" s="28" t="s">
        <v>235</v>
      </c>
      <c r="J4" s="180">
        <v>49.79</v>
      </c>
      <c r="K4" s="143">
        <v>0.28000000000000003</v>
      </c>
      <c r="L4" s="143">
        <v>20.64</v>
      </c>
      <c r="M4" s="143">
        <v>6.19</v>
      </c>
      <c r="N4" s="143" t="s">
        <v>178</v>
      </c>
      <c r="O4" s="143" t="s">
        <v>178</v>
      </c>
      <c r="P4" s="143">
        <v>0.1</v>
      </c>
      <c r="Q4" s="143">
        <v>0.52</v>
      </c>
      <c r="R4" s="143">
        <v>7.98</v>
      </c>
      <c r="S4" s="143">
        <v>7.03</v>
      </c>
      <c r="T4" s="143">
        <v>1.62</v>
      </c>
      <c r="U4" s="143">
        <v>0.12</v>
      </c>
      <c r="V4" s="143">
        <v>4.8</v>
      </c>
      <c r="W4" s="21">
        <v>99.07</v>
      </c>
      <c r="X4" s="144" t="s">
        <v>178</v>
      </c>
      <c r="Y4" s="21" t="s">
        <v>178</v>
      </c>
      <c r="Z4" s="144" t="s">
        <v>178</v>
      </c>
      <c r="AA4" s="21" t="s">
        <v>178</v>
      </c>
      <c r="AB4" s="143" t="s">
        <v>178</v>
      </c>
      <c r="AC4" s="21" t="s">
        <v>178</v>
      </c>
      <c r="AD4" s="21" t="s">
        <v>178</v>
      </c>
      <c r="AE4" s="143" t="s">
        <v>178</v>
      </c>
      <c r="AF4" s="21" t="s">
        <v>178</v>
      </c>
      <c r="AG4" s="21" t="s">
        <v>178</v>
      </c>
      <c r="AH4" s="21" t="s">
        <v>178</v>
      </c>
      <c r="AI4" s="21" t="s">
        <v>178</v>
      </c>
      <c r="AJ4" s="143" t="s">
        <v>178</v>
      </c>
      <c r="AK4" s="143" t="s">
        <v>178</v>
      </c>
      <c r="AL4" s="143" t="s">
        <v>178</v>
      </c>
      <c r="AM4" s="21" t="s">
        <v>178</v>
      </c>
      <c r="AN4" s="143" t="s">
        <v>178</v>
      </c>
      <c r="AO4" s="21" t="s">
        <v>178</v>
      </c>
      <c r="AP4" s="143" t="s">
        <v>178</v>
      </c>
      <c r="AQ4" s="143" t="s">
        <v>178</v>
      </c>
      <c r="AR4" s="21" t="s">
        <v>178</v>
      </c>
      <c r="AS4" s="143" t="s">
        <v>178</v>
      </c>
      <c r="AT4" s="143" t="s">
        <v>178</v>
      </c>
      <c r="AU4" s="21" t="s">
        <v>178</v>
      </c>
      <c r="AV4" s="143">
        <v>16</v>
      </c>
      <c r="AW4" s="143" t="s">
        <v>178</v>
      </c>
      <c r="AX4" s="21" t="s">
        <v>178</v>
      </c>
      <c r="AY4" s="21" t="s">
        <v>178</v>
      </c>
      <c r="AZ4" s="143" t="s">
        <v>178</v>
      </c>
      <c r="BA4" s="142">
        <v>55</v>
      </c>
      <c r="BB4" s="135" t="s">
        <v>178</v>
      </c>
      <c r="BC4" s="135" t="s">
        <v>178</v>
      </c>
      <c r="BD4" s="142" t="s">
        <v>178</v>
      </c>
      <c r="BE4" s="135" t="s">
        <v>178</v>
      </c>
      <c r="BF4" s="142">
        <v>1217</v>
      </c>
      <c r="BG4" s="143" t="s">
        <v>178</v>
      </c>
      <c r="BH4" s="143" t="s">
        <v>178</v>
      </c>
      <c r="BI4" s="143" t="s">
        <v>178</v>
      </c>
      <c r="BJ4" s="21" t="s">
        <v>178</v>
      </c>
      <c r="BK4" s="143" t="s">
        <v>178</v>
      </c>
      <c r="BL4" s="21" t="s">
        <v>178</v>
      </c>
      <c r="BM4" s="21" t="s">
        <v>178</v>
      </c>
      <c r="BN4" s="21" t="s">
        <v>178</v>
      </c>
      <c r="BO4" s="143" t="s">
        <v>178</v>
      </c>
      <c r="BP4" s="143" t="s">
        <v>178</v>
      </c>
      <c r="BQ4" s="21" t="s">
        <v>178</v>
      </c>
      <c r="BR4" s="143" t="s">
        <v>178</v>
      </c>
      <c r="BS4" s="144" t="s">
        <v>178</v>
      </c>
      <c r="BT4" s="21" t="s">
        <v>178</v>
      </c>
      <c r="BU4" s="21" t="s">
        <v>178</v>
      </c>
      <c r="BV4" s="21" t="s">
        <v>178</v>
      </c>
      <c r="BW4" s="21" t="s">
        <v>178</v>
      </c>
      <c r="BX4" s="21" t="s">
        <v>178</v>
      </c>
      <c r="BY4" s="21" t="s">
        <v>178</v>
      </c>
      <c r="BZ4" s="21" t="s">
        <v>178</v>
      </c>
      <c r="CA4" s="21" t="s">
        <v>178</v>
      </c>
      <c r="CB4" s="21" t="s">
        <v>178</v>
      </c>
      <c r="CC4" s="21" t="s">
        <v>178</v>
      </c>
      <c r="CD4" s="21" t="s">
        <v>178</v>
      </c>
      <c r="CE4" s="21" t="s">
        <v>178</v>
      </c>
      <c r="CF4" s="145" t="s">
        <v>178</v>
      </c>
    </row>
    <row r="5" spans="1:84" x14ac:dyDescent="0.25">
      <c r="A5" s="41"/>
      <c r="B5" s="60"/>
      <c r="C5" s="60"/>
      <c r="D5" s="61"/>
      <c r="E5" s="60"/>
      <c r="F5" s="61"/>
      <c r="G5" s="61"/>
      <c r="H5" s="61"/>
      <c r="I5" s="11" t="s">
        <v>250</v>
      </c>
      <c r="J5" s="196">
        <f>100*(J4-J$80)/J$80</f>
        <v>-0.22044088176352591</v>
      </c>
      <c r="K5" s="194">
        <f t="shared" ref="K5" si="4">100*(K4-K$80)/K$80</f>
        <v>-2.4390243902438855</v>
      </c>
      <c r="L5" s="194">
        <f t="shared" ref="L5" si="5">100*(L4-L$80)/L$80</f>
        <v>-0.24166263895602083</v>
      </c>
      <c r="M5" s="194">
        <f t="shared" ref="M5:P5" si="6">100*(M4-M$80)/M$80</f>
        <v>-0.32206119162640218</v>
      </c>
      <c r="N5" s="194" t="e">
        <f t="shared" si="6"/>
        <v>#VALUE!</v>
      </c>
      <c r="O5" s="194" t="e">
        <f t="shared" si="6"/>
        <v>#VALUE!</v>
      </c>
      <c r="P5" s="194">
        <f t="shared" si="6"/>
        <v>-7.4074074074074021</v>
      </c>
      <c r="Q5" s="194">
        <f t="shared" ref="Q5" si="7">100*(Q4-Q$80)/Q$80</f>
        <v>-3.7037037037037068</v>
      </c>
      <c r="R5" s="194">
        <f t="shared" ref="R5" si="8">100*(R4-R$80)/R$80</f>
        <v>-0.86956521739130777</v>
      </c>
      <c r="S5" s="194">
        <f t="shared" ref="S5" si="9">100*(S4-S$80)/S$80</f>
        <v>-0.98591549295773806</v>
      </c>
      <c r="T5" s="194">
        <f t="shared" ref="T5" si="10">100*(T4-T$80)/T$80</f>
        <v>-2.4096385542168561</v>
      </c>
      <c r="U5" s="194">
        <f t="shared" ref="U5" si="11">100*(U4-U$80)/U$80</f>
        <v>-8.3969465648855035</v>
      </c>
      <c r="V5" s="194">
        <f t="shared" ref="V5" si="12">100*(V4-V$80)/V$80</f>
        <v>5.2631578947368469</v>
      </c>
      <c r="W5" s="194">
        <f t="shared" ref="W5" si="13">100*(W4-W$80)/W$80</f>
        <v>-0.16727800395017617</v>
      </c>
      <c r="X5" s="196" t="e">
        <f t="shared" ref="X5" si="14">100*(X4-X$80)/X$80</f>
        <v>#VALUE!</v>
      </c>
      <c r="Y5" s="194" t="e">
        <f t="shared" ref="Y5" si="15">100*(Y4-Y$80)/Y$80</f>
        <v>#VALUE!</v>
      </c>
      <c r="Z5" s="196" t="e">
        <f t="shared" ref="Z5" si="16">100*(Z4-Z$80)/Z$80</f>
        <v>#VALUE!</v>
      </c>
      <c r="AA5" s="194" t="e">
        <f t="shared" ref="AA5" si="17">100*(AA4-AA$80)/AA$80</f>
        <v>#VALUE!</v>
      </c>
      <c r="AB5" s="194" t="e">
        <f t="shared" ref="AB5" si="18">100*(AB4-AB$80)/AB$80</f>
        <v>#VALUE!</v>
      </c>
      <c r="AC5" s="194" t="e">
        <f t="shared" ref="AC5" si="19">100*(AC4-AC$80)/AC$80</f>
        <v>#VALUE!</v>
      </c>
      <c r="AD5" s="194" t="e">
        <f t="shared" ref="AD5" si="20">100*(AD4-AD$80)/AD$80</f>
        <v>#VALUE!</v>
      </c>
      <c r="AE5" s="194" t="e">
        <f t="shared" ref="AE5" si="21">100*(AE4-AE$80)/AE$80</f>
        <v>#VALUE!</v>
      </c>
      <c r="AF5" s="194" t="e">
        <f t="shared" ref="AF5" si="22">100*(AF4-AF$80)/AF$80</f>
        <v>#VALUE!</v>
      </c>
      <c r="AG5" s="194" t="e">
        <f t="shared" ref="AG5" si="23">100*(AG4-AG$80)/AG$80</f>
        <v>#VALUE!</v>
      </c>
      <c r="AH5" s="194" t="e">
        <f t="shared" ref="AH5" si="24">100*(AH4-AH$80)/AH$80</f>
        <v>#VALUE!</v>
      </c>
      <c r="AI5" s="194" t="e">
        <f t="shared" ref="AI5" si="25">100*(AI4-AI$80)/AI$80</f>
        <v>#VALUE!</v>
      </c>
      <c r="AJ5" s="194" t="e">
        <f t="shared" ref="AJ5" si="26">100*(AJ4-AJ$80)/AJ$80</f>
        <v>#VALUE!</v>
      </c>
      <c r="AK5" s="194" t="e">
        <f t="shared" ref="AK5" si="27">100*(AK4-AK$80)/AK$80</f>
        <v>#VALUE!</v>
      </c>
      <c r="AL5" s="194" t="e">
        <f t="shared" ref="AL5" si="28">100*(AL4-AL$80)/AL$80</f>
        <v>#VALUE!</v>
      </c>
      <c r="AM5" s="194" t="e">
        <f t="shared" ref="AM5" si="29">100*(AM4-AM$80)/AM$80</f>
        <v>#VALUE!</v>
      </c>
      <c r="AN5" s="194" t="e">
        <f t="shared" ref="AN5" si="30">100*(AN4-AN$80)/AN$80</f>
        <v>#VALUE!</v>
      </c>
      <c r="AO5" s="194" t="e">
        <f t="shared" ref="AO5" si="31">100*(AO4-AO$80)/AO$80</f>
        <v>#VALUE!</v>
      </c>
      <c r="AP5" s="194" t="e">
        <f t="shared" ref="AP5" si="32">100*(AP4-AP$80)/AP$80</f>
        <v>#VALUE!</v>
      </c>
      <c r="AQ5" s="194" t="e">
        <f t="shared" ref="AQ5" si="33">100*(AQ4-AQ$80)/AQ$80</f>
        <v>#VALUE!</v>
      </c>
      <c r="AR5" s="194" t="e">
        <f t="shared" ref="AR5" si="34">100*(AR4-AR$80)/AR$80</f>
        <v>#VALUE!</v>
      </c>
      <c r="AS5" s="194" t="e">
        <f t="shared" ref="AS5" si="35">100*(AS4-AS$80)/AS$80</f>
        <v>#VALUE!</v>
      </c>
      <c r="AT5" s="194" t="e">
        <f t="shared" ref="AT5" si="36">100*(AT4-AT$80)/AT$80</f>
        <v>#VALUE!</v>
      </c>
      <c r="AU5" s="194" t="e">
        <f t="shared" ref="AU5" si="37">100*(AU4-AU$80)/AU$80</f>
        <v>#VALUE!</v>
      </c>
      <c r="AV5" s="194">
        <f t="shared" ref="AV5" si="38">100*(AV4-AV$80)/AV$80</f>
        <v>23.076923076923077</v>
      </c>
      <c r="AW5" s="194" t="e">
        <f t="shared" ref="AW5" si="39">100*(AW4-AW$80)/AW$80</f>
        <v>#VALUE!</v>
      </c>
      <c r="AX5" s="194" t="e">
        <f t="shared" ref="AX5" si="40">100*(AX4-AX$80)/AX$80</f>
        <v>#VALUE!</v>
      </c>
      <c r="AY5" s="194" t="e">
        <f t="shared" ref="AY5" si="41">100*(AY4-AY$80)/AY$80</f>
        <v>#VALUE!</v>
      </c>
      <c r="AZ5" s="194" t="e">
        <f t="shared" ref="AZ5" si="42">100*(AZ4-AZ$80)/AZ$80</f>
        <v>#VALUE!</v>
      </c>
      <c r="BA5" s="194">
        <f t="shared" ref="BA5" si="43">100*(BA4-BA$80)/BA$80</f>
        <v>0</v>
      </c>
      <c r="BB5" s="194" t="e">
        <f t="shared" ref="BB5" si="44">100*(BB4-BB$80)/BB$80</f>
        <v>#VALUE!</v>
      </c>
      <c r="BC5" s="194" t="e">
        <f t="shared" ref="BC5" si="45">100*(BC4-BC$80)/BC$80</f>
        <v>#VALUE!</v>
      </c>
      <c r="BD5" s="194" t="e">
        <f t="shared" ref="BD5" si="46">100*(BD4-BD$80)/BD$80</f>
        <v>#VALUE!</v>
      </c>
      <c r="BE5" s="194" t="e">
        <f t="shared" ref="BE5" si="47">100*(BE4-BE$80)/BE$80</f>
        <v>#VALUE!</v>
      </c>
      <c r="BF5" s="194">
        <f t="shared" ref="BF5" si="48">100*(BF4-BF$80)/BF$80</f>
        <v>2.1830394626364398</v>
      </c>
      <c r="BG5" s="194" t="e">
        <f t="shared" ref="BG5" si="49">100*(BG4-BG$80)/BG$80</f>
        <v>#VALUE!</v>
      </c>
      <c r="BH5" s="194" t="e">
        <f t="shared" ref="BH5" si="50">100*(BH4-BH$80)/BH$80</f>
        <v>#VALUE!</v>
      </c>
      <c r="BI5" s="194" t="e">
        <f t="shared" ref="BI5" si="51">100*(BI4-BI$80)/BI$80</f>
        <v>#VALUE!</v>
      </c>
      <c r="BJ5" s="194" t="e">
        <f t="shared" ref="BJ5" si="52">100*(BJ4-BJ$80)/BJ$80</f>
        <v>#VALUE!</v>
      </c>
      <c r="BK5" s="194" t="e">
        <f t="shared" ref="BK5" si="53">100*(BK4-BK$80)/BK$80</f>
        <v>#VALUE!</v>
      </c>
      <c r="BL5" s="194" t="e">
        <f t="shared" ref="BL5" si="54">100*(BL4-BL$80)/BL$80</f>
        <v>#VALUE!</v>
      </c>
      <c r="BM5" s="194" t="e">
        <f t="shared" ref="BM5" si="55">100*(BM4-BM$80)/BM$80</f>
        <v>#VALUE!</v>
      </c>
      <c r="BN5" s="194" t="e">
        <f t="shared" ref="BN5" si="56">100*(BN4-BN$80)/BN$80</f>
        <v>#VALUE!</v>
      </c>
      <c r="BO5" s="194" t="e">
        <f t="shared" ref="BO5" si="57">100*(BO4-BO$80)/BO$80</f>
        <v>#VALUE!</v>
      </c>
      <c r="BP5" s="194" t="e">
        <f t="shared" ref="BP5" si="58">100*(BP4-BP$80)/BP$80</f>
        <v>#VALUE!</v>
      </c>
      <c r="BQ5" s="194" t="e">
        <f t="shared" ref="BQ5" si="59">100*(BQ4-BQ$80)/BQ$80</f>
        <v>#VALUE!</v>
      </c>
      <c r="BR5" s="194" t="e">
        <f t="shared" ref="BR5" si="60">100*(BR4-BR$80)/BR$80</f>
        <v>#VALUE!</v>
      </c>
      <c r="BS5" s="183" t="e">
        <f t="shared" ref="BS5" si="61">100*(BS4-BS$80)/BS$80</f>
        <v>#VALUE!</v>
      </c>
      <c r="BT5" s="177" t="e">
        <f t="shared" ref="BT5" si="62">100*(BT4-BT$80)/BT$80</f>
        <v>#VALUE!</v>
      </c>
      <c r="BU5" s="177" t="e">
        <f t="shared" ref="BU5" si="63">100*(BU4-BU$80)/BU$80</f>
        <v>#VALUE!</v>
      </c>
      <c r="BV5" s="177" t="e">
        <f t="shared" ref="BV5" si="64">100*(BV4-BV$80)/BV$80</f>
        <v>#VALUE!</v>
      </c>
      <c r="BW5" s="177" t="e">
        <f t="shared" ref="BW5" si="65">100*(BW4-BW$80)/BW$80</f>
        <v>#VALUE!</v>
      </c>
      <c r="BX5" s="177" t="e">
        <f t="shared" ref="BX5" si="66">100*(BX4-BX$80)/BX$80</f>
        <v>#VALUE!</v>
      </c>
      <c r="BY5" s="177" t="e">
        <f t="shared" ref="BY5" si="67">100*(BY4-BY$80)/BY$80</f>
        <v>#VALUE!</v>
      </c>
      <c r="BZ5" s="177" t="e">
        <f t="shared" ref="BZ5" si="68">100*(BZ4-BZ$80)/BZ$80</f>
        <v>#VALUE!</v>
      </c>
      <c r="CA5" s="177" t="e">
        <f t="shared" ref="CA5" si="69">100*(CA4-CA$80)/CA$80</f>
        <v>#VALUE!</v>
      </c>
      <c r="CB5" s="177" t="e">
        <f t="shared" ref="CB5" si="70">100*(CB4-CB$80)/CB$80</f>
        <v>#VALUE!</v>
      </c>
      <c r="CC5" s="177" t="e">
        <f t="shared" ref="CC5" si="71">100*(CC4-CC$80)/CC$80</f>
        <v>#VALUE!</v>
      </c>
      <c r="CD5" s="177" t="e">
        <f t="shared" ref="CD5" si="72">100*(CD4-CD$80)/CD$80</f>
        <v>#VALUE!</v>
      </c>
      <c r="CE5" s="177" t="e">
        <f t="shared" ref="CE5" si="73">100*(CE4-CE$80)/CE$80</f>
        <v>#VALUE!</v>
      </c>
      <c r="CF5" s="185" t="e">
        <f t="shared" ref="CF5" si="74">100*(CF4-CF$80)/CF$80</f>
        <v>#VALUE!</v>
      </c>
    </row>
    <row r="6" spans="1:84" x14ac:dyDescent="0.25">
      <c r="A6" s="8">
        <v>80</v>
      </c>
      <c r="B6" s="38" t="s">
        <v>222</v>
      </c>
      <c r="C6" s="38">
        <v>57993</v>
      </c>
      <c r="D6" s="38" t="s">
        <v>178</v>
      </c>
      <c r="E6" s="38" t="s">
        <v>480</v>
      </c>
      <c r="F6" s="37" t="s">
        <v>180</v>
      </c>
      <c r="G6" s="37" t="s">
        <v>187</v>
      </c>
      <c r="H6" s="37" t="s">
        <v>245</v>
      </c>
      <c r="I6" s="38" t="s">
        <v>236</v>
      </c>
      <c r="J6" s="141">
        <v>49.66</v>
      </c>
      <c r="K6" s="142">
        <v>0.28000000000000003</v>
      </c>
      <c r="L6" s="142">
        <v>20.75</v>
      </c>
      <c r="M6" s="135">
        <v>6.16</v>
      </c>
      <c r="N6" s="135">
        <v>3.23</v>
      </c>
      <c r="O6" s="135">
        <v>2.64</v>
      </c>
      <c r="P6" s="135">
        <v>0.1</v>
      </c>
      <c r="Q6" s="142">
        <v>0.52</v>
      </c>
      <c r="R6" s="142">
        <v>8.01</v>
      </c>
      <c r="S6" s="142">
        <v>7.03</v>
      </c>
      <c r="T6" s="142">
        <v>1.62</v>
      </c>
      <c r="U6" s="142">
        <v>0.11</v>
      </c>
      <c r="V6" s="142">
        <v>5.15</v>
      </c>
      <c r="W6" s="135">
        <v>99.39</v>
      </c>
      <c r="X6" s="144" t="s">
        <v>178</v>
      </c>
      <c r="Y6" s="143" t="s">
        <v>178</v>
      </c>
      <c r="Z6" s="144" t="s">
        <v>178</v>
      </c>
      <c r="AA6" s="21" t="s">
        <v>178</v>
      </c>
      <c r="AB6" s="143" t="s">
        <v>178</v>
      </c>
      <c r="AC6" s="21" t="s">
        <v>178</v>
      </c>
      <c r="AD6" s="21" t="s">
        <v>178</v>
      </c>
      <c r="AE6" s="143" t="s">
        <v>178</v>
      </c>
      <c r="AF6" s="21" t="s">
        <v>178</v>
      </c>
      <c r="AG6" s="21" t="s">
        <v>178</v>
      </c>
      <c r="AH6" s="21" t="s">
        <v>178</v>
      </c>
      <c r="AI6" s="21" t="s">
        <v>178</v>
      </c>
      <c r="AJ6" s="143" t="s">
        <v>178</v>
      </c>
      <c r="AK6" s="143" t="s">
        <v>178</v>
      </c>
      <c r="AL6" s="143" t="s">
        <v>178</v>
      </c>
      <c r="AM6" s="21" t="s">
        <v>178</v>
      </c>
      <c r="AN6" s="143" t="s">
        <v>178</v>
      </c>
      <c r="AO6" s="21" t="s">
        <v>178</v>
      </c>
      <c r="AP6" s="21" t="s">
        <v>178</v>
      </c>
      <c r="AQ6" s="143" t="s">
        <v>178</v>
      </c>
      <c r="AR6" s="21" t="s">
        <v>178</v>
      </c>
      <c r="AS6" s="143" t="s">
        <v>178</v>
      </c>
      <c r="AT6" s="21" t="s">
        <v>178</v>
      </c>
      <c r="AU6" s="21" t="s">
        <v>178</v>
      </c>
      <c r="AV6" s="143">
        <v>10</v>
      </c>
      <c r="AW6" s="143" t="s">
        <v>178</v>
      </c>
      <c r="AX6" s="21" t="s">
        <v>178</v>
      </c>
      <c r="AY6" s="21" t="s">
        <v>178</v>
      </c>
      <c r="AZ6" s="143" t="s">
        <v>178</v>
      </c>
      <c r="BA6" s="142">
        <v>56</v>
      </c>
      <c r="BB6" s="135" t="s">
        <v>178</v>
      </c>
      <c r="BC6" s="135" t="s">
        <v>178</v>
      </c>
      <c r="BD6" s="142" t="s">
        <v>178</v>
      </c>
      <c r="BE6" s="135" t="s">
        <v>178</v>
      </c>
      <c r="BF6" s="142">
        <v>1190</v>
      </c>
      <c r="BG6" s="21" t="s">
        <v>178</v>
      </c>
      <c r="BH6" s="143" t="s">
        <v>178</v>
      </c>
      <c r="BI6" s="21" t="s">
        <v>178</v>
      </c>
      <c r="BJ6" s="21" t="s">
        <v>178</v>
      </c>
      <c r="BK6" s="143" t="s">
        <v>178</v>
      </c>
      <c r="BL6" s="21" t="s">
        <v>178</v>
      </c>
      <c r="BM6" s="21" t="s">
        <v>178</v>
      </c>
      <c r="BN6" s="21" t="s">
        <v>178</v>
      </c>
      <c r="BO6" s="21" t="s">
        <v>178</v>
      </c>
      <c r="BP6" s="21" t="s">
        <v>178</v>
      </c>
      <c r="BQ6" s="21" t="s">
        <v>178</v>
      </c>
      <c r="BR6" s="21" t="s">
        <v>178</v>
      </c>
      <c r="BS6" s="144" t="s">
        <v>178</v>
      </c>
      <c r="BT6" s="21" t="s">
        <v>178</v>
      </c>
      <c r="BU6" s="21" t="s">
        <v>178</v>
      </c>
      <c r="BV6" s="21" t="s">
        <v>178</v>
      </c>
      <c r="BW6" s="21" t="s">
        <v>178</v>
      </c>
      <c r="BX6" s="21" t="s">
        <v>178</v>
      </c>
      <c r="BY6" s="21" t="s">
        <v>178</v>
      </c>
      <c r="BZ6" s="21" t="s">
        <v>178</v>
      </c>
      <c r="CA6" s="21" t="s">
        <v>178</v>
      </c>
      <c r="CB6" s="21" t="s">
        <v>178</v>
      </c>
      <c r="CC6" s="21" t="s">
        <v>178</v>
      </c>
      <c r="CD6" s="21" t="s">
        <v>178</v>
      </c>
      <c r="CE6" s="21" t="s">
        <v>178</v>
      </c>
      <c r="CF6" s="145" t="s">
        <v>178</v>
      </c>
    </row>
    <row r="7" spans="1:84" x14ac:dyDescent="0.25">
      <c r="A7" s="41"/>
      <c r="B7" s="60"/>
      <c r="C7" s="60"/>
      <c r="D7" s="61"/>
      <c r="E7" s="60"/>
      <c r="F7" s="61"/>
      <c r="G7" s="61"/>
      <c r="H7" s="61"/>
      <c r="I7" s="11" t="s">
        <v>250</v>
      </c>
      <c r="J7" s="196">
        <f>100*(J6-J$80)/J$80</f>
        <v>-0.48096192384769937</v>
      </c>
      <c r="K7" s="194">
        <f t="shared" ref="K7" si="75">100*(K6-K$80)/K$80</f>
        <v>-2.4390243902438855</v>
      </c>
      <c r="L7" s="194">
        <f t="shared" ref="L7" si="76">100*(L6-L$80)/L$80</f>
        <v>0.28999516674721471</v>
      </c>
      <c r="M7" s="194">
        <f t="shared" ref="M7:P7" si="77">100*(M6-M$80)/M$80</f>
        <v>-0.80515297906601968</v>
      </c>
      <c r="N7" s="194">
        <f t="shared" si="77"/>
        <v>6.5415172171751363</v>
      </c>
      <c r="O7" s="194">
        <f t="shared" si="77"/>
        <v>-7.6923076923076836</v>
      </c>
      <c r="P7" s="194">
        <f t="shared" si="77"/>
        <v>-7.4074074074074021</v>
      </c>
      <c r="Q7" s="194">
        <f t="shared" ref="Q7" si="78">100*(Q6-Q$80)/Q$80</f>
        <v>-3.7037037037037068</v>
      </c>
      <c r="R7" s="194">
        <f t="shared" ref="R7" si="79">100*(R6-R$80)/R$80</f>
        <v>-0.49689440993789963</v>
      </c>
      <c r="S7" s="194">
        <f t="shared" ref="S7" si="80">100*(S6-S$80)/S$80</f>
        <v>-0.98591549295773806</v>
      </c>
      <c r="T7" s="194">
        <f t="shared" ref="T7" si="81">100*(T6-T$80)/T$80</f>
        <v>-2.4096385542168561</v>
      </c>
      <c r="U7" s="194">
        <f t="shared" ref="U7" si="82">100*(U6-U$80)/U$80</f>
        <v>-16.030534351145043</v>
      </c>
      <c r="V7" s="194">
        <f t="shared" ref="V7" si="83">100*(V6-V$80)/V$80</f>
        <v>12.938596491228086</v>
      </c>
      <c r="W7" s="194">
        <f t="shared" ref="W7" si="84">100*(W6-W$80)/W$80</f>
        <v>0.15518561812246623</v>
      </c>
      <c r="X7" s="196" t="e">
        <f t="shared" ref="X7" si="85">100*(X6-X$80)/X$80</f>
        <v>#VALUE!</v>
      </c>
      <c r="Y7" s="194" t="e">
        <f t="shared" ref="Y7" si="86">100*(Y6-Y$80)/Y$80</f>
        <v>#VALUE!</v>
      </c>
      <c r="Z7" s="196" t="e">
        <f t="shared" ref="Z7" si="87">100*(Z6-Z$80)/Z$80</f>
        <v>#VALUE!</v>
      </c>
      <c r="AA7" s="194" t="e">
        <f t="shared" ref="AA7" si="88">100*(AA6-AA$80)/AA$80</f>
        <v>#VALUE!</v>
      </c>
      <c r="AB7" s="194" t="e">
        <f t="shared" ref="AB7" si="89">100*(AB6-AB$80)/AB$80</f>
        <v>#VALUE!</v>
      </c>
      <c r="AC7" s="194" t="e">
        <f t="shared" ref="AC7" si="90">100*(AC6-AC$80)/AC$80</f>
        <v>#VALUE!</v>
      </c>
      <c r="AD7" s="194" t="e">
        <f t="shared" ref="AD7" si="91">100*(AD6-AD$80)/AD$80</f>
        <v>#VALUE!</v>
      </c>
      <c r="AE7" s="194" t="e">
        <f t="shared" ref="AE7" si="92">100*(AE6-AE$80)/AE$80</f>
        <v>#VALUE!</v>
      </c>
      <c r="AF7" s="194" t="e">
        <f t="shared" ref="AF7" si="93">100*(AF6-AF$80)/AF$80</f>
        <v>#VALUE!</v>
      </c>
      <c r="AG7" s="194" t="e">
        <f t="shared" ref="AG7" si="94">100*(AG6-AG$80)/AG$80</f>
        <v>#VALUE!</v>
      </c>
      <c r="AH7" s="194" t="e">
        <f t="shared" ref="AH7" si="95">100*(AH6-AH$80)/AH$80</f>
        <v>#VALUE!</v>
      </c>
      <c r="AI7" s="194" t="e">
        <f t="shared" ref="AI7" si="96">100*(AI6-AI$80)/AI$80</f>
        <v>#VALUE!</v>
      </c>
      <c r="AJ7" s="194" t="e">
        <f t="shared" ref="AJ7" si="97">100*(AJ6-AJ$80)/AJ$80</f>
        <v>#VALUE!</v>
      </c>
      <c r="AK7" s="194" t="e">
        <f t="shared" ref="AK7" si="98">100*(AK6-AK$80)/AK$80</f>
        <v>#VALUE!</v>
      </c>
      <c r="AL7" s="194" t="e">
        <f t="shared" ref="AL7" si="99">100*(AL6-AL$80)/AL$80</f>
        <v>#VALUE!</v>
      </c>
      <c r="AM7" s="194" t="e">
        <f t="shared" ref="AM7" si="100">100*(AM6-AM$80)/AM$80</f>
        <v>#VALUE!</v>
      </c>
      <c r="AN7" s="194" t="e">
        <f t="shared" ref="AN7" si="101">100*(AN6-AN$80)/AN$80</f>
        <v>#VALUE!</v>
      </c>
      <c r="AO7" s="194" t="e">
        <f t="shared" ref="AO7" si="102">100*(AO6-AO$80)/AO$80</f>
        <v>#VALUE!</v>
      </c>
      <c r="AP7" s="194" t="e">
        <f t="shared" ref="AP7" si="103">100*(AP6-AP$80)/AP$80</f>
        <v>#VALUE!</v>
      </c>
      <c r="AQ7" s="194" t="e">
        <f t="shared" ref="AQ7" si="104">100*(AQ6-AQ$80)/AQ$80</f>
        <v>#VALUE!</v>
      </c>
      <c r="AR7" s="194" t="e">
        <f t="shared" ref="AR7" si="105">100*(AR6-AR$80)/AR$80</f>
        <v>#VALUE!</v>
      </c>
      <c r="AS7" s="194" t="e">
        <f t="shared" ref="AS7" si="106">100*(AS6-AS$80)/AS$80</f>
        <v>#VALUE!</v>
      </c>
      <c r="AT7" s="194" t="e">
        <f t="shared" ref="AT7" si="107">100*(AT6-AT$80)/AT$80</f>
        <v>#VALUE!</v>
      </c>
      <c r="AU7" s="194" t="e">
        <f t="shared" ref="AU7" si="108">100*(AU6-AU$80)/AU$80</f>
        <v>#VALUE!</v>
      </c>
      <c r="AV7" s="194">
        <f t="shared" ref="AV7" si="109">100*(AV6-AV$80)/AV$80</f>
        <v>-23.076923076923077</v>
      </c>
      <c r="AW7" s="194" t="e">
        <f t="shared" ref="AW7" si="110">100*(AW6-AW$80)/AW$80</f>
        <v>#VALUE!</v>
      </c>
      <c r="AX7" s="194" t="e">
        <f t="shared" ref="AX7" si="111">100*(AX6-AX$80)/AX$80</f>
        <v>#VALUE!</v>
      </c>
      <c r="AY7" s="194" t="e">
        <f t="shared" ref="AY7" si="112">100*(AY6-AY$80)/AY$80</f>
        <v>#VALUE!</v>
      </c>
      <c r="AZ7" s="194" t="e">
        <f t="shared" ref="AZ7" si="113">100*(AZ6-AZ$80)/AZ$80</f>
        <v>#VALUE!</v>
      </c>
      <c r="BA7" s="194">
        <f t="shared" ref="BA7" si="114">100*(BA6-BA$80)/BA$80</f>
        <v>1.8181818181818181</v>
      </c>
      <c r="BB7" s="194" t="e">
        <f t="shared" ref="BB7" si="115">100*(BB6-BB$80)/BB$80</f>
        <v>#VALUE!</v>
      </c>
      <c r="BC7" s="194" t="e">
        <f t="shared" ref="BC7" si="116">100*(BC6-BC$80)/BC$80</f>
        <v>#VALUE!</v>
      </c>
      <c r="BD7" s="194" t="e">
        <f t="shared" ref="BD7" si="117">100*(BD6-BD$80)/BD$80</f>
        <v>#VALUE!</v>
      </c>
      <c r="BE7" s="194" t="e">
        <f t="shared" ref="BE7" si="118">100*(BE6-BE$80)/BE$80</f>
        <v>#VALUE!</v>
      </c>
      <c r="BF7" s="194">
        <f t="shared" ref="BF7" si="119">100*(BF6-BF$80)/BF$80</f>
        <v>-8.3963056255247692E-2</v>
      </c>
      <c r="BG7" s="194" t="e">
        <f t="shared" ref="BG7" si="120">100*(BG6-BG$80)/BG$80</f>
        <v>#VALUE!</v>
      </c>
      <c r="BH7" s="194" t="e">
        <f t="shared" ref="BH7" si="121">100*(BH6-BH$80)/BH$80</f>
        <v>#VALUE!</v>
      </c>
      <c r="BI7" s="194" t="e">
        <f t="shared" ref="BI7" si="122">100*(BI6-BI$80)/BI$80</f>
        <v>#VALUE!</v>
      </c>
      <c r="BJ7" s="194" t="e">
        <f t="shared" ref="BJ7" si="123">100*(BJ6-BJ$80)/BJ$80</f>
        <v>#VALUE!</v>
      </c>
      <c r="BK7" s="194" t="e">
        <f t="shared" ref="BK7" si="124">100*(BK6-BK$80)/BK$80</f>
        <v>#VALUE!</v>
      </c>
      <c r="BL7" s="194" t="e">
        <f t="shared" ref="BL7" si="125">100*(BL6-BL$80)/BL$80</f>
        <v>#VALUE!</v>
      </c>
      <c r="BM7" s="194" t="e">
        <f t="shared" ref="BM7" si="126">100*(BM6-BM$80)/BM$80</f>
        <v>#VALUE!</v>
      </c>
      <c r="BN7" s="194" t="e">
        <f t="shared" ref="BN7" si="127">100*(BN6-BN$80)/BN$80</f>
        <v>#VALUE!</v>
      </c>
      <c r="BO7" s="194" t="e">
        <f t="shared" ref="BO7" si="128">100*(BO6-BO$80)/BO$80</f>
        <v>#VALUE!</v>
      </c>
      <c r="BP7" s="194" t="e">
        <f t="shared" ref="BP7" si="129">100*(BP6-BP$80)/BP$80</f>
        <v>#VALUE!</v>
      </c>
      <c r="BQ7" s="177" t="e">
        <f t="shared" ref="BQ7" si="130">100*(BQ6-BQ$80)/BQ$80</f>
        <v>#VALUE!</v>
      </c>
      <c r="BR7" s="177" t="e">
        <f t="shared" ref="BR7" si="131">100*(BR6-BR$80)/BR$80</f>
        <v>#VALUE!</v>
      </c>
      <c r="BS7" s="183" t="e">
        <f t="shared" ref="BS7" si="132">100*(BS6-BS$80)/BS$80</f>
        <v>#VALUE!</v>
      </c>
      <c r="BT7" s="177" t="e">
        <f t="shared" ref="BT7" si="133">100*(BT6-BT$80)/BT$80</f>
        <v>#VALUE!</v>
      </c>
      <c r="BU7" s="177" t="e">
        <f t="shared" ref="BU7" si="134">100*(BU6-BU$80)/BU$80</f>
        <v>#VALUE!</v>
      </c>
      <c r="BV7" s="177" t="e">
        <f t="shared" ref="BV7" si="135">100*(BV6-BV$80)/BV$80</f>
        <v>#VALUE!</v>
      </c>
      <c r="BW7" s="177" t="e">
        <f t="shared" ref="BW7" si="136">100*(BW6-BW$80)/BW$80</f>
        <v>#VALUE!</v>
      </c>
      <c r="BX7" s="177" t="e">
        <f t="shared" ref="BX7" si="137">100*(BX6-BX$80)/BX$80</f>
        <v>#VALUE!</v>
      </c>
      <c r="BY7" s="177" t="e">
        <f t="shared" ref="BY7" si="138">100*(BY6-BY$80)/BY$80</f>
        <v>#VALUE!</v>
      </c>
      <c r="BZ7" s="177" t="e">
        <f t="shared" ref="BZ7" si="139">100*(BZ6-BZ$80)/BZ$80</f>
        <v>#VALUE!</v>
      </c>
      <c r="CA7" s="177" t="e">
        <f t="shared" ref="CA7" si="140">100*(CA6-CA$80)/CA$80</f>
        <v>#VALUE!</v>
      </c>
      <c r="CB7" s="177" t="e">
        <f t="shared" ref="CB7" si="141">100*(CB6-CB$80)/CB$80</f>
        <v>#VALUE!</v>
      </c>
      <c r="CC7" s="177" t="e">
        <f t="shared" ref="CC7" si="142">100*(CC6-CC$80)/CC$80</f>
        <v>#VALUE!</v>
      </c>
      <c r="CD7" s="177" t="e">
        <f t="shared" ref="CD7" si="143">100*(CD6-CD$80)/CD$80</f>
        <v>#VALUE!</v>
      </c>
      <c r="CE7" s="177" t="e">
        <f t="shared" ref="CE7" si="144">100*(CE6-CE$80)/CE$80</f>
        <v>#VALUE!</v>
      </c>
      <c r="CF7" s="185" t="e">
        <f t="shared" ref="CF7" si="145">100*(CF6-CF$80)/CF$80</f>
        <v>#VALUE!</v>
      </c>
    </row>
    <row r="8" spans="1:84" x14ac:dyDescent="0.25">
      <c r="A8" s="8">
        <v>94</v>
      </c>
      <c r="B8" s="38" t="s">
        <v>184</v>
      </c>
      <c r="C8" s="38">
        <v>58614</v>
      </c>
      <c r="D8" s="38" t="s">
        <v>178</v>
      </c>
      <c r="E8" s="38" t="s">
        <v>480</v>
      </c>
      <c r="F8" s="37" t="s">
        <v>180</v>
      </c>
      <c r="G8" s="37" t="s">
        <v>188</v>
      </c>
      <c r="H8" s="37" t="s">
        <v>245</v>
      </c>
      <c r="I8" s="38" t="s">
        <v>237</v>
      </c>
      <c r="J8" s="146">
        <v>49.72</v>
      </c>
      <c r="K8" s="147">
        <v>0.28000000000000003</v>
      </c>
      <c r="L8" s="147">
        <v>20.67</v>
      </c>
      <c r="M8" s="135">
        <v>6.15</v>
      </c>
      <c r="N8" s="135">
        <v>3.13</v>
      </c>
      <c r="O8" s="135">
        <v>2.72</v>
      </c>
      <c r="P8" s="135">
        <v>0.1</v>
      </c>
      <c r="Q8" s="147">
        <v>0.51</v>
      </c>
      <c r="R8" s="147">
        <v>8.0500000000000007</v>
      </c>
      <c r="S8" s="147">
        <v>7.07</v>
      </c>
      <c r="T8" s="147">
        <v>1.61</v>
      </c>
      <c r="U8" s="147">
        <v>0.11</v>
      </c>
      <c r="V8" s="147">
        <v>5.2</v>
      </c>
      <c r="W8" s="135">
        <v>99.47</v>
      </c>
      <c r="X8" s="144" t="s">
        <v>178</v>
      </c>
      <c r="Y8" s="148" t="s">
        <v>178</v>
      </c>
      <c r="Z8" s="144" t="s">
        <v>178</v>
      </c>
      <c r="AA8" s="21" t="s">
        <v>178</v>
      </c>
      <c r="AB8" s="149" t="s">
        <v>178</v>
      </c>
      <c r="AC8" s="21" t="s">
        <v>178</v>
      </c>
      <c r="AD8" s="21" t="s">
        <v>178</v>
      </c>
      <c r="AE8" s="149" t="s">
        <v>178</v>
      </c>
      <c r="AF8" s="21" t="s">
        <v>178</v>
      </c>
      <c r="AG8" s="21" t="s">
        <v>178</v>
      </c>
      <c r="AH8" s="21" t="s">
        <v>178</v>
      </c>
      <c r="AI8" s="21" t="s">
        <v>178</v>
      </c>
      <c r="AJ8" s="149" t="s">
        <v>178</v>
      </c>
      <c r="AK8" s="149" t="s">
        <v>178</v>
      </c>
      <c r="AL8" s="149" t="s">
        <v>178</v>
      </c>
      <c r="AM8" s="21" t="s">
        <v>178</v>
      </c>
      <c r="AN8" s="149" t="s">
        <v>178</v>
      </c>
      <c r="AO8" s="21" t="s">
        <v>178</v>
      </c>
      <c r="AP8" s="149" t="s">
        <v>178</v>
      </c>
      <c r="AQ8" s="149" t="s">
        <v>178</v>
      </c>
      <c r="AR8" s="21" t="s">
        <v>178</v>
      </c>
      <c r="AS8" s="149" t="s">
        <v>178</v>
      </c>
      <c r="AT8" s="149" t="s">
        <v>178</v>
      </c>
      <c r="AU8" s="21" t="s">
        <v>178</v>
      </c>
      <c r="AV8" s="298">
        <v>11</v>
      </c>
      <c r="AW8" s="149" t="s">
        <v>178</v>
      </c>
      <c r="AX8" s="21" t="s">
        <v>178</v>
      </c>
      <c r="AY8" s="21" t="s">
        <v>178</v>
      </c>
      <c r="AZ8" s="149" t="s">
        <v>178</v>
      </c>
      <c r="BA8" s="142">
        <v>51</v>
      </c>
      <c r="BB8" s="135" t="s">
        <v>178</v>
      </c>
      <c r="BC8" s="135" t="s">
        <v>178</v>
      </c>
      <c r="BD8" s="150" t="s">
        <v>178</v>
      </c>
      <c r="BE8" s="135" t="s">
        <v>178</v>
      </c>
      <c r="BF8" s="142">
        <v>1190</v>
      </c>
      <c r="BG8" s="149" t="s">
        <v>178</v>
      </c>
      <c r="BH8" s="149" t="s">
        <v>178</v>
      </c>
      <c r="BI8" s="149" t="s">
        <v>178</v>
      </c>
      <c r="BJ8" s="21" t="s">
        <v>178</v>
      </c>
      <c r="BK8" s="149" t="s">
        <v>178</v>
      </c>
      <c r="BL8" s="21" t="s">
        <v>178</v>
      </c>
      <c r="BM8" s="21" t="s">
        <v>178</v>
      </c>
      <c r="BN8" s="21" t="s">
        <v>178</v>
      </c>
      <c r="BO8" s="149" t="s">
        <v>178</v>
      </c>
      <c r="BP8" s="149" t="s">
        <v>178</v>
      </c>
      <c r="BQ8" s="21" t="s">
        <v>178</v>
      </c>
      <c r="BR8" s="149" t="s">
        <v>178</v>
      </c>
      <c r="BS8" s="144" t="s">
        <v>178</v>
      </c>
      <c r="BT8" s="21" t="s">
        <v>178</v>
      </c>
      <c r="BU8" s="21" t="s">
        <v>178</v>
      </c>
      <c r="BV8" s="21" t="s">
        <v>178</v>
      </c>
      <c r="BW8" s="21" t="s">
        <v>178</v>
      </c>
      <c r="BX8" s="21" t="s">
        <v>178</v>
      </c>
      <c r="BY8" s="21" t="s">
        <v>178</v>
      </c>
      <c r="BZ8" s="21" t="s">
        <v>178</v>
      </c>
      <c r="CA8" s="21" t="s">
        <v>178</v>
      </c>
      <c r="CB8" s="21" t="s">
        <v>178</v>
      </c>
      <c r="CC8" s="21" t="s">
        <v>178</v>
      </c>
      <c r="CD8" s="21" t="s">
        <v>178</v>
      </c>
      <c r="CE8" s="21" t="s">
        <v>178</v>
      </c>
      <c r="CF8" s="145" t="s">
        <v>178</v>
      </c>
    </row>
    <row r="9" spans="1:84" x14ac:dyDescent="0.25">
      <c r="A9" s="41"/>
      <c r="B9" s="60"/>
      <c r="C9" s="60"/>
      <c r="D9" s="61"/>
      <c r="E9" s="60"/>
      <c r="F9" s="61"/>
      <c r="G9" s="61"/>
      <c r="H9" s="61"/>
      <c r="I9" s="11" t="s">
        <v>250</v>
      </c>
      <c r="J9" s="196">
        <f>100*(J8-J$80)/J$80</f>
        <v>-0.36072144288577096</v>
      </c>
      <c r="K9" s="194">
        <f t="shared" ref="K9" si="146">100*(K8-K$80)/K$80</f>
        <v>-2.4390243902438855</v>
      </c>
      <c r="L9" s="194">
        <f t="shared" ref="L9" si="147">100*(L8-L$80)/L$80</f>
        <v>-9.6665055582404888E-2</v>
      </c>
      <c r="M9" s="194">
        <f t="shared" ref="M9:P9" si="148">100*(M8-M$80)/M$80</f>
        <v>-0.9661835748792208</v>
      </c>
      <c r="N9" s="194">
        <f t="shared" si="148"/>
        <v>3.2430182321232719</v>
      </c>
      <c r="O9" s="194">
        <f t="shared" si="148"/>
        <v>-4.8951048951048843</v>
      </c>
      <c r="P9" s="194">
        <f t="shared" si="148"/>
        <v>-7.4074074074074021</v>
      </c>
      <c r="Q9" s="194">
        <f t="shared" ref="Q9" si="149">100*(Q8-Q$80)/Q$80</f>
        <v>-5.5555555555555598</v>
      </c>
      <c r="R9" s="194">
        <f t="shared" ref="R9" si="150">100*(R8-R$80)/R$80</f>
        <v>0</v>
      </c>
      <c r="S9" s="194">
        <f t="shared" ref="S9" si="151">100*(S8-S$80)/S$80</f>
        <v>-0.42253521126759663</v>
      </c>
      <c r="T9" s="194">
        <f t="shared" ref="T9" si="152">100*(T8-T$80)/T$80</f>
        <v>-3.0120481927710738</v>
      </c>
      <c r="U9" s="194">
        <f t="shared" ref="U9" si="153">100*(U8-U$80)/U$80</f>
        <v>-16.030534351145043</v>
      </c>
      <c r="V9" s="194">
        <f t="shared" ref="V9" si="154">100*(V8-V$80)/V$80</f>
        <v>14.035087719298259</v>
      </c>
      <c r="W9" s="194">
        <f t="shared" ref="W9" si="155">100*(W8-W$80)/W$80</f>
        <v>0.23580152364062326</v>
      </c>
      <c r="X9" s="196" t="e">
        <f t="shared" ref="X9" si="156">100*(X8-X$80)/X$80</f>
        <v>#VALUE!</v>
      </c>
      <c r="Y9" s="194" t="e">
        <f t="shared" ref="Y9" si="157">100*(Y8-Y$80)/Y$80</f>
        <v>#VALUE!</v>
      </c>
      <c r="Z9" s="196" t="e">
        <f t="shared" ref="Z9" si="158">100*(Z8-Z$80)/Z$80</f>
        <v>#VALUE!</v>
      </c>
      <c r="AA9" s="194" t="e">
        <f t="shared" ref="AA9" si="159">100*(AA8-AA$80)/AA$80</f>
        <v>#VALUE!</v>
      </c>
      <c r="AB9" s="194" t="e">
        <f t="shared" ref="AB9" si="160">100*(AB8-AB$80)/AB$80</f>
        <v>#VALUE!</v>
      </c>
      <c r="AC9" s="194" t="e">
        <f t="shared" ref="AC9" si="161">100*(AC8-AC$80)/AC$80</f>
        <v>#VALUE!</v>
      </c>
      <c r="AD9" s="194" t="e">
        <f t="shared" ref="AD9" si="162">100*(AD8-AD$80)/AD$80</f>
        <v>#VALUE!</v>
      </c>
      <c r="AE9" s="194" t="e">
        <f t="shared" ref="AE9" si="163">100*(AE8-AE$80)/AE$80</f>
        <v>#VALUE!</v>
      </c>
      <c r="AF9" s="194" t="e">
        <f t="shared" ref="AF9" si="164">100*(AF8-AF$80)/AF$80</f>
        <v>#VALUE!</v>
      </c>
      <c r="AG9" s="194" t="e">
        <f t="shared" ref="AG9" si="165">100*(AG8-AG$80)/AG$80</f>
        <v>#VALUE!</v>
      </c>
      <c r="AH9" s="194" t="e">
        <f t="shared" ref="AH9" si="166">100*(AH8-AH$80)/AH$80</f>
        <v>#VALUE!</v>
      </c>
      <c r="AI9" s="194" t="e">
        <f t="shared" ref="AI9" si="167">100*(AI8-AI$80)/AI$80</f>
        <v>#VALUE!</v>
      </c>
      <c r="AJ9" s="194" t="e">
        <f t="shared" ref="AJ9" si="168">100*(AJ8-AJ$80)/AJ$80</f>
        <v>#VALUE!</v>
      </c>
      <c r="AK9" s="194" t="e">
        <f t="shared" ref="AK9" si="169">100*(AK8-AK$80)/AK$80</f>
        <v>#VALUE!</v>
      </c>
      <c r="AL9" s="194" t="e">
        <f t="shared" ref="AL9" si="170">100*(AL8-AL$80)/AL$80</f>
        <v>#VALUE!</v>
      </c>
      <c r="AM9" s="194" t="e">
        <f t="shared" ref="AM9" si="171">100*(AM8-AM$80)/AM$80</f>
        <v>#VALUE!</v>
      </c>
      <c r="AN9" s="194" t="e">
        <f t="shared" ref="AN9" si="172">100*(AN8-AN$80)/AN$80</f>
        <v>#VALUE!</v>
      </c>
      <c r="AO9" s="194" t="e">
        <f t="shared" ref="AO9" si="173">100*(AO8-AO$80)/AO$80</f>
        <v>#VALUE!</v>
      </c>
      <c r="AP9" s="194" t="e">
        <f t="shared" ref="AP9" si="174">100*(AP8-AP$80)/AP$80</f>
        <v>#VALUE!</v>
      </c>
      <c r="AQ9" s="194" t="e">
        <f t="shared" ref="AQ9" si="175">100*(AQ8-AQ$80)/AQ$80</f>
        <v>#VALUE!</v>
      </c>
      <c r="AR9" s="194" t="e">
        <f t="shared" ref="AR9" si="176">100*(AR8-AR$80)/AR$80</f>
        <v>#VALUE!</v>
      </c>
      <c r="AS9" s="194" t="e">
        <f t="shared" ref="AS9" si="177">100*(AS8-AS$80)/AS$80</f>
        <v>#VALUE!</v>
      </c>
      <c r="AT9" s="194" t="e">
        <f t="shared" ref="AT9" si="178">100*(AT8-AT$80)/AT$80</f>
        <v>#VALUE!</v>
      </c>
      <c r="AU9" s="194" t="e">
        <f t="shared" ref="AU9" si="179">100*(AU8-AU$80)/AU$80</f>
        <v>#VALUE!</v>
      </c>
      <c r="AV9" s="194">
        <f t="shared" ref="AV9" si="180">100*(AV8-AV$80)/AV$80</f>
        <v>-15.384615384615385</v>
      </c>
      <c r="AW9" s="194" t="e">
        <f t="shared" ref="AW9" si="181">100*(AW8-AW$80)/AW$80</f>
        <v>#VALUE!</v>
      </c>
      <c r="AX9" s="194" t="e">
        <f t="shared" ref="AX9" si="182">100*(AX8-AX$80)/AX$80</f>
        <v>#VALUE!</v>
      </c>
      <c r="AY9" s="194" t="e">
        <f t="shared" ref="AY9" si="183">100*(AY8-AY$80)/AY$80</f>
        <v>#VALUE!</v>
      </c>
      <c r="AZ9" s="194" t="e">
        <f t="shared" ref="AZ9" si="184">100*(AZ8-AZ$80)/AZ$80</f>
        <v>#VALUE!</v>
      </c>
      <c r="BA9" s="194">
        <f t="shared" ref="BA9" si="185">100*(BA8-BA$80)/BA$80</f>
        <v>-7.2727272727272725</v>
      </c>
      <c r="BB9" s="194" t="e">
        <f t="shared" ref="BB9" si="186">100*(BB8-BB$80)/BB$80</f>
        <v>#VALUE!</v>
      </c>
      <c r="BC9" s="194" t="e">
        <f t="shared" ref="BC9" si="187">100*(BC8-BC$80)/BC$80</f>
        <v>#VALUE!</v>
      </c>
      <c r="BD9" s="194" t="e">
        <f t="shared" ref="BD9" si="188">100*(BD8-BD$80)/BD$80</f>
        <v>#VALUE!</v>
      </c>
      <c r="BE9" s="194" t="e">
        <f t="shared" ref="BE9" si="189">100*(BE8-BE$80)/BE$80</f>
        <v>#VALUE!</v>
      </c>
      <c r="BF9" s="194">
        <f t="shared" ref="BF9" si="190">100*(BF8-BF$80)/BF$80</f>
        <v>-8.3963056255247692E-2</v>
      </c>
      <c r="BG9" s="194" t="e">
        <f t="shared" ref="BG9" si="191">100*(BG8-BG$80)/BG$80</f>
        <v>#VALUE!</v>
      </c>
      <c r="BH9" s="194" t="e">
        <f t="shared" ref="BH9" si="192">100*(BH8-BH$80)/BH$80</f>
        <v>#VALUE!</v>
      </c>
      <c r="BI9" s="194" t="e">
        <f t="shared" ref="BI9" si="193">100*(BI8-BI$80)/BI$80</f>
        <v>#VALUE!</v>
      </c>
      <c r="BJ9" s="194" t="e">
        <f t="shared" ref="BJ9" si="194">100*(BJ8-BJ$80)/BJ$80</f>
        <v>#VALUE!</v>
      </c>
      <c r="BK9" s="194" t="e">
        <f t="shared" ref="BK9" si="195">100*(BK8-BK$80)/BK$80</f>
        <v>#VALUE!</v>
      </c>
      <c r="BL9" s="194" t="e">
        <f t="shared" ref="BL9" si="196">100*(BL8-BL$80)/BL$80</f>
        <v>#VALUE!</v>
      </c>
      <c r="BM9" s="194" t="e">
        <f t="shared" ref="BM9" si="197">100*(BM8-BM$80)/BM$80</f>
        <v>#VALUE!</v>
      </c>
      <c r="BN9" s="194" t="e">
        <f t="shared" ref="BN9" si="198">100*(BN8-BN$80)/BN$80</f>
        <v>#VALUE!</v>
      </c>
      <c r="BO9" s="194" t="e">
        <f t="shared" ref="BO9" si="199">100*(BO8-BO$80)/BO$80</f>
        <v>#VALUE!</v>
      </c>
      <c r="BP9" s="177" t="e">
        <f t="shared" ref="BP9" si="200">100*(BP8-BP$80)/BP$80</f>
        <v>#VALUE!</v>
      </c>
      <c r="BQ9" s="177" t="e">
        <f t="shared" ref="BQ9" si="201">100*(BQ8-BQ$80)/BQ$80</f>
        <v>#VALUE!</v>
      </c>
      <c r="BR9" s="177" t="e">
        <f t="shared" ref="BR9" si="202">100*(BR8-BR$80)/BR$80</f>
        <v>#VALUE!</v>
      </c>
      <c r="BS9" s="183" t="e">
        <f t="shared" ref="BS9" si="203">100*(BS8-BS$80)/BS$80</f>
        <v>#VALUE!</v>
      </c>
      <c r="BT9" s="177" t="e">
        <f t="shared" ref="BT9" si="204">100*(BT8-BT$80)/BT$80</f>
        <v>#VALUE!</v>
      </c>
      <c r="BU9" s="177" t="e">
        <f t="shared" ref="BU9" si="205">100*(BU8-BU$80)/BU$80</f>
        <v>#VALUE!</v>
      </c>
      <c r="BV9" s="177" t="e">
        <f t="shared" ref="BV9" si="206">100*(BV8-BV$80)/BV$80</f>
        <v>#VALUE!</v>
      </c>
      <c r="BW9" s="177" t="e">
        <f t="shared" ref="BW9" si="207">100*(BW8-BW$80)/BW$80</f>
        <v>#VALUE!</v>
      </c>
      <c r="BX9" s="177" t="e">
        <f t="shared" ref="BX9" si="208">100*(BX8-BX$80)/BX$80</f>
        <v>#VALUE!</v>
      </c>
      <c r="BY9" s="177" t="e">
        <f t="shared" ref="BY9" si="209">100*(BY8-BY$80)/BY$80</f>
        <v>#VALUE!</v>
      </c>
      <c r="BZ9" s="177" t="e">
        <f t="shared" ref="BZ9" si="210">100*(BZ8-BZ$80)/BZ$80</f>
        <v>#VALUE!</v>
      </c>
      <c r="CA9" s="177" t="e">
        <f t="shared" ref="CA9" si="211">100*(CA8-CA$80)/CA$80</f>
        <v>#VALUE!</v>
      </c>
      <c r="CB9" s="177" t="e">
        <f t="shared" ref="CB9" si="212">100*(CB8-CB$80)/CB$80</f>
        <v>#VALUE!</v>
      </c>
      <c r="CC9" s="177" t="e">
        <f t="shared" ref="CC9" si="213">100*(CC8-CC$80)/CC$80</f>
        <v>#VALUE!</v>
      </c>
      <c r="CD9" s="177" t="e">
        <f t="shared" ref="CD9" si="214">100*(CD8-CD$80)/CD$80</f>
        <v>#VALUE!</v>
      </c>
      <c r="CE9" s="177" t="e">
        <f t="shared" ref="CE9" si="215">100*(CE8-CE$80)/CE$80</f>
        <v>#VALUE!</v>
      </c>
      <c r="CF9" s="185" t="e">
        <f t="shared" ref="CF9" si="216">100*(CF8-CF$80)/CF$80</f>
        <v>#VALUE!</v>
      </c>
    </row>
    <row r="10" spans="1:84" x14ac:dyDescent="0.25">
      <c r="A10" s="8">
        <v>116</v>
      </c>
      <c r="B10" s="38" t="s">
        <v>184</v>
      </c>
      <c r="C10" s="38">
        <v>58636</v>
      </c>
      <c r="D10" s="38" t="s">
        <v>178</v>
      </c>
      <c r="E10" s="38" t="s">
        <v>480</v>
      </c>
      <c r="F10" s="37" t="s">
        <v>180</v>
      </c>
      <c r="G10" s="37" t="s">
        <v>188</v>
      </c>
      <c r="H10" s="37" t="s">
        <v>245</v>
      </c>
      <c r="I10" s="38" t="s">
        <v>237</v>
      </c>
      <c r="J10" s="146">
        <v>49.68</v>
      </c>
      <c r="K10" s="147">
        <v>0.28000000000000003</v>
      </c>
      <c r="L10" s="147">
        <v>20.68</v>
      </c>
      <c r="M10" s="135">
        <v>6.15</v>
      </c>
      <c r="N10" s="135">
        <v>3.11</v>
      </c>
      <c r="O10" s="135">
        <v>2.74</v>
      </c>
      <c r="P10" s="135">
        <v>0.1</v>
      </c>
      <c r="Q10" s="147">
        <v>0.5</v>
      </c>
      <c r="R10" s="147">
        <v>8.02</v>
      </c>
      <c r="S10" s="147">
        <v>7.03</v>
      </c>
      <c r="T10" s="147">
        <v>1.62</v>
      </c>
      <c r="U10" s="147">
        <v>0.1</v>
      </c>
      <c r="V10" s="147">
        <v>5.0999999999999996</v>
      </c>
      <c r="W10" s="135">
        <v>99.26</v>
      </c>
      <c r="X10" s="144" t="s">
        <v>178</v>
      </c>
      <c r="Y10" s="148" t="s">
        <v>178</v>
      </c>
      <c r="Z10" s="144" t="s">
        <v>178</v>
      </c>
      <c r="AA10" s="21" t="s">
        <v>178</v>
      </c>
      <c r="AB10" s="149" t="s">
        <v>178</v>
      </c>
      <c r="AC10" s="21" t="s">
        <v>178</v>
      </c>
      <c r="AD10" s="21" t="s">
        <v>178</v>
      </c>
      <c r="AE10" s="149" t="s">
        <v>178</v>
      </c>
      <c r="AF10" s="21" t="s">
        <v>178</v>
      </c>
      <c r="AG10" s="21" t="s">
        <v>178</v>
      </c>
      <c r="AH10" s="21" t="s">
        <v>178</v>
      </c>
      <c r="AI10" s="21" t="s">
        <v>178</v>
      </c>
      <c r="AJ10" s="149" t="s">
        <v>178</v>
      </c>
      <c r="AK10" s="149" t="s">
        <v>178</v>
      </c>
      <c r="AL10" s="149" t="s">
        <v>178</v>
      </c>
      <c r="AM10" s="21" t="s">
        <v>178</v>
      </c>
      <c r="AN10" s="149" t="s">
        <v>178</v>
      </c>
      <c r="AO10" s="21" t="s">
        <v>178</v>
      </c>
      <c r="AP10" s="149" t="s">
        <v>178</v>
      </c>
      <c r="AQ10" s="149" t="s">
        <v>178</v>
      </c>
      <c r="AR10" s="21" t="s">
        <v>178</v>
      </c>
      <c r="AS10" s="149" t="s">
        <v>178</v>
      </c>
      <c r="AT10" s="149" t="s">
        <v>178</v>
      </c>
      <c r="AU10" s="21" t="s">
        <v>178</v>
      </c>
      <c r="AV10" s="298">
        <v>9</v>
      </c>
      <c r="AW10" s="149" t="s">
        <v>178</v>
      </c>
      <c r="AX10" s="21" t="s">
        <v>178</v>
      </c>
      <c r="AY10" s="21" t="s">
        <v>178</v>
      </c>
      <c r="AZ10" s="149" t="s">
        <v>178</v>
      </c>
      <c r="BA10" s="142">
        <v>52</v>
      </c>
      <c r="BB10" s="135" t="s">
        <v>178</v>
      </c>
      <c r="BC10" s="135" t="s">
        <v>178</v>
      </c>
      <c r="BD10" s="150" t="s">
        <v>178</v>
      </c>
      <c r="BE10" s="135" t="s">
        <v>178</v>
      </c>
      <c r="BF10" s="142">
        <v>1186</v>
      </c>
      <c r="BG10" s="149" t="s">
        <v>178</v>
      </c>
      <c r="BH10" s="149" t="s">
        <v>178</v>
      </c>
      <c r="BI10" s="149" t="s">
        <v>178</v>
      </c>
      <c r="BJ10" s="21" t="s">
        <v>178</v>
      </c>
      <c r="BK10" s="149" t="s">
        <v>178</v>
      </c>
      <c r="BL10" s="21" t="s">
        <v>178</v>
      </c>
      <c r="BM10" s="21" t="s">
        <v>178</v>
      </c>
      <c r="BN10" s="21" t="s">
        <v>178</v>
      </c>
      <c r="BO10" s="149" t="s">
        <v>178</v>
      </c>
      <c r="BP10" s="149" t="s">
        <v>178</v>
      </c>
      <c r="BQ10" s="21" t="s">
        <v>178</v>
      </c>
      <c r="BR10" s="149" t="s">
        <v>178</v>
      </c>
      <c r="BS10" s="144" t="s">
        <v>178</v>
      </c>
      <c r="BT10" s="21" t="s">
        <v>178</v>
      </c>
      <c r="BU10" s="21" t="s">
        <v>178</v>
      </c>
      <c r="BV10" s="21" t="s">
        <v>178</v>
      </c>
      <c r="BW10" s="21" t="s">
        <v>178</v>
      </c>
      <c r="BX10" s="21" t="s">
        <v>178</v>
      </c>
      <c r="BY10" s="21" t="s">
        <v>178</v>
      </c>
      <c r="BZ10" s="21" t="s">
        <v>178</v>
      </c>
      <c r="CA10" s="21" t="s">
        <v>178</v>
      </c>
      <c r="CB10" s="21" t="s">
        <v>178</v>
      </c>
      <c r="CC10" s="21" t="s">
        <v>178</v>
      </c>
      <c r="CD10" s="21" t="s">
        <v>178</v>
      </c>
      <c r="CE10" s="21" t="s">
        <v>178</v>
      </c>
      <c r="CF10" s="145" t="s">
        <v>178</v>
      </c>
    </row>
    <row r="11" spans="1:84" x14ac:dyDescent="0.25">
      <c r="A11" s="132"/>
      <c r="B11" s="55"/>
      <c r="C11" s="55"/>
      <c r="D11" s="56"/>
      <c r="E11" s="55"/>
      <c r="F11" s="56"/>
      <c r="G11" s="56"/>
      <c r="H11" s="56"/>
      <c r="I11" s="57" t="s">
        <v>250</v>
      </c>
      <c r="J11" s="155">
        <f>100*(J10-J$80)/J$80</f>
        <v>-0.44088176352705183</v>
      </c>
      <c r="K11" s="156">
        <f t="shared" ref="K11" si="217">100*(K10-K$80)/K$80</f>
        <v>-2.4390243902438855</v>
      </c>
      <c r="L11" s="156">
        <f t="shared" ref="L11" si="218">100*(L10-L$80)/L$80</f>
        <v>-4.8332527791211034E-2</v>
      </c>
      <c r="M11" s="156">
        <f t="shared" ref="M11:P11" si="219">100*(M10-M$80)/M$80</f>
        <v>-0.9661835748792208</v>
      </c>
      <c r="N11" s="156">
        <f t="shared" si="219"/>
        <v>2.5833184351128988</v>
      </c>
      <c r="O11" s="156">
        <f t="shared" si="219"/>
        <v>-4.1958041958041843</v>
      </c>
      <c r="P11" s="156">
        <f t="shared" si="219"/>
        <v>-7.4074074074074021</v>
      </c>
      <c r="Q11" s="156">
        <f t="shared" ref="Q11" si="220">100*(Q10-Q$80)/Q$80</f>
        <v>-7.4074074074074137</v>
      </c>
      <c r="R11" s="156">
        <f t="shared" ref="R11" si="221">100*(R10-R$80)/R$80</f>
        <v>-0.37267080745343023</v>
      </c>
      <c r="S11" s="156">
        <f t="shared" ref="S11" si="222">100*(S10-S$80)/S$80</f>
        <v>-0.98591549295773806</v>
      </c>
      <c r="T11" s="156">
        <f t="shared" ref="T11" si="223">100*(T10-T$80)/T$80</f>
        <v>-2.4096385542168561</v>
      </c>
      <c r="U11" s="156">
        <f t="shared" ref="U11" si="224">100*(U10-U$80)/U$80</f>
        <v>-23.664122137404579</v>
      </c>
      <c r="V11" s="156">
        <f t="shared" ref="V11" si="225">100*(V10-V$80)/V$80</f>
        <v>11.842105263157896</v>
      </c>
      <c r="W11" s="156">
        <f t="shared" ref="W11" si="226">100*(W10-W$80)/W$80</f>
        <v>2.4184771655462858E-2</v>
      </c>
      <c r="X11" s="155" t="e">
        <f t="shared" ref="X11" si="227">100*(X10-X$80)/X$80</f>
        <v>#VALUE!</v>
      </c>
      <c r="Y11" s="156" t="e">
        <f t="shared" ref="Y11" si="228">100*(Y10-Y$80)/Y$80</f>
        <v>#VALUE!</v>
      </c>
      <c r="Z11" s="155" t="e">
        <f t="shared" ref="Z11" si="229">100*(Z10-Z$80)/Z$80</f>
        <v>#VALUE!</v>
      </c>
      <c r="AA11" s="156" t="e">
        <f t="shared" ref="AA11" si="230">100*(AA10-AA$80)/AA$80</f>
        <v>#VALUE!</v>
      </c>
      <c r="AB11" s="156" t="e">
        <f t="shared" ref="AB11" si="231">100*(AB10-AB$80)/AB$80</f>
        <v>#VALUE!</v>
      </c>
      <c r="AC11" s="156" t="e">
        <f t="shared" ref="AC11" si="232">100*(AC10-AC$80)/AC$80</f>
        <v>#VALUE!</v>
      </c>
      <c r="AD11" s="156" t="e">
        <f t="shared" ref="AD11" si="233">100*(AD10-AD$80)/AD$80</f>
        <v>#VALUE!</v>
      </c>
      <c r="AE11" s="156" t="e">
        <f t="shared" ref="AE11" si="234">100*(AE10-AE$80)/AE$80</f>
        <v>#VALUE!</v>
      </c>
      <c r="AF11" s="156" t="e">
        <f t="shared" ref="AF11" si="235">100*(AF10-AF$80)/AF$80</f>
        <v>#VALUE!</v>
      </c>
      <c r="AG11" s="156" t="e">
        <f t="shared" ref="AG11" si="236">100*(AG10-AG$80)/AG$80</f>
        <v>#VALUE!</v>
      </c>
      <c r="AH11" s="156" t="e">
        <f t="shared" ref="AH11" si="237">100*(AH10-AH$80)/AH$80</f>
        <v>#VALUE!</v>
      </c>
      <c r="AI11" s="156" t="e">
        <f t="shared" ref="AI11" si="238">100*(AI10-AI$80)/AI$80</f>
        <v>#VALUE!</v>
      </c>
      <c r="AJ11" s="156" t="e">
        <f t="shared" ref="AJ11" si="239">100*(AJ10-AJ$80)/AJ$80</f>
        <v>#VALUE!</v>
      </c>
      <c r="AK11" s="156" t="e">
        <f t="shared" ref="AK11" si="240">100*(AK10-AK$80)/AK$80</f>
        <v>#VALUE!</v>
      </c>
      <c r="AL11" s="156" t="e">
        <f t="shared" ref="AL11" si="241">100*(AL10-AL$80)/AL$80</f>
        <v>#VALUE!</v>
      </c>
      <c r="AM11" s="156" t="e">
        <f t="shared" ref="AM11" si="242">100*(AM10-AM$80)/AM$80</f>
        <v>#VALUE!</v>
      </c>
      <c r="AN11" s="156" t="e">
        <f t="shared" ref="AN11" si="243">100*(AN10-AN$80)/AN$80</f>
        <v>#VALUE!</v>
      </c>
      <c r="AO11" s="156" t="e">
        <f t="shared" ref="AO11" si="244">100*(AO10-AO$80)/AO$80</f>
        <v>#VALUE!</v>
      </c>
      <c r="AP11" s="156" t="e">
        <f t="shared" ref="AP11" si="245">100*(AP10-AP$80)/AP$80</f>
        <v>#VALUE!</v>
      </c>
      <c r="AQ11" s="156" t="e">
        <f t="shared" ref="AQ11" si="246">100*(AQ10-AQ$80)/AQ$80</f>
        <v>#VALUE!</v>
      </c>
      <c r="AR11" s="156" t="e">
        <f t="shared" ref="AR11" si="247">100*(AR10-AR$80)/AR$80</f>
        <v>#VALUE!</v>
      </c>
      <c r="AS11" s="156" t="e">
        <f t="shared" ref="AS11" si="248">100*(AS10-AS$80)/AS$80</f>
        <v>#VALUE!</v>
      </c>
      <c r="AT11" s="156" t="e">
        <f t="shared" ref="AT11" si="249">100*(AT10-AT$80)/AT$80</f>
        <v>#VALUE!</v>
      </c>
      <c r="AU11" s="156" t="e">
        <f t="shared" ref="AU11" si="250">100*(AU10-AU$80)/AU$80</f>
        <v>#VALUE!</v>
      </c>
      <c r="AV11" s="156">
        <f t="shared" ref="AV11" si="251">100*(AV10-AV$80)/AV$80</f>
        <v>-30.76923076923077</v>
      </c>
      <c r="AW11" s="156" t="e">
        <f t="shared" ref="AW11" si="252">100*(AW10-AW$80)/AW$80</f>
        <v>#VALUE!</v>
      </c>
      <c r="AX11" s="156" t="e">
        <f t="shared" ref="AX11" si="253">100*(AX10-AX$80)/AX$80</f>
        <v>#VALUE!</v>
      </c>
      <c r="AY11" s="156" t="e">
        <f t="shared" ref="AY11" si="254">100*(AY10-AY$80)/AY$80</f>
        <v>#VALUE!</v>
      </c>
      <c r="AZ11" s="156" t="e">
        <f t="shared" ref="AZ11" si="255">100*(AZ10-AZ$80)/AZ$80</f>
        <v>#VALUE!</v>
      </c>
      <c r="BA11" s="156">
        <f t="shared" ref="BA11" si="256">100*(BA10-BA$80)/BA$80</f>
        <v>-5.4545454545454541</v>
      </c>
      <c r="BB11" s="156" t="e">
        <f t="shared" ref="BB11" si="257">100*(BB10-BB$80)/BB$80</f>
        <v>#VALUE!</v>
      </c>
      <c r="BC11" s="156" t="e">
        <f t="shared" ref="BC11" si="258">100*(BC10-BC$80)/BC$80</f>
        <v>#VALUE!</v>
      </c>
      <c r="BD11" s="156" t="e">
        <f t="shared" ref="BD11" si="259">100*(BD10-BD$80)/BD$80</f>
        <v>#VALUE!</v>
      </c>
      <c r="BE11" s="156" t="e">
        <f t="shared" ref="BE11" si="260">100*(BE10-BE$80)/BE$80</f>
        <v>#VALUE!</v>
      </c>
      <c r="BF11" s="156">
        <f t="shared" ref="BF11" si="261">100*(BF10-BF$80)/BF$80</f>
        <v>-0.41981528127623846</v>
      </c>
      <c r="BG11" s="156" t="e">
        <f t="shared" ref="BG11" si="262">100*(BG10-BG$80)/BG$80</f>
        <v>#VALUE!</v>
      </c>
      <c r="BH11" s="156" t="e">
        <f t="shared" ref="BH11" si="263">100*(BH10-BH$80)/BH$80</f>
        <v>#VALUE!</v>
      </c>
      <c r="BI11" s="156" t="e">
        <f t="shared" ref="BI11" si="264">100*(BI10-BI$80)/BI$80</f>
        <v>#VALUE!</v>
      </c>
      <c r="BJ11" s="156" t="e">
        <f t="shared" ref="BJ11" si="265">100*(BJ10-BJ$80)/BJ$80</f>
        <v>#VALUE!</v>
      </c>
      <c r="BK11" s="156" t="e">
        <f t="shared" ref="BK11" si="266">100*(BK10-BK$80)/BK$80</f>
        <v>#VALUE!</v>
      </c>
      <c r="BL11" s="156" t="e">
        <f t="shared" ref="BL11" si="267">100*(BL10-BL$80)/BL$80</f>
        <v>#VALUE!</v>
      </c>
      <c r="BM11" s="156" t="e">
        <f t="shared" ref="BM11" si="268">100*(BM10-BM$80)/BM$80</f>
        <v>#VALUE!</v>
      </c>
      <c r="BN11" s="156" t="e">
        <f t="shared" ref="BN11" si="269">100*(BN10-BN$80)/BN$80</f>
        <v>#VALUE!</v>
      </c>
      <c r="BO11" s="156" t="e">
        <f t="shared" ref="BO11" si="270">100*(BO10-BO$80)/BO$80</f>
        <v>#VALUE!</v>
      </c>
      <c r="BP11" s="156" t="e">
        <f t="shared" ref="BP11" si="271">100*(BP10-BP$80)/BP$80</f>
        <v>#VALUE!</v>
      </c>
      <c r="BQ11" s="156" t="e">
        <f t="shared" ref="BQ11" si="272">100*(BQ10-BQ$80)/BQ$80</f>
        <v>#VALUE!</v>
      </c>
      <c r="BR11" s="156" t="e">
        <f t="shared" ref="BR11" si="273">100*(BR10-BR$80)/BR$80</f>
        <v>#VALUE!</v>
      </c>
      <c r="BS11" s="184" t="e">
        <f t="shared" ref="BS11" si="274">100*(BS10-BS$80)/BS$80</f>
        <v>#VALUE!</v>
      </c>
      <c r="BT11" s="178" t="e">
        <f t="shared" ref="BT11" si="275">100*(BT10-BT$80)/BT$80</f>
        <v>#VALUE!</v>
      </c>
      <c r="BU11" s="178" t="e">
        <f t="shared" ref="BU11" si="276">100*(BU10-BU$80)/BU$80</f>
        <v>#VALUE!</v>
      </c>
      <c r="BV11" s="178" t="e">
        <f t="shared" ref="BV11" si="277">100*(BV10-BV$80)/BV$80</f>
        <v>#VALUE!</v>
      </c>
      <c r="BW11" s="178" t="e">
        <f t="shared" ref="BW11" si="278">100*(BW10-BW$80)/BW$80</f>
        <v>#VALUE!</v>
      </c>
      <c r="BX11" s="178" t="e">
        <f t="shared" ref="BX11" si="279">100*(BX10-BX$80)/BX$80</f>
        <v>#VALUE!</v>
      </c>
      <c r="BY11" s="178" t="e">
        <f t="shared" ref="BY11" si="280">100*(BY10-BY$80)/BY$80</f>
        <v>#VALUE!</v>
      </c>
      <c r="BZ11" s="178" t="e">
        <f t="shared" ref="BZ11" si="281">100*(BZ10-BZ$80)/BZ$80</f>
        <v>#VALUE!</v>
      </c>
      <c r="CA11" s="178" t="e">
        <f t="shared" ref="CA11" si="282">100*(CA10-CA$80)/CA$80</f>
        <v>#VALUE!</v>
      </c>
      <c r="CB11" s="178" t="e">
        <f t="shared" ref="CB11" si="283">100*(CB10-CB$80)/CB$80</f>
        <v>#VALUE!</v>
      </c>
      <c r="CC11" s="178" t="e">
        <f t="shared" ref="CC11" si="284">100*(CC10-CC$80)/CC$80</f>
        <v>#VALUE!</v>
      </c>
      <c r="CD11" s="178" t="e">
        <f t="shared" ref="CD11" si="285">100*(CD10-CD$80)/CD$80</f>
        <v>#VALUE!</v>
      </c>
      <c r="CE11" s="178" t="e">
        <f t="shared" ref="CE11" si="286">100*(CE10-CE$80)/CE$80</f>
        <v>#VALUE!</v>
      </c>
      <c r="CF11" s="186" t="e">
        <f t="shared" ref="CF11" si="287">100*(CF10-CF$80)/CF$80</f>
        <v>#VALUE!</v>
      </c>
    </row>
    <row r="12" spans="1:84" x14ac:dyDescent="0.25">
      <c r="A12" s="8">
        <v>5</v>
      </c>
      <c r="B12" s="28" t="s">
        <v>177</v>
      </c>
      <c r="C12" s="28">
        <v>57216</v>
      </c>
      <c r="D12" s="29" t="s">
        <v>178</v>
      </c>
      <c r="E12" s="28" t="s">
        <v>480</v>
      </c>
      <c r="F12" s="29" t="s">
        <v>180</v>
      </c>
      <c r="G12" s="28" t="s">
        <v>181</v>
      </c>
      <c r="H12" s="28" t="s">
        <v>182</v>
      </c>
      <c r="I12" s="28" t="s">
        <v>183</v>
      </c>
      <c r="J12" s="158" t="s">
        <v>178</v>
      </c>
      <c r="K12" s="135" t="s">
        <v>178</v>
      </c>
      <c r="L12" s="135" t="s">
        <v>178</v>
      </c>
      <c r="M12" s="135" t="s">
        <v>178</v>
      </c>
      <c r="N12" s="135" t="s">
        <v>178</v>
      </c>
      <c r="O12" s="135" t="s">
        <v>178</v>
      </c>
      <c r="P12" s="135" t="s">
        <v>178</v>
      </c>
      <c r="Q12" s="135" t="s">
        <v>178</v>
      </c>
      <c r="R12" s="135" t="s">
        <v>178</v>
      </c>
      <c r="S12" s="135" t="s">
        <v>178</v>
      </c>
      <c r="T12" s="135" t="s">
        <v>178</v>
      </c>
      <c r="U12" s="135" t="s">
        <v>178</v>
      </c>
      <c r="V12" s="135" t="s">
        <v>178</v>
      </c>
      <c r="W12" s="135" t="s">
        <v>178</v>
      </c>
      <c r="X12" s="144" t="s">
        <v>178</v>
      </c>
      <c r="Y12" s="21" t="s">
        <v>178</v>
      </c>
      <c r="Z12" s="144" t="s">
        <v>178</v>
      </c>
      <c r="AA12" s="21" t="s">
        <v>178</v>
      </c>
      <c r="AB12" s="143">
        <v>6.1580000000000004</v>
      </c>
      <c r="AC12" s="21" t="s">
        <v>178</v>
      </c>
      <c r="AD12" s="21" t="s">
        <v>178</v>
      </c>
      <c r="AE12" s="143">
        <v>5.9729999999999999</v>
      </c>
      <c r="AF12" s="21" t="s">
        <v>178</v>
      </c>
      <c r="AG12" s="21" t="s">
        <v>178</v>
      </c>
      <c r="AH12" s="21" t="s">
        <v>178</v>
      </c>
      <c r="AI12" s="21" t="s">
        <v>178</v>
      </c>
      <c r="AJ12" s="143">
        <v>0.14899999999999999</v>
      </c>
      <c r="AK12" s="143">
        <v>8.7999999999999995E-2</v>
      </c>
      <c r="AL12" s="143">
        <v>5.7000000000000002E-2</v>
      </c>
      <c r="AM12" s="21" t="s">
        <v>178</v>
      </c>
      <c r="AN12" s="143">
        <v>0.2</v>
      </c>
      <c r="AO12" s="21" t="s">
        <v>178</v>
      </c>
      <c r="AP12" s="143">
        <v>1.399</v>
      </c>
      <c r="AQ12" s="143">
        <v>2.8000000000000001E-2</v>
      </c>
      <c r="AR12" s="21" t="s">
        <v>178</v>
      </c>
      <c r="AS12" s="143">
        <v>3.2349999999999999</v>
      </c>
      <c r="AT12" s="143">
        <v>1.6E-2</v>
      </c>
      <c r="AU12" s="21" t="s">
        <v>178</v>
      </c>
      <c r="AV12" s="143" t="s">
        <v>178</v>
      </c>
      <c r="AW12" s="143">
        <v>2.5569999999999999</v>
      </c>
      <c r="AX12" s="21" t="s">
        <v>178</v>
      </c>
      <c r="AY12" s="21" t="s">
        <v>178</v>
      </c>
      <c r="AZ12" s="143">
        <v>0.70899999999999996</v>
      </c>
      <c r="BA12" s="135" t="s">
        <v>178</v>
      </c>
      <c r="BB12" s="135" t="s">
        <v>178</v>
      </c>
      <c r="BC12" s="135" t="s">
        <v>178</v>
      </c>
      <c r="BD12" s="142">
        <v>0.36499999999999999</v>
      </c>
      <c r="BE12" s="135" t="s">
        <v>178</v>
      </c>
      <c r="BF12" s="135" t="s">
        <v>178</v>
      </c>
      <c r="BG12" s="143">
        <v>0.55100000000000005</v>
      </c>
      <c r="BH12" s="143">
        <v>2.7E-2</v>
      </c>
      <c r="BI12" s="143">
        <v>0.64800000000000002</v>
      </c>
      <c r="BJ12" s="21" t="s">
        <v>178</v>
      </c>
      <c r="BK12" s="143">
        <v>1.4999999999999999E-2</v>
      </c>
      <c r="BL12" s="21" t="s">
        <v>178</v>
      </c>
      <c r="BM12" s="21" t="s">
        <v>178</v>
      </c>
      <c r="BN12" s="21" t="s">
        <v>178</v>
      </c>
      <c r="BO12" s="143">
        <v>0.746</v>
      </c>
      <c r="BP12" s="143">
        <v>9.9000000000000005E-2</v>
      </c>
      <c r="BQ12" s="21" t="s">
        <v>178</v>
      </c>
      <c r="BR12" s="143">
        <v>41.008000000000003</v>
      </c>
      <c r="BS12" s="144" t="s">
        <v>178</v>
      </c>
      <c r="BT12" s="21" t="s">
        <v>178</v>
      </c>
      <c r="BU12" s="21" t="s">
        <v>178</v>
      </c>
      <c r="BV12" s="21" t="s">
        <v>178</v>
      </c>
      <c r="BW12" s="21" t="s">
        <v>178</v>
      </c>
      <c r="BX12" s="21" t="s">
        <v>178</v>
      </c>
      <c r="BY12" s="21" t="s">
        <v>178</v>
      </c>
      <c r="BZ12" s="21" t="s">
        <v>178</v>
      </c>
      <c r="CA12" s="21" t="s">
        <v>178</v>
      </c>
      <c r="CB12" s="21" t="s">
        <v>178</v>
      </c>
      <c r="CC12" s="21" t="s">
        <v>178</v>
      </c>
      <c r="CD12" s="21" t="s">
        <v>178</v>
      </c>
      <c r="CE12" s="21" t="s">
        <v>178</v>
      </c>
      <c r="CF12" s="145" t="s">
        <v>178</v>
      </c>
    </row>
    <row r="13" spans="1:84" s="154" customFormat="1" x14ac:dyDescent="0.25">
      <c r="A13" s="41"/>
      <c r="B13" s="60"/>
      <c r="C13" s="60"/>
      <c r="D13" s="61"/>
      <c r="E13" s="60"/>
      <c r="F13" s="61"/>
      <c r="G13" s="60"/>
      <c r="H13" s="60"/>
      <c r="I13" s="11" t="s">
        <v>427</v>
      </c>
      <c r="J13" s="158"/>
      <c r="K13" s="135"/>
      <c r="L13" s="135"/>
      <c r="M13" s="135"/>
      <c r="N13" s="135"/>
      <c r="O13" s="135"/>
      <c r="P13" s="135"/>
      <c r="Q13" s="135"/>
      <c r="R13" s="135"/>
      <c r="S13" s="135"/>
      <c r="T13" s="135"/>
      <c r="U13" s="135"/>
      <c r="V13" s="135"/>
      <c r="W13" s="135"/>
      <c r="X13" s="158"/>
      <c r="Y13" s="135"/>
      <c r="Z13" s="158"/>
      <c r="AA13" s="135"/>
      <c r="AB13" s="142"/>
      <c r="AC13" s="135"/>
      <c r="AD13" s="135"/>
      <c r="AE13" s="142"/>
      <c r="AF13" s="135"/>
      <c r="AG13" s="135"/>
      <c r="AH13" s="135"/>
      <c r="AI13" s="135"/>
      <c r="AJ13" s="142"/>
      <c r="AK13" s="142"/>
      <c r="AL13" s="142"/>
      <c r="AM13" s="135"/>
      <c r="AN13" s="142"/>
      <c r="AO13" s="135"/>
      <c r="AP13" s="142"/>
      <c r="AQ13" s="142"/>
      <c r="AR13" s="135"/>
      <c r="AS13" s="142"/>
      <c r="AT13" s="142"/>
      <c r="AU13" s="135"/>
      <c r="AV13" s="142"/>
      <c r="AW13" s="142"/>
      <c r="AX13" s="135"/>
      <c r="AY13" s="135"/>
      <c r="AZ13" s="142"/>
      <c r="BA13" s="135"/>
      <c r="BB13" s="135"/>
      <c r="BC13" s="135"/>
      <c r="BD13" s="142"/>
      <c r="BE13" s="135"/>
      <c r="BF13" s="135"/>
      <c r="BG13" s="142"/>
      <c r="BH13" s="142"/>
      <c r="BI13" s="142"/>
      <c r="BJ13" s="135"/>
      <c r="BK13" s="142"/>
      <c r="BL13" s="135"/>
      <c r="BM13" s="135"/>
      <c r="BN13" s="135"/>
      <c r="BO13" s="142"/>
      <c r="BP13" s="142"/>
      <c r="BQ13" s="135"/>
      <c r="BR13" s="142"/>
      <c r="BS13" s="158"/>
      <c r="BT13" s="135"/>
      <c r="BU13" s="135"/>
      <c r="BV13" s="135"/>
      <c r="BW13" s="135"/>
      <c r="BX13" s="135"/>
      <c r="BY13" s="135"/>
      <c r="BZ13" s="135"/>
      <c r="CA13" s="135"/>
      <c r="CB13" s="135"/>
      <c r="CC13" s="135"/>
      <c r="CD13" s="135"/>
      <c r="CE13" s="135"/>
      <c r="CF13" s="166"/>
    </row>
    <row r="14" spans="1:84" x14ac:dyDescent="0.25">
      <c r="A14" s="8">
        <v>12</v>
      </c>
      <c r="B14" s="28" t="s">
        <v>184</v>
      </c>
      <c r="C14" s="28">
        <v>57223</v>
      </c>
      <c r="D14" s="29" t="s">
        <v>178</v>
      </c>
      <c r="E14" s="28" t="s">
        <v>480</v>
      </c>
      <c r="F14" s="29" t="s">
        <v>180</v>
      </c>
      <c r="G14" s="28" t="s">
        <v>181</v>
      </c>
      <c r="H14" s="28" t="s">
        <v>182</v>
      </c>
      <c r="I14" s="28" t="s">
        <v>183</v>
      </c>
      <c r="J14" s="158" t="s">
        <v>178</v>
      </c>
      <c r="K14" s="135" t="s">
        <v>178</v>
      </c>
      <c r="L14" s="135" t="s">
        <v>178</v>
      </c>
      <c r="M14" s="135" t="s">
        <v>178</v>
      </c>
      <c r="N14" s="135" t="s">
        <v>178</v>
      </c>
      <c r="O14" s="135" t="s">
        <v>178</v>
      </c>
      <c r="P14" s="135" t="s">
        <v>178</v>
      </c>
      <c r="Q14" s="135" t="s">
        <v>178</v>
      </c>
      <c r="R14" s="135" t="s">
        <v>178</v>
      </c>
      <c r="S14" s="135" t="s">
        <v>178</v>
      </c>
      <c r="T14" s="135" t="s">
        <v>178</v>
      </c>
      <c r="U14" s="135" t="s">
        <v>178</v>
      </c>
      <c r="V14" s="135" t="s">
        <v>178</v>
      </c>
      <c r="W14" s="135" t="s">
        <v>178</v>
      </c>
      <c r="X14" s="144" t="s">
        <v>178</v>
      </c>
      <c r="Y14" s="21" t="s">
        <v>178</v>
      </c>
      <c r="Z14" s="144" t="s">
        <v>178</v>
      </c>
      <c r="AA14" s="21" t="s">
        <v>178</v>
      </c>
      <c r="AB14" s="143">
        <v>386.10199999999998</v>
      </c>
      <c r="AC14" s="21" t="s">
        <v>178</v>
      </c>
      <c r="AD14" s="21" t="s">
        <v>178</v>
      </c>
      <c r="AE14" s="143">
        <v>110.94799999999999</v>
      </c>
      <c r="AF14" s="21" t="s">
        <v>178</v>
      </c>
      <c r="AG14" s="21" t="s">
        <v>178</v>
      </c>
      <c r="AH14" s="21" t="s">
        <v>178</v>
      </c>
      <c r="AI14" s="21" t="s">
        <v>178</v>
      </c>
      <c r="AJ14" s="143">
        <v>18.093</v>
      </c>
      <c r="AK14" s="143">
        <v>13.271000000000001</v>
      </c>
      <c r="AL14" s="143">
        <v>1.8560000000000001</v>
      </c>
      <c r="AM14" s="21" t="s">
        <v>178</v>
      </c>
      <c r="AN14" s="143">
        <v>13.864000000000001</v>
      </c>
      <c r="AO14" s="21" t="s">
        <v>178</v>
      </c>
      <c r="AP14" s="143">
        <v>12.173</v>
      </c>
      <c r="AQ14" s="143">
        <v>4.024</v>
      </c>
      <c r="AR14" s="21" t="s">
        <v>178</v>
      </c>
      <c r="AS14" s="143">
        <v>52.996000000000002</v>
      </c>
      <c r="AT14" s="143">
        <v>2.0179999999999998</v>
      </c>
      <c r="AU14" s="21" t="s">
        <v>178</v>
      </c>
      <c r="AV14" s="143" t="s">
        <v>178</v>
      </c>
      <c r="AW14" s="143">
        <v>53.728999999999999</v>
      </c>
      <c r="AX14" s="21" t="s">
        <v>178</v>
      </c>
      <c r="AY14" s="21" t="s">
        <v>178</v>
      </c>
      <c r="AZ14" s="143">
        <v>13.590999999999999</v>
      </c>
      <c r="BA14" s="135" t="s">
        <v>178</v>
      </c>
      <c r="BB14" s="135" t="s">
        <v>178</v>
      </c>
      <c r="BC14" s="135" t="s">
        <v>178</v>
      </c>
      <c r="BD14" s="142">
        <v>12.111000000000001</v>
      </c>
      <c r="BE14" s="135" t="s">
        <v>178</v>
      </c>
      <c r="BF14" s="135" t="s">
        <v>178</v>
      </c>
      <c r="BG14" s="143">
        <v>4.944</v>
      </c>
      <c r="BH14" s="143">
        <v>2.5409999999999999</v>
      </c>
      <c r="BI14" s="143">
        <v>1.117</v>
      </c>
      <c r="BJ14" s="21" t="s">
        <v>178</v>
      </c>
      <c r="BK14" s="143">
        <v>2.0979999999999999</v>
      </c>
      <c r="BL14" s="21" t="s">
        <v>178</v>
      </c>
      <c r="BM14" s="21" t="s">
        <v>178</v>
      </c>
      <c r="BN14" s="21" t="s">
        <v>178</v>
      </c>
      <c r="BO14" s="143">
        <v>101.044</v>
      </c>
      <c r="BP14" s="143">
        <v>13.968</v>
      </c>
      <c r="BQ14" s="21" t="s">
        <v>178</v>
      </c>
      <c r="BR14" s="143">
        <v>692.08600000000001</v>
      </c>
      <c r="BS14" s="144" t="s">
        <v>178</v>
      </c>
      <c r="BT14" s="21" t="s">
        <v>178</v>
      </c>
      <c r="BU14" s="21" t="s">
        <v>178</v>
      </c>
      <c r="BV14" s="21" t="s">
        <v>178</v>
      </c>
      <c r="BW14" s="21" t="s">
        <v>178</v>
      </c>
      <c r="BX14" s="21" t="s">
        <v>178</v>
      </c>
      <c r="BY14" s="21" t="s">
        <v>178</v>
      </c>
      <c r="BZ14" s="21" t="s">
        <v>178</v>
      </c>
      <c r="CA14" s="21" t="s">
        <v>178</v>
      </c>
      <c r="CB14" s="21" t="s">
        <v>178</v>
      </c>
      <c r="CC14" s="21" t="s">
        <v>178</v>
      </c>
      <c r="CD14" s="21" t="s">
        <v>178</v>
      </c>
      <c r="CE14" s="21" t="s">
        <v>178</v>
      </c>
      <c r="CF14" s="145" t="s">
        <v>178</v>
      </c>
    </row>
    <row r="15" spans="1:84" x14ac:dyDescent="0.25">
      <c r="A15" s="41"/>
      <c r="B15" s="60"/>
      <c r="C15" s="60"/>
      <c r="D15" s="61"/>
      <c r="E15" s="60"/>
      <c r="F15" s="61"/>
      <c r="G15" s="61"/>
      <c r="H15" s="61"/>
      <c r="I15" s="11" t="s">
        <v>250</v>
      </c>
      <c r="J15" s="183" t="e">
        <f>100*(J14-J$80)/J$80</f>
        <v>#VALUE!</v>
      </c>
      <c r="K15" s="177" t="e">
        <f t="shared" ref="K15" si="288">100*(K14-K$80)/K$80</f>
        <v>#VALUE!</v>
      </c>
      <c r="L15" s="177" t="e">
        <f t="shared" ref="L15" si="289">100*(L14-L$80)/L$80</f>
        <v>#VALUE!</v>
      </c>
      <c r="M15" s="177" t="e">
        <f t="shared" ref="M15:P15" si="290">100*(M14-M$80)/M$80</f>
        <v>#VALUE!</v>
      </c>
      <c r="N15" s="177" t="e">
        <f t="shared" si="290"/>
        <v>#VALUE!</v>
      </c>
      <c r="O15" s="177" t="e">
        <f t="shared" si="290"/>
        <v>#VALUE!</v>
      </c>
      <c r="P15" s="177" t="e">
        <f t="shared" si="290"/>
        <v>#VALUE!</v>
      </c>
      <c r="Q15" s="177" t="e">
        <f t="shared" ref="Q15" si="291">100*(Q14-Q$80)/Q$80</f>
        <v>#VALUE!</v>
      </c>
      <c r="R15" s="177" t="e">
        <f t="shared" ref="R15" si="292">100*(R14-R$80)/R$80</f>
        <v>#VALUE!</v>
      </c>
      <c r="S15" s="177" t="e">
        <f t="shared" ref="S15" si="293">100*(S14-S$80)/S$80</f>
        <v>#VALUE!</v>
      </c>
      <c r="T15" s="177" t="e">
        <f t="shared" ref="T15" si="294">100*(T14-T$80)/T$80</f>
        <v>#VALUE!</v>
      </c>
      <c r="U15" s="177" t="e">
        <f t="shared" ref="U15" si="295">100*(U14-U$80)/U$80</f>
        <v>#VALUE!</v>
      </c>
      <c r="V15" s="177" t="e">
        <f t="shared" ref="V15" si="296">100*(V14-V$80)/V$80</f>
        <v>#VALUE!</v>
      </c>
      <c r="W15" s="177" t="e">
        <f t="shared" ref="W15" si="297">100*(W14-W$80)/W$80</f>
        <v>#VALUE!</v>
      </c>
      <c r="X15" s="183" t="e">
        <f t="shared" ref="X15" si="298">100*(X14-X$80)/X$80</f>
        <v>#VALUE!</v>
      </c>
      <c r="Y15" s="177" t="e">
        <f t="shared" ref="Y15" si="299">100*(Y14-Y$80)/Y$80</f>
        <v>#VALUE!</v>
      </c>
      <c r="Z15" s="183" t="e">
        <f t="shared" ref="Z15" si="300">100*(Z14-Z$80)/Z$80</f>
        <v>#VALUE!</v>
      </c>
      <c r="AA15" s="177" t="e">
        <f t="shared" ref="AA15" si="301">100*(AA14-AA$80)/AA$80</f>
        <v>#VALUE!</v>
      </c>
      <c r="AB15" s="194">
        <f t="shared" ref="AB15" si="302">100*(AB14-AB$80)/AB$80</f>
        <v>13.559411764705875</v>
      </c>
      <c r="AC15" s="194" t="e">
        <f t="shared" ref="AC15" si="303">100*(AC14-AC$80)/AC$80</f>
        <v>#VALUE!</v>
      </c>
      <c r="AD15" s="194" t="e">
        <f t="shared" ref="AD15" si="304">100*(AD14-AD$80)/AD$80</f>
        <v>#VALUE!</v>
      </c>
      <c r="AE15" s="194">
        <f t="shared" ref="AE15" si="305">100*(AE14-AE$80)/AE$80</f>
        <v>-9.0590163934426293</v>
      </c>
      <c r="AF15" s="194" t="e">
        <f t="shared" ref="AF15" si="306">100*(AF14-AF$80)/AF$80</f>
        <v>#VALUE!</v>
      </c>
      <c r="AG15" s="194" t="e">
        <f t="shared" ref="AG15" si="307">100*(AG14-AG$80)/AG$80</f>
        <v>#VALUE!</v>
      </c>
      <c r="AH15" s="194" t="e">
        <f t="shared" ref="AH15" si="308">100*(AH14-AH$80)/AH$80</f>
        <v>#VALUE!</v>
      </c>
      <c r="AI15" s="194" t="e">
        <f t="shared" ref="AI15" si="309">100*(AI14-AI$80)/AI$80</f>
        <v>#VALUE!</v>
      </c>
      <c r="AJ15" s="194">
        <f t="shared" ref="AJ15" si="310">100*(AJ14-AJ$80)/AJ$80</f>
        <v>-0.58791208791208416</v>
      </c>
      <c r="AK15" s="194">
        <f t="shared" ref="AK15" si="311">100*(AK14-AK$80)/AK$80</f>
        <v>-6.5422535211267503</v>
      </c>
      <c r="AL15" s="194">
        <f t="shared" ref="AL15" si="312">100*(AL14-AL$80)/AL$80</f>
        <v>-7.1999999999999957</v>
      </c>
      <c r="AM15" s="194" t="e">
        <f t="shared" ref="AM15" si="313">100*(AM14-AM$80)/AM$80</f>
        <v>#VALUE!</v>
      </c>
      <c r="AN15" s="194">
        <f t="shared" ref="AN15" si="314">100*(AN14-AN$80)/AN$80</f>
        <v>-0.97142857142856598</v>
      </c>
      <c r="AO15" s="194" t="e">
        <f t="shared" ref="AO15" si="315">100*(AO14-AO$80)/AO$80</f>
        <v>#VALUE!</v>
      </c>
      <c r="AP15" s="194">
        <f t="shared" ref="AP15" si="316">100*(AP14-AP$80)/AP$80</f>
        <v>14.839622641509438</v>
      </c>
      <c r="AQ15" s="194">
        <f t="shared" ref="AQ15" si="317">100*(AQ14-AQ$80)/AQ$80</f>
        <v>-6.4186046511627861</v>
      </c>
      <c r="AR15" s="194" t="e">
        <f t="shared" ref="AR15" si="318">100*(AR14-AR$80)/AR$80</f>
        <v>#VALUE!</v>
      </c>
      <c r="AS15" s="194">
        <f t="shared" ref="AS15" si="319">100*(AS14-AS$80)/AS$80</f>
        <v>-8.627586206896547</v>
      </c>
      <c r="AT15" s="194">
        <f t="shared" ref="AT15" si="320">100*(AT14-AT$80)/AT$80</f>
        <v>-3.9047619047619184</v>
      </c>
      <c r="AU15" s="194" t="e">
        <f t="shared" ref="AU15" si="321">100*(AU14-AU$80)/AU$80</f>
        <v>#VALUE!</v>
      </c>
      <c r="AV15" s="194" t="e">
        <f>100*(AV14-AV$80)/AV$80</f>
        <v>#VALUE!</v>
      </c>
      <c r="AW15" s="194">
        <f t="shared" ref="AW15" si="322">100*(AW14-AW$80)/AW$80</f>
        <v>-5.7385964912280718</v>
      </c>
      <c r="AX15" s="194" t="e">
        <f t="shared" ref="AX15" si="323">100*(AX14-AX$80)/AX$80</f>
        <v>#VALUE!</v>
      </c>
      <c r="AY15" s="194" t="e">
        <f t="shared" ref="AY15" si="324">100*(AY14-AY$80)/AY$80</f>
        <v>#VALUE!</v>
      </c>
      <c r="AZ15" s="194">
        <f t="shared" ref="AZ15" si="325">100*(AZ14-AZ$80)/AZ$80</f>
        <v>-9.393333333333338</v>
      </c>
      <c r="BA15" s="194" t="e">
        <f t="shared" ref="BA15" si="326">100*(BA14-BA$80)/BA$80</f>
        <v>#VALUE!</v>
      </c>
      <c r="BB15" s="194" t="e">
        <f t="shared" ref="BB15" si="327">100*(BB14-BB$80)/BB$80</f>
        <v>#VALUE!</v>
      </c>
      <c r="BC15" s="194" t="e">
        <f t="shared" ref="BC15" si="328">100*(BC14-BC$80)/BC$80</f>
        <v>#VALUE!</v>
      </c>
      <c r="BD15" s="194">
        <f t="shared" ref="BD15" si="329">100*(BD14-BD$80)/BD$80</f>
        <v>-4.6377952755905403</v>
      </c>
      <c r="BE15" s="194" t="e">
        <f t="shared" ref="BE15" si="330">100*(BE14-BE$80)/BE$80</f>
        <v>#VALUE!</v>
      </c>
      <c r="BF15" s="194" t="e">
        <f t="shared" ref="BF15" si="331">100*(BF14-BF$80)/BF$80</f>
        <v>#VALUE!</v>
      </c>
      <c r="BG15" s="194">
        <f t="shared" ref="BG15" si="332">100*(BG14-BG$80)/BG$80</f>
        <v>449.33333333333331</v>
      </c>
      <c r="BH15" s="194">
        <f t="shared" ref="BH15" si="333">100*(BH14-BH$80)/BH$80</f>
        <v>-2.2692307692307754</v>
      </c>
      <c r="BI15" s="194">
        <f t="shared" ref="BI15" si="334">100*(BI14-BI$80)/BI$80</f>
        <v>-20.214285714285708</v>
      </c>
      <c r="BJ15" s="194" t="e">
        <f t="shared" ref="BJ15" si="335">100*(BJ14-BJ$80)/BJ$80</f>
        <v>#VALUE!</v>
      </c>
      <c r="BK15" s="194">
        <f t="shared" ref="BK15" si="336">100*(BK14-BK$80)/BK$80</f>
        <v>-8.7826086956521721</v>
      </c>
      <c r="BL15" s="194" t="e">
        <f t="shared" ref="BL15" si="337">100*(BL14-BL$80)/BL$80</f>
        <v>#VALUE!</v>
      </c>
      <c r="BM15" s="194" t="e">
        <f t="shared" ref="BM15" si="338">100*(BM14-BM$80)/BM$80</f>
        <v>#VALUE!</v>
      </c>
      <c r="BN15" s="194" t="e">
        <f t="shared" ref="BN15" si="339">100*(BN14-BN$80)/BN$80</f>
        <v>#VALUE!</v>
      </c>
      <c r="BO15" s="194">
        <f t="shared" ref="BO15" si="340">100*(BO14-BO$80)/BO$80</f>
        <v>-15.089075630252104</v>
      </c>
      <c r="BP15" s="194">
        <f t="shared" ref="BP15" si="341">100*(BP14-BP$80)/BP$80</f>
        <v>-5.6216216216216264</v>
      </c>
      <c r="BQ15" s="194" t="e">
        <f t="shared" ref="BQ15" si="342">100*(BQ14-BQ$80)/BQ$80</f>
        <v>#VALUE!</v>
      </c>
      <c r="BR15" s="194">
        <f t="shared" ref="BR15" si="343">100*(BR14-BR$80)/BR$80</f>
        <v>33.865764023210836</v>
      </c>
      <c r="BS15" s="183" t="e">
        <f t="shared" ref="BS15" si="344">100*(BS14-BS$80)/BS$80</f>
        <v>#VALUE!</v>
      </c>
      <c r="BT15" s="177" t="e">
        <f t="shared" ref="BT15" si="345">100*(BT14-BT$80)/BT$80</f>
        <v>#VALUE!</v>
      </c>
      <c r="BU15" s="177" t="e">
        <f t="shared" ref="BU15" si="346">100*(BU14-BU$80)/BU$80</f>
        <v>#VALUE!</v>
      </c>
      <c r="BV15" s="177" t="e">
        <f t="shared" ref="BV15" si="347">100*(BV14-BV$80)/BV$80</f>
        <v>#VALUE!</v>
      </c>
      <c r="BW15" s="177" t="e">
        <f t="shared" ref="BW15" si="348">100*(BW14-BW$80)/BW$80</f>
        <v>#VALUE!</v>
      </c>
      <c r="BX15" s="177" t="e">
        <f t="shared" ref="BX15" si="349">100*(BX14-BX$80)/BX$80</f>
        <v>#VALUE!</v>
      </c>
      <c r="BY15" s="177" t="e">
        <f t="shared" ref="BY15" si="350">100*(BY14-BY$80)/BY$80</f>
        <v>#VALUE!</v>
      </c>
      <c r="BZ15" s="177" t="e">
        <f t="shared" ref="BZ15" si="351">100*(BZ14-BZ$80)/BZ$80</f>
        <v>#VALUE!</v>
      </c>
      <c r="CA15" s="177" t="e">
        <f t="shared" ref="CA15" si="352">100*(CA14-CA$80)/CA$80</f>
        <v>#VALUE!</v>
      </c>
      <c r="CB15" s="177" t="e">
        <f t="shared" ref="CB15" si="353">100*(CB14-CB$80)/CB$80</f>
        <v>#VALUE!</v>
      </c>
      <c r="CC15" s="177" t="e">
        <f t="shared" ref="CC15" si="354">100*(CC14-CC$80)/CC$80</f>
        <v>#VALUE!</v>
      </c>
      <c r="CD15" s="177" t="e">
        <f t="shared" ref="CD15" si="355">100*(CD14-CD$80)/CD$80</f>
        <v>#VALUE!</v>
      </c>
      <c r="CE15" s="177" t="e">
        <f t="shared" ref="CE15" si="356">100*(CE14-CE$80)/CE$80</f>
        <v>#VALUE!</v>
      </c>
      <c r="CF15" s="185" t="e">
        <f t="shared" ref="CF15" si="357">100*(CF14-CF$80)/CF$80</f>
        <v>#VALUE!</v>
      </c>
    </row>
    <row r="16" spans="1:84" x14ac:dyDescent="0.25">
      <c r="A16" s="8">
        <v>38</v>
      </c>
      <c r="B16" s="28" t="s">
        <v>184</v>
      </c>
      <c r="C16" s="28">
        <v>57270</v>
      </c>
      <c r="D16" s="29" t="s">
        <v>178</v>
      </c>
      <c r="E16" s="28" t="s">
        <v>480</v>
      </c>
      <c r="F16" s="29" t="s">
        <v>180</v>
      </c>
      <c r="G16" s="29" t="s">
        <v>185</v>
      </c>
      <c r="H16" s="29" t="s">
        <v>182</v>
      </c>
      <c r="I16" s="28" t="s">
        <v>238</v>
      </c>
      <c r="J16" s="141" t="s">
        <v>178</v>
      </c>
      <c r="K16" s="142" t="s">
        <v>178</v>
      </c>
      <c r="L16" s="142" t="s">
        <v>178</v>
      </c>
      <c r="M16" s="142" t="s">
        <v>178</v>
      </c>
      <c r="N16" s="142" t="s">
        <v>178</v>
      </c>
      <c r="O16" s="142" t="s">
        <v>178</v>
      </c>
      <c r="P16" s="142" t="s">
        <v>178</v>
      </c>
      <c r="Q16" s="142" t="s">
        <v>178</v>
      </c>
      <c r="R16" s="142" t="s">
        <v>178</v>
      </c>
      <c r="S16" s="142" t="s">
        <v>178</v>
      </c>
      <c r="T16" s="142" t="s">
        <v>178</v>
      </c>
      <c r="U16" s="142" t="s">
        <v>178</v>
      </c>
      <c r="V16" s="142" t="s">
        <v>178</v>
      </c>
      <c r="W16" s="135" t="s">
        <v>178</v>
      </c>
      <c r="X16" s="144" t="s">
        <v>178</v>
      </c>
      <c r="Y16" s="21" t="s">
        <v>178</v>
      </c>
      <c r="Z16" s="144" t="s">
        <v>178</v>
      </c>
      <c r="AA16" s="21" t="s">
        <v>178</v>
      </c>
      <c r="AB16" s="143">
        <v>417.76900000000001</v>
      </c>
      <c r="AC16" s="21" t="s">
        <v>178</v>
      </c>
      <c r="AD16" s="21" t="s">
        <v>178</v>
      </c>
      <c r="AE16" s="143">
        <v>118.843</v>
      </c>
      <c r="AF16" s="21" t="s">
        <v>178</v>
      </c>
      <c r="AG16" s="21" t="s">
        <v>178</v>
      </c>
      <c r="AH16" s="21" t="s">
        <v>178</v>
      </c>
      <c r="AI16" s="21" t="s">
        <v>178</v>
      </c>
      <c r="AJ16" s="143">
        <v>18.187000000000001</v>
      </c>
      <c r="AK16" s="143">
        <v>14.111000000000001</v>
      </c>
      <c r="AL16" s="143">
        <v>1.851</v>
      </c>
      <c r="AM16" s="21" t="s">
        <v>178</v>
      </c>
      <c r="AN16" s="143">
        <v>13.683</v>
      </c>
      <c r="AO16" s="21" t="s">
        <v>178</v>
      </c>
      <c r="AP16" s="143">
        <v>10.368</v>
      </c>
      <c r="AQ16" s="143">
        <v>4.2430000000000003</v>
      </c>
      <c r="AR16" s="21" t="s">
        <v>178</v>
      </c>
      <c r="AS16" s="143">
        <v>57.895000000000003</v>
      </c>
      <c r="AT16" s="143">
        <v>1.998</v>
      </c>
      <c r="AU16" s="21" t="s">
        <v>178</v>
      </c>
      <c r="AV16" s="143" t="s">
        <v>178</v>
      </c>
      <c r="AW16" s="143">
        <v>57.524999999999999</v>
      </c>
      <c r="AX16" s="21" t="s">
        <v>178</v>
      </c>
      <c r="AY16" s="21" t="s">
        <v>178</v>
      </c>
      <c r="AZ16" s="143">
        <v>14.663</v>
      </c>
      <c r="BA16" s="142" t="s">
        <v>178</v>
      </c>
      <c r="BB16" s="135" t="s">
        <v>178</v>
      </c>
      <c r="BC16" s="135" t="s">
        <v>178</v>
      </c>
      <c r="BD16" s="142">
        <v>12.188000000000001</v>
      </c>
      <c r="BE16" s="135" t="s">
        <v>178</v>
      </c>
      <c r="BF16" s="142" t="s">
        <v>178</v>
      </c>
      <c r="BG16" s="143">
        <v>0.58699999999999997</v>
      </c>
      <c r="BH16" s="143">
        <v>2.577</v>
      </c>
      <c r="BI16" s="143">
        <v>1.3680000000000001</v>
      </c>
      <c r="BJ16" s="21" t="s">
        <v>178</v>
      </c>
      <c r="BK16" s="143">
        <v>2.2120000000000002</v>
      </c>
      <c r="BL16" s="21" t="s">
        <v>178</v>
      </c>
      <c r="BM16" s="21" t="s">
        <v>178</v>
      </c>
      <c r="BN16" s="21" t="s">
        <v>178</v>
      </c>
      <c r="BO16" s="143">
        <v>108.98</v>
      </c>
      <c r="BP16" s="143">
        <v>14.837</v>
      </c>
      <c r="BQ16" s="21" t="s">
        <v>178</v>
      </c>
      <c r="BR16" s="143">
        <v>654.17899999999997</v>
      </c>
      <c r="BS16" s="144" t="s">
        <v>178</v>
      </c>
      <c r="BT16" s="21" t="s">
        <v>178</v>
      </c>
      <c r="BU16" s="21" t="s">
        <v>178</v>
      </c>
      <c r="BV16" s="21" t="s">
        <v>178</v>
      </c>
      <c r="BW16" s="21" t="s">
        <v>178</v>
      </c>
      <c r="BX16" s="21" t="s">
        <v>178</v>
      </c>
      <c r="BY16" s="21" t="s">
        <v>178</v>
      </c>
      <c r="BZ16" s="21" t="s">
        <v>178</v>
      </c>
      <c r="CA16" s="21" t="s">
        <v>178</v>
      </c>
      <c r="CB16" s="21" t="s">
        <v>178</v>
      </c>
      <c r="CC16" s="21" t="s">
        <v>178</v>
      </c>
      <c r="CD16" s="21" t="s">
        <v>178</v>
      </c>
      <c r="CE16" s="21" t="s">
        <v>178</v>
      </c>
      <c r="CF16" s="145" t="s">
        <v>178</v>
      </c>
    </row>
    <row r="17" spans="1:84" x14ac:dyDescent="0.25">
      <c r="A17" s="41"/>
      <c r="B17" s="60"/>
      <c r="C17" s="60"/>
      <c r="D17" s="61"/>
      <c r="E17" s="60"/>
      <c r="F17" s="61"/>
      <c r="G17" s="61"/>
      <c r="H17" s="61"/>
      <c r="I17" s="11" t="s">
        <v>250</v>
      </c>
      <c r="J17" s="183" t="e">
        <f>100*(J16-J$80)/J$80</f>
        <v>#VALUE!</v>
      </c>
      <c r="K17" s="177" t="e">
        <f t="shared" ref="K17" si="358">100*(K16-K$80)/K$80</f>
        <v>#VALUE!</v>
      </c>
      <c r="L17" s="177" t="e">
        <f t="shared" ref="L17" si="359">100*(L16-L$80)/L$80</f>
        <v>#VALUE!</v>
      </c>
      <c r="M17" s="177" t="e">
        <f t="shared" ref="M17:P17" si="360">100*(M16-M$80)/M$80</f>
        <v>#VALUE!</v>
      </c>
      <c r="N17" s="177" t="e">
        <f t="shared" si="360"/>
        <v>#VALUE!</v>
      </c>
      <c r="O17" s="177" t="e">
        <f t="shared" si="360"/>
        <v>#VALUE!</v>
      </c>
      <c r="P17" s="177" t="e">
        <f t="shared" si="360"/>
        <v>#VALUE!</v>
      </c>
      <c r="Q17" s="177" t="e">
        <f t="shared" ref="Q17" si="361">100*(Q16-Q$80)/Q$80</f>
        <v>#VALUE!</v>
      </c>
      <c r="R17" s="177" t="e">
        <f t="shared" ref="R17" si="362">100*(R16-R$80)/R$80</f>
        <v>#VALUE!</v>
      </c>
      <c r="S17" s="177" t="e">
        <f t="shared" ref="S17" si="363">100*(S16-S$80)/S$80</f>
        <v>#VALUE!</v>
      </c>
      <c r="T17" s="177" t="e">
        <f t="shared" ref="T17" si="364">100*(T16-T$80)/T$80</f>
        <v>#VALUE!</v>
      </c>
      <c r="U17" s="177" t="e">
        <f t="shared" ref="U17" si="365">100*(U16-U$80)/U$80</f>
        <v>#VALUE!</v>
      </c>
      <c r="V17" s="177" t="e">
        <f t="shared" ref="V17" si="366">100*(V16-V$80)/V$80</f>
        <v>#VALUE!</v>
      </c>
      <c r="W17" s="177" t="e">
        <f t="shared" ref="W17" si="367">100*(W16-W$80)/W$80</f>
        <v>#VALUE!</v>
      </c>
      <c r="X17" s="183" t="e">
        <f t="shared" ref="X17" si="368">100*(X16-X$80)/X$80</f>
        <v>#VALUE!</v>
      </c>
      <c r="Y17" s="177" t="e">
        <f t="shared" ref="Y17" si="369">100*(Y16-Y$80)/Y$80</f>
        <v>#VALUE!</v>
      </c>
      <c r="Z17" s="183" t="e">
        <f t="shared" ref="Z17" si="370">100*(Z16-Z$80)/Z$80</f>
        <v>#VALUE!</v>
      </c>
      <c r="AA17" s="177" t="e">
        <f t="shared" ref="AA17" si="371">100*(AA16-AA$80)/AA$80</f>
        <v>#VALUE!</v>
      </c>
      <c r="AB17" s="194">
        <f t="shared" ref="AB17" si="372">100*(AB16-AB$80)/AB$80</f>
        <v>22.873235294117649</v>
      </c>
      <c r="AC17" s="194" t="e">
        <f t="shared" ref="AC17" si="373">100*(AC16-AC$80)/AC$80</f>
        <v>#VALUE!</v>
      </c>
      <c r="AD17" s="194" t="e">
        <f t="shared" ref="AD17" si="374">100*(AD16-AD$80)/AD$80</f>
        <v>#VALUE!</v>
      </c>
      <c r="AE17" s="194">
        <f t="shared" ref="AE17" si="375">100*(AE16-AE$80)/AE$80</f>
        <v>-2.587704918032784</v>
      </c>
      <c r="AF17" s="194" t="e">
        <f t="shared" ref="AF17" si="376">100*(AF16-AF$80)/AF$80</f>
        <v>#VALUE!</v>
      </c>
      <c r="AG17" s="194" t="e">
        <f t="shared" ref="AG17" si="377">100*(AG16-AG$80)/AG$80</f>
        <v>#VALUE!</v>
      </c>
      <c r="AH17" s="194" t="e">
        <f t="shared" ref="AH17" si="378">100*(AH16-AH$80)/AH$80</f>
        <v>#VALUE!</v>
      </c>
      <c r="AI17" s="194" t="e">
        <f t="shared" ref="AI17" si="379">100*(AI16-AI$80)/AI$80</f>
        <v>#VALUE!</v>
      </c>
      <c r="AJ17" s="194">
        <f t="shared" ref="AJ17" si="380">100*(AJ16-AJ$80)/AJ$80</f>
        <v>-7.1428571428561127E-2</v>
      </c>
      <c r="AK17" s="194">
        <f t="shared" ref="AK17" si="381">100*(AK16-AK$80)/AK$80</f>
        <v>-0.62676056338027208</v>
      </c>
      <c r="AL17" s="194">
        <f t="shared" ref="AL17" si="382">100*(AL16-AL$80)/AL$80</f>
        <v>-7.4500000000000011</v>
      </c>
      <c r="AM17" s="194" t="e">
        <f t="shared" ref="AM17" si="383">100*(AM16-AM$80)/AM$80</f>
        <v>#VALUE!</v>
      </c>
      <c r="AN17" s="194">
        <f t="shared" ref="AN17" si="384">100*(AN16-AN$80)/AN$80</f>
        <v>-2.2642857142857156</v>
      </c>
      <c r="AO17" s="194" t="e">
        <f t="shared" ref="AO17" si="385">100*(AO16-AO$80)/AO$80</f>
        <v>#VALUE!</v>
      </c>
      <c r="AP17" s="194">
        <f t="shared" ref="AP17" si="386">100*(AP16-AP$80)/AP$80</f>
        <v>-2.1886792452830126</v>
      </c>
      <c r="AQ17" s="194">
        <f t="shared" ref="AQ17" si="387">100*(AQ16-AQ$80)/AQ$80</f>
        <v>-1.3255813953488256</v>
      </c>
      <c r="AR17" s="194" t="e">
        <f t="shared" ref="AR17" si="388">100*(AR16-AR$80)/AR$80</f>
        <v>#VALUE!</v>
      </c>
      <c r="AS17" s="194">
        <f t="shared" ref="AS17" si="389">100*(AS16-AS$80)/AS$80</f>
        <v>-0.18103448275861531</v>
      </c>
      <c r="AT17" s="194">
        <f t="shared" ref="AT17" si="390">100*(AT16-AT$80)/AT$80</f>
        <v>-4.8571428571428621</v>
      </c>
      <c r="AU17" s="194" t="e">
        <f t="shared" ref="AU17" si="391">100*(AU16-AU$80)/AU$80</f>
        <v>#VALUE!</v>
      </c>
      <c r="AV17" s="194" t="e">
        <f t="shared" ref="AV17" si="392">100*(AV16-AV$80)/AV$80</f>
        <v>#VALUE!</v>
      </c>
      <c r="AW17" s="194">
        <f t="shared" ref="AW17" si="393">100*(AW16-AW$80)/AW$80</f>
        <v>0.9210526315789449</v>
      </c>
      <c r="AX17" s="194" t="e">
        <f t="shared" ref="AX17" si="394">100*(AX16-AX$80)/AX$80</f>
        <v>#VALUE!</v>
      </c>
      <c r="AY17" s="194" t="e">
        <f t="shared" ref="AY17" si="395">100*(AY16-AY$80)/AY$80</f>
        <v>#VALUE!</v>
      </c>
      <c r="AZ17" s="194">
        <f t="shared" ref="AZ17" si="396">100*(AZ16-AZ$80)/AZ$80</f>
        <v>-2.2466666666666648</v>
      </c>
      <c r="BA17" s="194" t="e">
        <f t="shared" ref="BA17" si="397">100*(BA16-BA$80)/BA$80</f>
        <v>#VALUE!</v>
      </c>
      <c r="BB17" s="194" t="e">
        <f t="shared" ref="BB17" si="398">100*(BB16-BB$80)/BB$80</f>
        <v>#VALUE!</v>
      </c>
      <c r="BC17" s="194" t="e">
        <f t="shared" ref="BC17" si="399">100*(BC16-BC$80)/BC$80</f>
        <v>#VALUE!</v>
      </c>
      <c r="BD17" s="194">
        <f t="shared" ref="BD17" si="400">100*(BD16-BD$80)/BD$80</f>
        <v>-4.0314960629921162</v>
      </c>
      <c r="BE17" s="194" t="e">
        <f t="shared" ref="BE17" si="401">100*(BE16-BE$80)/BE$80</f>
        <v>#VALUE!</v>
      </c>
      <c r="BF17" s="194" t="e">
        <f t="shared" ref="BF17" si="402">100*(BF16-BF$80)/BF$80</f>
        <v>#VALUE!</v>
      </c>
      <c r="BG17" s="194">
        <f t="shared" ref="BG17" si="403">100*(BG16-BG$80)/BG$80</f>
        <v>-34.777777777777779</v>
      </c>
      <c r="BH17" s="194">
        <f t="shared" ref="BH17" si="404">100*(BH16-BH$80)/BH$80</f>
        <v>-0.88461538461538969</v>
      </c>
      <c r="BI17" s="194">
        <f t="shared" ref="BI17" si="405">100*(BI16-BI$80)/BI$80</f>
        <v>-2.2857142857142718</v>
      </c>
      <c r="BJ17" s="194" t="e">
        <f t="shared" ref="BJ17" si="406">100*(BJ16-BJ$80)/BJ$80</f>
        <v>#VALUE!</v>
      </c>
      <c r="BK17" s="194">
        <f t="shared" ref="BK17" si="407">100*(BK16-BK$80)/BK$80</f>
        <v>-3.8260869565217237</v>
      </c>
      <c r="BL17" s="194" t="e">
        <f t="shared" ref="BL17" si="408">100*(BL16-BL$80)/BL$80</f>
        <v>#VALUE!</v>
      </c>
      <c r="BM17" s="194" t="e">
        <f t="shared" ref="BM17" si="409">100*(BM16-BM$80)/BM$80</f>
        <v>#VALUE!</v>
      </c>
      <c r="BN17" s="194" t="e">
        <f t="shared" ref="BN17" si="410">100*(BN16-BN$80)/BN$80</f>
        <v>#VALUE!</v>
      </c>
      <c r="BO17" s="194">
        <f t="shared" ref="BO17" si="411">100*(BO16-BO$80)/BO$80</f>
        <v>-8.4201680672268875</v>
      </c>
      <c r="BP17" s="194">
        <f t="shared" ref="BP17" si="412">100*(BP16-BP$80)/BP$80</f>
        <v>0.24999999999999345</v>
      </c>
      <c r="BQ17" s="194" t="e">
        <f t="shared" ref="BQ17" si="413">100*(BQ16-BQ$80)/BQ$80</f>
        <v>#VALUE!</v>
      </c>
      <c r="BR17" s="194">
        <f t="shared" ref="BR17" si="414">100*(BR16-BR$80)/BR$80</f>
        <v>26.533655705996129</v>
      </c>
      <c r="BS17" s="183" t="e">
        <f t="shared" ref="BS17" si="415">100*(BS16-BS$80)/BS$80</f>
        <v>#VALUE!</v>
      </c>
      <c r="BT17" s="177" t="e">
        <f t="shared" ref="BT17" si="416">100*(BT16-BT$80)/BT$80</f>
        <v>#VALUE!</v>
      </c>
      <c r="BU17" s="177" t="e">
        <f t="shared" ref="BU17" si="417">100*(BU16-BU$80)/BU$80</f>
        <v>#VALUE!</v>
      </c>
      <c r="BV17" s="177" t="e">
        <f t="shared" ref="BV17" si="418">100*(BV16-BV$80)/BV$80</f>
        <v>#VALUE!</v>
      </c>
      <c r="BW17" s="177" t="e">
        <f t="shared" ref="BW17" si="419">100*(BW16-BW$80)/BW$80</f>
        <v>#VALUE!</v>
      </c>
      <c r="BX17" s="177" t="e">
        <f t="shared" ref="BX17" si="420">100*(BX16-BX$80)/BX$80</f>
        <v>#VALUE!</v>
      </c>
      <c r="BY17" s="177" t="e">
        <f t="shared" ref="BY17" si="421">100*(BY16-BY$80)/BY$80</f>
        <v>#VALUE!</v>
      </c>
      <c r="BZ17" s="177" t="e">
        <f t="shared" ref="BZ17" si="422">100*(BZ16-BZ$80)/BZ$80</f>
        <v>#VALUE!</v>
      </c>
      <c r="CA17" s="177" t="e">
        <f t="shared" ref="CA17" si="423">100*(CA16-CA$80)/CA$80</f>
        <v>#VALUE!</v>
      </c>
      <c r="CB17" s="177" t="e">
        <f t="shared" ref="CB17" si="424">100*(CB16-CB$80)/CB$80</f>
        <v>#VALUE!</v>
      </c>
      <c r="CC17" s="177" t="e">
        <f t="shared" ref="CC17" si="425">100*(CC16-CC$80)/CC$80</f>
        <v>#VALUE!</v>
      </c>
      <c r="CD17" s="177" t="e">
        <f t="shared" ref="CD17" si="426">100*(CD16-CD$80)/CD$80</f>
        <v>#VALUE!</v>
      </c>
      <c r="CE17" s="177" t="e">
        <f t="shared" ref="CE17" si="427">100*(CE16-CE$80)/CE$80</f>
        <v>#VALUE!</v>
      </c>
      <c r="CF17" s="185" t="e">
        <f t="shared" ref="CF17" si="428">100*(CF16-CF$80)/CF$80</f>
        <v>#VALUE!</v>
      </c>
    </row>
    <row r="18" spans="1:84" x14ac:dyDescent="0.25">
      <c r="A18" s="8">
        <v>44</v>
      </c>
      <c r="B18" s="28" t="s">
        <v>184</v>
      </c>
      <c r="C18" s="28">
        <v>57441</v>
      </c>
      <c r="D18" s="29" t="s">
        <v>178</v>
      </c>
      <c r="E18" s="28" t="s">
        <v>480</v>
      </c>
      <c r="F18" s="29" t="s">
        <v>180</v>
      </c>
      <c r="G18" s="29" t="s">
        <v>186</v>
      </c>
      <c r="H18" s="29" t="s">
        <v>182</v>
      </c>
      <c r="I18" s="28" t="s">
        <v>239</v>
      </c>
      <c r="J18" s="141" t="s">
        <v>178</v>
      </c>
      <c r="K18" s="142" t="s">
        <v>178</v>
      </c>
      <c r="L18" s="142" t="s">
        <v>178</v>
      </c>
      <c r="M18" s="142" t="s">
        <v>178</v>
      </c>
      <c r="N18" s="142" t="s">
        <v>178</v>
      </c>
      <c r="O18" s="142" t="s">
        <v>178</v>
      </c>
      <c r="P18" s="142" t="s">
        <v>178</v>
      </c>
      <c r="Q18" s="142" t="s">
        <v>178</v>
      </c>
      <c r="R18" s="142" t="s">
        <v>178</v>
      </c>
      <c r="S18" s="142" t="s">
        <v>178</v>
      </c>
      <c r="T18" s="142" t="s">
        <v>178</v>
      </c>
      <c r="U18" s="142" t="s">
        <v>178</v>
      </c>
      <c r="V18" s="142" t="s">
        <v>178</v>
      </c>
      <c r="W18" s="135" t="s">
        <v>178</v>
      </c>
      <c r="X18" s="144" t="s">
        <v>178</v>
      </c>
      <c r="Y18" s="21" t="s">
        <v>178</v>
      </c>
      <c r="Z18" s="144" t="s">
        <v>178</v>
      </c>
      <c r="AA18" s="21" t="s">
        <v>178</v>
      </c>
      <c r="AB18" s="143">
        <v>402.45400000000001</v>
      </c>
      <c r="AC18" s="21" t="s">
        <v>178</v>
      </c>
      <c r="AD18" s="21" t="s">
        <v>178</v>
      </c>
      <c r="AE18" s="143">
        <v>115.277</v>
      </c>
      <c r="AF18" s="21" t="s">
        <v>178</v>
      </c>
      <c r="AG18" s="21" t="s">
        <v>178</v>
      </c>
      <c r="AH18" s="21" t="s">
        <v>178</v>
      </c>
      <c r="AI18" s="21" t="s">
        <v>178</v>
      </c>
      <c r="AJ18" s="143">
        <v>18.038</v>
      </c>
      <c r="AK18" s="143">
        <v>13.598000000000001</v>
      </c>
      <c r="AL18" s="143">
        <v>1.8129999999999999</v>
      </c>
      <c r="AM18" s="21" t="s">
        <v>178</v>
      </c>
      <c r="AN18" s="143">
        <v>13.366</v>
      </c>
      <c r="AO18" s="21" t="s">
        <v>178</v>
      </c>
      <c r="AP18" s="143">
        <v>10.468</v>
      </c>
      <c r="AQ18" s="143">
        <v>4.1150000000000002</v>
      </c>
      <c r="AR18" s="21" t="s">
        <v>178</v>
      </c>
      <c r="AS18" s="143">
        <v>55.548999999999999</v>
      </c>
      <c r="AT18" s="143">
        <v>1.944</v>
      </c>
      <c r="AU18" s="21" t="s">
        <v>178</v>
      </c>
      <c r="AV18" s="143" t="s">
        <v>178</v>
      </c>
      <c r="AW18" s="143">
        <v>55.494</v>
      </c>
      <c r="AX18" s="21" t="s">
        <v>178</v>
      </c>
      <c r="AY18" s="21" t="s">
        <v>178</v>
      </c>
      <c r="AZ18" s="143">
        <v>14.234999999999999</v>
      </c>
      <c r="BA18" s="142" t="s">
        <v>178</v>
      </c>
      <c r="BB18" s="135" t="s">
        <v>178</v>
      </c>
      <c r="BC18" s="135" t="s">
        <v>178</v>
      </c>
      <c r="BD18" s="142">
        <v>11.804</v>
      </c>
      <c r="BE18" s="135" t="s">
        <v>178</v>
      </c>
      <c r="BF18" s="142" t="s">
        <v>178</v>
      </c>
      <c r="BG18" s="143">
        <v>0.52900000000000003</v>
      </c>
      <c r="BH18" s="143">
        <v>2.5310000000000001</v>
      </c>
      <c r="BI18" s="143">
        <v>1.155</v>
      </c>
      <c r="BJ18" s="21" t="s">
        <v>178</v>
      </c>
      <c r="BK18" s="143">
        <v>2.1629999999999998</v>
      </c>
      <c r="BL18" s="21" t="s">
        <v>178</v>
      </c>
      <c r="BM18" s="21" t="s">
        <v>178</v>
      </c>
      <c r="BN18" s="21" t="s">
        <v>178</v>
      </c>
      <c r="BO18" s="143">
        <v>105.084</v>
      </c>
      <c r="BP18" s="143">
        <v>14.398</v>
      </c>
      <c r="BQ18" s="21" t="s">
        <v>178</v>
      </c>
      <c r="BR18" s="143">
        <v>693.78599999999994</v>
      </c>
      <c r="BS18" s="144" t="s">
        <v>178</v>
      </c>
      <c r="BT18" s="21" t="s">
        <v>178</v>
      </c>
      <c r="BU18" s="21" t="s">
        <v>178</v>
      </c>
      <c r="BV18" s="21" t="s">
        <v>178</v>
      </c>
      <c r="BW18" s="21" t="s">
        <v>178</v>
      </c>
      <c r="BX18" s="21" t="s">
        <v>178</v>
      </c>
      <c r="BY18" s="21" t="s">
        <v>178</v>
      </c>
      <c r="BZ18" s="21" t="s">
        <v>178</v>
      </c>
      <c r="CA18" s="21" t="s">
        <v>178</v>
      </c>
      <c r="CB18" s="21" t="s">
        <v>178</v>
      </c>
      <c r="CC18" s="21" t="s">
        <v>178</v>
      </c>
      <c r="CD18" s="21" t="s">
        <v>178</v>
      </c>
      <c r="CE18" s="21" t="s">
        <v>178</v>
      </c>
      <c r="CF18" s="145" t="s">
        <v>178</v>
      </c>
    </row>
    <row r="19" spans="1:84" x14ac:dyDescent="0.25">
      <c r="A19" s="41"/>
      <c r="B19" s="60"/>
      <c r="C19" s="60"/>
      <c r="D19" s="61"/>
      <c r="E19" s="60"/>
      <c r="F19" s="61"/>
      <c r="G19" s="61"/>
      <c r="H19" s="61"/>
      <c r="I19" s="11" t="s">
        <v>250</v>
      </c>
      <c r="J19" s="183" t="e">
        <f>100*(J18-J$80)/J$80</f>
        <v>#VALUE!</v>
      </c>
      <c r="K19" s="177" t="e">
        <f t="shared" ref="K19" si="429">100*(K18-K$80)/K$80</f>
        <v>#VALUE!</v>
      </c>
      <c r="L19" s="177" t="e">
        <f t="shared" ref="L19" si="430">100*(L18-L$80)/L$80</f>
        <v>#VALUE!</v>
      </c>
      <c r="M19" s="177" t="e">
        <f t="shared" ref="M19:P19" si="431">100*(M18-M$80)/M$80</f>
        <v>#VALUE!</v>
      </c>
      <c r="N19" s="177" t="e">
        <f t="shared" si="431"/>
        <v>#VALUE!</v>
      </c>
      <c r="O19" s="177" t="e">
        <f t="shared" si="431"/>
        <v>#VALUE!</v>
      </c>
      <c r="P19" s="177" t="e">
        <f t="shared" si="431"/>
        <v>#VALUE!</v>
      </c>
      <c r="Q19" s="177" t="e">
        <f t="shared" ref="Q19" si="432">100*(Q18-Q$80)/Q$80</f>
        <v>#VALUE!</v>
      </c>
      <c r="R19" s="177" t="e">
        <f t="shared" ref="R19" si="433">100*(R18-R$80)/R$80</f>
        <v>#VALUE!</v>
      </c>
      <c r="S19" s="177" t="e">
        <f t="shared" ref="S19" si="434">100*(S18-S$80)/S$80</f>
        <v>#VALUE!</v>
      </c>
      <c r="T19" s="177" t="e">
        <f t="shared" ref="T19" si="435">100*(T18-T$80)/T$80</f>
        <v>#VALUE!</v>
      </c>
      <c r="U19" s="177" t="e">
        <f t="shared" ref="U19" si="436">100*(U18-U$80)/U$80</f>
        <v>#VALUE!</v>
      </c>
      <c r="V19" s="177" t="e">
        <f t="shared" ref="V19" si="437">100*(V18-V$80)/V$80</f>
        <v>#VALUE!</v>
      </c>
      <c r="W19" s="177" t="e">
        <f t="shared" ref="W19" si="438">100*(W18-W$80)/W$80</f>
        <v>#VALUE!</v>
      </c>
      <c r="X19" s="183" t="e">
        <f t="shared" ref="X19" si="439">100*(X18-X$80)/X$80</f>
        <v>#VALUE!</v>
      </c>
      <c r="Y19" s="177" t="e">
        <f t="shared" ref="Y19" si="440">100*(Y18-Y$80)/Y$80</f>
        <v>#VALUE!</v>
      </c>
      <c r="Z19" s="183" t="e">
        <f t="shared" ref="Z19" si="441">100*(Z18-Z$80)/Z$80</f>
        <v>#VALUE!</v>
      </c>
      <c r="AA19" s="177" t="e">
        <f t="shared" ref="AA19" si="442">100*(AA18-AA$80)/AA$80</f>
        <v>#VALUE!</v>
      </c>
      <c r="AB19" s="194">
        <f t="shared" ref="AB19" si="443">100*(AB18-AB$80)/AB$80</f>
        <v>18.368823529411767</v>
      </c>
      <c r="AC19" s="194" t="e">
        <f t="shared" ref="AC19" si="444">100*(AC18-AC$80)/AC$80</f>
        <v>#VALUE!</v>
      </c>
      <c r="AD19" s="194" t="e">
        <f t="shared" ref="AD19" si="445">100*(AD18-AD$80)/AD$80</f>
        <v>#VALUE!</v>
      </c>
      <c r="AE19" s="194">
        <f t="shared" ref="AE19" si="446">100*(AE18-AE$80)/AE$80</f>
        <v>-5.5106557377049175</v>
      </c>
      <c r="AF19" s="194" t="e">
        <f t="shared" ref="AF19" si="447">100*(AF18-AF$80)/AF$80</f>
        <v>#VALUE!</v>
      </c>
      <c r="AG19" s="194" t="e">
        <f t="shared" ref="AG19" si="448">100*(AG18-AG$80)/AG$80</f>
        <v>#VALUE!</v>
      </c>
      <c r="AH19" s="194" t="e">
        <f t="shared" ref="AH19" si="449">100*(AH18-AH$80)/AH$80</f>
        <v>#VALUE!</v>
      </c>
      <c r="AI19" s="194" t="e">
        <f t="shared" ref="AI19" si="450">100*(AI18-AI$80)/AI$80</f>
        <v>#VALUE!</v>
      </c>
      <c r="AJ19" s="194">
        <f t="shared" ref="AJ19" si="451">100*(AJ18-AJ$80)/AJ$80</f>
        <v>-0.89010989010988484</v>
      </c>
      <c r="AK19" s="194">
        <f t="shared" ref="AK19" si="452">100*(AK18-AK$80)/AK$80</f>
        <v>-4.2394366197182993</v>
      </c>
      <c r="AL19" s="194">
        <f t="shared" ref="AL19" si="453">100*(AL18-AL$80)/AL$80</f>
        <v>-9.3500000000000032</v>
      </c>
      <c r="AM19" s="194" t="e">
        <f t="shared" ref="AM19" si="454">100*(AM18-AM$80)/AM$80</f>
        <v>#VALUE!</v>
      </c>
      <c r="AN19" s="194">
        <f t="shared" ref="AN19" si="455">100*(AN18-AN$80)/AN$80</f>
        <v>-4.5285714285714311</v>
      </c>
      <c r="AO19" s="194" t="e">
        <f t="shared" ref="AO19" si="456">100*(AO18-AO$80)/AO$80</f>
        <v>#VALUE!</v>
      </c>
      <c r="AP19" s="194">
        <f t="shared" ref="AP19" si="457">100*(AP18-AP$80)/AP$80</f>
        <v>-1.2452830188679216</v>
      </c>
      <c r="AQ19" s="194">
        <f t="shared" ref="AQ19" si="458">100*(AQ18-AQ$80)/AQ$80</f>
        <v>-4.3023255813953396</v>
      </c>
      <c r="AR19" s="194" t="e">
        <f t="shared" ref="AR19" si="459">100*(AR18-AR$80)/AR$80</f>
        <v>#VALUE!</v>
      </c>
      <c r="AS19" s="194">
        <f t="shared" ref="AS19" si="460">100*(AS18-AS$80)/AS$80</f>
        <v>-4.225862068965518</v>
      </c>
      <c r="AT19" s="194">
        <f t="shared" ref="AT19" si="461">100*(AT18-AT$80)/AT$80</f>
        <v>-7.428571428571435</v>
      </c>
      <c r="AU19" s="194" t="e">
        <f t="shared" ref="AU19" si="462">100*(AU18-AU$80)/AU$80</f>
        <v>#VALUE!</v>
      </c>
      <c r="AV19" s="194" t="e">
        <f t="shared" ref="AV19" si="463">100*(AV18-AV$80)/AV$80</f>
        <v>#VALUE!</v>
      </c>
      <c r="AW19" s="194">
        <f t="shared" ref="AW19" si="464">100*(AW18-AW$80)/AW$80</f>
        <v>-2.642105263157895</v>
      </c>
      <c r="AX19" s="194" t="e">
        <f t="shared" ref="AX19" si="465">100*(AX18-AX$80)/AX$80</f>
        <v>#VALUE!</v>
      </c>
      <c r="AY19" s="194" t="e">
        <f t="shared" ref="AY19" si="466">100*(AY18-AY$80)/AY$80</f>
        <v>#VALUE!</v>
      </c>
      <c r="AZ19" s="194">
        <f t="shared" ref="AZ19" si="467">100*(AZ18-AZ$80)/AZ$80</f>
        <v>-5.1000000000000041</v>
      </c>
      <c r="BA19" s="194" t="e">
        <f t="shared" ref="BA19" si="468">100*(BA18-BA$80)/BA$80</f>
        <v>#VALUE!</v>
      </c>
      <c r="BB19" s="194" t="e">
        <f t="shared" ref="BB19" si="469">100*(BB18-BB$80)/BB$80</f>
        <v>#VALUE!</v>
      </c>
      <c r="BC19" s="194" t="e">
        <f t="shared" ref="BC19" si="470">100*(BC18-BC$80)/BC$80</f>
        <v>#VALUE!</v>
      </c>
      <c r="BD19" s="194">
        <f t="shared" ref="BD19" si="471">100*(BD18-BD$80)/BD$80</f>
        <v>-7.0551181102362133</v>
      </c>
      <c r="BE19" s="194" t="e">
        <f t="shared" ref="BE19" si="472">100*(BE18-BE$80)/BE$80</f>
        <v>#VALUE!</v>
      </c>
      <c r="BF19" s="194" t="e">
        <f t="shared" ref="BF19" si="473">100*(BF18-BF$80)/BF$80</f>
        <v>#VALUE!</v>
      </c>
      <c r="BG19" s="194">
        <f t="shared" ref="BG19" si="474">100*(BG18-BG$80)/BG$80</f>
        <v>-41.222222222222221</v>
      </c>
      <c r="BH19" s="194">
        <f t="shared" ref="BH19" si="475">100*(BH18-BH$80)/BH$80</f>
        <v>-2.653846153846152</v>
      </c>
      <c r="BI19" s="194">
        <f t="shared" ref="BI19" si="476">100*(BI18-BI$80)/BI$80</f>
        <v>-17.499999999999993</v>
      </c>
      <c r="BJ19" s="194" t="e">
        <f t="shared" ref="BJ19" si="477">100*(BJ18-BJ$80)/BJ$80</f>
        <v>#VALUE!</v>
      </c>
      <c r="BK19" s="194">
        <f t="shared" ref="BK19" si="478">100*(BK18-BK$80)/BK$80</f>
        <v>-5.9565217391304355</v>
      </c>
      <c r="BL19" s="194" t="e">
        <f t="shared" ref="BL19" si="479">100*(BL18-BL$80)/BL$80</f>
        <v>#VALUE!</v>
      </c>
      <c r="BM19" s="194" t="e">
        <f t="shared" ref="BM19" si="480">100*(BM18-BM$80)/BM$80</f>
        <v>#VALUE!</v>
      </c>
      <c r="BN19" s="194" t="e">
        <f t="shared" ref="BN19" si="481">100*(BN18-BN$80)/BN$80</f>
        <v>#VALUE!</v>
      </c>
      <c r="BO19" s="194">
        <f t="shared" ref="BO19" si="482">100*(BO18-BO$80)/BO$80</f>
        <v>-11.694117647058821</v>
      </c>
      <c r="BP19" s="194">
        <f t="shared" ref="BP19" si="483">100*(BP18-BP$80)/BP$80</f>
        <v>-2.7162162162162229</v>
      </c>
      <c r="BQ19" s="194" t="e">
        <f t="shared" ref="BQ19" si="484">100*(BQ18-BQ$80)/BQ$80</f>
        <v>#VALUE!</v>
      </c>
      <c r="BR19" s="194">
        <f t="shared" ref="BR19" si="485">100*(BR18-BR$80)/BR$80</f>
        <v>34.194584139264983</v>
      </c>
      <c r="BS19" s="183" t="e">
        <f t="shared" ref="BS19" si="486">100*(BS18-BS$80)/BS$80</f>
        <v>#VALUE!</v>
      </c>
      <c r="BT19" s="177" t="e">
        <f t="shared" ref="BT19" si="487">100*(BT18-BT$80)/BT$80</f>
        <v>#VALUE!</v>
      </c>
      <c r="BU19" s="177" t="e">
        <f t="shared" ref="BU19" si="488">100*(BU18-BU$80)/BU$80</f>
        <v>#VALUE!</v>
      </c>
      <c r="BV19" s="177" t="e">
        <f t="shared" ref="BV19" si="489">100*(BV18-BV$80)/BV$80</f>
        <v>#VALUE!</v>
      </c>
      <c r="BW19" s="177" t="e">
        <f t="shared" ref="BW19" si="490">100*(BW18-BW$80)/BW$80</f>
        <v>#VALUE!</v>
      </c>
      <c r="BX19" s="177" t="e">
        <f t="shared" ref="BX19" si="491">100*(BX18-BX$80)/BX$80</f>
        <v>#VALUE!</v>
      </c>
      <c r="BY19" s="177" t="e">
        <f t="shared" ref="BY19" si="492">100*(BY18-BY$80)/BY$80</f>
        <v>#VALUE!</v>
      </c>
      <c r="BZ19" s="177" t="e">
        <f t="shared" ref="BZ19" si="493">100*(BZ18-BZ$80)/BZ$80</f>
        <v>#VALUE!</v>
      </c>
      <c r="CA19" s="177" t="e">
        <f t="shared" ref="CA19" si="494">100*(CA18-CA$80)/CA$80</f>
        <v>#VALUE!</v>
      </c>
      <c r="CB19" s="177" t="e">
        <f t="shared" ref="CB19" si="495">100*(CB18-CB$80)/CB$80</f>
        <v>#VALUE!</v>
      </c>
      <c r="CC19" s="177" t="e">
        <f t="shared" ref="CC19" si="496">100*(CC18-CC$80)/CC$80</f>
        <v>#VALUE!</v>
      </c>
      <c r="CD19" s="177" t="e">
        <f t="shared" ref="CD19" si="497">100*(CD18-CD$80)/CD$80</f>
        <v>#VALUE!</v>
      </c>
      <c r="CE19" s="177" t="e">
        <f t="shared" ref="CE19" si="498">100*(CE18-CE$80)/CE$80</f>
        <v>#VALUE!</v>
      </c>
      <c r="CF19" s="185" t="e">
        <f t="shared" ref="CF19" si="499">100*(CF18-CF$80)/CF$80</f>
        <v>#VALUE!</v>
      </c>
    </row>
    <row r="20" spans="1:84" x14ac:dyDescent="0.25">
      <c r="A20" s="8">
        <v>94</v>
      </c>
      <c r="B20" s="38" t="s">
        <v>184</v>
      </c>
      <c r="C20" s="38">
        <v>58614</v>
      </c>
      <c r="D20" s="38" t="s">
        <v>178</v>
      </c>
      <c r="E20" s="38" t="s">
        <v>480</v>
      </c>
      <c r="F20" s="37" t="s">
        <v>180</v>
      </c>
      <c r="G20" s="37" t="s">
        <v>188</v>
      </c>
      <c r="H20" s="37" t="s">
        <v>182</v>
      </c>
      <c r="I20" s="38" t="s">
        <v>240</v>
      </c>
      <c r="J20" s="146" t="s">
        <v>178</v>
      </c>
      <c r="K20" s="147" t="s">
        <v>178</v>
      </c>
      <c r="L20" s="147" t="s">
        <v>178</v>
      </c>
      <c r="M20" s="135" t="s">
        <v>178</v>
      </c>
      <c r="N20" s="135" t="s">
        <v>178</v>
      </c>
      <c r="O20" s="135" t="s">
        <v>178</v>
      </c>
      <c r="P20" s="135" t="s">
        <v>178</v>
      </c>
      <c r="Q20" s="147" t="s">
        <v>178</v>
      </c>
      <c r="R20" s="147" t="s">
        <v>178</v>
      </c>
      <c r="S20" s="147" t="s">
        <v>178</v>
      </c>
      <c r="T20" s="147" t="s">
        <v>178</v>
      </c>
      <c r="U20" s="147" t="s">
        <v>178</v>
      </c>
      <c r="V20" s="147" t="s">
        <v>178</v>
      </c>
      <c r="W20" s="135" t="s">
        <v>178</v>
      </c>
      <c r="X20" s="144" t="s">
        <v>178</v>
      </c>
      <c r="Y20" s="148" t="s">
        <v>178</v>
      </c>
      <c r="Z20" s="144" t="s">
        <v>178</v>
      </c>
      <c r="AA20" s="21" t="s">
        <v>178</v>
      </c>
      <c r="AB20" s="149">
        <v>395.88970144216626</v>
      </c>
      <c r="AC20" s="21" t="s">
        <v>178</v>
      </c>
      <c r="AD20" s="21" t="s">
        <v>178</v>
      </c>
      <c r="AE20" s="149">
        <v>114.16348840603227</v>
      </c>
      <c r="AF20" s="21" t="s">
        <v>178</v>
      </c>
      <c r="AG20" s="21" t="s">
        <v>178</v>
      </c>
      <c r="AH20" s="21" t="s">
        <v>178</v>
      </c>
      <c r="AI20" s="21" t="s">
        <v>178</v>
      </c>
      <c r="AJ20" s="149">
        <v>18.220731820630597</v>
      </c>
      <c r="AK20" s="149">
        <v>13.704497155979563</v>
      </c>
      <c r="AL20" s="149">
        <v>1.9728215130212632</v>
      </c>
      <c r="AM20" s="21" t="s">
        <v>178</v>
      </c>
      <c r="AN20" s="149">
        <v>13.733421300587928</v>
      </c>
      <c r="AO20" s="21" t="s">
        <v>178</v>
      </c>
      <c r="AP20" s="149">
        <v>10.54148256042498</v>
      </c>
      <c r="AQ20" s="149">
        <v>4.1295486436475919</v>
      </c>
      <c r="AR20" s="21" t="s">
        <v>178</v>
      </c>
      <c r="AS20" s="149">
        <v>58.213059714361435</v>
      </c>
      <c r="AT20" s="149">
        <v>2.0183029858701342</v>
      </c>
      <c r="AU20" s="21" t="s">
        <v>178</v>
      </c>
      <c r="AV20" s="149" t="s">
        <v>178</v>
      </c>
      <c r="AW20" s="149">
        <v>56.576303511918312</v>
      </c>
      <c r="AX20" s="21" t="s">
        <v>178</v>
      </c>
      <c r="AY20" s="21" t="s">
        <v>178</v>
      </c>
      <c r="AZ20" s="149">
        <v>14.450993168447477</v>
      </c>
      <c r="BA20" s="142" t="s">
        <v>178</v>
      </c>
      <c r="BB20" s="135" t="s">
        <v>178</v>
      </c>
      <c r="BC20" s="135" t="s">
        <v>178</v>
      </c>
      <c r="BD20" s="150">
        <v>12.58110662413675</v>
      </c>
      <c r="BE20" s="135" t="s">
        <v>178</v>
      </c>
      <c r="BF20" s="142" t="s">
        <v>178</v>
      </c>
      <c r="BG20" s="149">
        <v>0.8277095105009481</v>
      </c>
      <c r="BH20" s="149">
        <v>2.687726586915689</v>
      </c>
      <c r="BI20" s="149">
        <v>1.3859184267131202</v>
      </c>
      <c r="BJ20" s="21" t="s">
        <v>178</v>
      </c>
      <c r="BK20" s="149">
        <v>2.2132312651998678</v>
      </c>
      <c r="BL20" s="21" t="s">
        <v>178</v>
      </c>
      <c r="BM20" s="21" t="s">
        <v>178</v>
      </c>
      <c r="BN20" s="21" t="s">
        <v>178</v>
      </c>
      <c r="BO20" s="149">
        <v>109.30869588221533</v>
      </c>
      <c r="BP20" s="149">
        <v>14.443282311286486</v>
      </c>
      <c r="BQ20" s="21" t="s">
        <v>178</v>
      </c>
      <c r="BR20" s="149">
        <v>599.00212738527887</v>
      </c>
      <c r="BS20" s="144" t="s">
        <v>178</v>
      </c>
      <c r="BT20" s="21" t="s">
        <v>178</v>
      </c>
      <c r="BU20" s="21" t="s">
        <v>178</v>
      </c>
      <c r="BV20" s="21" t="s">
        <v>178</v>
      </c>
      <c r="BW20" s="21" t="s">
        <v>178</v>
      </c>
      <c r="BX20" s="21" t="s">
        <v>178</v>
      </c>
      <c r="BY20" s="21" t="s">
        <v>178</v>
      </c>
      <c r="BZ20" s="21" t="s">
        <v>178</v>
      </c>
      <c r="CA20" s="21" t="s">
        <v>178</v>
      </c>
      <c r="CB20" s="21" t="s">
        <v>178</v>
      </c>
      <c r="CC20" s="21" t="s">
        <v>178</v>
      </c>
      <c r="CD20" s="21" t="s">
        <v>178</v>
      </c>
      <c r="CE20" s="21" t="s">
        <v>178</v>
      </c>
      <c r="CF20" s="145" t="s">
        <v>178</v>
      </c>
    </row>
    <row r="21" spans="1:84" x14ac:dyDescent="0.25">
      <c r="A21" s="41"/>
      <c r="B21" s="60"/>
      <c r="C21" s="60"/>
      <c r="D21" s="61"/>
      <c r="E21" s="60"/>
      <c r="F21" s="61"/>
      <c r="G21" s="61"/>
      <c r="H21" s="61"/>
      <c r="I21" s="11" t="s">
        <v>250</v>
      </c>
      <c r="J21" s="183" t="e">
        <f>100*(J20-J$80)/J$80</f>
        <v>#VALUE!</v>
      </c>
      <c r="K21" s="177" t="e">
        <f t="shared" ref="K21" si="500">100*(K20-K$80)/K$80</f>
        <v>#VALUE!</v>
      </c>
      <c r="L21" s="177" t="e">
        <f t="shared" ref="L21" si="501">100*(L20-L$80)/L$80</f>
        <v>#VALUE!</v>
      </c>
      <c r="M21" s="177" t="e">
        <f t="shared" ref="M21:P21" si="502">100*(M20-M$80)/M$80</f>
        <v>#VALUE!</v>
      </c>
      <c r="N21" s="177" t="e">
        <f t="shared" si="502"/>
        <v>#VALUE!</v>
      </c>
      <c r="O21" s="177" t="e">
        <f t="shared" si="502"/>
        <v>#VALUE!</v>
      </c>
      <c r="P21" s="177" t="e">
        <f t="shared" si="502"/>
        <v>#VALUE!</v>
      </c>
      <c r="Q21" s="177" t="e">
        <f t="shared" ref="Q21" si="503">100*(Q20-Q$80)/Q$80</f>
        <v>#VALUE!</v>
      </c>
      <c r="R21" s="177" t="e">
        <f t="shared" ref="R21" si="504">100*(R20-R$80)/R$80</f>
        <v>#VALUE!</v>
      </c>
      <c r="S21" s="177" t="e">
        <f t="shared" ref="S21" si="505">100*(S20-S$80)/S$80</f>
        <v>#VALUE!</v>
      </c>
      <c r="T21" s="177" t="e">
        <f t="shared" ref="T21" si="506">100*(T20-T$80)/T$80</f>
        <v>#VALUE!</v>
      </c>
      <c r="U21" s="177" t="e">
        <f t="shared" ref="U21" si="507">100*(U20-U$80)/U$80</f>
        <v>#VALUE!</v>
      </c>
      <c r="V21" s="177" t="e">
        <f t="shared" ref="V21" si="508">100*(V20-V$80)/V$80</f>
        <v>#VALUE!</v>
      </c>
      <c r="W21" s="177" t="e">
        <f t="shared" ref="W21" si="509">100*(W20-W$80)/W$80</f>
        <v>#VALUE!</v>
      </c>
      <c r="X21" s="183" t="e">
        <f t="shared" ref="X21" si="510">100*(X20-X$80)/X$80</f>
        <v>#VALUE!</v>
      </c>
      <c r="Y21" s="177" t="e">
        <f t="shared" ref="Y21" si="511">100*(Y20-Y$80)/Y$80</f>
        <v>#VALUE!</v>
      </c>
      <c r="Z21" s="183" t="e">
        <f t="shared" ref="Z21" si="512">100*(Z20-Z$80)/Z$80</f>
        <v>#VALUE!</v>
      </c>
      <c r="AA21" s="177" t="e">
        <f t="shared" ref="AA21" si="513">100*(AA20-AA$80)/AA$80</f>
        <v>#VALUE!</v>
      </c>
      <c r="AB21" s="194">
        <f t="shared" ref="AB21" si="514">100*(AB20-AB$80)/AB$80</f>
        <v>16.438147482990075</v>
      </c>
      <c r="AC21" s="194" t="e">
        <f t="shared" ref="AC21" si="515">100*(AC20-AC$80)/AC$80</f>
        <v>#VALUE!</v>
      </c>
      <c r="AD21" s="194" t="e">
        <f t="shared" ref="AD21" si="516">100*(AD20-AD$80)/AD$80</f>
        <v>#VALUE!</v>
      </c>
      <c r="AE21" s="194">
        <f t="shared" ref="AE21" si="517">100*(AE20-AE$80)/AE$80</f>
        <v>-6.4233701589899406</v>
      </c>
      <c r="AF21" s="194" t="e">
        <f t="shared" ref="AF21" si="518">100*(AF20-AF$80)/AF$80</f>
        <v>#VALUE!</v>
      </c>
      <c r="AG21" s="194" t="e">
        <f t="shared" ref="AG21" si="519">100*(AG20-AG$80)/AG$80</f>
        <v>#VALUE!</v>
      </c>
      <c r="AH21" s="194" t="e">
        <f t="shared" ref="AH21" si="520">100*(AH20-AH$80)/AH$80</f>
        <v>#VALUE!</v>
      </c>
      <c r="AI21" s="194" t="e">
        <f t="shared" ref="AI21" si="521">100*(AI20-AI$80)/AI$80</f>
        <v>#VALUE!</v>
      </c>
      <c r="AJ21" s="194">
        <f t="shared" ref="AJ21" si="522">100*(AJ20-AJ$80)/AJ$80</f>
        <v>0.11391110236592172</v>
      </c>
      <c r="AK21" s="194">
        <f t="shared" ref="AK21" si="523">100*(AK20-AK$80)/AK$80</f>
        <v>-3.4894566480312386</v>
      </c>
      <c r="AL21" s="194">
        <f t="shared" ref="AL21" si="524">100*(AL20-AL$80)/AL$80</f>
        <v>-1.3589243489368408</v>
      </c>
      <c r="AM21" s="194" t="e">
        <f t="shared" ref="AM21" si="525">100*(AM20-AM$80)/AM$80</f>
        <v>#VALUE!</v>
      </c>
      <c r="AN21" s="194">
        <f t="shared" ref="AN21" si="526">100*(AN20-AN$80)/AN$80</f>
        <v>-1.9041335672290873</v>
      </c>
      <c r="AO21" s="194" t="e">
        <f t="shared" ref="AO21" si="527">100*(AO20-AO$80)/AO$80</f>
        <v>#VALUE!</v>
      </c>
      <c r="AP21" s="194">
        <f t="shared" ref="AP21" si="528">100*(AP20-AP$80)/AP$80</f>
        <v>-0.55205131674547259</v>
      </c>
      <c r="AQ21" s="194">
        <f t="shared" ref="AQ21" si="529">100*(AQ20-AQ$80)/AQ$80</f>
        <v>-3.9639850314513474</v>
      </c>
      <c r="AR21" s="194" t="e">
        <f t="shared" ref="AR21" si="530">100*(AR20-AR$80)/AR$80</f>
        <v>#VALUE!</v>
      </c>
      <c r="AS21" s="194">
        <f t="shared" ref="AS21" si="531">100*(AS20-AS$80)/AS$80</f>
        <v>0.36734433510592279</v>
      </c>
      <c r="AT21" s="194">
        <f t="shared" ref="AT21" si="532">100*(AT20-AT$80)/AT$80</f>
        <v>-3.8903340061840881</v>
      </c>
      <c r="AU21" s="194" t="e">
        <f t="shared" ref="AU21" si="533">100*(AU20-AU$80)/AU$80</f>
        <v>#VALUE!</v>
      </c>
      <c r="AV21" s="194" t="e">
        <f t="shared" ref="AV21" si="534">100*(AV20-AV$80)/AV$80</f>
        <v>#VALUE!</v>
      </c>
      <c r="AW21" s="194">
        <f t="shared" ref="AW21" si="535">100*(AW20-AW$80)/AW$80</f>
        <v>-0.7433271720731377</v>
      </c>
      <c r="AX21" s="194" t="e">
        <f t="shared" ref="AX21" si="536">100*(AX20-AX$80)/AX$80</f>
        <v>#VALUE!</v>
      </c>
      <c r="AY21" s="194" t="e">
        <f t="shared" ref="AY21" si="537">100*(AY20-AY$80)/AY$80</f>
        <v>#VALUE!</v>
      </c>
      <c r="AZ21" s="194">
        <f t="shared" ref="AZ21" si="538">100*(AZ20-AZ$80)/AZ$80</f>
        <v>-3.6600455436834878</v>
      </c>
      <c r="BA21" s="194" t="e">
        <f t="shared" ref="BA21" si="539">100*(BA20-BA$80)/BA$80</f>
        <v>#VALUE!</v>
      </c>
      <c r="BB21" s="194" t="e">
        <f t="shared" ref="BB21" si="540">100*(BB20-BB$80)/BB$80</f>
        <v>#VALUE!</v>
      </c>
      <c r="BC21" s="194" t="e">
        <f t="shared" ref="BC21" si="541">100*(BC20-BC$80)/BC$80</f>
        <v>#VALUE!</v>
      </c>
      <c r="BD21" s="194">
        <f t="shared" ref="BD21" si="542">100*(BD20-BD$80)/BD$80</f>
        <v>-0.93616831388385657</v>
      </c>
      <c r="BE21" s="194" t="e">
        <f t="shared" ref="BE21" si="543">100*(BE20-BE$80)/BE$80</f>
        <v>#VALUE!</v>
      </c>
      <c r="BF21" s="194" t="e">
        <f t="shared" ref="BF21" si="544">100*(BF20-BF$80)/BF$80</f>
        <v>#VALUE!</v>
      </c>
      <c r="BG21" s="194">
        <f t="shared" ref="BG21" si="545">100*(BG20-BG$80)/BG$80</f>
        <v>-8.03227661100577</v>
      </c>
      <c r="BH21" s="194">
        <f t="shared" ref="BH21" si="546">100*(BH20-BH$80)/BH$80</f>
        <v>3.3740994967572657</v>
      </c>
      <c r="BI21" s="194">
        <f t="shared" ref="BI21" si="547">100*(BI20-BI$80)/BI$80</f>
        <v>-1.005826663348554</v>
      </c>
      <c r="BJ21" s="194" t="e">
        <f t="shared" ref="BJ21" si="548">100*(BJ20-BJ$80)/BJ$80</f>
        <v>#VALUE!</v>
      </c>
      <c r="BK21" s="194">
        <f t="shared" ref="BK21" si="549">100*(BK20-BK$80)/BK$80</f>
        <v>-3.7725536869622625</v>
      </c>
      <c r="BL21" s="194" t="e">
        <f t="shared" ref="BL21" si="550">100*(BL20-BL$80)/BL$80</f>
        <v>#VALUE!</v>
      </c>
      <c r="BM21" s="194" t="e">
        <f t="shared" ref="BM21" si="551">100*(BM20-BM$80)/BM$80</f>
        <v>#VALUE!</v>
      </c>
      <c r="BN21" s="194" t="e">
        <f t="shared" ref="BN21" si="552">100*(BN20-BN$80)/BN$80</f>
        <v>#VALUE!</v>
      </c>
      <c r="BO21" s="194">
        <f t="shared" ref="BO21" si="553">100*(BO20-BO$80)/BO$80</f>
        <v>-8.1439530401551838</v>
      </c>
      <c r="BP21" s="194">
        <f t="shared" ref="BP21" si="554">100*(BP20-BP$80)/BP$80</f>
        <v>-2.4102546534696918</v>
      </c>
      <c r="BQ21" s="194" t="e">
        <f t="shared" ref="BQ21" si="555">100*(BQ20-BQ$80)/BQ$80</f>
        <v>#VALUE!</v>
      </c>
      <c r="BR21" s="194">
        <f t="shared" ref="BR21" si="556">100*(BR20-BR$80)/BR$80</f>
        <v>15.861146496185469</v>
      </c>
      <c r="BS21" s="183" t="e">
        <f t="shared" ref="BS21" si="557">100*(BS20-BS$80)/BS$80</f>
        <v>#VALUE!</v>
      </c>
      <c r="BT21" s="177" t="e">
        <f t="shared" ref="BT21" si="558">100*(BT20-BT$80)/BT$80</f>
        <v>#VALUE!</v>
      </c>
      <c r="BU21" s="177" t="e">
        <f t="shared" ref="BU21" si="559">100*(BU20-BU$80)/BU$80</f>
        <v>#VALUE!</v>
      </c>
      <c r="BV21" s="177" t="e">
        <f t="shared" ref="BV21" si="560">100*(BV20-BV$80)/BV$80</f>
        <v>#VALUE!</v>
      </c>
      <c r="BW21" s="177" t="e">
        <f t="shared" ref="BW21" si="561">100*(BW20-BW$80)/BW$80</f>
        <v>#VALUE!</v>
      </c>
      <c r="BX21" s="177" t="e">
        <f t="shared" ref="BX21" si="562">100*(BX20-BX$80)/BX$80</f>
        <v>#VALUE!</v>
      </c>
      <c r="BY21" s="177" t="e">
        <f t="shared" ref="BY21" si="563">100*(BY20-BY$80)/BY$80</f>
        <v>#VALUE!</v>
      </c>
      <c r="BZ21" s="177" t="e">
        <f t="shared" ref="BZ21" si="564">100*(BZ20-BZ$80)/BZ$80</f>
        <v>#VALUE!</v>
      </c>
      <c r="CA21" s="177" t="e">
        <f t="shared" ref="CA21" si="565">100*(CA20-CA$80)/CA$80</f>
        <v>#VALUE!</v>
      </c>
      <c r="CB21" s="177" t="e">
        <f t="shared" ref="CB21" si="566">100*(CB20-CB$80)/CB$80</f>
        <v>#VALUE!</v>
      </c>
      <c r="CC21" s="177" t="e">
        <f t="shared" ref="CC21" si="567">100*(CC20-CC$80)/CC$80</f>
        <v>#VALUE!</v>
      </c>
      <c r="CD21" s="177" t="e">
        <f t="shared" ref="CD21" si="568">100*(CD20-CD$80)/CD$80</f>
        <v>#VALUE!</v>
      </c>
      <c r="CE21" s="177" t="e">
        <f t="shared" ref="CE21" si="569">100*(CE20-CE$80)/CE$80</f>
        <v>#VALUE!</v>
      </c>
      <c r="CF21" s="185" t="e">
        <f t="shared" ref="CF21" si="570">100*(CF20-CF$80)/CF$80</f>
        <v>#VALUE!</v>
      </c>
    </row>
    <row r="22" spans="1:84" x14ac:dyDescent="0.25">
      <c r="A22" s="8">
        <v>116</v>
      </c>
      <c r="B22" s="38" t="s">
        <v>184</v>
      </c>
      <c r="C22" s="38">
        <v>58636</v>
      </c>
      <c r="D22" s="38" t="s">
        <v>178</v>
      </c>
      <c r="E22" s="38" t="s">
        <v>480</v>
      </c>
      <c r="F22" s="37" t="s">
        <v>180</v>
      </c>
      <c r="G22" s="37" t="s">
        <v>188</v>
      </c>
      <c r="H22" s="37" t="s">
        <v>182</v>
      </c>
      <c r="I22" s="38" t="s">
        <v>240</v>
      </c>
      <c r="J22" s="146" t="s">
        <v>178</v>
      </c>
      <c r="K22" s="147" t="s">
        <v>178</v>
      </c>
      <c r="L22" s="147" t="s">
        <v>178</v>
      </c>
      <c r="M22" s="135" t="s">
        <v>178</v>
      </c>
      <c r="N22" s="135" t="s">
        <v>178</v>
      </c>
      <c r="O22" s="135" t="s">
        <v>178</v>
      </c>
      <c r="P22" s="135" t="s">
        <v>178</v>
      </c>
      <c r="Q22" s="147" t="s">
        <v>178</v>
      </c>
      <c r="R22" s="147" t="s">
        <v>178</v>
      </c>
      <c r="S22" s="147" t="s">
        <v>178</v>
      </c>
      <c r="T22" s="147" t="s">
        <v>178</v>
      </c>
      <c r="U22" s="147" t="s">
        <v>178</v>
      </c>
      <c r="V22" s="147" t="s">
        <v>178</v>
      </c>
      <c r="W22" s="135" t="s">
        <v>178</v>
      </c>
      <c r="X22" s="144" t="s">
        <v>178</v>
      </c>
      <c r="Y22" s="148" t="s">
        <v>178</v>
      </c>
      <c r="Z22" s="144" t="s">
        <v>178</v>
      </c>
      <c r="AA22" s="21" t="s">
        <v>178</v>
      </c>
      <c r="AB22" s="335">
        <v>418.982179142993</v>
      </c>
      <c r="AC22" s="336" t="s">
        <v>178</v>
      </c>
      <c r="AD22" s="336" t="s">
        <v>178</v>
      </c>
      <c r="AE22" s="335">
        <v>116.56840444635627</v>
      </c>
      <c r="AF22" s="336" t="s">
        <v>178</v>
      </c>
      <c r="AG22" s="336" t="s">
        <v>178</v>
      </c>
      <c r="AH22" s="336" t="s">
        <v>178</v>
      </c>
      <c r="AI22" s="336" t="s">
        <v>178</v>
      </c>
      <c r="AJ22" s="335">
        <v>18.844083891941924</v>
      </c>
      <c r="AK22" s="335">
        <v>14.432365580241321</v>
      </c>
      <c r="AL22" s="335">
        <v>1.9840099350422415</v>
      </c>
      <c r="AM22" s="336" t="s">
        <v>178</v>
      </c>
      <c r="AN22" s="335">
        <v>13.949453666209219</v>
      </c>
      <c r="AO22" s="336" t="s">
        <v>178</v>
      </c>
      <c r="AP22" s="335">
        <v>12.022871521865827</v>
      </c>
      <c r="AQ22" s="335">
        <v>4.2776255530750031</v>
      </c>
      <c r="AR22" s="336" t="s">
        <v>178</v>
      </c>
      <c r="AS22" s="335">
        <v>59.573764116057632</v>
      </c>
      <c r="AT22" s="335">
        <v>2.0866771624071143</v>
      </c>
      <c r="AU22" s="336" t="s">
        <v>178</v>
      </c>
      <c r="AV22" s="335" t="s">
        <v>178</v>
      </c>
      <c r="AW22" s="335">
        <v>58.095499906246978</v>
      </c>
      <c r="AX22" s="336" t="s">
        <v>178</v>
      </c>
      <c r="AY22" s="336" t="s">
        <v>178</v>
      </c>
      <c r="AZ22" s="335">
        <v>14.834915909502177</v>
      </c>
      <c r="BA22" s="337" t="s">
        <v>178</v>
      </c>
      <c r="BB22" s="338" t="s">
        <v>178</v>
      </c>
      <c r="BC22" s="338" t="s">
        <v>178</v>
      </c>
      <c r="BD22" s="337">
        <v>12.864886859059606</v>
      </c>
      <c r="BE22" s="338" t="s">
        <v>178</v>
      </c>
      <c r="BF22" s="337" t="s">
        <v>178</v>
      </c>
      <c r="BG22" s="335">
        <v>0.74648627948078483</v>
      </c>
      <c r="BH22" s="335">
        <v>2.7175823787503894</v>
      </c>
      <c r="BI22" s="335">
        <v>1.3253511615142262</v>
      </c>
      <c r="BJ22" s="336" t="s">
        <v>178</v>
      </c>
      <c r="BK22" s="335">
        <v>2.3027268476986045</v>
      </c>
      <c r="BL22" s="336" t="s">
        <v>178</v>
      </c>
      <c r="BM22" s="336" t="s">
        <v>178</v>
      </c>
      <c r="BN22" s="336" t="s">
        <v>178</v>
      </c>
      <c r="BO22" s="335">
        <v>113.36143553566798</v>
      </c>
      <c r="BP22" s="335">
        <v>15.243199992159923</v>
      </c>
      <c r="BQ22" s="336" t="s">
        <v>178</v>
      </c>
      <c r="BR22" s="335">
        <v>646.02465422380192</v>
      </c>
      <c r="BS22" s="144" t="s">
        <v>178</v>
      </c>
      <c r="BT22" s="21" t="s">
        <v>178</v>
      </c>
      <c r="BU22" s="21" t="s">
        <v>178</v>
      </c>
      <c r="BV22" s="21" t="s">
        <v>178</v>
      </c>
      <c r="BW22" s="21" t="s">
        <v>178</v>
      </c>
      <c r="BX22" s="21" t="s">
        <v>178</v>
      </c>
      <c r="BY22" s="21" t="s">
        <v>178</v>
      </c>
      <c r="BZ22" s="21" t="s">
        <v>178</v>
      </c>
      <c r="CA22" s="21" t="s">
        <v>178</v>
      </c>
      <c r="CB22" s="21" t="s">
        <v>178</v>
      </c>
      <c r="CC22" s="21" t="s">
        <v>178</v>
      </c>
      <c r="CD22" s="21" t="s">
        <v>178</v>
      </c>
      <c r="CE22" s="21" t="s">
        <v>178</v>
      </c>
      <c r="CF22" s="145" t="s">
        <v>178</v>
      </c>
    </row>
    <row r="23" spans="1:84" x14ac:dyDescent="0.25">
      <c r="A23" s="41"/>
      <c r="B23" s="60"/>
      <c r="C23" s="60"/>
      <c r="D23" s="61"/>
      <c r="E23" s="60"/>
      <c r="F23" s="61"/>
      <c r="G23" s="61"/>
      <c r="H23" s="61"/>
      <c r="I23" s="11" t="s">
        <v>250</v>
      </c>
      <c r="J23" s="183" t="e">
        <f>100*(J22-J$80)/J$80</f>
        <v>#VALUE!</v>
      </c>
      <c r="K23" s="177" t="e">
        <f t="shared" ref="K23" si="571">100*(K22-K$80)/K$80</f>
        <v>#VALUE!</v>
      </c>
      <c r="L23" s="177" t="e">
        <f t="shared" ref="L23" si="572">100*(L22-L$80)/L$80</f>
        <v>#VALUE!</v>
      </c>
      <c r="M23" s="177" t="e">
        <f t="shared" ref="M23:P23" si="573">100*(M22-M$80)/M$80</f>
        <v>#VALUE!</v>
      </c>
      <c r="N23" s="177" t="e">
        <f t="shared" si="573"/>
        <v>#VALUE!</v>
      </c>
      <c r="O23" s="177" t="e">
        <f t="shared" si="573"/>
        <v>#VALUE!</v>
      </c>
      <c r="P23" s="177" t="e">
        <f t="shared" si="573"/>
        <v>#VALUE!</v>
      </c>
      <c r="Q23" s="177" t="e">
        <f t="shared" ref="Q23" si="574">100*(Q22-Q$80)/Q$80</f>
        <v>#VALUE!</v>
      </c>
      <c r="R23" s="177" t="e">
        <f t="shared" ref="R23" si="575">100*(R22-R$80)/R$80</f>
        <v>#VALUE!</v>
      </c>
      <c r="S23" s="177" t="e">
        <f t="shared" ref="S23" si="576">100*(S22-S$80)/S$80</f>
        <v>#VALUE!</v>
      </c>
      <c r="T23" s="177" t="e">
        <f t="shared" ref="T23" si="577">100*(T22-T$80)/T$80</f>
        <v>#VALUE!</v>
      </c>
      <c r="U23" s="177" t="e">
        <f t="shared" ref="U23" si="578">100*(U22-U$80)/U$80</f>
        <v>#VALUE!</v>
      </c>
      <c r="V23" s="177" t="e">
        <f t="shared" ref="V23" si="579">100*(V22-V$80)/V$80</f>
        <v>#VALUE!</v>
      </c>
      <c r="W23" s="177" t="e">
        <f t="shared" ref="W23" si="580">100*(W22-W$80)/W$80</f>
        <v>#VALUE!</v>
      </c>
      <c r="X23" s="183" t="e">
        <f t="shared" ref="X23" si="581">100*(X22-X$80)/X$80</f>
        <v>#VALUE!</v>
      </c>
      <c r="Y23" s="177" t="e">
        <f t="shared" ref="Y23" si="582">100*(Y22-Y$80)/Y$80</f>
        <v>#VALUE!</v>
      </c>
      <c r="Z23" s="183" t="e">
        <f t="shared" ref="Z23" si="583">100*(Z22-Z$80)/Z$80</f>
        <v>#VALUE!</v>
      </c>
      <c r="AA23" s="177" t="e">
        <f t="shared" ref="AA23" si="584">100*(AA22-AA$80)/AA$80</f>
        <v>#VALUE!</v>
      </c>
      <c r="AB23" s="194">
        <f>100*(AB22-AB$80)/AB$80</f>
        <v>23.230052689115592</v>
      </c>
      <c r="AC23" s="194" t="e">
        <f t="shared" ref="AC23" si="585">100*(AC22-AC$80)/AC$80</f>
        <v>#VALUE!</v>
      </c>
      <c r="AD23" s="194" t="e">
        <f t="shared" ref="AD23" si="586">100*(AD22-AD$80)/AD$80</f>
        <v>#VALUE!</v>
      </c>
      <c r="AE23" s="194">
        <f t="shared" ref="AE23" si="587">100*(AE22-AE$80)/AE$80</f>
        <v>-4.4521275029866647</v>
      </c>
      <c r="AF23" s="194" t="e">
        <f t="shared" ref="AF23" si="588">100*(AF22-AF$80)/AF$80</f>
        <v>#VALUE!</v>
      </c>
      <c r="AG23" s="194" t="e">
        <f t="shared" ref="AG23" si="589">100*(AG22-AG$80)/AG$80</f>
        <v>#VALUE!</v>
      </c>
      <c r="AH23" s="194" t="e">
        <f t="shared" ref="AH23" si="590">100*(AH22-AH$80)/AH$80</f>
        <v>#VALUE!</v>
      </c>
      <c r="AI23" s="194" t="e">
        <f t="shared" ref="AI23" si="591">100*(AI22-AI$80)/AI$80</f>
        <v>#VALUE!</v>
      </c>
      <c r="AJ23" s="194">
        <f t="shared" ref="AJ23" si="592">100*(AJ22-AJ$80)/AJ$80</f>
        <v>3.53892248319739</v>
      </c>
      <c r="AK23" s="194">
        <f t="shared" ref="AK23" si="593">100*(AK22-AK$80)/AK$80</f>
        <v>1.6363773256431082</v>
      </c>
      <c r="AL23" s="194">
        <f t="shared" ref="AL23" si="594">100*(AL22-AL$80)/AL$80</f>
        <v>-0.79950324788792271</v>
      </c>
      <c r="AM23" s="194" t="e">
        <f t="shared" ref="AM23" si="595">100*(AM22-AM$80)/AM$80</f>
        <v>#VALUE!</v>
      </c>
      <c r="AN23" s="194">
        <f t="shared" ref="AN23" si="596">100*(AN22-AN$80)/AN$80</f>
        <v>-0.36104524136271821</v>
      </c>
      <c r="AO23" s="194" t="e">
        <f t="shared" ref="AO23" si="597">100*(AO22-AO$80)/AO$80</f>
        <v>#VALUE!</v>
      </c>
      <c r="AP23" s="194">
        <f t="shared" ref="AP23" si="598">100*(AP22-AP$80)/AP$80</f>
        <v>13.423316244017244</v>
      </c>
      <c r="AQ23" s="194">
        <f t="shared" ref="AQ23" si="599">100*(AQ22-AQ$80)/AQ$80</f>
        <v>-0.5203359749999229</v>
      </c>
      <c r="AR23" s="194" t="e">
        <f t="shared" ref="AR23" si="600">100*(AR22-AR$80)/AR$80</f>
        <v>#VALUE!</v>
      </c>
      <c r="AS23" s="194">
        <f t="shared" ref="AS23" si="601">100*(AS22-AS$80)/AS$80</f>
        <v>2.7133864069959168</v>
      </c>
      <c r="AT23" s="194">
        <f t="shared" ref="AT23" si="602">100*(AT22-AT$80)/AT$80</f>
        <v>-0.63442083775646529</v>
      </c>
      <c r="AU23" s="194" t="e">
        <f t="shared" ref="AU23" si="603">100*(AU22-AU$80)/AU$80</f>
        <v>#VALUE!</v>
      </c>
      <c r="AV23" s="194" t="e">
        <f t="shared" ref="AV23" si="604">100*(AV22-AV$80)/AV$80</f>
        <v>#VALUE!</v>
      </c>
      <c r="AW23" s="194">
        <f t="shared" ref="AW23" si="605">100*(AW22-AW$80)/AW$80</f>
        <v>1.9219296600824178</v>
      </c>
      <c r="AX23" s="194" t="e">
        <f t="shared" ref="AX23" si="606">100*(AX22-AX$80)/AX$80</f>
        <v>#VALUE!</v>
      </c>
      <c r="AY23" s="194" t="e">
        <f t="shared" ref="AY23" si="607">100*(AY22-AY$80)/AY$80</f>
        <v>#VALUE!</v>
      </c>
      <c r="AZ23" s="194">
        <f t="shared" ref="AZ23" si="608">100*(AZ22-AZ$80)/AZ$80</f>
        <v>-1.1005606033188187</v>
      </c>
      <c r="BA23" s="194" t="e">
        <f t="shared" ref="BA23" si="609">100*(BA22-BA$80)/BA$80</f>
        <v>#VALUE!</v>
      </c>
      <c r="BB23" s="194" t="e">
        <f t="shared" ref="BB23" si="610">100*(BB22-BB$80)/BB$80</f>
        <v>#VALUE!</v>
      </c>
      <c r="BC23" s="194" t="e">
        <f t="shared" ref="BC23" si="611">100*(BC22-BC$80)/BC$80</f>
        <v>#VALUE!</v>
      </c>
      <c r="BD23" s="194">
        <f t="shared" ref="BD23" si="612">100*(BD22-BD$80)/BD$80</f>
        <v>1.2983217248787926</v>
      </c>
      <c r="BE23" s="194" t="e">
        <f t="shared" ref="BE23" si="613">100*(BE22-BE$80)/BE$80</f>
        <v>#VALUE!</v>
      </c>
      <c r="BF23" s="194" t="e">
        <f t="shared" ref="BF23" si="614">100*(BF22-BF$80)/BF$80</f>
        <v>#VALUE!</v>
      </c>
      <c r="BG23" s="194">
        <f t="shared" ref="BG23" si="615">100*(BG22-BG$80)/BG$80</f>
        <v>-17.057080057690577</v>
      </c>
      <c r="BH23" s="194">
        <f t="shared" ref="BH23" si="616">100*(BH22-BH$80)/BH$80</f>
        <v>4.5223991827072823</v>
      </c>
      <c r="BI23" s="194">
        <f t="shared" ref="BI23" si="617">100*(BI22-BI$80)/BI$80</f>
        <v>-5.3320598918409825</v>
      </c>
      <c r="BJ23" s="194" t="e">
        <f t="shared" ref="BJ23" si="618">100*(BJ22-BJ$80)/BJ$80</f>
        <v>#VALUE!</v>
      </c>
      <c r="BK23" s="194">
        <f t="shared" ref="BK23" si="619">100*(BK22-BK$80)/BK$80</f>
        <v>0.11855859559150657</v>
      </c>
      <c r="BL23" s="194" t="e">
        <f t="shared" ref="BL23" si="620">100*(BL22-BL$80)/BL$80</f>
        <v>#VALUE!</v>
      </c>
      <c r="BM23" s="194" t="e">
        <f t="shared" ref="BM23" si="621">100*(BM22-BM$80)/BM$80</f>
        <v>#VALUE!</v>
      </c>
      <c r="BN23" s="194" t="e">
        <f t="shared" ref="BN23" si="622">100*(BN22-BN$80)/BN$80</f>
        <v>#VALUE!</v>
      </c>
      <c r="BO23" s="194">
        <f t="shared" ref="BO23" si="623">100*(BO22-BO$80)/BO$80</f>
        <v>-4.7382894658252281</v>
      </c>
      <c r="BP23" s="194">
        <f t="shared" ref="BP23" si="624">100*(BP22-BP$80)/BP$80</f>
        <v>2.9945945416210953</v>
      </c>
      <c r="BQ23" s="194" t="e">
        <f t="shared" ref="BQ23" si="625">100*(BQ22-BQ$80)/BQ$80</f>
        <v>#VALUE!</v>
      </c>
      <c r="BR23" s="194">
        <f t="shared" ref="BR23" si="626">100*(BR22-BR$80)/BR$80</f>
        <v>24.956412809246018</v>
      </c>
      <c r="BS23" s="183" t="e">
        <f t="shared" ref="BS23" si="627">100*(BS22-BS$80)/BS$80</f>
        <v>#VALUE!</v>
      </c>
      <c r="BT23" s="177" t="e">
        <f t="shared" ref="BT23" si="628">100*(BT22-BT$80)/BT$80</f>
        <v>#VALUE!</v>
      </c>
      <c r="BU23" s="177" t="e">
        <f t="shared" ref="BU23" si="629">100*(BU22-BU$80)/BU$80</f>
        <v>#VALUE!</v>
      </c>
      <c r="BV23" s="177" t="e">
        <f t="shared" ref="BV23" si="630">100*(BV22-BV$80)/BV$80</f>
        <v>#VALUE!</v>
      </c>
      <c r="BW23" s="177" t="e">
        <f t="shared" ref="BW23" si="631">100*(BW22-BW$80)/BW$80</f>
        <v>#VALUE!</v>
      </c>
      <c r="BX23" s="177" t="e">
        <f t="shared" ref="BX23" si="632">100*(BX22-BX$80)/BX$80</f>
        <v>#VALUE!</v>
      </c>
      <c r="BY23" s="177" t="e">
        <f t="shared" ref="BY23" si="633">100*(BY22-BY$80)/BY$80</f>
        <v>#VALUE!</v>
      </c>
      <c r="BZ23" s="177" t="e">
        <f t="shared" ref="BZ23" si="634">100*(BZ22-BZ$80)/BZ$80</f>
        <v>#VALUE!</v>
      </c>
      <c r="CA23" s="177" t="e">
        <f t="shared" ref="CA23" si="635">100*(CA22-CA$80)/CA$80</f>
        <v>#VALUE!</v>
      </c>
      <c r="CB23" s="177" t="e">
        <f t="shared" ref="CB23" si="636">100*(CB22-CB$80)/CB$80</f>
        <v>#VALUE!</v>
      </c>
      <c r="CC23" s="177" t="e">
        <f t="shared" ref="CC23" si="637">100*(CC22-CC$80)/CC$80</f>
        <v>#VALUE!</v>
      </c>
      <c r="CD23" s="177" t="e">
        <f t="shared" ref="CD23" si="638">100*(CD22-CD$80)/CD$80</f>
        <v>#VALUE!</v>
      </c>
      <c r="CE23" s="177" t="e">
        <f t="shared" ref="CE23" si="639">100*(CE22-CE$80)/CE$80</f>
        <v>#VALUE!</v>
      </c>
      <c r="CF23" s="185" t="e">
        <f t="shared" ref="CF23" si="640">100*(CF22-CF$80)/CF$80</f>
        <v>#VALUE!</v>
      </c>
    </row>
    <row r="24" spans="1:84" x14ac:dyDescent="0.25">
      <c r="A24" s="8">
        <v>80</v>
      </c>
      <c r="B24" s="38" t="s">
        <v>223</v>
      </c>
      <c r="C24" s="38">
        <v>57993</v>
      </c>
      <c r="D24" s="38" t="s">
        <v>178</v>
      </c>
      <c r="E24" s="38" t="s">
        <v>480</v>
      </c>
      <c r="F24" s="37" t="s">
        <v>180</v>
      </c>
      <c r="G24" s="37" t="s">
        <v>187</v>
      </c>
      <c r="H24" s="37" t="s">
        <v>182</v>
      </c>
      <c r="I24" s="38" t="s">
        <v>241</v>
      </c>
      <c r="J24" s="141" t="s">
        <v>178</v>
      </c>
      <c r="K24" s="142" t="s">
        <v>178</v>
      </c>
      <c r="L24" s="142" t="s">
        <v>178</v>
      </c>
      <c r="M24" s="135" t="s">
        <v>178</v>
      </c>
      <c r="N24" s="135" t="s">
        <v>178</v>
      </c>
      <c r="O24" s="135" t="s">
        <v>178</v>
      </c>
      <c r="P24" s="135" t="s">
        <v>178</v>
      </c>
      <c r="Q24" s="142" t="s">
        <v>178</v>
      </c>
      <c r="R24" s="142" t="s">
        <v>178</v>
      </c>
      <c r="S24" s="142" t="s">
        <v>178</v>
      </c>
      <c r="T24" s="142" t="s">
        <v>178</v>
      </c>
      <c r="U24" s="142" t="s">
        <v>178</v>
      </c>
      <c r="V24" s="142" t="s">
        <v>178</v>
      </c>
      <c r="W24" s="135" t="s">
        <v>178</v>
      </c>
      <c r="X24" s="144" t="s">
        <v>178</v>
      </c>
      <c r="Y24" s="143" t="s">
        <v>178</v>
      </c>
      <c r="Z24" s="144" t="s">
        <v>178</v>
      </c>
      <c r="AA24" s="21" t="s">
        <v>178</v>
      </c>
      <c r="AB24" s="143">
        <v>152.19578196312</v>
      </c>
      <c r="AC24" s="21" t="s">
        <v>178</v>
      </c>
      <c r="AD24" s="21" t="s">
        <v>178</v>
      </c>
      <c r="AE24" s="143">
        <v>33.561148292013911</v>
      </c>
      <c r="AF24" s="21" t="s">
        <v>178</v>
      </c>
      <c r="AG24" s="21" t="s">
        <v>178</v>
      </c>
      <c r="AH24" s="21" t="s">
        <v>178</v>
      </c>
      <c r="AI24" s="21" t="s">
        <v>178</v>
      </c>
      <c r="AJ24" s="143">
        <v>4.88818047639234</v>
      </c>
      <c r="AK24" s="143">
        <v>2.2994410463451067</v>
      </c>
      <c r="AL24" s="143">
        <v>1.7543698310977218</v>
      </c>
      <c r="AM24" s="21" t="s">
        <v>178</v>
      </c>
      <c r="AN24" s="143">
        <v>5.5763394920533722</v>
      </c>
      <c r="AO24" s="21" t="s">
        <v>178</v>
      </c>
      <c r="AP24" s="21">
        <v>4.0988205314212873</v>
      </c>
      <c r="AQ24" s="143">
        <v>0.88768733025489754</v>
      </c>
      <c r="AR24" s="21" t="s">
        <v>178</v>
      </c>
      <c r="AS24" s="143">
        <v>14.078638645156742</v>
      </c>
      <c r="AT24" s="21">
        <v>0.23361247702367621</v>
      </c>
      <c r="AU24" s="21" t="s">
        <v>178</v>
      </c>
      <c r="AV24" s="143" t="s">
        <v>178</v>
      </c>
      <c r="AW24" s="143">
        <v>22.797829933540207</v>
      </c>
      <c r="AX24" s="21" t="s">
        <v>178</v>
      </c>
      <c r="AY24" s="21" t="s">
        <v>178</v>
      </c>
      <c r="AZ24" s="143">
        <v>4.8780490883716903</v>
      </c>
      <c r="BA24" s="142" t="s">
        <v>178</v>
      </c>
      <c r="BB24" s="135" t="s">
        <v>178</v>
      </c>
      <c r="BC24" s="135" t="s">
        <v>178</v>
      </c>
      <c r="BD24" s="142">
        <v>5.1757858896537918</v>
      </c>
      <c r="BE24" s="135" t="s">
        <v>178</v>
      </c>
      <c r="BF24" s="142" t="s">
        <v>178</v>
      </c>
      <c r="BG24" s="21">
        <v>1.0313888934039555</v>
      </c>
      <c r="BH24" s="143">
        <v>0.8543152591836819</v>
      </c>
      <c r="BI24" s="21">
        <v>1.1203383396828726</v>
      </c>
      <c r="BJ24" s="21" t="s">
        <v>178</v>
      </c>
      <c r="BK24" s="143">
        <v>0.30183823756743716</v>
      </c>
      <c r="BL24" s="21" t="s">
        <v>178</v>
      </c>
      <c r="BM24" s="21" t="s">
        <v>178</v>
      </c>
      <c r="BN24" s="21" t="s">
        <v>178</v>
      </c>
      <c r="BO24" s="21">
        <v>21.216618713846259</v>
      </c>
      <c r="BP24" s="21">
        <v>1.8243692616722156</v>
      </c>
      <c r="BQ24" s="21" t="s">
        <v>178</v>
      </c>
      <c r="BR24" s="21">
        <v>171.01517046507411</v>
      </c>
      <c r="BS24" s="144" t="s">
        <v>178</v>
      </c>
      <c r="BT24" s="21" t="s">
        <v>178</v>
      </c>
      <c r="BU24" s="21" t="s">
        <v>178</v>
      </c>
      <c r="BV24" s="21" t="s">
        <v>178</v>
      </c>
      <c r="BW24" s="21" t="s">
        <v>178</v>
      </c>
      <c r="BX24" s="21" t="s">
        <v>178</v>
      </c>
      <c r="BY24" s="21" t="s">
        <v>178</v>
      </c>
      <c r="BZ24" s="21" t="s">
        <v>178</v>
      </c>
      <c r="CA24" s="21" t="s">
        <v>178</v>
      </c>
      <c r="CB24" s="21" t="s">
        <v>178</v>
      </c>
      <c r="CC24" s="21" t="s">
        <v>178</v>
      </c>
      <c r="CD24" s="21" t="s">
        <v>178</v>
      </c>
      <c r="CE24" s="21" t="s">
        <v>178</v>
      </c>
      <c r="CF24" s="145" t="s">
        <v>178</v>
      </c>
    </row>
    <row r="25" spans="1:84" x14ac:dyDescent="0.25">
      <c r="A25" s="132"/>
      <c r="B25" s="55"/>
      <c r="C25" s="55"/>
      <c r="D25" s="56"/>
      <c r="E25" s="55"/>
      <c r="F25" s="56"/>
      <c r="G25" s="56"/>
      <c r="H25" s="56"/>
      <c r="I25" s="57" t="s">
        <v>251</v>
      </c>
      <c r="J25" s="184" t="e">
        <f>100*(J24-J$88)/J$88</f>
        <v>#VALUE!</v>
      </c>
      <c r="K25" s="178" t="e">
        <f t="shared" ref="K25" si="641">100*(K24-K$88)/K$88</f>
        <v>#VALUE!</v>
      </c>
      <c r="L25" s="178" t="e">
        <f t="shared" ref="L25:BV25" si="642">100*(L24-L$88)/L$88</f>
        <v>#VALUE!</v>
      </c>
      <c r="M25" s="178" t="e">
        <f t="shared" si="642"/>
        <v>#VALUE!</v>
      </c>
      <c r="N25" s="178" t="e">
        <f t="shared" ref="N25:P25" si="643">100*(N24-N$88)/N$88</f>
        <v>#VALUE!</v>
      </c>
      <c r="O25" s="178" t="e">
        <f t="shared" si="643"/>
        <v>#VALUE!</v>
      </c>
      <c r="P25" s="178" t="e">
        <f t="shared" si="643"/>
        <v>#VALUE!</v>
      </c>
      <c r="Q25" s="178" t="e">
        <f t="shared" si="642"/>
        <v>#VALUE!</v>
      </c>
      <c r="R25" s="178" t="e">
        <f t="shared" si="642"/>
        <v>#VALUE!</v>
      </c>
      <c r="S25" s="178" t="e">
        <f t="shared" si="642"/>
        <v>#VALUE!</v>
      </c>
      <c r="T25" s="178" t="e">
        <f t="shared" si="642"/>
        <v>#VALUE!</v>
      </c>
      <c r="U25" s="178" t="e">
        <f t="shared" si="642"/>
        <v>#VALUE!</v>
      </c>
      <c r="V25" s="178" t="e">
        <f t="shared" si="642"/>
        <v>#VALUE!</v>
      </c>
      <c r="W25" s="178" t="e">
        <f t="shared" si="642"/>
        <v>#VALUE!</v>
      </c>
      <c r="X25" s="184" t="e">
        <f t="shared" si="642"/>
        <v>#VALUE!</v>
      </c>
      <c r="Y25" s="178" t="e">
        <f t="shared" si="642"/>
        <v>#VALUE!</v>
      </c>
      <c r="Z25" s="184" t="e">
        <f t="shared" si="642"/>
        <v>#VALUE!</v>
      </c>
      <c r="AA25" s="178" t="e">
        <f t="shared" si="642"/>
        <v>#VALUE!</v>
      </c>
      <c r="AB25" s="156">
        <f>100*(AB24-AB$88)/AB$88</f>
        <v>17.073678433169228</v>
      </c>
      <c r="AC25" s="156" t="e">
        <f t="shared" si="642"/>
        <v>#VALUE!</v>
      </c>
      <c r="AD25" s="156" t="e">
        <f t="shared" si="642"/>
        <v>#VALUE!</v>
      </c>
      <c r="AE25" s="156">
        <f t="shared" si="642"/>
        <v>-11.68118870522655</v>
      </c>
      <c r="AF25" s="156" t="e">
        <f t="shared" si="642"/>
        <v>#VALUE!</v>
      </c>
      <c r="AG25" s="156" t="e">
        <f t="shared" si="642"/>
        <v>#VALUE!</v>
      </c>
      <c r="AH25" s="156" t="e">
        <f t="shared" si="642"/>
        <v>#VALUE!</v>
      </c>
      <c r="AI25" s="156" t="e">
        <f t="shared" si="642"/>
        <v>#VALUE!</v>
      </c>
      <c r="AJ25" s="156" t="e">
        <f t="shared" si="642"/>
        <v>#DIV/0!</v>
      </c>
      <c r="AK25" s="156" t="e">
        <f t="shared" si="642"/>
        <v>#DIV/0!</v>
      </c>
      <c r="AL25" s="156" t="e">
        <f t="shared" si="642"/>
        <v>#DIV/0!</v>
      </c>
      <c r="AM25" s="156" t="e">
        <f t="shared" si="642"/>
        <v>#VALUE!</v>
      </c>
      <c r="AN25" s="156">
        <f t="shared" si="642"/>
        <v>-11.486674729311549</v>
      </c>
      <c r="AO25" s="156" t="e">
        <f t="shared" si="642"/>
        <v>#VALUE!</v>
      </c>
      <c r="AP25" s="156">
        <f t="shared" si="642"/>
        <v>-2.8767526310056517E-2</v>
      </c>
      <c r="AQ25" s="156">
        <f t="shared" si="642"/>
        <v>-14.645449013952161</v>
      </c>
      <c r="AR25" s="156" t="e">
        <f t="shared" si="642"/>
        <v>#VALUE!</v>
      </c>
      <c r="AS25" s="156">
        <f t="shared" si="642"/>
        <v>-6.142409032288386</v>
      </c>
      <c r="AT25" s="156">
        <f t="shared" si="642"/>
        <v>-16.566972491544217</v>
      </c>
      <c r="AU25" s="156" t="e">
        <f t="shared" si="642"/>
        <v>#VALUE!</v>
      </c>
      <c r="AV25" s="156" t="e">
        <f t="shared" si="642"/>
        <v>#VALUE!</v>
      </c>
      <c r="AW25" s="156">
        <f t="shared" si="642"/>
        <v>-8.8086802658391719</v>
      </c>
      <c r="AX25" s="156" t="e">
        <f t="shared" si="642"/>
        <v>#VALUE!</v>
      </c>
      <c r="AY25" s="156" t="e">
        <f t="shared" si="642"/>
        <v>#VALUE!</v>
      </c>
      <c r="AZ25" s="156" t="e">
        <f t="shared" si="642"/>
        <v>#DIV/0!</v>
      </c>
      <c r="BA25" s="156" t="e">
        <f t="shared" si="642"/>
        <v>#VALUE!</v>
      </c>
      <c r="BB25" s="156" t="e">
        <f t="shared" si="642"/>
        <v>#VALUE!</v>
      </c>
      <c r="BC25" s="156" t="e">
        <f t="shared" si="642"/>
        <v>#VALUE!</v>
      </c>
      <c r="BD25" s="156">
        <f t="shared" si="642"/>
        <v>-16.519582424938843</v>
      </c>
      <c r="BE25" s="156" t="e">
        <f t="shared" si="642"/>
        <v>#VALUE!</v>
      </c>
      <c r="BF25" s="156" t="e">
        <f t="shared" si="642"/>
        <v>#VALUE!</v>
      </c>
      <c r="BG25" s="156">
        <f t="shared" si="642"/>
        <v>-26.329364756860322</v>
      </c>
      <c r="BH25" s="156">
        <f t="shared" si="642"/>
        <v>-5.0760823129242363</v>
      </c>
      <c r="BI25" s="156">
        <f t="shared" si="642"/>
        <v>-6.6384716930939502</v>
      </c>
      <c r="BJ25" s="156" t="e">
        <f t="shared" si="642"/>
        <v>#VALUE!</v>
      </c>
      <c r="BK25" s="156" t="e">
        <f t="shared" si="642"/>
        <v>#DIV/0!</v>
      </c>
      <c r="BL25" s="156" t="e">
        <f t="shared" si="642"/>
        <v>#VALUE!</v>
      </c>
      <c r="BM25" s="156" t="e">
        <f t="shared" si="642"/>
        <v>#VALUE!</v>
      </c>
      <c r="BN25" s="156" t="e">
        <f t="shared" si="642"/>
        <v>#VALUE!</v>
      </c>
      <c r="BO25" s="156">
        <f t="shared" si="642"/>
        <v>-18.397620331360542</v>
      </c>
      <c r="BP25" s="156">
        <f t="shared" si="642"/>
        <v>-8.7815369163892214</v>
      </c>
      <c r="BQ25" s="156" t="e">
        <f t="shared" si="642"/>
        <v>#VALUE!</v>
      </c>
      <c r="BR25" s="156">
        <f t="shared" si="642"/>
        <v>-0.57257531100342629</v>
      </c>
      <c r="BS25" s="184" t="e">
        <f t="shared" si="642"/>
        <v>#VALUE!</v>
      </c>
      <c r="BT25" s="178" t="e">
        <f t="shared" si="642"/>
        <v>#VALUE!</v>
      </c>
      <c r="BU25" s="178" t="e">
        <f t="shared" si="642"/>
        <v>#VALUE!</v>
      </c>
      <c r="BV25" s="178" t="e">
        <f t="shared" si="642"/>
        <v>#VALUE!</v>
      </c>
      <c r="BW25" s="178" t="e">
        <f t="shared" ref="BW25:CF25" si="644">100*(BW24-BW$88)/BW$88</f>
        <v>#VALUE!</v>
      </c>
      <c r="BX25" s="178" t="e">
        <f t="shared" si="644"/>
        <v>#VALUE!</v>
      </c>
      <c r="BY25" s="178" t="e">
        <f t="shared" si="644"/>
        <v>#VALUE!</v>
      </c>
      <c r="BZ25" s="178" t="e">
        <f t="shared" si="644"/>
        <v>#VALUE!</v>
      </c>
      <c r="CA25" s="178" t="e">
        <f t="shared" si="644"/>
        <v>#VALUE!</v>
      </c>
      <c r="CB25" s="178" t="e">
        <f t="shared" si="644"/>
        <v>#VALUE!</v>
      </c>
      <c r="CC25" s="178" t="e">
        <f t="shared" si="644"/>
        <v>#VALUE!</v>
      </c>
      <c r="CD25" s="178" t="e">
        <f t="shared" si="644"/>
        <v>#VALUE!</v>
      </c>
      <c r="CE25" s="178" t="e">
        <f t="shared" si="644"/>
        <v>#VALUE!</v>
      </c>
      <c r="CF25" s="186" t="e">
        <f t="shared" si="644"/>
        <v>#VALUE!</v>
      </c>
    </row>
    <row r="26" spans="1:84" x14ac:dyDescent="0.25">
      <c r="A26" s="8">
        <v>203</v>
      </c>
      <c r="B26" s="38" t="s">
        <v>189</v>
      </c>
      <c r="C26" s="35">
        <v>62274</v>
      </c>
      <c r="D26" s="47" t="s">
        <v>178</v>
      </c>
      <c r="E26" s="35" t="s">
        <v>480</v>
      </c>
      <c r="F26" s="47" t="s">
        <v>180</v>
      </c>
      <c r="G26" s="48" t="s">
        <v>190</v>
      </c>
      <c r="H26" s="48" t="s">
        <v>191</v>
      </c>
      <c r="I26" s="34" t="s">
        <v>192</v>
      </c>
      <c r="J26" s="158">
        <v>39.630000000000003</v>
      </c>
      <c r="K26" s="135">
        <v>3.794</v>
      </c>
      <c r="L26" s="135">
        <v>8.4</v>
      </c>
      <c r="M26" s="135">
        <v>17.32</v>
      </c>
      <c r="N26" s="135" t="s">
        <v>178</v>
      </c>
      <c r="O26" s="135" t="s">
        <v>178</v>
      </c>
      <c r="P26" s="135">
        <v>0.16700000000000001</v>
      </c>
      <c r="Q26" s="135">
        <v>13.65</v>
      </c>
      <c r="R26" s="135">
        <v>14.77</v>
      </c>
      <c r="S26" s="135">
        <v>0.71</v>
      </c>
      <c r="T26" s="135">
        <v>0.18</v>
      </c>
      <c r="U26" s="135">
        <v>0.06</v>
      </c>
      <c r="V26" s="135">
        <v>1.38</v>
      </c>
      <c r="W26" s="135">
        <v>100.06</v>
      </c>
      <c r="X26" s="144" t="s">
        <v>178</v>
      </c>
      <c r="Y26" s="21" t="s">
        <v>178</v>
      </c>
      <c r="Z26" s="144">
        <v>1.2</v>
      </c>
      <c r="AA26" s="21" t="s">
        <v>193</v>
      </c>
      <c r="AB26" s="21">
        <v>52</v>
      </c>
      <c r="AC26" s="21" t="s">
        <v>194</v>
      </c>
      <c r="AD26" s="21">
        <v>0.2</v>
      </c>
      <c r="AE26" s="21">
        <v>25.7</v>
      </c>
      <c r="AF26" s="21">
        <v>79</v>
      </c>
      <c r="AG26" s="21">
        <v>440</v>
      </c>
      <c r="AH26" s="21">
        <v>0.6</v>
      </c>
      <c r="AI26" s="21">
        <v>130</v>
      </c>
      <c r="AJ26" s="21">
        <v>2.8</v>
      </c>
      <c r="AK26" s="21">
        <v>1.2</v>
      </c>
      <c r="AL26" s="21">
        <v>1.5</v>
      </c>
      <c r="AM26" s="21">
        <v>19</v>
      </c>
      <c r="AN26" s="21">
        <v>4.13</v>
      </c>
      <c r="AO26" s="21">
        <v>1.4</v>
      </c>
      <c r="AP26" s="21">
        <v>3.8</v>
      </c>
      <c r="AQ26" s="21">
        <v>0.51</v>
      </c>
      <c r="AR26" s="21" t="s">
        <v>195</v>
      </c>
      <c r="AS26" s="21">
        <v>9.2100000000000009</v>
      </c>
      <c r="AT26" s="21">
        <v>0.12</v>
      </c>
      <c r="AU26" s="21" t="s">
        <v>196</v>
      </c>
      <c r="AV26" s="21">
        <v>18.100000000000001</v>
      </c>
      <c r="AW26" s="21">
        <v>17.2</v>
      </c>
      <c r="AX26" s="21">
        <v>179</v>
      </c>
      <c r="AY26" s="21">
        <v>9</v>
      </c>
      <c r="AZ26" s="21">
        <v>3.63</v>
      </c>
      <c r="BA26" s="21">
        <v>7</v>
      </c>
      <c r="BB26" s="21">
        <v>0.7</v>
      </c>
      <c r="BC26" s="21">
        <v>54</v>
      </c>
      <c r="BD26" s="21">
        <v>4.28</v>
      </c>
      <c r="BE26" s="21">
        <v>6</v>
      </c>
      <c r="BF26" s="21">
        <v>270</v>
      </c>
      <c r="BG26" s="21">
        <v>0.87</v>
      </c>
      <c r="BH26" s="21">
        <v>0.55000000000000004</v>
      </c>
      <c r="BI26" s="21">
        <v>0.83</v>
      </c>
      <c r="BJ26" s="21" t="s">
        <v>197</v>
      </c>
      <c r="BK26" s="21">
        <v>0.13300000000000001</v>
      </c>
      <c r="BL26" s="21">
        <v>0.3</v>
      </c>
      <c r="BM26" s="21">
        <v>541</v>
      </c>
      <c r="BN26" s="21" t="s">
        <v>198</v>
      </c>
      <c r="BO26" s="21">
        <v>12.1</v>
      </c>
      <c r="BP26" s="21">
        <v>0.77</v>
      </c>
      <c r="BQ26" s="21">
        <v>220</v>
      </c>
      <c r="BR26" s="21">
        <v>99</v>
      </c>
      <c r="BS26" s="144" t="s">
        <v>178</v>
      </c>
      <c r="BT26" s="21" t="s">
        <v>178</v>
      </c>
      <c r="BU26" s="21" t="s">
        <v>178</v>
      </c>
      <c r="BV26" s="21" t="s">
        <v>178</v>
      </c>
      <c r="BW26" s="21" t="s">
        <v>178</v>
      </c>
      <c r="BX26" s="21" t="s">
        <v>178</v>
      </c>
      <c r="BY26" s="21" t="s">
        <v>178</v>
      </c>
      <c r="BZ26" s="21" t="s">
        <v>178</v>
      </c>
      <c r="CA26" s="21" t="s">
        <v>178</v>
      </c>
      <c r="CB26" s="21" t="s">
        <v>178</v>
      </c>
      <c r="CC26" s="21" t="s">
        <v>178</v>
      </c>
      <c r="CD26" s="21" t="s">
        <v>178</v>
      </c>
      <c r="CE26" s="21" t="s">
        <v>178</v>
      </c>
      <c r="CF26" s="145" t="s">
        <v>178</v>
      </c>
    </row>
    <row r="27" spans="1:84" x14ac:dyDescent="0.25">
      <c r="A27" s="41"/>
      <c r="B27" s="60"/>
      <c r="C27" s="60"/>
      <c r="D27" s="61"/>
      <c r="E27" s="60"/>
      <c r="F27" s="61"/>
      <c r="G27" s="61"/>
      <c r="H27" s="61"/>
      <c r="I27" s="11" t="s">
        <v>252</v>
      </c>
      <c r="J27" s="196">
        <f>100*(J26-J$71)/J$71</f>
        <v>1.3036809815951051</v>
      </c>
      <c r="K27" s="194">
        <f t="shared" ref="K27" si="645">100*(K26-K$71)/K$71</f>
        <v>0.63660477453580955</v>
      </c>
      <c r="L27" s="194">
        <f t="shared" ref="L27:BV27" si="646">100*(L26-L$71)/L$71</f>
        <v>-0.82644628099173878</v>
      </c>
      <c r="M27" s="194">
        <f t="shared" si="646"/>
        <v>-3.455964325529548</v>
      </c>
      <c r="N27" s="194" t="e">
        <f t="shared" ref="N27:P27" si="647">100*(N26-N$71)/N$71</f>
        <v>#VALUE!</v>
      </c>
      <c r="O27" s="194" t="e">
        <f t="shared" si="647"/>
        <v>#VALUE!</v>
      </c>
      <c r="P27" s="194">
        <f t="shared" si="647"/>
        <v>-1.7647058823529427</v>
      </c>
      <c r="Q27" s="194">
        <f t="shared" si="646"/>
        <v>0.73800738007379807</v>
      </c>
      <c r="R27" s="194">
        <f t="shared" si="646"/>
        <v>0.47619047619047816</v>
      </c>
      <c r="S27" s="194">
        <f t="shared" si="646"/>
        <v>-4.0540540540540579</v>
      </c>
      <c r="T27" s="194">
        <f t="shared" si="646"/>
        <v>0</v>
      </c>
      <c r="U27" s="194">
        <f t="shared" si="646"/>
        <v>-25.000000000000004</v>
      </c>
      <c r="V27" s="194">
        <f t="shared" si="646"/>
        <v>-11.538461538461547</v>
      </c>
      <c r="W27" s="194">
        <f t="shared" si="646"/>
        <v>-0.21938571998404355</v>
      </c>
      <c r="X27" s="196" t="e">
        <f t="shared" si="646"/>
        <v>#VALUE!</v>
      </c>
      <c r="Y27" s="194" t="e">
        <f t="shared" si="646"/>
        <v>#VALUE!</v>
      </c>
      <c r="Z27" s="196">
        <f t="shared" si="646"/>
        <v>990.90909090909076</v>
      </c>
      <c r="AA27" s="194" t="e">
        <f t="shared" si="646"/>
        <v>#VALUE!</v>
      </c>
      <c r="AB27" s="194">
        <f t="shared" si="646"/>
        <v>-14.754098360655737</v>
      </c>
      <c r="AC27" s="194" t="e">
        <f t="shared" si="646"/>
        <v>#VALUE!</v>
      </c>
      <c r="AD27" s="194">
        <f t="shared" si="646"/>
        <v>53.846153846153854</v>
      </c>
      <c r="AE27" s="194">
        <f t="shared" si="646"/>
        <v>-1.1538461538461566</v>
      </c>
      <c r="AF27" s="194">
        <f t="shared" si="646"/>
        <v>-9.1954022988505741</v>
      </c>
      <c r="AG27" s="194">
        <f t="shared" si="646"/>
        <v>2.3255813953488373</v>
      </c>
      <c r="AH27" s="194">
        <f t="shared" si="646"/>
        <v>5.2631578947368469</v>
      </c>
      <c r="AI27" s="194">
        <f t="shared" si="646"/>
        <v>-2.9850746268656718</v>
      </c>
      <c r="AJ27" s="194">
        <f t="shared" si="646"/>
        <v>-3.4482758620689689</v>
      </c>
      <c r="AK27" s="194">
        <f t="shared" si="646"/>
        <v>7.142857142857129</v>
      </c>
      <c r="AL27" s="194">
        <f t="shared" si="646"/>
        <v>7.91366906474821</v>
      </c>
      <c r="AM27" s="194">
        <f t="shared" si="646"/>
        <v>11.764705882352942</v>
      </c>
      <c r="AN27" s="194">
        <f t="shared" si="646"/>
        <v>3.2499999999999973</v>
      </c>
      <c r="AO27" s="194" t="e">
        <f t="shared" si="646"/>
        <v>#VALUE!</v>
      </c>
      <c r="AP27" s="194">
        <f t="shared" si="646"/>
        <v>1.0638297872340436</v>
      </c>
      <c r="AQ27" s="194">
        <f t="shared" si="646"/>
        <v>3.2388663967611366</v>
      </c>
      <c r="AR27" s="194" t="e">
        <f t="shared" si="646"/>
        <v>#VALUE!</v>
      </c>
      <c r="AS27" s="194">
        <f t="shared" si="646"/>
        <v>-6.0204081632653041</v>
      </c>
      <c r="AT27" s="194">
        <f t="shared" si="646"/>
        <v>0</v>
      </c>
      <c r="AU27" s="194" t="e">
        <f t="shared" si="646"/>
        <v>#VALUE!</v>
      </c>
      <c r="AV27" s="194">
        <f t="shared" si="646"/>
        <v>-9.4999999999999929</v>
      </c>
      <c r="AW27" s="194">
        <f t="shared" si="646"/>
        <v>-10.416666666666668</v>
      </c>
      <c r="AX27" s="194">
        <f t="shared" si="646"/>
        <v>-7.2538860103626943</v>
      </c>
      <c r="AY27" s="194">
        <f t="shared" si="646"/>
        <v>-10</v>
      </c>
      <c r="AZ27" s="194">
        <f t="shared" si="646"/>
        <v>6.7647058823529411</v>
      </c>
      <c r="BA27" s="194">
        <f t="shared" si="646"/>
        <v>-17.647058823529413</v>
      </c>
      <c r="BB27" s="194">
        <f t="shared" si="646"/>
        <v>-18.604651162790702</v>
      </c>
      <c r="BC27" s="194">
        <f t="shared" si="646"/>
        <v>-1.8181818181818181</v>
      </c>
      <c r="BD27" s="194">
        <f t="shared" si="646"/>
        <v>-4.8888888888888831</v>
      </c>
      <c r="BE27" s="194">
        <f t="shared" si="646"/>
        <v>66.666666666666671</v>
      </c>
      <c r="BF27" s="194">
        <f t="shared" si="646"/>
        <v>1.5037593984962405</v>
      </c>
      <c r="BG27" s="194">
        <f t="shared" si="646"/>
        <v>8.7499999999999929</v>
      </c>
      <c r="BH27" s="194">
        <f t="shared" si="646"/>
        <v>7.8431372549019676</v>
      </c>
      <c r="BI27" s="194">
        <f t="shared" si="646"/>
        <v>-10.752688172043019</v>
      </c>
      <c r="BJ27" s="194" t="e">
        <f t="shared" si="646"/>
        <v>#VALUE!</v>
      </c>
      <c r="BK27" s="194">
        <f t="shared" si="646"/>
        <v>20.909090909090917</v>
      </c>
      <c r="BL27" s="194">
        <f t="shared" si="646"/>
        <v>25</v>
      </c>
      <c r="BM27" s="194">
        <f t="shared" si="646"/>
        <v>2.8517110266159698</v>
      </c>
      <c r="BN27" s="194" t="e">
        <f t="shared" si="646"/>
        <v>#VALUE!</v>
      </c>
      <c r="BO27" s="194">
        <f t="shared" si="646"/>
        <v>-13.571428571428573</v>
      </c>
      <c r="BP27" s="194">
        <f t="shared" si="646"/>
        <v>28.333333333333339</v>
      </c>
      <c r="BQ27" s="194">
        <f t="shared" si="646"/>
        <v>15.183246073298429</v>
      </c>
      <c r="BR27" s="194">
        <f t="shared" si="646"/>
        <v>-8.3333333333333339</v>
      </c>
      <c r="BS27" s="183" t="e">
        <f t="shared" si="646"/>
        <v>#VALUE!</v>
      </c>
      <c r="BT27" s="177" t="e">
        <f t="shared" si="646"/>
        <v>#VALUE!</v>
      </c>
      <c r="BU27" s="177" t="e">
        <f t="shared" si="646"/>
        <v>#VALUE!</v>
      </c>
      <c r="BV27" s="177" t="e">
        <f t="shared" si="646"/>
        <v>#VALUE!</v>
      </c>
      <c r="BW27" s="177" t="e">
        <f t="shared" ref="BW27:CF27" si="648">100*(BW26-BW$71)/BW$71</f>
        <v>#VALUE!</v>
      </c>
      <c r="BX27" s="177" t="e">
        <f t="shared" si="648"/>
        <v>#VALUE!</v>
      </c>
      <c r="BY27" s="177" t="e">
        <f t="shared" si="648"/>
        <v>#VALUE!</v>
      </c>
      <c r="BZ27" s="177" t="e">
        <f t="shared" si="648"/>
        <v>#VALUE!</v>
      </c>
      <c r="CA27" s="177" t="e">
        <f t="shared" si="648"/>
        <v>#VALUE!</v>
      </c>
      <c r="CB27" s="177" t="e">
        <f t="shared" si="648"/>
        <v>#VALUE!</v>
      </c>
      <c r="CC27" s="177" t="e">
        <f t="shared" si="648"/>
        <v>#VALUE!</v>
      </c>
      <c r="CD27" s="177" t="e">
        <f t="shared" si="648"/>
        <v>#VALUE!</v>
      </c>
      <c r="CE27" s="177" t="e">
        <f t="shared" si="648"/>
        <v>#VALUE!</v>
      </c>
      <c r="CF27" s="185" t="e">
        <f t="shared" si="648"/>
        <v>#VALUE!</v>
      </c>
    </row>
    <row r="28" spans="1:84" x14ac:dyDescent="0.25">
      <c r="A28" s="8">
        <v>204</v>
      </c>
      <c r="B28" s="38" t="s">
        <v>199</v>
      </c>
      <c r="C28" s="35">
        <v>62275</v>
      </c>
      <c r="D28" s="47" t="s">
        <v>178</v>
      </c>
      <c r="E28" s="35" t="s">
        <v>480</v>
      </c>
      <c r="F28" s="47" t="s">
        <v>180</v>
      </c>
      <c r="G28" s="48" t="s">
        <v>190</v>
      </c>
      <c r="H28" s="48" t="s">
        <v>191</v>
      </c>
      <c r="I28" s="34" t="s">
        <v>192</v>
      </c>
      <c r="J28" s="144">
        <v>59.54</v>
      </c>
      <c r="K28" s="21">
        <v>0.14699999999999999</v>
      </c>
      <c r="L28" s="21">
        <v>11.57</v>
      </c>
      <c r="M28" s="21">
        <v>6.5</v>
      </c>
      <c r="N28" s="21" t="s">
        <v>178</v>
      </c>
      <c r="O28" s="21" t="s">
        <v>178</v>
      </c>
      <c r="P28" s="21">
        <v>0.32100000000000001</v>
      </c>
      <c r="Q28" s="21">
        <v>2.61</v>
      </c>
      <c r="R28" s="21">
        <v>8.09</v>
      </c>
      <c r="S28" s="21">
        <v>4.03</v>
      </c>
      <c r="T28" s="21">
        <v>4.33</v>
      </c>
      <c r="U28" s="21">
        <v>0.55000000000000004</v>
      </c>
      <c r="V28" s="21">
        <v>1.19</v>
      </c>
      <c r="W28" s="21">
        <v>98.88</v>
      </c>
      <c r="X28" s="144" t="s">
        <v>178</v>
      </c>
      <c r="Y28" s="21" t="s">
        <v>178</v>
      </c>
      <c r="Z28" s="144">
        <v>2.4</v>
      </c>
      <c r="AA28" s="21">
        <v>18</v>
      </c>
      <c r="AB28" s="21">
        <v>450</v>
      </c>
      <c r="AC28" s="21">
        <v>24</v>
      </c>
      <c r="AD28" s="21">
        <v>0.4</v>
      </c>
      <c r="AE28" s="21">
        <v>2150</v>
      </c>
      <c r="AF28" s="21">
        <v>7</v>
      </c>
      <c r="AG28" s="135">
        <v>54</v>
      </c>
      <c r="AH28" s="21">
        <v>2.6</v>
      </c>
      <c r="AI28" s="21">
        <v>20</v>
      </c>
      <c r="AJ28" s="21">
        <v>117</v>
      </c>
      <c r="AK28" s="21">
        <v>77.7</v>
      </c>
      <c r="AL28" s="21">
        <v>17</v>
      </c>
      <c r="AM28" s="21">
        <v>33</v>
      </c>
      <c r="AN28" s="21">
        <v>104</v>
      </c>
      <c r="AO28" s="21">
        <v>2.4</v>
      </c>
      <c r="AP28" s="21">
        <v>10.199999999999999</v>
      </c>
      <c r="AQ28" s="21">
        <v>25.5</v>
      </c>
      <c r="AR28" s="21" t="s">
        <v>195</v>
      </c>
      <c r="AS28" s="21">
        <v>1210</v>
      </c>
      <c r="AT28" s="21">
        <v>8.51</v>
      </c>
      <c r="AU28" s="21" t="s">
        <v>196</v>
      </c>
      <c r="AV28" s="21">
        <v>182</v>
      </c>
      <c r="AW28" s="21">
        <v>690</v>
      </c>
      <c r="AX28" s="21">
        <v>7</v>
      </c>
      <c r="AY28" s="21">
        <v>394</v>
      </c>
      <c r="AZ28" s="21">
        <v>208</v>
      </c>
      <c r="BA28" s="21">
        <v>197</v>
      </c>
      <c r="BB28" s="21">
        <v>3.3</v>
      </c>
      <c r="BC28" s="21">
        <v>8</v>
      </c>
      <c r="BD28" s="21">
        <v>119</v>
      </c>
      <c r="BE28" s="21">
        <v>7</v>
      </c>
      <c r="BF28" s="21">
        <v>302</v>
      </c>
      <c r="BG28" s="21">
        <v>24.7</v>
      </c>
      <c r="BH28" s="21">
        <v>19.2</v>
      </c>
      <c r="BI28" s="21">
        <v>991</v>
      </c>
      <c r="BJ28" s="21">
        <v>1.31</v>
      </c>
      <c r="BK28" s="21">
        <v>11.3</v>
      </c>
      <c r="BL28" s="21">
        <v>667</v>
      </c>
      <c r="BM28" s="21">
        <v>55</v>
      </c>
      <c r="BN28" s="21" t="s">
        <v>198</v>
      </c>
      <c r="BO28" s="21">
        <v>675</v>
      </c>
      <c r="BP28" s="21">
        <v>63.9</v>
      </c>
      <c r="BQ28" s="21">
        <v>250</v>
      </c>
      <c r="BR28" s="21">
        <v>351</v>
      </c>
      <c r="BS28" s="144" t="s">
        <v>178</v>
      </c>
      <c r="BT28" s="21" t="s">
        <v>178</v>
      </c>
      <c r="BU28" s="21" t="s">
        <v>178</v>
      </c>
      <c r="BV28" s="21" t="s">
        <v>178</v>
      </c>
      <c r="BW28" s="21" t="s">
        <v>178</v>
      </c>
      <c r="BX28" s="21" t="s">
        <v>178</v>
      </c>
      <c r="BY28" s="21" t="s">
        <v>178</v>
      </c>
      <c r="BZ28" s="21" t="s">
        <v>178</v>
      </c>
      <c r="CA28" s="21" t="s">
        <v>178</v>
      </c>
      <c r="CB28" s="21" t="s">
        <v>178</v>
      </c>
      <c r="CC28" s="21" t="s">
        <v>178</v>
      </c>
      <c r="CD28" s="21" t="s">
        <v>178</v>
      </c>
      <c r="CE28" s="21" t="s">
        <v>178</v>
      </c>
      <c r="CF28" s="145" t="s">
        <v>178</v>
      </c>
    </row>
    <row r="29" spans="1:84" x14ac:dyDescent="0.25">
      <c r="A29" s="132"/>
      <c r="B29" s="55"/>
      <c r="C29" s="55"/>
      <c r="D29" s="56"/>
      <c r="E29" s="55"/>
      <c r="F29" s="56"/>
      <c r="G29" s="56"/>
      <c r="H29" s="56"/>
      <c r="I29" s="57" t="s">
        <v>253</v>
      </c>
      <c r="J29" s="155">
        <f>100*(J28-J$77)/J$77</f>
        <v>-0.23458445040214573</v>
      </c>
      <c r="K29" s="156">
        <f t="shared" ref="K29" si="649">100*(K28-K$77)/K$77</f>
        <v>-2.0000000000000018</v>
      </c>
      <c r="L29" s="156">
        <f t="shared" ref="L29:BV29" si="650">100*(L28-L$77)/L$77</f>
        <v>-1.6156462585033973</v>
      </c>
      <c r="M29" s="156">
        <f t="shared" si="650"/>
        <v>0.15408320493065927</v>
      </c>
      <c r="N29" s="156" t="e">
        <f t="shared" ref="N29:P29" si="651">100*(N28-N$77)/N$77</f>
        <v>#VALUE!</v>
      </c>
      <c r="O29" s="156" t="e">
        <f t="shared" si="651"/>
        <v>#VALUE!</v>
      </c>
      <c r="P29" s="156">
        <f t="shared" si="651"/>
        <v>0.31250000000000028</v>
      </c>
      <c r="Q29" s="156">
        <f t="shared" si="650"/>
        <v>-2.247191011235957</v>
      </c>
      <c r="R29" s="156">
        <f t="shared" si="650"/>
        <v>-1.9393939393939412</v>
      </c>
      <c r="S29" s="156">
        <f t="shared" si="650"/>
        <v>-2.1844660194174721</v>
      </c>
      <c r="T29" s="156">
        <f t="shared" si="650"/>
        <v>2.3640661938534193</v>
      </c>
      <c r="U29" s="156">
        <f t="shared" si="650"/>
        <v>1.8518518518518534</v>
      </c>
      <c r="V29" s="156">
        <f t="shared" si="650"/>
        <v>2.5862068965517264</v>
      </c>
      <c r="W29" s="156">
        <f t="shared" si="650"/>
        <v>-0.493106571399828</v>
      </c>
      <c r="X29" s="155" t="e">
        <f t="shared" si="650"/>
        <v>#VALUE!</v>
      </c>
      <c r="Y29" s="156" t="e">
        <f t="shared" si="650"/>
        <v>#VALUE!</v>
      </c>
      <c r="Z29" s="155">
        <f t="shared" si="650"/>
        <v>59.999999999999993</v>
      </c>
      <c r="AA29" s="156">
        <f t="shared" si="650"/>
        <v>-4.2553191489361737</v>
      </c>
      <c r="AB29" s="156">
        <f t="shared" si="650"/>
        <v>0</v>
      </c>
      <c r="AC29" s="156">
        <f t="shared" si="650"/>
        <v>20</v>
      </c>
      <c r="AD29" s="156">
        <f t="shared" si="650"/>
        <v>-50</v>
      </c>
      <c r="AE29" s="156">
        <f t="shared" si="650"/>
        <v>-3.5874439461883409</v>
      </c>
      <c r="AF29" s="156">
        <f t="shared" si="650"/>
        <v>-20.45454545454546</v>
      </c>
      <c r="AG29" s="156">
        <f t="shared" si="650"/>
        <v>390.90909090909093</v>
      </c>
      <c r="AH29" s="156">
        <f t="shared" si="650"/>
        <v>4.0000000000000036</v>
      </c>
      <c r="AI29" s="156">
        <f t="shared" si="650"/>
        <v>17.647058823529413</v>
      </c>
      <c r="AJ29" s="156">
        <f t="shared" si="650"/>
        <v>-0.84745762711864403</v>
      </c>
      <c r="AK29" s="156">
        <f t="shared" si="650"/>
        <v>14.264705882352944</v>
      </c>
      <c r="AL29" s="156">
        <f t="shared" si="650"/>
        <v>0</v>
      </c>
      <c r="AM29" s="156">
        <f t="shared" si="650"/>
        <v>22.222222222222221</v>
      </c>
      <c r="AN29" s="156">
        <f t="shared" si="650"/>
        <v>-0.95238095238095233</v>
      </c>
      <c r="AO29" s="156">
        <f t="shared" si="650"/>
        <v>71.428571428571431</v>
      </c>
      <c r="AP29" s="156">
        <f t="shared" si="650"/>
        <v>5.1546391752577323</v>
      </c>
      <c r="AQ29" s="156">
        <f t="shared" si="650"/>
        <v>-13.559322033898304</v>
      </c>
      <c r="AR29" s="156" t="e">
        <f t="shared" si="650"/>
        <v>#VALUE!</v>
      </c>
      <c r="AS29" s="156">
        <f t="shared" si="650"/>
        <v>-9.7014925373134329</v>
      </c>
      <c r="AT29" s="156">
        <f t="shared" si="650"/>
        <v>7.7215189873417645</v>
      </c>
      <c r="AU29" s="156" t="e">
        <f t="shared" si="650"/>
        <v>#VALUE!</v>
      </c>
      <c r="AV29" s="156">
        <f t="shared" si="650"/>
        <v>22.972972972972972</v>
      </c>
      <c r="AW29" s="156">
        <f t="shared" si="650"/>
        <v>2.9850746268656718</v>
      </c>
      <c r="AX29" s="156">
        <f t="shared" si="650"/>
        <v>-36.363636363636367</v>
      </c>
      <c r="AY29" s="156">
        <f t="shared" si="650"/>
        <v>196.24060150375939</v>
      </c>
      <c r="AZ29" s="156">
        <f t="shared" si="650"/>
        <v>-6.7264573991031389</v>
      </c>
      <c r="BA29" s="156">
        <f t="shared" si="650"/>
        <v>-4.3689320388349513</v>
      </c>
      <c r="BB29" s="156">
        <f t="shared" si="650"/>
        <v>964.51612903225805</v>
      </c>
      <c r="BC29" s="156">
        <f t="shared" si="650"/>
        <v>17.647058823529413</v>
      </c>
      <c r="BD29" s="156">
        <f t="shared" si="650"/>
        <v>9.1743119266055047</v>
      </c>
      <c r="BE29" s="156">
        <f t="shared" si="650"/>
        <v>7.6923076923076925</v>
      </c>
      <c r="BF29" s="156">
        <f t="shared" si="650"/>
        <v>0</v>
      </c>
      <c r="BG29" s="156">
        <f t="shared" si="650"/>
        <v>-17.666666666666671</v>
      </c>
      <c r="BH29" s="156">
        <f t="shared" si="650"/>
        <v>6.6666666666666625</v>
      </c>
      <c r="BI29" s="156">
        <f t="shared" si="650"/>
        <v>-1.1964107676969093</v>
      </c>
      <c r="BJ29" s="156">
        <f t="shared" si="650"/>
        <v>-12.666666666666663</v>
      </c>
      <c r="BK29" s="156">
        <f t="shared" si="650"/>
        <v>-2.5862068965517149</v>
      </c>
      <c r="BL29" s="156">
        <f t="shared" si="650"/>
        <v>2.6153846153846154</v>
      </c>
      <c r="BM29" s="156">
        <f t="shared" si="650"/>
        <v>10</v>
      </c>
      <c r="BN29" s="156" t="e">
        <f t="shared" si="650"/>
        <v>#VALUE!</v>
      </c>
      <c r="BO29" s="156">
        <f t="shared" si="650"/>
        <v>-5.9888579387186631</v>
      </c>
      <c r="BP29" s="156">
        <f t="shared" si="650"/>
        <v>3.0645161290322558</v>
      </c>
      <c r="BQ29" s="156">
        <f t="shared" si="650"/>
        <v>2.459016393442623</v>
      </c>
      <c r="BR29" s="156">
        <f t="shared" si="650"/>
        <v>9.6875</v>
      </c>
      <c r="BS29" s="184" t="e">
        <f t="shared" si="650"/>
        <v>#VALUE!</v>
      </c>
      <c r="BT29" s="178" t="e">
        <f t="shared" si="650"/>
        <v>#VALUE!</v>
      </c>
      <c r="BU29" s="178" t="e">
        <f t="shared" si="650"/>
        <v>#VALUE!</v>
      </c>
      <c r="BV29" s="178" t="e">
        <f t="shared" si="650"/>
        <v>#VALUE!</v>
      </c>
      <c r="BW29" s="178" t="e">
        <f t="shared" ref="BW29:CF29" si="652">100*(BW28-BW$77)/BW$77</f>
        <v>#VALUE!</v>
      </c>
      <c r="BX29" s="178" t="e">
        <f t="shared" si="652"/>
        <v>#VALUE!</v>
      </c>
      <c r="BY29" s="178" t="e">
        <f t="shared" si="652"/>
        <v>#VALUE!</v>
      </c>
      <c r="BZ29" s="178" t="e">
        <f t="shared" si="652"/>
        <v>#VALUE!</v>
      </c>
      <c r="CA29" s="178" t="e">
        <f t="shared" si="652"/>
        <v>#VALUE!</v>
      </c>
      <c r="CB29" s="178" t="e">
        <f t="shared" si="652"/>
        <v>#VALUE!</v>
      </c>
      <c r="CC29" s="178" t="e">
        <f t="shared" si="652"/>
        <v>#VALUE!</v>
      </c>
      <c r="CD29" s="178" t="e">
        <f t="shared" si="652"/>
        <v>#VALUE!</v>
      </c>
      <c r="CE29" s="178" t="e">
        <f t="shared" si="652"/>
        <v>#VALUE!</v>
      </c>
      <c r="CF29" s="186" t="e">
        <f t="shared" si="652"/>
        <v>#VALUE!</v>
      </c>
    </row>
    <row r="30" spans="1:84" x14ac:dyDescent="0.25">
      <c r="A30" s="8">
        <v>279</v>
      </c>
      <c r="B30" s="31" t="s">
        <v>200</v>
      </c>
      <c r="C30" s="31">
        <v>62699</v>
      </c>
      <c r="D30" s="32" t="s">
        <v>178</v>
      </c>
      <c r="E30" s="31" t="s">
        <v>480</v>
      </c>
      <c r="F30" s="32" t="s">
        <v>180</v>
      </c>
      <c r="G30" s="32" t="s">
        <v>201</v>
      </c>
      <c r="H30" s="32" t="s">
        <v>202</v>
      </c>
      <c r="I30" s="33" t="s">
        <v>203</v>
      </c>
      <c r="J30" s="144">
        <v>49.79</v>
      </c>
      <c r="K30" s="21">
        <v>2.33</v>
      </c>
      <c r="L30" s="21">
        <v>13.52</v>
      </c>
      <c r="M30" s="21">
        <v>14.39</v>
      </c>
      <c r="N30" s="21" t="s">
        <v>178</v>
      </c>
      <c r="O30" s="21" t="s">
        <v>178</v>
      </c>
      <c r="P30" s="21">
        <v>0.19</v>
      </c>
      <c r="Q30" s="21">
        <v>5.86</v>
      </c>
      <c r="R30" s="21">
        <v>9.74</v>
      </c>
      <c r="S30" s="21">
        <v>2.19</v>
      </c>
      <c r="T30" s="21">
        <v>0.9</v>
      </c>
      <c r="U30" s="21">
        <v>0.21</v>
      </c>
      <c r="V30" s="21">
        <v>0.5</v>
      </c>
      <c r="W30" s="21">
        <v>99.62</v>
      </c>
      <c r="X30" s="144">
        <v>0.03</v>
      </c>
      <c r="Y30" s="21">
        <v>0.03</v>
      </c>
      <c r="Z30" s="144" t="s">
        <v>178</v>
      </c>
      <c r="AA30" s="21" t="s">
        <v>178</v>
      </c>
      <c r="AB30" s="21">
        <v>231</v>
      </c>
      <c r="AC30" s="21" t="s">
        <v>4</v>
      </c>
      <c r="AD30" s="21" t="s">
        <v>178</v>
      </c>
      <c r="AE30" s="21">
        <v>37.4</v>
      </c>
      <c r="AF30" s="21">
        <v>42.8</v>
      </c>
      <c r="AG30" s="135">
        <v>246</v>
      </c>
      <c r="AH30" s="21">
        <v>0.5</v>
      </c>
      <c r="AI30" s="21" t="s">
        <v>178</v>
      </c>
      <c r="AJ30" s="21">
        <v>6.11</v>
      </c>
      <c r="AK30" s="21">
        <v>3.57</v>
      </c>
      <c r="AL30" s="21">
        <v>1.89</v>
      </c>
      <c r="AM30" s="21">
        <v>17.7</v>
      </c>
      <c r="AN30" s="21">
        <v>6.34</v>
      </c>
      <c r="AO30" s="21" t="s">
        <v>178</v>
      </c>
      <c r="AP30" s="21">
        <v>4.4000000000000004</v>
      </c>
      <c r="AQ30" s="21">
        <v>1.25</v>
      </c>
      <c r="AR30" s="21" t="s">
        <v>178</v>
      </c>
      <c r="AS30" s="21">
        <v>16.600000000000001</v>
      </c>
      <c r="AT30" s="21">
        <v>0.48</v>
      </c>
      <c r="AU30" s="21" t="s">
        <v>178</v>
      </c>
      <c r="AV30" s="21">
        <v>10.5</v>
      </c>
      <c r="AW30" s="21">
        <v>23.3</v>
      </c>
      <c r="AX30" s="21">
        <v>91</v>
      </c>
      <c r="AY30" s="21" t="s">
        <v>178</v>
      </c>
      <c r="AZ30" s="21">
        <v>5.0599999999999996</v>
      </c>
      <c r="BA30" s="21">
        <v>19.2</v>
      </c>
      <c r="BB30" s="21" t="s">
        <v>178</v>
      </c>
      <c r="BC30" s="21">
        <v>36</v>
      </c>
      <c r="BD30" s="21">
        <v>5.72</v>
      </c>
      <c r="BE30" s="21">
        <v>2</v>
      </c>
      <c r="BF30" s="21">
        <v>227.6</v>
      </c>
      <c r="BG30" s="21">
        <v>0.6</v>
      </c>
      <c r="BH30" s="21">
        <v>1.05</v>
      </c>
      <c r="BI30" s="21">
        <v>2.6</v>
      </c>
      <c r="BJ30" s="21" t="s">
        <v>178</v>
      </c>
      <c r="BK30" s="21">
        <v>0.48</v>
      </c>
      <c r="BL30" s="21">
        <v>1</v>
      </c>
      <c r="BM30" s="21">
        <v>476</v>
      </c>
      <c r="BN30" s="21">
        <v>0.7</v>
      </c>
      <c r="BO30" s="21">
        <v>31.7</v>
      </c>
      <c r="BP30" s="21">
        <v>3.16</v>
      </c>
      <c r="BQ30" s="21" t="s">
        <v>178</v>
      </c>
      <c r="BR30" s="21">
        <v>149</v>
      </c>
      <c r="BS30" s="144">
        <v>0.9</v>
      </c>
      <c r="BT30" s="21">
        <v>298.2</v>
      </c>
      <c r="BU30" s="21">
        <v>14.4</v>
      </c>
      <c r="BV30" s="21">
        <v>94</v>
      </c>
      <c r="BW30" s="21">
        <v>29.2</v>
      </c>
      <c r="BX30" s="21">
        <v>2.1</v>
      </c>
      <c r="BY30" s="21">
        <v>0.2</v>
      </c>
      <c r="BZ30" s="21">
        <v>0.4</v>
      </c>
      <c r="CA30" s="21" t="s">
        <v>95</v>
      </c>
      <c r="CB30" s="21">
        <v>0.2</v>
      </c>
      <c r="CC30" s="21">
        <v>5.2</v>
      </c>
      <c r="CD30" s="21" t="s">
        <v>90</v>
      </c>
      <c r="CE30" s="21" t="s">
        <v>95</v>
      </c>
      <c r="CF30" s="145" t="s">
        <v>204</v>
      </c>
    </row>
    <row r="31" spans="1:84" x14ac:dyDescent="0.25">
      <c r="A31" s="41"/>
      <c r="B31" s="60"/>
      <c r="C31" s="60"/>
      <c r="D31" s="61"/>
      <c r="E31" s="60"/>
      <c r="F31" s="61"/>
      <c r="G31" s="61"/>
      <c r="H31" s="61"/>
      <c r="I31" s="11" t="s">
        <v>254</v>
      </c>
      <c r="J31" s="196">
        <f>100*(J30-J$85)/J$85</f>
        <v>-0.81673306772909093</v>
      </c>
      <c r="K31" s="194">
        <f t="shared" ref="K31" si="653">100*(K30-K$85)/K$85</f>
        <v>1.3043478260869674</v>
      </c>
      <c r="L31" s="194">
        <f t="shared" ref="L31:BV31" si="654">100*(L30-L$85)/L$85</f>
        <v>-0.58823529411764763</v>
      </c>
      <c r="M31" s="194">
        <f t="shared" si="654"/>
        <v>-6.9444444444442963E-2</v>
      </c>
      <c r="N31" s="194" t="e">
        <f t="shared" ref="N31:P31" si="655">100*(N30-N$85)/N$85</f>
        <v>#VALUE!</v>
      </c>
      <c r="O31" s="194" t="e">
        <f t="shared" si="655"/>
        <v>#VALUE!</v>
      </c>
      <c r="P31" s="194">
        <f t="shared" si="655"/>
        <v>-5.0000000000000044</v>
      </c>
      <c r="Q31" s="194">
        <f t="shared" si="654"/>
        <v>-0.67796610169491578</v>
      </c>
      <c r="R31" s="194">
        <f t="shared" si="654"/>
        <v>1.4583333333333393</v>
      </c>
      <c r="S31" s="194">
        <f t="shared" si="654"/>
        <v>-0.45454545454546502</v>
      </c>
      <c r="T31" s="194">
        <f t="shared" si="654"/>
        <v>1.1235955056179785</v>
      </c>
      <c r="U31" s="194">
        <f t="shared" si="654"/>
        <v>-8.6956521739130501</v>
      </c>
      <c r="V31" s="194">
        <f t="shared" si="654"/>
        <v>66.666666666666671</v>
      </c>
      <c r="W31" s="194">
        <f t="shared" si="654"/>
        <v>-0.20036064916849192</v>
      </c>
      <c r="X31" s="196" t="e">
        <f t="shared" si="654"/>
        <v>#DIV/0!</v>
      </c>
      <c r="Y31" s="194">
        <f t="shared" si="654"/>
        <v>0</v>
      </c>
      <c r="Z31" s="196" t="e">
        <f t="shared" si="654"/>
        <v>#VALUE!</v>
      </c>
      <c r="AA31" s="194" t="e">
        <f t="shared" si="654"/>
        <v>#VALUE!</v>
      </c>
      <c r="AB31" s="194">
        <f t="shared" si="654"/>
        <v>-4.1493775933609962</v>
      </c>
      <c r="AC31" s="194" t="e">
        <f t="shared" si="654"/>
        <v>#VALUE!</v>
      </c>
      <c r="AD31" s="194" t="e">
        <f t="shared" si="654"/>
        <v>#VALUE!</v>
      </c>
      <c r="AE31" s="194">
        <f t="shared" si="654"/>
        <v>-8.7804878048780513</v>
      </c>
      <c r="AF31" s="194">
        <f t="shared" si="654"/>
        <v>-8.9361702127659637</v>
      </c>
      <c r="AG31" s="194">
        <f t="shared" si="654"/>
        <v>-1.9920318725099602</v>
      </c>
      <c r="AH31" s="194" t="e">
        <f t="shared" si="654"/>
        <v>#DIV/0!</v>
      </c>
      <c r="AI31" s="194" t="e">
        <f t="shared" si="654"/>
        <v>#VALUE!</v>
      </c>
      <c r="AJ31" s="194">
        <f t="shared" si="654"/>
        <v>-23.624999999999996</v>
      </c>
      <c r="AK31" s="194">
        <f>100*(AK30-AK$85)/AK$85</f>
        <v>-10.750000000000004</v>
      </c>
      <c r="AL31" s="194">
        <f t="shared" si="654"/>
        <v>-10.000000000000009</v>
      </c>
      <c r="AM31" s="194">
        <f t="shared" si="654"/>
        <v>-15.714285714285717</v>
      </c>
      <c r="AN31" s="194">
        <f t="shared" si="654"/>
        <v>-9.4285714285714306</v>
      </c>
      <c r="AO31" s="194" t="e">
        <f t="shared" si="654"/>
        <v>#VALUE!</v>
      </c>
      <c r="AP31" s="194">
        <f>100*(AP30-AP$85)/AP$85</f>
        <v>-11.999999999999993</v>
      </c>
      <c r="AQ31" s="194">
        <f t="shared" si="654"/>
        <v>-3.8461538461538494</v>
      </c>
      <c r="AR31" s="194" t="e">
        <f t="shared" si="654"/>
        <v>#VALUE!</v>
      </c>
      <c r="AS31" s="194">
        <f t="shared" si="654"/>
        <v>-2.3529411764705799</v>
      </c>
      <c r="AT31" s="194">
        <f t="shared" si="654"/>
        <v>-7.6923076923076987</v>
      </c>
      <c r="AU31" s="194" t="e">
        <f t="shared" si="654"/>
        <v>#VALUE!</v>
      </c>
      <c r="AV31" s="194">
        <f t="shared" si="654"/>
        <v>-4.5454545454545459</v>
      </c>
      <c r="AW31" s="194">
        <f t="shared" si="654"/>
        <v>1.3043478260869596</v>
      </c>
      <c r="AX31" s="194">
        <f t="shared" si="654"/>
        <v>-1.0869565217391304</v>
      </c>
      <c r="AY31" s="194" t="e">
        <f t="shared" si="654"/>
        <v>#VALUE!</v>
      </c>
      <c r="AZ31" s="194">
        <f t="shared" si="654"/>
        <v>-15.666666666666673</v>
      </c>
      <c r="BA31" s="194">
        <f t="shared" si="654"/>
        <v>-16.521739130434785</v>
      </c>
      <c r="BB31" s="194" t="e">
        <f t="shared" si="654"/>
        <v>#VALUE!</v>
      </c>
      <c r="BC31" s="194">
        <f t="shared" si="654"/>
        <v>0</v>
      </c>
      <c r="BD31" s="194">
        <f t="shared" si="654"/>
        <v>-4.6666666666666705</v>
      </c>
      <c r="BE31" s="194">
        <f t="shared" si="654"/>
        <v>0</v>
      </c>
      <c r="BF31" s="194">
        <f t="shared" si="654"/>
        <v>-1.0434782608695676</v>
      </c>
      <c r="BG31" s="194">
        <f t="shared" si="654"/>
        <v>-25.000000000000007</v>
      </c>
      <c r="BH31" s="194">
        <f t="shared" si="654"/>
        <v>-12.499999999999993</v>
      </c>
      <c r="BI31" s="194">
        <f t="shared" si="654"/>
        <v>-3.7037037037037068</v>
      </c>
      <c r="BJ31" s="194" t="e">
        <f t="shared" si="654"/>
        <v>#VALUE!</v>
      </c>
      <c r="BK31" s="194">
        <f t="shared" si="654"/>
        <v>-20</v>
      </c>
      <c r="BL31" s="194">
        <f t="shared" si="654"/>
        <v>0</v>
      </c>
      <c r="BM31" s="194">
        <f t="shared" si="654"/>
        <v>1.0615711252653928</v>
      </c>
      <c r="BN31" s="194">
        <f t="shared" si="654"/>
        <v>16.666666666666664</v>
      </c>
      <c r="BO31" s="194">
        <f t="shared" si="654"/>
        <v>-11.944444444444446</v>
      </c>
      <c r="BP31" s="194" t="e">
        <f t="shared" si="654"/>
        <v>#DIV/0!</v>
      </c>
      <c r="BQ31" s="194" t="e">
        <f t="shared" si="654"/>
        <v>#VALUE!</v>
      </c>
      <c r="BR31" s="194">
        <f t="shared" si="654"/>
        <v>-4.4871794871794872</v>
      </c>
      <c r="BS31" s="196">
        <f t="shared" si="654"/>
        <v>-43.75</v>
      </c>
      <c r="BT31" s="194">
        <f t="shared" si="654"/>
        <v>-7.6780185758513957</v>
      </c>
      <c r="BU31" s="194">
        <f t="shared" si="654"/>
        <v>-15.294117647058821</v>
      </c>
      <c r="BV31" s="194">
        <f t="shared" si="654"/>
        <v>-39.354838709677416</v>
      </c>
      <c r="BW31" s="194">
        <f t="shared" ref="BW31:CF31" si="656">100*(BW30-BW$85)/BW$85</f>
        <v>-68.260869565217391</v>
      </c>
      <c r="BX31" s="194">
        <f t="shared" si="656"/>
        <v>-15.999999999999996</v>
      </c>
      <c r="BY31" s="194">
        <f t="shared" si="656"/>
        <v>-50</v>
      </c>
      <c r="BZ31" s="194">
        <f t="shared" si="656"/>
        <v>-60</v>
      </c>
      <c r="CA31" s="194" t="e">
        <f t="shared" si="656"/>
        <v>#VALUE!</v>
      </c>
      <c r="CB31" s="194">
        <f t="shared" si="656"/>
        <v>-60</v>
      </c>
      <c r="CC31" s="194">
        <f t="shared" si="656"/>
        <v>-17.460317460317455</v>
      </c>
      <c r="CD31" s="194" t="e">
        <f t="shared" si="656"/>
        <v>#VALUE!</v>
      </c>
      <c r="CE31" s="194" t="e">
        <f t="shared" si="656"/>
        <v>#VALUE!</v>
      </c>
      <c r="CF31" s="197" t="e">
        <f t="shared" si="656"/>
        <v>#VALUE!</v>
      </c>
    </row>
    <row r="32" spans="1:84" x14ac:dyDescent="0.25">
      <c r="A32" s="8">
        <v>346</v>
      </c>
      <c r="B32" s="31" t="s">
        <v>200</v>
      </c>
      <c r="C32" s="33">
        <v>62790</v>
      </c>
      <c r="D32" s="33" t="s">
        <v>178</v>
      </c>
      <c r="E32" s="33" t="s">
        <v>480</v>
      </c>
      <c r="F32" s="34" t="s">
        <v>180</v>
      </c>
      <c r="G32" s="31" t="s">
        <v>206</v>
      </c>
      <c r="H32" s="31" t="s">
        <v>202</v>
      </c>
      <c r="I32" s="31" t="s">
        <v>207</v>
      </c>
      <c r="J32" s="144">
        <v>49.95</v>
      </c>
      <c r="K32" s="21">
        <v>2.31</v>
      </c>
      <c r="L32" s="21">
        <v>13.66</v>
      </c>
      <c r="M32" s="21">
        <v>14.43</v>
      </c>
      <c r="N32" s="21" t="s">
        <v>178</v>
      </c>
      <c r="O32" s="21" t="s">
        <v>178</v>
      </c>
      <c r="P32" s="21">
        <v>0.19</v>
      </c>
      <c r="Q32" s="21">
        <v>5.85</v>
      </c>
      <c r="R32" s="21">
        <v>9.59</v>
      </c>
      <c r="S32" s="21">
        <v>2.1800000000000002</v>
      </c>
      <c r="T32" s="21">
        <v>0.88</v>
      </c>
      <c r="U32" s="21">
        <v>0.2</v>
      </c>
      <c r="V32" s="21">
        <v>0.4</v>
      </c>
      <c r="W32" s="21">
        <v>99.64</v>
      </c>
      <c r="X32" s="144">
        <v>0.04</v>
      </c>
      <c r="Y32" s="21">
        <v>0.03</v>
      </c>
      <c r="Z32" s="144" t="s">
        <v>178</v>
      </c>
      <c r="AA32" s="21" t="s">
        <v>178</v>
      </c>
      <c r="AB32" s="21">
        <v>220</v>
      </c>
      <c r="AC32" s="21">
        <v>4</v>
      </c>
      <c r="AD32" s="21" t="s">
        <v>178</v>
      </c>
      <c r="AE32" s="21">
        <v>39.799999999999997</v>
      </c>
      <c r="AF32" s="21">
        <v>42.7</v>
      </c>
      <c r="AG32" s="135">
        <v>239</v>
      </c>
      <c r="AH32" s="21">
        <v>0.3</v>
      </c>
      <c r="AI32" s="21" t="s">
        <v>178</v>
      </c>
      <c r="AJ32" s="21">
        <v>6.27</v>
      </c>
      <c r="AK32" s="21">
        <v>3.54</v>
      </c>
      <c r="AL32" s="21">
        <v>1.86</v>
      </c>
      <c r="AM32" s="21">
        <v>18.7</v>
      </c>
      <c r="AN32" s="21">
        <v>6.5</v>
      </c>
      <c r="AO32" s="21" t="s">
        <v>178</v>
      </c>
      <c r="AP32" s="21">
        <v>4.0999999999999996</v>
      </c>
      <c r="AQ32" s="21">
        <v>1.26</v>
      </c>
      <c r="AR32" s="21" t="s">
        <v>178</v>
      </c>
      <c r="AS32" s="21">
        <v>16.7</v>
      </c>
      <c r="AT32" s="21">
        <v>0.46</v>
      </c>
      <c r="AU32" s="21" t="s">
        <v>178</v>
      </c>
      <c r="AV32" s="21">
        <v>10.4</v>
      </c>
      <c r="AW32" s="21">
        <v>21.1</v>
      </c>
      <c r="AX32" s="21">
        <v>88</v>
      </c>
      <c r="AY32" s="21" t="s">
        <v>178</v>
      </c>
      <c r="AZ32" s="21">
        <v>4.8899999999999997</v>
      </c>
      <c r="BA32" s="21">
        <v>18.3</v>
      </c>
      <c r="BB32" s="21" t="s">
        <v>178</v>
      </c>
      <c r="BC32" s="21">
        <v>35</v>
      </c>
      <c r="BD32" s="21">
        <v>5.59</v>
      </c>
      <c r="BE32" s="21">
        <v>1</v>
      </c>
      <c r="BF32" s="21">
        <v>215.5</v>
      </c>
      <c r="BG32" s="21">
        <v>0.6</v>
      </c>
      <c r="BH32" s="21">
        <v>0.99</v>
      </c>
      <c r="BI32" s="21">
        <v>2.2999999999999998</v>
      </c>
      <c r="BJ32" s="21" t="s">
        <v>178</v>
      </c>
      <c r="BK32" s="21">
        <v>0.51</v>
      </c>
      <c r="BL32" s="21">
        <v>0.7</v>
      </c>
      <c r="BM32" s="21">
        <v>438</v>
      </c>
      <c r="BN32" s="21" t="s">
        <v>204</v>
      </c>
      <c r="BO32" s="21">
        <v>32.299999999999997</v>
      </c>
      <c r="BP32" s="21">
        <v>3.02</v>
      </c>
      <c r="BQ32" s="21" t="s">
        <v>178</v>
      </c>
      <c r="BR32" s="21">
        <v>152.30000000000001</v>
      </c>
      <c r="BS32" s="144">
        <v>0.7</v>
      </c>
      <c r="BT32" s="21">
        <v>310.3</v>
      </c>
      <c r="BU32" s="21">
        <v>16</v>
      </c>
      <c r="BV32" s="21">
        <v>86</v>
      </c>
      <c r="BW32" s="21">
        <v>28</v>
      </c>
      <c r="BX32" s="21">
        <v>1.5</v>
      </c>
      <c r="BY32" s="21">
        <v>0.2</v>
      </c>
      <c r="BZ32" s="21">
        <v>0.4</v>
      </c>
      <c r="CA32" s="21" t="s">
        <v>95</v>
      </c>
      <c r="CB32" s="21">
        <v>0.2</v>
      </c>
      <c r="CC32" s="21">
        <v>10.3</v>
      </c>
      <c r="CD32" s="21" t="s">
        <v>90</v>
      </c>
      <c r="CE32" s="21" t="s">
        <v>95</v>
      </c>
      <c r="CF32" s="145" t="s">
        <v>204</v>
      </c>
    </row>
    <row r="33" spans="1:84" x14ac:dyDescent="0.25">
      <c r="A33" s="41"/>
      <c r="B33" s="60"/>
      <c r="C33" s="60"/>
      <c r="D33" s="61"/>
      <c r="E33" s="60"/>
      <c r="F33" s="61"/>
      <c r="G33" s="61"/>
      <c r="H33" s="61"/>
      <c r="I33" s="11" t="s">
        <v>254</v>
      </c>
      <c r="J33" s="196">
        <f>100*(J32-J$85)/J$85</f>
        <v>-0.49800796812748999</v>
      </c>
      <c r="K33" s="194">
        <f t="shared" ref="K33" si="657">100*(K32-K$85)/K$85</f>
        <v>0.43478260869566226</v>
      </c>
      <c r="L33" s="194">
        <f t="shared" ref="L33" si="658">100*(L32-L$85)/L$85</f>
        <v>0.44117647058823894</v>
      </c>
      <c r="M33" s="194">
        <f t="shared" ref="M33:P33" si="659">100*(M32-M$85)/M$85</f>
        <v>0.20833333333332887</v>
      </c>
      <c r="N33" s="194" t="e">
        <f t="shared" si="659"/>
        <v>#VALUE!</v>
      </c>
      <c r="O33" s="194" t="e">
        <f t="shared" si="659"/>
        <v>#VALUE!</v>
      </c>
      <c r="P33" s="194">
        <f t="shared" si="659"/>
        <v>-5.0000000000000044</v>
      </c>
      <c r="Q33" s="194">
        <f t="shared" ref="Q33" si="660">100*(Q32-Q$85)/Q$85</f>
        <v>-0.84745762711865602</v>
      </c>
      <c r="R33" s="194">
        <f t="shared" ref="R33" si="661">100*(R32-R$85)/R$85</f>
        <v>-0.10416666666666445</v>
      </c>
      <c r="S33" s="194">
        <f t="shared" ref="S33" si="662">100*(S32-S$85)/S$85</f>
        <v>-0.90909090909090984</v>
      </c>
      <c r="T33" s="194">
        <f t="shared" ref="T33" si="663">100*(T32-T$85)/T$85</f>
        <v>-1.1235955056179785</v>
      </c>
      <c r="U33" s="194">
        <f t="shared" ref="U33" si="664">100*(U32-U$85)/U$85</f>
        <v>-13.043478260869565</v>
      </c>
      <c r="V33" s="194">
        <f t="shared" ref="V33" si="665">100*(V32-V$85)/V$85</f>
        <v>33.33333333333335</v>
      </c>
      <c r="W33" s="194">
        <f t="shared" ref="W33" si="666">100*(W32-W$85)/W$85</f>
        <v>-0.18032458425164558</v>
      </c>
      <c r="X33" s="196" t="e">
        <f t="shared" ref="X33" si="667">100*(X32-X$85)/X$85</f>
        <v>#DIV/0!</v>
      </c>
      <c r="Y33" s="194">
        <f t="shared" ref="Y33" si="668">100*(Y32-Y$85)/Y$85</f>
        <v>0</v>
      </c>
      <c r="Z33" s="196" t="e">
        <f t="shared" ref="Z33" si="669">100*(Z32-Z$85)/Z$85</f>
        <v>#VALUE!</v>
      </c>
      <c r="AA33" s="194" t="e">
        <f t="shared" ref="AA33" si="670">100*(AA32-AA$85)/AA$85</f>
        <v>#VALUE!</v>
      </c>
      <c r="AB33" s="194">
        <f t="shared" ref="AB33" si="671">100*(AB32-AB$85)/AB$85</f>
        <v>-8.7136929460580905</v>
      </c>
      <c r="AC33" s="194">
        <f t="shared" ref="AC33" si="672">100*(AC32-AC$85)/AC$85</f>
        <v>166.66666666666666</v>
      </c>
      <c r="AD33" s="194" t="e">
        <f t="shared" ref="AD33" si="673">100*(AD32-AD$85)/AD$85</f>
        <v>#VALUE!</v>
      </c>
      <c r="AE33" s="194">
        <f t="shared" ref="AE33" si="674">100*(AE32-AE$85)/AE$85</f>
        <v>-2.92682926829269</v>
      </c>
      <c r="AF33" s="194">
        <f t="shared" ref="AF33" si="675">100*(AF32-AF$85)/AF$85</f>
        <v>-9.1489361702127603</v>
      </c>
      <c r="AG33" s="194">
        <f t="shared" ref="AG33" si="676">100*(AG32-AG$85)/AG$85</f>
        <v>-4.7808764940239046</v>
      </c>
      <c r="AH33" s="194" t="e">
        <f t="shared" ref="AH33" si="677">100*(AH32-AH$85)/AH$85</f>
        <v>#DIV/0!</v>
      </c>
      <c r="AI33" s="194" t="e">
        <f t="shared" ref="AI33" si="678">100*(AI32-AI$85)/AI$85</f>
        <v>#VALUE!</v>
      </c>
      <c r="AJ33" s="194">
        <f t="shared" ref="AJ33" si="679">100*(AJ32-AJ$85)/AJ$85</f>
        <v>-21.625000000000007</v>
      </c>
      <c r="AK33" s="194">
        <f t="shared" ref="AK33" si="680">100*(AK32-AK$85)/AK$85</f>
        <v>-11.5</v>
      </c>
      <c r="AL33" s="194">
        <f t="shared" ref="AL33" si="681">100*(AL32-AL$85)/AL$85</f>
        <v>-11.428571428571429</v>
      </c>
      <c r="AM33" s="194">
        <f t="shared" ref="AM33" si="682">100*(AM32-AM$85)/AM$85</f>
        <v>-10.952380952380954</v>
      </c>
      <c r="AN33" s="194">
        <f t="shared" ref="AN33" si="683">100*(AN32-AN$85)/AN$85</f>
        <v>-7.1428571428571432</v>
      </c>
      <c r="AO33" s="194" t="e">
        <f t="shared" ref="AO33" si="684">100*(AO32-AO$85)/AO$85</f>
        <v>#VALUE!</v>
      </c>
      <c r="AP33" s="194">
        <f t="shared" ref="AP33" si="685">100*(AP32-AP$85)/AP$85</f>
        <v>-18.000000000000007</v>
      </c>
      <c r="AQ33" s="194">
        <f t="shared" ref="AQ33" si="686">100*(AQ32-AQ$85)/AQ$85</f>
        <v>-3.0769230769230798</v>
      </c>
      <c r="AR33" s="194" t="e">
        <f t="shared" ref="AR33" si="687">100*(AR32-AR$85)/AR$85</f>
        <v>#VALUE!</v>
      </c>
      <c r="AS33" s="194">
        <f t="shared" ref="AS33" si="688">100*(AS32-AS$85)/AS$85</f>
        <v>-1.7647058823529453</v>
      </c>
      <c r="AT33" s="194">
        <f t="shared" ref="AT33" si="689">100*(AT32-AT$85)/AT$85</f>
        <v>-11.538461538461538</v>
      </c>
      <c r="AU33" s="194" t="e">
        <f t="shared" ref="AU33" si="690">100*(AU32-AU$85)/AU$85</f>
        <v>#VALUE!</v>
      </c>
      <c r="AV33" s="194">
        <f t="shared" ref="AV33" si="691">100*(AV32-AV$85)/AV$85</f>
        <v>-5.4545454545454515</v>
      </c>
      <c r="AW33" s="194">
        <f t="shared" ref="AW33" si="692">100*(AW32-AW$85)/AW$85</f>
        <v>-8.2608695652173854</v>
      </c>
      <c r="AX33" s="194">
        <f t="shared" ref="AX33" si="693">100*(AX32-AX$85)/AX$85</f>
        <v>-4.3478260869565215</v>
      </c>
      <c r="AY33" s="194" t="e">
        <f t="shared" ref="AY33" si="694">100*(AY32-AY$85)/AY$85</f>
        <v>#VALUE!</v>
      </c>
      <c r="AZ33" s="194">
        <f t="shared" ref="AZ33" si="695">100*(AZ32-AZ$85)/AZ$85</f>
        <v>-18.500000000000004</v>
      </c>
      <c r="BA33" s="194">
        <f t="shared" ref="BA33" si="696">100*(BA32-BA$85)/BA$85</f>
        <v>-20.434782608695649</v>
      </c>
      <c r="BB33" s="194" t="e">
        <f t="shared" ref="BB33" si="697">100*(BB32-BB$85)/BB$85</f>
        <v>#VALUE!</v>
      </c>
      <c r="BC33" s="194">
        <f t="shared" ref="BC33" si="698">100*(BC32-BC$85)/BC$85</f>
        <v>-2.7777777777777777</v>
      </c>
      <c r="BD33" s="194">
        <f t="shared" ref="BD33" si="699">100*(BD32-BD$85)/BD$85</f>
        <v>-6.8333333333333357</v>
      </c>
      <c r="BE33" s="194">
        <f t="shared" ref="BE33" si="700">100*(BE32-BE$85)/BE$85</f>
        <v>-50</v>
      </c>
      <c r="BF33" s="194">
        <f t="shared" ref="BF33" si="701">100*(BF32-BF$85)/BF$85</f>
        <v>-6.3043478260869561</v>
      </c>
      <c r="BG33" s="194">
        <f t="shared" ref="BG33" si="702">100*(BG32-BG$85)/BG$85</f>
        <v>-25.000000000000007</v>
      </c>
      <c r="BH33" s="194">
        <f t="shared" ref="BH33" si="703">100*(BH32-BH$85)/BH$85</f>
        <v>-17.499999999999996</v>
      </c>
      <c r="BI33" s="194">
        <f t="shared" ref="BI33" si="704">100*(BI32-BI$85)/BI$85</f>
        <v>-14.814814814814827</v>
      </c>
      <c r="BJ33" s="194" t="e">
        <f t="shared" ref="BJ33" si="705">100*(BJ32-BJ$85)/BJ$85</f>
        <v>#VALUE!</v>
      </c>
      <c r="BK33" s="194">
        <f t="shared" ref="BK33" si="706">100*(BK32-BK$85)/BK$85</f>
        <v>-14.999999999999995</v>
      </c>
      <c r="BL33" s="194">
        <f t="shared" ref="BL33" si="707">100*(BL32-BL$85)/BL$85</f>
        <v>-30.000000000000004</v>
      </c>
      <c r="BM33" s="194">
        <f t="shared" ref="BM33" si="708">100*(BM32-BM$85)/BM$85</f>
        <v>-7.0063694267515926</v>
      </c>
      <c r="BN33" s="194" t="e">
        <f t="shared" ref="BN33" si="709">100*(BN32-BN$85)/BN$85</f>
        <v>#VALUE!</v>
      </c>
      <c r="BO33" s="194">
        <f t="shared" ref="BO33" si="710">100*(BO32-BO$85)/BO$85</f>
        <v>-10.277777777777786</v>
      </c>
      <c r="BP33" s="194" t="e">
        <f t="shared" ref="BP33" si="711">100*(BP32-BP$85)/BP$85</f>
        <v>#DIV/0!</v>
      </c>
      <c r="BQ33" s="194" t="e">
        <f t="shared" ref="BQ33" si="712">100*(BQ32-BQ$85)/BQ$85</f>
        <v>#VALUE!</v>
      </c>
      <c r="BR33" s="194">
        <f t="shared" ref="BR33" si="713">100*(BR32-BR$85)/BR$85</f>
        <v>-2.3717948717948647</v>
      </c>
      <c r="BS33" s="196">
        <f t="shared" ref="BS33" si="714">100*(BS32-BS$85)/BS$85</f>
        <v>-56.250000000000007</v>
      </c>
      <c r="BT33" s="194">
        <f t="shared" ref="BT33" si="715">100*(BT32-BT$85)/BT$85</f>
        <v>-3.9318885448916374</v>
      </c>
      <c r="BU33" s="194">
        <f t="shared" ref="BU33" si="716">100*(BU32-BU$85)/BU$85</f>
        <v>-5.882352941176471</v>
      </c>
      <c r="BV33" s="194">
        <f t="shared" ref="BV33" si="717">100*(BV32-BV$85)/BV$85</f>
        <v>-44.516129032258064</v>
      </c>
      <c r="BW33" s="194">
        <f t="shared" ref="BW33" si="718">100*(BW32-BW$85)/BW$85</f>
        <v>-69.565217391304344</v>
      </c>
      <c r="BX33" s="194">
        <f t="shared" ref="BX33" si="719">100*(BX32-BX$85)/BX$85</f>
        <v>-40</v>
      </c>
      <c r="BY33" s="194">
        <f t="shared" ref="BY33" si="720">100*(BY32-BY$85)/BY$85</f>
        <v>-50</v>
      </c>
      <c r="BZ33" s="194">
        <f t="shared" ref="BZ33" si="721">100*(BZ32-BZ$85)/BZ$85</f>
        <v>-60</v>
      </c>
      <c r="CA33" s="194" t="e">
        <f t="shared" ref="CA33" si="722">100*(CA32-CA$85)/CA$85</f>
        <v>#VALUE!</v>
      </c>
      <c r="CB33" s="194">
        <f t="shared" ref="CB33" si="723">100*(CB32-CB$85)/CB$85</f>
        <v>-60</v>
      </c>
      <c r="CC33" s="194">
        <f t="shared" ref="CC33" si="724">100*(CC32-CC$85)/CC$85</f>
        <v>63.492063492063515</v>
      </c>
      <c r="CD33" s="194" t="e">
        <f t="shared" ref="CD33" si="725">100*(CD32-CD$85)/CD$85</f>
        <v>#VALUE!</v>
      </c>
      <c r="CE33" s="194" t="e">
        <f t="shared" ref="CE33" si="726">100*(CE32-CE$85)/CE$85</f>
        <v>#VALUE!</v>
      </c>
      <c r="CF33" s="197" t="e">
        <f t="shared" ref="CF33" si="727">100*(CF32-CF$85)/CF$85</f>
        <v>#VALUE!</v>
      </c>
    </row>
    <row r="34" spans="1:84" x14ac:dyDescent="0.25">
      <c r="A34" s="8">
        <v>422</v>
      </c>
      <c r="B34" s="31" t="s">
        <v>200</v>
      </c>
      <c r="C34" s="33">
        <v>62866</v>
      </c>
      <c r="D34" s="33" t="s">
        <v>178</v>
      </c>
      <c r="E34" s="33" t="s">
        <v>480</v>
      </c>
      <c r="F34" s="34" t="s">
        <v>180</v>
      </c>
      <c r="G34" s="34" t="s">
        <v>209</v>
      </c>
      <c r="H34" s="34" t="s">
        <v>202</v>
      </c>
      <c r="I34" s="31" t="s">
        <v>210</v>
      </c>
      <c r="J34" s="144">
        <v>49.75</v>
      </c>
      <c r="K34" s="21">
        <v>2.37</v>
      </c>
      <c r="L34" s="21">
        <v>13.41</v>
      </c>
      <c r="M34" s="21">
        <v>14.48</v>
      </c>
      <c r="N34" s="21" t="s">
        <v>178</v>
      </c>
      <c r="O34" s="21" t="s">
        <v>178</v>
      </c>
      <c r="P34" s="21">
        <v>0.19</v>
      </c>
      <c r="Q34" s="21">
        <v>5.87</v>
      </c>
      <c r="R34" s="21">
        <v>9.73</v>
      </c>
      <c r="S34" s="21">
        <v>2.2200000000000002</v>
      </c>
      <c r="T34" s="21">
        <v>0.89</v>
      </c>
      <c r="U34" s="21">
        <v>0.21</v>
      </c>
      <c r="V34" s="21">
        <v>0.5</v>
      </c>
      <c r="W34" s="21">
        <v>99.62</v>
      </c>
      <c r="X34" s="144">
        <v>0.05</v>
      </c>
      <c r="Y34" s="21">
        <v>0.03</v>
      </c>
      <c r="Z34" s="144" t="s">
        <v>178</v>
      </c>
      <c r="AA34" s="21" t="s">
        <v>178</v>
      </c>
      <c r="AB34" s="21">
        <v>209</v>
      </c>
      <c r="AC34" s="21">
        <v>2</v>
      </c>
      <c r="AD34" s="21" t="s">
        <v>178</v>
      </c>
      <c r="AE34" s="21">
        <v>37.799999999999997</v>
      </c>
      <c r="AF34" s="21">
        <v>43.9</v>
      </c>
      <c r="AG34" s="135">
        <v>246</v>
      </c>
      <c r="AH34" s="21">
        <v>0.3</v>
      </c>
      <c r="AI34" s="21" t="s">
        <v>178</v>
      </c>
      <c r="AJ34" s="21">
        <v>6.09</v>
      </c>
      <c r="AK34" s="21">
        <v>3.4</v>
      </c>
      <c r="AL34" s="21">
        <v>1.9</v>
      </c>
      <c r="AM34" s="21">
        <v>20.100000000000001</v>
      </c>
      <c r="AN34" s="21">
        <v>6.32</v>
      </c>
      <c r="AO34" s="21" t="s">
        <v>178</v>
      </c>
      <c r="AP34" s="21">
        <v>4.2</v>
      </c>
      <c r="AQ34" s="21">
        <v>1.23</v>
      </c>
      <c r="AR34" s="21" t="s">
        <v>178</v>
      </c>
      <c r="AS34" s="21">
        <v>16.3</v>
      </c>
      <c r="AT34" s="21">
        <v>0.47</v>
      </c>
      <c r="AU34" s="21" t="s">
        <v>178</v>
      </c>
      <c r="AV34" s="21">
        <v>10.5</v>
      </c>
      <c r="AW34" s="21">
        <v>23</v>
      </c>
      <c r="AX34" s="21">
        <v>87</v>
      </c>
      <c r="AY34" s="21" t="s">
        <v>178</v>
      </c>
      <c r="AZ34" s="21">
        <v>5.13</v>
      </c>
      <c r="BA34" s="21">
        <v>19</v>
      </c>
      <c r="BB34" s="21" t="s">
        <v>178</v>
      </c>
      <c r="BC34" s="21">
        <v>35</v>
      </c>
      <c r="BD34" s="21">
        <v>5.95</v>
      </c>
      <c r="BE34" s="21">
        <v>2</v>
      </c>
      <c r="BF34" s="21">
        <v>214.7</v>
      </c>
      <c r="BG34" s="21">
        <v>0.6</v>
      </c>
      <c r="BH34" s="21">
        <v>1.04</v>
      </c>
      <c r="BI34" s="21">
        <v>2.2999999999999998</v>
      </c>
      <c r="BJ34" s="21" t="s">
        <v>178</v>
      </c>
      <c r="BK34" s="21">
        <v>0.49</v>
      </c>
      <c r="BL34" s="21">
        <v>0.7</v>
      </c>
      <c r="BM34" s="21">
        <v>463</v>
      </c>
      <c r="BN34" s="21" t="s">
        <v>204</v>
      </c>
      <c r="BO34" s="21">
        <v>32.799999999999997</v>
      </c>
      <c r="BP34" s="21">
        <v>3.09</v>
      </c>
      <c r="BQ34" s="21" t="s">
        <v>178</v>
      </c>
      <c r="BR34" s="21">
        <v>156</v>
      </c>
      <c r="BS34" s="144">
        <v>0.9</v>
      </c>
      <c r="BT34" s="21">
        <v>339.1</v>
      </c>
      <c r="BU34" s="21">
        <v>15.7</v>
      </c>
      <c r="BV34" s="21">
        <v>95</v>
      </c>
      <c r="BW34" s="21">
        <v>28.6</v>
      </c>
      <c r="BX34" s="21">
        <v>1.4</v>
      </c>
      <c r="BY34" s="21" t="s">
        <v>95</v>
      </c>
      <c r="BZ34" s="21">
        <v>0.4</v>
      </c>
      <c r="CA34" s="21" t="s">
        <v>95</v>
      </c>
      <c r="CB34" s="21">
        <v>0.2</v>
      </c>
      <c r="CC34" s="21">
        <v>4.4000000000000004</v>
      </c>
      <c r="CD34" s="21" t="s">
        <v>90</v>
      </c>
      <c r="CE34" s="21" t="s">
        <v>95</v>
      </c>
      <c r="CF34" s="145">
        <v>0.8</v>
      </c>
    </row>
    <row r="35" spans="1:84" x14ac:dyDescent="0.25">
      <c r="A35" s="41"/>
      <c r="B35" s="60"/>
      <c r="C35" s="60"/>
      <c r="D35" s="61"/>
      <c r="E35" s="60"/>
      <c r="F35" s="61"/>
      <c r="G35" s="61"/>
      <c r="H35" s="61"/>
      <c r="I35" s="11" t="s">
        <v>254</v>
      </c>
      <c r="J35" s="196">
        <f>100*(J34-J$85)/J$85</f>
        <v>-0.89641434262948771</v>
      </c>
      <c r="K35" s="194">
        <f t="shared" ref="K35" si="728">100*(K34-K$85)/K$85</f>
        <v>3.0434782608695778</v>
      </c>
      <c r="L35" s="194">
        <f t="shared" ref="L35" si="729">100*(L34-L$85)/L$85</f>
        <v>-1.3970588235294081</v>
      </c>
      <c r="M35" s="194">
        <f t="shared" ref="M35:P35" si="730">100*(M34-M$85)/M$85</f>
        <v>0.55555555555555602</v>
      </c>
      <c r="N35" s="194" t="e">
        <f t="shared" si="730"/>
        <v>#VALUE!</v>
      </c>
      <c r="O35" s="194" t="e">
        <f t="shared" si="730"/>
        <v>#VALUE!</v>
      </c>
      <c r="P35" s="194">
        <f t="shared" si="730"/>
        <v>-5.0000000000000044</v>
      </c>
      <c r="Q35" s="194">
        <f t="shared" ref="Q35" si="731">100*(Q34-Q$85)/Q$85</f>
        <v>-0.50847457627119064</v>
      </c>
      <c r="R35" s="194">
        <f t="shared" ref="R35" si="732">100*(R34-R$85)/R$85</f>
        <v>1.354166666666675</v>
      </c>
      <c r="S35" s="194">
        <f t="shared" ref="S35" si="733">100*(S34-S$85)/S$85</f>
        <v>0.90909090909090984</v>
      </c>
      <c r="T35" s="194">
        <f t="shared" ref="T35" si="734">100*(T34-T$85)/T$85</f>
        <v>0</v>
      </c>
      <c r="U35" s="194">
        <f t="shared" ref="U35" si="735">100*(U34-U$85)/U$85</f>
        <v>-8.6956521739130501</v>
      </c>
      <c r="V35" s="194">
        <f t="shared" ref="V35" si="736">100*(V34-V$85)/V$85</f>
        <v>66.666666666666671</v>
      </c>
      <c r="W35" s="194">
        <f t="shared" ref="W35" si="737">100*(W34-W$85)/W$85</f>
        <v>-0.20036064916849192</v>
      </c>
      <c r="X35" s="196" t="e">
        <f t="shared" ref="X35" si="738">100*(X34-X$85)/X$85</f>
        <v>#DIV/0!</v>
      </c>
      <c r="Y35" s="194">
        <f t="shared" ref="Y35" si="739">100*(Y34-Y$85)/Y$85</f>
        <v>0</v>
      </c>
      <c r="Z35" s="196" t="e">
        <f t="shared" ref="Z35" si="740">100*(Z34-Z$85)/Z$85</f>
        <v>#VALUE!</v>
      </c>
      <c r="AA35" s="194" t="e">
        <f t="shared" ref="AA35" si="741">100*(AA34-AA$85)/AA$85</f>
        <v>#VALUE!</v>
      </c>
      <c r="AB35" s="194">
        <f t="shared" ref="AB35" si="742">100*(AB34-AB$85)/AB$85</f>
        <v>-13.278008298755188</v>
      </c>
      <c r="AC35" s="194">
        <f t="shared" ref="AC35" si="743">100*(AC34-AC$85)/AC$85</f>
        <v>33.333333333333336</v>
      </c>
      <c r="AD35" s="194" t="e">
        <f t="shared" ref="AD35" si="744">100*(AD34-AD$85)/AD$85</f>
        <v>#VALUE!</v>
      </c>
      <c r="AE35" s="194">
        <f t="shared" ref="AE35" si="745">100*(AE34-AE$85)/AE$85</f>
        <v>-7.8048780487804947</v>
      </c>
      <c r="AF35" s="194">
        <f t="shared" ref="AF35" si="746">100*(AF34-AF$85)/AF$85</f>
        <v>-6.595744680851066</v>
      </c>
      <c r="AG35" s="194">
        <f t="shared" ref="AG35" si="747">100*(AG34-AG$85)/AG$85</f>
        <v>-1.9920318725099602</v>
      </c>
      <c r="AH35" s="194" t="e">
        <f t="shared" ref="AH35" si="748">100*(AH34-AH$85)/AH$85</f>
        <v>#DIV/0!</v>
      </c>
      <c r="AI35" s="194" t="e">
        <f t="shared" ref="AI35" si="749">100*(AI34-AI$85)/AI$85</f>
        <v>#VALUE!</v>
      </c>
      <c r="AJ35" s="194">
        <f t="shared" ref="AJ35" si="750">100*(AJ34-AJ$85)/AJ$85</f>
        <v>-23.875</v>
      </c>
      <c r="AK35" s="194">
        <f t="shared" ref="AK35" si="751">100*(AK34-AK$85)/AK$85</f>
        <v>-15.000000000000002</v>
      </c>
      <c r="AL35" s="194">
        <f t="shared" ref="AL35" si="752">100*(AL34-AL$85)/AL$85</f>
        <v>-9.5238095238095326</v>
      </c>
      <c r="AM35" s="194">
        <f t="shared" ref="AM35" si="753">100*(AM34-AM$85)/AM$85</f>
        <v>-4.2857142857142794</v>
      </c>
      <c r="AN35" s="194">
        <f t="shared" ref="AN35" si="754">100*(AN34-AN$85)/AN$85</f>
        <v>-9.71428571428571</v>
      </c>
      <c r="AO35" s="194" t="e">
        <f t="shared" ref="AO35" si="755">100*(AO34-AO$85)/AO$85</f>
        <v>#VALUE!</v>
      </c>
      <c r="AP35" s="194">
        <f t="shared" ref="AP35" si="756">100*(AP34-AP$85)/AP$85</f>
        <v>-15.999999999999996</v>
      </c>
      <c r="AQ35" s="194">
        <f t="shared" ref="AQ35" si="757">100*(AQ34-AQ$85)/AQ$85</f>
        <v>-5.3846153846153895</v>
      </c>
      <c r="AR35" s="194" t="e">
        <f t="shared" ref="AR35" si="758">100*(AR34-AR$85)/AR$85</f>
        <v>#VALUE!</v>
      </c>
      <c r="AS35" s="194">
        <f t="shared" ref="AS35" si="759">100*(AS34-AS$85)/AS$85</f>
        <v>-4.1176470588235254</v>
      </c>
      <c r="AT35" s="194">
        <f t="shared" ref="AT35" si="760">100*(AT34-AT$85)/AT$85</f>
        <v>-9.6153846153846239</v>
      </c>
      <c r="AU35" s="194" t="e">
        <f t="shared" ref="AU35" si="761">100*(AU34-AU$85)/AU$85</f>
        <v>#VALUE!</v>
      </c>
      <c r="AV35" s="194">
        <f t="shared" ref="AV35" si="762">100*(AV34-AV$85)/AV$85</f>
        <v>-4.5454545454545459</v>
      </c>
      <c r="AW35" s="194">
        <f t="shared" ref="AW35" si="763">100*(AW34-AW$85)/AW$85</f>
        <v>0</v>
      </c>
      <c r="AX35" s="194">
        <f t="shared" ref="AX35" si="764">100*(AX34-AX$85)/AX$85</f>
        <v>-5.4347826086956523</v>
      </c>
      <c r="AY35" s="194" t="e">
        <f t="shared" ref="AY35" si="765">100*(AY34-AY$85)/AY$85</f>
        <v>#VALUE!</v>
      </c>
      <c r="AZ35" s="194">
        <f t="shared" ref="AZ35" si="766">100*(AZ34-AZ$85)/AZ$85</f>
        <v>-14.500000000000002</v>
      </c>
      <c r="BA35" s="194">
        <f t="shared" ref="BA35" si="767">100*(BA34-BA$85)/BA$85</f>
        <v>-17.391304347826086</v>
      </c>
      <c r="BB35" s="194" t="e">
        <f t="shared" ref="BB35" si="768">100*(BB34-BB$85)/BB$85</f>
        <v>#VALUE!</v>
      </c>
      <c r="BC35" s="194">
        <f t="shared" ref="BC35" si="769">100*(BC34-BC$85)/BC$85</f>
        <v>-2.7777777777777777</v>
      </c>
      <c r="BD35" s="194">
        <f t="shared" ref="BD35" si="770">100*(BD34-BD$85)/BD$85</f>
        <v>-0.83333333333333037</v>
      </c>
      <c r="BE35" s="194">
        <f t="shared" ref="BE35" si="771">100*(BE34-BE$85)/BE$85</f>
        <v>0</v>
      </c>
      <c r="BF35" s="194">
        <f t="shared" ref="BF35" si="772">100*(BF34-BF$85)/BF$85</f>
        <v>-6.6521739130434829</v>
      </c>
      <c r="BG35" s="194">
        <f t="shared" ref="BG35" si="773">100*(BG34-BG$85)/BG$85</f>
        <v>-25.000000000000007</v>
      </c>
      <c r="BH35" s="194">
        <f t="shared" ref="BH35" si="774">100*(BH34-BH$85)/BH$85</f>
        <v>-13.333333333333329</v>
      </c>
      <c r="BI35" s="194">
        <f t="shared" ref="BI35" si="775">100*(BI34-BI$85)/BI$85</f>
        <v>-14.814814814814827</v>
      </c>
      <c r="BJ35" s="194" t="e">
        <f t="shared" ref="BJ35" si="776">100*(BJ34-BJ$85)/BJ$85</f>
        <v>#VALUE!</v>
      </c>
      <c r="BK35" s="194">
        <f t="shared" ref="BK35" si="777">100*(BK34-BK$85)/BK$85</f>
        <v>-18.333333333333332</v>
      </c>
      <c r="BL35" s="194">
        <f t="shared" ref="BL35" si="778">100*(BL34-BL$85)/BL$85</f>
        <v>-30.000000000000004</v>
      </c>
      <c r="BM35" s="194">
        <f t="shared" ref="BM35" si="779">100*(BM34-BM$85)/BM$85</f>
        <v>-1.6985138004246285</v>
      </c>
      <c r="BN35" s="194" t="e">
        <f t="shared" ref="BN35" si="780">100*(BN34-BN$85)/BN$85</f>
        <v>#VALUE!</v>
      </c>
      <c r="BO35" s="194">
        <f t="shared" ref="BO35" si="781">100*(BO34-BO$85)/BO$85</f>
        <v>-8.8888888888888964</v>
      </c>
      <c r="BP35" s="194" t="e">
        <f t="shared" ref="BP35" si="782">100*(BP34-BP$85)/BP$85</f>
        <v>#DIV/0!</v>
      </c>
      <c r="BQ35" s="194" t="e">
        <f t="shared" ref="BQ35" si="783">100*(BQ34-BQ$85)/BQ$85</f>
        <v>#VALUE!</v>
      </c>
      <c r="BR35" s="194">
        <f t="shared" ref="BR35" si="784">100*(BR34-BR$85)/BR$85</f>
        <v>0</v>
      </c>
      <c r="BS35" s="196">
        <f t="shared" ref="BS35" si="785">100*(BS34-BS$85)/BS$85</f>
        <v>-43.75</v>
      </c>
      <c r="BT35" s="194">
        <f t="shared" ref="BT35" si="786">100*(BT34-BT$85)/BT$85</f>
        <v>4.9845201238390162</v>
      </c>
      <c r="BU35" s="194">
        <f t="shared" ref="BU35" si="787">100*(BU34-BU$85)/BU$85</f>
        <v>-7.6470588235294148</v>
      </c>
      <c r="BV35" s="194">
        <f t="shared" ref="BV35" si="788">100*(BV34-BV$85)/BV$85</f>
        <v>-38.70967741935484</v>
      </c>
      <c r="BW35" s="194">
        <f t="shared" ref="BW35" si="789">100*(BW34-BW$85)/BW$85</f>
        <v>-68.913043478260875</v>
      </c>
      <c r="BX35" s="194">
        <f t="shared" ref="BX35" si="790">100*(BX34-BX$85)/BX$85</f>
        <v>-44.000000000000007</v>
      </c>
      <c r="BY35" s="194" t="e">
        <f t="shared" ref="BY35" si="791">100*(BY34-BY$85)/BY$85</f>
        <v>#VALUE!</v>
      </c>
      <c r="BZ35" s="194">
        <f t="shared" ref="BZ35" si="792">100*(BZ34-BZ$85)/BZ$85</f>
        <v>-60</v>
      </c>
      <c r="CA35" s="194" t="e">
        <f t="shared" ref="CA35" si="793">100*(CA34-CA$85)/CA$85</f>
        <v>#VALUE!</v>
      </c>
      <c r="CB35" s="194">
        <f t="shared" ref="CB35" si="794">100*(CB34-CB$85)/CB$85</f>
        <v>-60</v>
      </c>
      <c r="CC35" s="194">
        <f t="shared" ref="CC35" si="795">100*(CC34-CC$85)/CC$85</f>
        <v>-30.158730158730151</v>
      </c>
      <c r="CD35" s="194" t="e">
        <f t="shared" ref="CD35" si="796">100*(CD34-CD$85)/CD$85</f>
        <v>#VALUE!</v>
      </c>
      <c r="CE35" s="194" t="e">
        <f t="shared" ref="CE35" si="797">100*(CE34-CE$85)/CE$85</f>
        <v>#VALUE!</v>
      </c>
      <c r="CF35" s="197">
        <f t="shared" ref="CF35" si="798">100*(CF34-CF$85)/CF$85</f>
        <v>14.285714285714299</v>
      </c>
    </row>
    <row r="36" spans="1:84" x14ac:dyDescent="0.25">
      <c r="A36" s="8">
        <v>483</v>
      </c>
      <c r="B36" s="33" t="s">
        <v>200</v>
      </c>
      <c r="C36" s="33">
        <v>63038</v>
      </c>
      <c r="D36" s="34" t="s">
        <v>178</v>
      </c>
      <c r="E36" s="33" t="s">
        <v>480</v>
      </c>
      <c r="F36" s="34" t="s">
        <v>180</v>
      </c>
      <c r="G36" s="37" t="s">
        <v>214</v>
      </c>
      <c r="H36" s="37" t="s">
        <v>202</v>
      </c>
      <c r="I36" s="34" t="s">
        <v>215</v>
      </c>
      <c r="J36" s="144">
        <v>49.69</v>
      </c>
      <c r="K36" s="21">
        <v>2.36</v>
      </c>
      <c r="L36" s="21">
        <v>13.6</v>
      </c>
      <c r="M36" s="21">
        <v>14.44</v>
      </c>
      <c r="N36" s="21" t="s">
        <v>178</v>
      </c>
      <c r="O36" s="21" t="s">
        <v>178</v>
      </c>
      <c r="P36" s="21">
        <v>0.19</v>
      </c>
      <c r="Q36" s="21">
        <v>5.88</v>
      </c>
      <c r="R36" s="21">
        <v>9.74</v>
      </c>
      <c r="S36" s="21">
        <v>2.23</v>
      </c>
      <c r="T36" s="21">
        <v>0.89</v>
      </c>
      <c r="U36" s="21">
        <v>0.21</v>
      </c>
      <c r="V36" s="21">
        <v>0.4</v>
      </c>
      <c r="W36" s="21">
        <v>99.63</v>
      </c>
      <c r="X36" s="144">
        <v>0.04</v>
      </c>
      <c r="Y36" s="142">
        <v>0.03</v>
      </c>
      <c r="Z36" s="144" t="s">
        <v>178</v>
      </c>
      <c r="AA36" s="21" t="s">
        <v>178</v>
      </c>
      <c r="AB36" s="21">
        <v>207</v>
      </c>
      <c r="AC36" s="21" t="s">
        <v>4</v>
      </c>
      <c r="AD36" s="21" t="s">
        <v>178</v>
      </c>
      <c r="AE36" s="21">
        <v>37</v>
      </c>
      <c r="AF36" s="21">
        <v>41.1</v>
      </c>
      <c r="AG36" s="135">
        <v>246</v>
      </c>
      <c r="AH36" s="21">
        <v>0.4</v>
      </c>
      <c r="AI36" s="21" t="s">
        <v>178</v>
      </c>
      <c r="AJ36" s="21">
        <v>6</v>
      </c>
      <c r="AK36" s="21">
        <v>3.43</v>
      </c>
      <c r="AL36" s="21">
        <v>1.81</v>
      </c>
      <c r="AM36" s="21">
        <v>18.399999999999999</v>
      </c>
      <c r="AN36" s="21">
        <v>6.45</v>
      </c>
      <c r="AO36" s="21" t="s">
        <v>178</v>
      </c>
      <c r="AP36" s="21">
        <v>4.4000000000000004</v>
      </c>
      <c r="AQ36" s="21">
        <v>1.22</v>
      </c>
      <c r="AR36" s="21" t="s">
        <v>178</v>
      </c>
      <c r="AS36" s="21">
        <v>16.899999999999999</v>
      </c>
      <c r="AT36" s="21">
        <v>0.45</v>
      </c>
      <c r="AU36" s="21" t="s">
        <v>178</v>
      </c>
      <c r="AV36" s="21">
        <v>10.5</v>
      </c>
      <c r="AW36" s="21">
        <v>22.9</v>
      </c>
      <c r="AX36" s="21">
        <v>87</v>
      </c>
      <c r="AY36" s="21" t="s">
        <v>178</v>
      </c>
      <c r="AZ36" s="21">
        <v>4.9800000000000004</v>
      </c>
      <c r="BA36" s="21">
        <v>18.8</v>
      </c>
      <c r="BB36" s="21" t="s">
        <v>178</v>
      </c>
      <c r="BC36" s="21">
        <v>35</v>
      </c>
      <c r="BD36" s="21">
        <v>5.61</v>
      </c>
      <c r="BE36" s="21">
        <v>2</v>
      </c>
      <c r="BF36" s="21">
        <v>209.1</v>
      </c>
      <c r="BG36" s="21">
        <v>0.6</v>
      </c>
      <c r="BH36" s="21">
        <v>1.05</v>
      </c>
      <c r="BI36" s="21">
        <v>2.5</v>
      </c>
      <c r="BJ36" s="21" t="s">
        <v>178</v>
      </c>
      <c r="BK36" s="21">
        <v>0.48</v>
      </c>
      <c r="BL36" s="21">
        <v>0.9</v>
      </c>
      <c r="BM36" s="21">
        <v>465</v>
      </c>
      <c r="BN36" s="21" t="s">
        <v>204</v>
      </c>
      <c r="BO36" s="21">
        <v>31.2</v>
      </c>
      <c r="BP36" s="21">
        <v>3.05</v>
      </c>
      <c r="BQ36" s="21" t="s">
        <v>178</v>
      </c>
      <c r="BR36" s="21">
        <v>152.80000000000001</v>
      </c>
      <c r="BS36" s="144">
        <v>0.9</v>
      </c>
      <c r="BT36" s="21">
        <v>348.1</v>
      </c>
      <c r="BU36" s="21">
        <v>15.9</v>
      </c>
      <c r="BV36" s="21">
        <v>109</v>
      </c>
      <c r="BW36" s="21">
        <v>32.299999999999997</v>
      </c>
      <c r="BX36" s="21">
        <v>1.9</v>
      </c>
      <c r="BY36" s="21">
        <v>0.2</v>
      </c>
      <c r="BZ36" s="21">
        <v>0.5</v>
      </c>
      <c r="CA36" s="21" t="s">
        <v>95</v>
      </c>
      <c r="CB36" s="21">
        <v>0.2</v>
      </c>
      <c r="CC36" s="21">
        <v>6.1</v>
      </c>
      <c r="CD36" s="21" t="s">
        <v>90</v>
      </c>
      <c r="CE36" s="21" t="s">
        <v>95</v>
      </c>
      <c r="CF36" s="145" t="s">
        <v>204</v>
      </c>
    </row>
    <row r="37" spans="1:84" x14ac:dyDescent="0.25">
      <c r="A37" s="41"/>
      <c r="B37" s="60"/>
      <c r="C37" s="60"/>
      <c r="D37" s="61"/>
      <c r="E37" s="60"/>
      <c r="F37" s="61"/>
      <c r="G37" s="61"/>
      <c r="H37" s="61"/>
      <c r="I37" s="11" t="s">
        <v>254</v>
      </c>
      <c r="J37" s="196">
        <f>100*(J36-J$85)/J$85</f>
        <v>-1.0159362549800899</v>
      </c>
      <c r="K37" s="194">
        <f t="shared" ref="K37" si="799">100*(K36-K$85)/K$85</f>
        <v>2.6086956521739157</v>
      </c>
      <c r="L37" s="194">
        <f t="shared" ref="L37" si="800">100*(L36-L$85)/L$85</f>
        <v>0</v>
      </c>
      <c r="M37" s="194">
        <f t="shared" ref="M37:P37" si="801">100*(M36-M$85)/M$85</f>
        <v>0.27777777777777185</v>
      </c>
      <c r="N37" s="194" t="e">
        <f t="shared" si="801"/>
        <v>#VALUE!</v>
      </c>
      <c r="O37" s="194" t="e">
        <f t="shared" si="801"/>
        <v>#VALUE!</v>
      </c>
      <c r="P37" s="194">
        <f t="shared" si="801"/>
        <v>-5.0000000000000044</v>
      </c>
      <c r="Q37" s="194">
        <f t="shared" ref="Q37" si="802">100*(Q36-Q$85)/Q$85</f>
        <v>-0.33898305084746544</v>
      </c>
      <c r="R37" s="194">
        <f t="shared" ref="R37" si="803">100*(R36-R$85)/R$85</f>
        <v>1.4583333333333393</v>
      </c>
      <c r="S37" s="194">
        <f t="shared" ref="S37" si="804">100*(S36-S$85)/S$85</f>
        <v>1.3636363636363547</v>
      </c>
      <c r="T37" s="194">
        <f t="shared" ref="T37" si="805">100*(T36-T$85)/T$85</f>
        <v>0</v>
      </c>
      <c r="U37" s="194">
        <f t="shared" ref="U37" si="806">100*(U36-U$85)/U$85</f>
        <v>-8.6956521739130501</v>
      </c>
      <c r="V37" s="194">
        <f t="shared" ref="V37" si="807">100*(V36-V$85)/V$85</f>
        <v>33.33333333333335</v>
      </c>
      <c r="W37" s="194">
        <f t="shared" ref="W37" si="808">100*(W36-W$85)/W$85</f>
        <v>-0.19034261671007588</v>
      </c>
      <c r="X37" s="196" t="e">
        <f t="shared" ref="X37" si="809">100*(X36-X$85)/X$85</f>
        <v>#DIV/0!</v>
      </c>
      <c r="Y37" s="194">
        <f t="shared" ref="Y37" si="810">100*(Y36-Y$85)/Y$85</f>
        <v>0</v>
      </c>
      <c r="Z37" s="196" t="e">
        <f t="shared" ref="Z37" si="811">100*(Z36-Z$85)/Z$85</f>
        <v>#VALUE!</v>
      </c>
      <c r="AA37" s="194" t="e">
        <f t="shared" ref="AA37" si="812">100*(AA36-AA$85)/AA$85</f>
        <v>#VALUE!</v>
      </c>
      <c r="AB37" s="194">
        <f t="shared" ref="AB37" si="813">100*(AB36-AB$85)/AB$85</f>
        <v>-14.107883817427386</v>
      </c>
      <c r="AC37" s="194" t="e">
        <f t="shared" ref="AC37" si="814">100*(AC36-AC$85)/AC$85</f>
        <v>#VALUE!</v>
      </c>
      <c r="AD37" s="194" t="e">
        <f t="shared" ref="AD37" si="815">100*(AD36-AD$85)/AD$85</f>
        <v>#VALUE!</v>
      </c>
      <c r="AE37" s="194">
        <f t="shared" ref="AE37" si="816">100*(AE36-AE$85)/AE$85</f>
        <v>-9.7560975609756095</v>
      </c>
      <c r="AF37" s="194">
        <f t="shared" ref="AF37" si="817">100*(AF36-AF$85)/AF$85</f>
        <v>-12.5531914893617</v>
      </c>
      <c r="AG37" s="194">
        <f t="shared" ref="AG37" si="818">100*(AG36-AG$85)/AG$85</f>
        <v>-1.9920318725099602</v>
      </c>
      <c r="AH37" s="194" t="e">
        <f t="shared" ref="AH37" si="819">100*(AH36-AH$85)/AH$85</f>
        <v>#DIV/0!</v>
      </c>
      <c r="AI37" s="194" t="e">
        <f t="shared" ref="AI37" si="820">100*(AI36-AI$85)/AI$85</f>
        <v>#VALUE!</v>
      </c>
      <c r="AJ37" s="194">
        <f t="shared" ref="AJ37" si="821">100*(AJ36-AJ$85)/AJ$85</f>
        <v>-25</v>
      </c>
      <c r="AK37" s="194">
        <f t="shared" ref="AK37" si="822">100*(AK36-AK$85)/AK$85</f>
        <v>-14.249999999999996</v>
      </c>
      <c r="AL37" s="194">
        <f t="shared" ref="AL37" si="823">100*(AL36-AL$85)/AL$85</f>
        <v>-13.80952380952381</v>
      </c>
      <c r="AM37" s="194">
        <f t="shared" ref="AM37" si="824">100*(AM36-AM$85)/AM$85</f>
        <v>-12.380952380952387</v>
      </c>
      <c r="AN37" s="194">
        <f t="shared" ref="AN37" si="825">100*(AN36-AN$85)/AN$85</f>
        <v>-7.857142857142855</v>
      </c>
      <c r="AO37" s="194" t="e">
        <f t="shared" ref="AO37" si="826">100*(AO36-AO$85)/AO$85</f>
        <v>#VALUE!</v>
      </c>
      <c r="AP37" s="194">
        <f t="shared" ref="AP37" si="827">100*(AP36-AP$85)/AP$85</f>
        <v>-11.999999999999993</v>
      </c>
      <c r="AQ37" s="194">
        <f t="shared" ref="AQ37" si="828">100*(AQ36-AQ$85)/AQ$85</f>
        <v>-6.1538461538461595</v>
      </c>
      <c r="AR37" s="194" t="e">
        <f t="shared" ref="AR37" si="829">100*(AR36-AR$85)/AR$85</f>
        <v>#VALUE!</v>
      </c>
      <c r="AS37" s="194">
        <f t="shared" ref="AS37" si="830">100*(AS36-AS$85)/AS$85</f>
        <v>-0.58823529411765541</v>
      </c>
      <c r="AT37" s="194">
        <f t="shared" ref="AT37" si="831">100*(AT36-AT$85)/AT$85</f>
        <v>-13.461538461538463</v>
      </c>
      <c r="AU37" s="194" t="e">
        <f t="shared" ref="AU37" si="832">100*(AU36-AU$85)/AU$85</f>
        <v>#VALUE!</v>
      </c>
      <c r="AV37" s="194">
        <f t="shared" ref="AV37" si="833">100*(AV36-AV$85)/AV$85</f>
        <v>-4.5454545454545459</v>
      </c>
      <c r="AW37" s="194">
        <f t="shared" ref="AW37" si="834">100*(AW36-AW$85)/AW$85</f>
        <v>-0.43478260869565838</v>
      </c>
      <c r="AX37" s="194">
        <f t="shared" ref="AX37" si="835">100*(AX36-AX$85)/AX$85</f>
        <v>-5.4347826086956523</v>
      </c>
      <c r="AY37" s="194" t="e">
        <f t="shared" ref="AY37" si="836">100*(AY36-AY$85)/AY$85</f>
        <v>#VALUE!</v>
      </c>
      <c r="AZ37" s="194">
        <f t="shared" ref="AZ37" si="837">100*(AZ36-AZ$85)/AZ$85</f>
        <v>-16.999999999999993</v>
      </c>
      <c r="BA37" s="194">
        <f t="shared" ref="BA37" si="838">100*(BA36-BA$85)/BA$85</f>
        <v>-18.260869565217387</v>
      </c>
      <c r="BB37" s="194" t="e">
        <f t="shared" ref="BB37" si="839">100*(BB36-BB$85)/BB$85</f>
        <v>#VALUE!</v>
      </c>
      <c r="BC37" s="194">
        <f t="shared" ref="BC37" si="840">100*(BC36-BC$85)/BC$85</f>
        <v>-2.7777777777777777</v>
      </c>
      <c r="BD37" s="194">
        <f t="shared" ref="BD37" si="841">100*(BD36-BD$85)/BD$85</f>
        <v>-6.4999999999999956</v>
      </c>
      <c r="BE37" s="194">
        <f t="shared" ref="BE37" si="842">100*(BE36-BE$85)/BE$85</f>
        <v>0</v>
      </c>
      <c r="BF37" s="194">
        <f t="shared" ref="BF37" si="843">100*(BF36-BF$85)/BF$85</f>
        <v>-9.0869565217391326</v>
      </c>
      <c r="BG37" s="194">
        <f t="shared" ref="BG37" si="844">100*(BG36-BG$85)/BG$85</f>
        <v>-25.000000000000007</v>
      </c>
      <c r="BH37" s="194">
        <f t="shared" ref="BH37" si="845">100*(BH36-BH$85)/BH$85</f>
        <v>-12.499999999999993</v>
      </c>
      <c r="BI37" s="194">
        <f t="shared" ref="BI37" si="846">100*(BI36-BI$85)/BI$85</f>
        <v>-7.4074074074074137</v>
      </c>
      <c r="BJ37" s="194" t="e">
        <f t="shared" ref="BJ37" si="847">100*(BJ36-BJ$85)/BJ$85</f>
        <v>#VALUE!</v>
      </c>
      <c r="BK37" s="194">
        <f t="shared" ref="BK37" si="848">100*(BK36-BK$85)/BK$85</f>
        <v>-20</v>
      </c>
      <c r="BL37" s="194">
        <f t="shared" ref="BL37" si="849">100*(BL36-BL$85)/BL$85</f>
        <v>-9.9999999999999982</v>
      </c>
      <c r="BM37" s="194">
        <f t="shared" ref="BM37" si="850">100*(BM36-BM$85)/BM$85</f>
        <v>-1.2738853503184713</v>
      </c>
      <c r="BN37" s="194" t="e">
        <f t="shared" ref="BN37" si="851">100*(BN36-BN$85)/BN$85</f>
        <v>#VALUE!</v>
      </c>
      <c r="BO37" s="194">
        <f t="shared" ref="BO37" si="852">100*(BO36-BO$85)/BO$85</f>
        <v>-13.333333333333336</v>
      </c>
      <c r="BP37" s="194" t="e">
        <f t="shared" ref="BP37" si="853">100*(BP36-BP$85)/BP$85</f>
        <v>#DIV/0!</v>
      </c>
      <c r="BQ37" s="194" t="e">
        <f t="shared" ref="BQ37" si="854">100*(BQ36-BQ$85)/BQ$85</f>
        <v>#VALUE!</v>
      </c>
      <c r="BR37" s="194">
        <f t="shared" ref="BR37" si="855">100*(BR36-BR$85)/BR$85</f>
        <v>-2.051282051282044</v>
      </c>
      <c r="BS37" s="196">
        <f t="shared" ref="BS37" si="856">100*(BS36-BS$85)/BS$85</f>
        <v>-43.75</v>
      </c>
      <c r="BT37" s="194">
        <f t="shared" ref="BT37" si="857">100*(BT36-BT$85)/BT$85</f>
        <v>7.7708978328173446</v>
      </c>
      <c r="BU37" s="194">
        <f t="shared" ref="BU37" si="858">100*(BU36-BU$85)/BU$85</f>
        <v>-6.470588235294116</v>
      </c>
      <c r="BV37" s="194">
        <f t="shared" ref="BV37" si="859">100*(BV36-BV$85)/BV$85</f>
        <v>-29.677419354838708</v>
      </c>
      <c r="BW37" s="194">
        <f t="shared" ref="BW37" si="860">100*(BW36-BW$85)/BW$85</f>
        <v>-64.891304347826093</v>
      </c>
      <c r="BX37" s="194">
        <f t="shared" ref="BX37" si="861">100*(BX36-BX$85)/BX$85</f>
        <v>-24.000000000000004</v>
      </c>
      <c r="BY37" s="194">
        <f t="shared" ref="BY37" si="862">100*(BY36-BY$85)/BY$85</f>
        <v>-50</v>
      </c>
      <c r="BZ37" s="194">
        <f t="shared" ref="BZ37" si="863">100*(BZ36-BZ$85)/BZ$85</f>
        <v>-50</v>
      </c>
      <c r="CA37" s="194" t="e">
        <f t="shared" ref="CA37" si="864">100*(CA36-CA$85)/CA$85</f>
        <v>#VALUE!</v>
      </c>
      <c r="CB37" s="194">
        <f t="shared" ref="CB37" si="865">100*(CB36-CB$85)/CB$85</f>
        <v>-60</v>
      </c>
      <c r="CC37" s="194">
        <f t="shared" ref="CC37" si="866">100*(CC36-CC$85)/CC$85</f>
        <v>-3.1746031746031775</v>
      </c>
      <c r="CD37" s="194" t="e">
        <f t="shared" ref="CD37" si="867">100*(CD36-CD$85)/CD$85</f>
        <v>#VALUE!</v>
      </c>
      <c r="CE37" s="194" t="e">
        <f t="shared" ref="CE37" si="868">100*(CE36-CE$85)/CE$85</f>
        <v>#VALUE!</v>
      </c>
      <c r="CF37" s="197" t="e">
        <f t="shared" ref="CF37" si="869">100*(CF36-CF$85)/CF$85</f>
        <v>#VALUE!</v>
      </c>
    </row>
    <row r="38" spans="1:84" x14ac:dyDescent="0.25">
      <c r="A38" s="8">
        <v>546</v>
      </c>
      <c r="B38" s="37" t="s">
        <v>200</v>
      </c>
      <c r="C38" s="37">
        <v>63101</v>
      </c>
      <c r="D38" s="38" t="s">
        <v>178</v>
      </c>
      <c r="E38" s="38" t="s">
        <v>480</v>
      </c>
      <c r="F38" s="37" t="s">
        <v>180</v>
      </c>
      <c r="G38" s="37" t="s">
        <v>216</v>
      </c>
      <c r="H38" s="37" t="s">
        <v>202</v>
      </c>
      <c r="I38" s="33" t="s">
        <v>217</v>
      </c>
      <c r="J38" s="144">
        <v>49.36</v>
      </c>
      <c r="K38" s="21">
        <v>2.38</v>
      </c>
      <c r="L38" s="21">
        <v>13.59</v>
      </c>
      <c r="M38" s="21">
        <v>14.58</v>
      </c>
      <c r="N38" s="21" t="s">
        <v>178</v>
      </c>
      <c r="O38" s="21" t="s">
        <v>178</v>
      </c>
      <c r="P38" s="21">
        <v>0.2</v>
      </c>
      <c r="Q38" s="21">
        <v>5.94</v>
      </c>
      <c r="R38" s="21">
        <v>9.76</v>
      </c>
      <c r="S38" s="21">
        <v>2.23</v>
      </c>
      <c r="T38" s="21">
        <v>0.89</v>
      </c>
      <c r="U38" s="21">
        <v>0.21</v>
      </c>
      <c r="V38" s="21">
        <v>0.5</v>
      </c>
      <c r="W38" s="21">
        <v>99.64</v>
      </c>
      <c r="X38" s="144">
        <v>0.03</v>
      </c>
      <c r="Y38" s="21">
        <v>0.03</v>
      </c>
      <c r="Z38" s="144" t="s">
        <v>178</v>
      </c>
      <c r="AA38" s="21" t="s">
        <v>178</v>
      </c>
      <c r="AB38" s="21">
        <v>216</v>
      </c>
      <c r="AC38" s="21">
        <v>2</v>
      </c>
      <c r="AD38" s="21" t="s">
        <v>178</v>
      </c>
      <c r="AE38" s="21">
        <v>40.200000000000003</v>
      </c>
      <c r="AF38" s="21">
        <v>43</v>
      </c>
      <c r="AG38" s="135">
        <v>239</v>
      </c>
      <c r="AH38" s="21">
        <v>0.4</v>
      </c>
      <c r="AI38" s="21" t="s">
        <v>178</v>
      </c>
      <c r="AJ38" s="21">
        <v>6.35</v>
      </c>
      <c r="AK38" s="21">
        <v>3.45</v>
      </c>
      <c r="AL38" s="21">
        <v>1.91</v>
      </c>
      <c r="AM38" s="21">
        <v>19.3</v>
      </c>
      <c r="AN38" s="21">
        <v>6.65</v>
      </c>
      <c r="AO38" s="21" t="s">
        <v>178</v>
      </c>
      <c r="AP38" s="21">
        <v>4.3</v>
      </c>
      <c r="AQ38" s="21">
        <v>1.22</v>
      </c>
      <c r="AR38" s="21" t="s">
        <v>178</v>
      </c>
      <c r="AS38" s="21">
        <v>18.2</v>
      </c>
      <c r="AT38" s="21">
        <v>0.46</v>
      </c>
      <c r="AU38" s="21" t="s">
        <v>178</v>
      </c>
      <c r="AV38" s="21">
        <v>12.4</v>
      </c>
      <c r="AW38" s="21">
        <v>24.2</v>
      </c>
      <c r="AX38" s="21">
        <v>84</v>
      </c>
      <c r="AY38" s="21" t="s">
        <v>178</v>
      </c>
      <c r="AZ38" s="21">
        <v>5.3</v>
      </c>
      <c r="BA38" s="21">
        <v>19.399999999999999</v>
      </c>
      <c r="BB38" s="21" t="s">
        <v>178</v>
      </c>
      <c r="BC38" s="21">
        <v>36</v>
      </c>
      <c r="BD38" s="21">
        <v>5.84</v>
      </c>
      <c r="BE38" s="21">
        <v>1</v>
      </c>
      <c r="BF38" s="21">
        <v>222.4</v>
      </c>
      <c r="BG38" s="21">
        <v>0.7</v>
      </c>
      <c r="BH38" s="21">
        <v>1.03</v>
      </c>
      <c r="BI38" s="21">
        <v>2.9</v>
      </c>
      <c r="BJ38" s="21" t="s">
        <v>178</v>
      </c>
      <c r="BK38" s="21">
        <v>0.47</v>
      </c>
      <c r="BL38" s="21">
        <v>0.9</v>
      </c>
      <c r="BM38" s="21">
        <v>472</v>
      </c>
      <c r="BN38" s="21" t="s">
        <v>204</v>
      </c>
      <c r="BO38" s="21">
        <v>33.200000000000003</v>
      </c>
      <c r="BP38" s="21">
        <v>3.09</v>
      </c>
      <c r="BQ38" s="21" t="s">
        <v>178</v>
      </c>
      <c r="BR38" s="21">
        <v>156.69999999999999</v>
      </c>
      <c r="BS38" s="144">
        <v>0.8</v>
      </c>
      <c r="BT38" s="21">
        <v>332.8</v>
      </c>
      <c r="BU38" s="21">
        <v>14.2</v>
      </c>
      <c r="BV38" s="21">
        <v>99</v>
      </c>
      <c r="BW38" s="21">
        <v>30.3</v>
      </c>
      <c r="BX38" s="21">
        <v>2</v>
      </c>
      <c r="BY38" s="21">
        <v>0.1</v>
      </c>
      <c r="BZ38" s="21">
        <v>0.4</v>
      </c>
      <c r="CA38" s="21" t="s">
        <v>95</v>
      </c>
      <c r="CB38" s="21">
        <v>0.2</v>
      </c>
      <c r="CC38" s="21">
        <v>6.1</v>
      </c>
      <c r="CD38" s="21" t="s">
        <v>90</v>
      </c>
      <c r="CE38" s="21" t="s">
        <v>95</v>
      </c>
      <c r="CF38" s="145" t="s">
        <v>204</v>
      </c>
    </row>
    <row r="39" spans="1:84" x14ac:dyDescent="0.25">
      <c r="A39" s="41"/>
      <c r="B39" s="60"/>
      <c r="C39" s="60"/>
      <c r="D39" s="61"/>
      <c r="E39" s="60"/>
      <c r="F39" s="61"/>
      <c r="G39" s="61"/>
      <c r="H39" s="61"/>
      <c r="I39" s="11" t="s">
        <v>254</v>
      </c>
      <c r="J39" s="196">
        <f>100*(J38-J$85)/J$85</f>
        <v>-1.6733067729083733</v>
      </c>
      <c r="K39" s="194">
        <f t="shared" ref="K39" si="870">100*(K38-K$85)/K$85</f>
        <v>3.4782608695652208</v>
      </c>
      <c r="L39" s="194">
        <f t="shared" ref="L39" si="871">100*(L38-L$85)/L$85</f>
        <v>-7.3529411764704317E-2</v>
      </c>
      <c r="M39" s="194">
        <f t="shared" ref="M39:P39" si="872">100*(M38-M$85)/M$85</f>
        <v>1.249999999999998</v>
      </c>
      <c r="N39" s="194" t="e">
        <f t="shared" si="872"/>
        <v>#VALUE!</v>
      </c>
      <c r="O39" s="194" t="e">
        <f t="shared" si="872"/>
        <v>#VALUE!</v>
      </c>
      <c r="P39" s="194">
        <f t="shared" si="872"/>
        <v>0</v>
      </c>
      <c r="Q39" s="194">
        <f t="shared" ref="Q39" si="873">100*(Q38-Q$85)/Q$85</f>
        <v>0.67796610169491578</v>
      </c>
      <c r="R39" s="194">
        <f t="shared" ref="R39" si="874">100*(R38-R$85)/R$85</f>
        <v>1.6666666666666683</v>
      </c>
      <c r="S39" s="194">
        <f t="shared" ref="S39" si="875">100*(S38-S$85)/S$85</f>
        <v>1.3636363636363547</v>
      </c>
      <c r="T39" s="194">
        <f t="shared" ref="T39" si="876">100*(T38-T$85)/T$85</f>
        <v>0</v>
      </c>
      <c r="U39" s="194">
        <f t="shared" ref="U39" si="877">100*(U38-U$85)/U$85</f>
        <v>-8.6956521739130501</v>
      </c>
      <c r="V39" s="194">
        <f t="shared" ref="V39" si="878">100*(V38-V$85)/V$85</f>
        <v>66.666666666666671</v>
      </c>
      <c r="W39" s="194">
        <f t="shared" ref="W39" si="879">100*(W38-W$85)/W$85</f>
        <v>-0.18032458425164558</v>
      </c>
      <c r="X39" s="196" t="e">
        <f t="shared" ref="X39" si="880">100*(X38-X$85)/X$85</f>
        <v>#DIV/0!</v>
      </c>
      <c r="Y39" s="194">
        <f t="shared" ref="Y39" si="881">100*(Y38-Y$85)/Y$85</f>
        <v>0</v>
      </c>
      <c r="Z39" s="196" t="e">
        <f t="shared" ref="Z39" si="882">100*(Z38-Z$85)/Z$85</f>
        <v>#VALUE!</v>
      </c>
      <c r="AA39" s="194" t="e">
        <f t="shared" ref="AA39" si="883">100*(AA38-AA$85)/AA$85</f>
        <v>#VALUE!</v>
      </c>
      <c r="AB39" s="194">
        <f t="shared" ref="AB39" si="884">100*(AB38-AB$85)/AB$85</f>
        <v>-10.37344398340249</v>
      </c>
      <c r="AC39" s="194">
        <f t="shared" ref="AC39" si="885">100*(AC38-AC$85)/AC$85</f>
        <v>33.333333333333336</v>
      </c>
      <c r="AD39" s="194" t="e">
        <f t="shared" ref="AD39" si="886">100*(AD38-AD$85)/AD$85</f>
        <v>#VALUE!</v>
      </c>
      <c r="AE39" s="194">
        <f t="shared" ref="AE39" si="887">100*(AE38-AE$85)/AE$85</f>
        <v>-1.951219512195115</v>
      </c>
      <c r="AF39" s="194">
        <f t="shared" ref="AF39" si="888">100*(AF38-AF$85)/AF$85</f>
        <v>-8.5106382978723403</v>
      </c>
      <c r="AG39" s="194">
        <f t="shared" ref="AG39" si="889">100*(AG38-AG$85)/AG$85</f>
        <v>-4.7808764940239046</v>
      </c>
      <c r="AH39" s="194" t="e">
        <f t="shared" ref="AH39" si="890">100*(AH38-AH$85)/AH$85</f>
        <v>#DIV/0!</v>
      </c>
      <c r="AI39" s="194" t="e">
        <f t="shared" ref="AI39" si="891">100*(AI38-AI$85)/AI$85</f>
        <v>#VALUE!</v>
      </c>
      <c r="AJ39" s="194">
        <f t="shared" ref="AJ39" si="892">100*(AJ38-AJ$85)/AJ$85</f>
        <v>-20.625000000000004</v>
      </c>
      <c r="AK39" s="194">
        <f t="shared" ref="AK39" si="893">100*(AK38-AK$85)/AK$85</f>
        <v>-13.749999999999996</v>
      </c>
      <c r="AL39" s="194">
        <f t="shared" ref="AL39" si="894">100*(AL38-AL$85)/AL$85</f>
        <v>-9.0476190476190563</v>
      </c>
      <c r="AM39" s="194">
        <f t="shared" ref="AM39" si="895">100*(AM38-AM$85)/AM$85</f>
        <v>-8.0952380952380931</v>
      </c>
      <c r="AN39" s="194">
        <f t="shared" ref="AN39" si="896">100*(AN38-AN$85)/AN$85</f>
        <v>-4.9999999999999947</v>
      </c>
      <c r="AO39" s="194" t="e">
        <f t="shared" ref="AO39" si="897">100*(AO38-AO$85)/AO$85</f>
        <v>#VALUE!</v>
      </c>
      <c r="AP39" s="194">
        <f t="shared" ref="AP39" si="898">100*(AP38-AP$85)/AP$85</f>
        <v>-14.000000000000004</v>
      </c>
      <c r="AQ39" s="194">
        <f t="shared" ref="AQ39" si="899">100*(AQ38-AQ$85)/AQ$85</f>
        <v>-6.1538461538461595</v>
      </c>
      <c r="AR39" s="194" t="e">
        <f t="shared" ref="AR39" si="900">100*(AR38-AR$85)/AR$85</f>
        <v>#VALUE!</v>
      </c>
      <c r="AS39" s="194">
        <f t="shared" ref="AS39" si="901">100*(AS38-AS$85)/AS$85</f>
        <v>7.0588235294117609</v>
      </c>
      <c r="AT39" s="194">
        <f t="shared" ref="AT39" si="902">100*(AT38-AT$85)/AT$85</f>
        <v>-11.538461538461538</v>
      </c>
      <c r="AU39" s="194" t="e">
        <f t="shared" ref="AU39" si="903">100*(AU38-AU$85)/AU$85</f>
        <v>#VALUE!</v>
      </c>
      <c r="AV39" s="194">
        <f t="shared" ref="AV39" si="904">100*(AV38-AV$85)/AV$85</f>
        <v>12.72727272727273</v>
      </c>
      <c r="AW39" s="194">
        <f t="shared" ref="AW39" si="905">100*(AW38-AW$85)/AW$85</f>
        <v>5.2173913043478226</v>
      </c>
      <c r="AX39" s="194">
        <f t="shared" ref="AX39" si="906">100*(AX38-AX$85)/AX$85</f>
        <v>-8.695652173913043</v>
      </c>
      <c r="AY39" s="194" t="e">
        <f t="shared" ref="AY39" si="907">100*(AY38-AY$85)/AY$85</f>
        <v>#VALUE!</v>
      </c>
      <c r="AZ39" s="194">
        <f t="shared" ref="AZ39" si="908">100*(AZ38-AZ$85)/AZ$85</f>
        <v>-11.66666666666667</v>
      </c>
      <c r="BA39" s="194">
        <f t="shared" ref="BA39" si="909">100*(BA38-BA$85)/BA$85</f>
        <v>-15.652173913043484</v>
      </c>
      <c r="BB39" s="194" t="e">
        <f t="shared" ref="BB39" si="910">100*(BB38-BB$85)/BB$85</f>
        <v>#VALUE!</v>
      </c>
      <c r="BC39" s="194">
        <f t="shared" ref="BC39" si="911">100*(BC38-BC$85)/BC$85</f>
        <v>0</v>
      </c>
      <c r="BD39" s="194">
        <f t="shared" ref="BD39" si="912">100*(BD38-BD$85)/BD$85</f>
        <v>-2.6666666666666692</v>
      </c>
      <c r="BE39" s="194">
        <f t="shared" ref="BE39" si="913">100*(BE38-BE$85)/BE$85</f>
        <v>-50</v>
      </c>
      <c r="BF39" s="194">
        <f t="shared" ref="BF39" si="914">100*(BF38-BF$85)/BF$85</f>
        <v>-3.3043478260869539</v>
      </c>
      <c r="BG39" s="194">
        <f t="shared" ref="BG39" si="915">100*(BG38-BG$85)/BG$85</f>
        <v>-12.500000000000011</v>
      </c>
      <c r="BH39" s="194">
        <f t="shared" ref="BH39" si="916">100*(BH38-BH$85)/BH$85</f>
        <v>-14.166666666666661</v>
      </c>
      <c r="BI39" s="194">
        <f t="shared" ref="BI39" si="917">100*(BI38-BI$85)/BI$85</f>
        <v>7.4074074074073968</v>
      </c>
      <c r="BJ39" s="194" t="e">
        <f t="shared" ref="BJ39" si="918">100*(BJ38-BJ$85)/BJ$85</f>
        <v>#VALUE!</v>
      </c>
      <c r="BK39" s="194">
        <f t="shared" ref="BK39" si="919">100*(BK38-BK$85)/BK$85</f>
        <v>-21.666666666666668</v>
      </c>
      <c r="BL39" s="194">
        <f t="shared" ref="BL39" si="920">100*(BL38-BL$85)/BL$85</f>
        <v>-9.9999999999999982</v>
      </c>
      <c r="BM39" s="194">
        <f t="shared" ref="BM39" si="921">100*(BM38-BM$85)/BM$85</f>
        <v>0.21231422505307856</v>
      </c>
      <c r="BN39" s="194" t="e">
        <f t="shared" ref="BN39" si="922">100*(BN38-BN$85)/BN$85</f>
        <v>#VALUE!</v>
      </c>
      <c r="BO39" s="194">
        <f t="shared" ref="BO39" si="923">100*(BO38-BO$85)/BO$85</f>
        <v>-7.7777777777777697</v>
      </c>
      <c r="BP39" s="194" t="e">
        <f t="shared" ref="BP39" si="924">100*(BP38-BP$85)/BP$85</f>
        <v>#DIV/0!</v>
      </c>
      <c r="BQ39" s="194" t="e">
        <f t="shared" ref="BQ39" si="925">100*(BQ38-BQ$85)/BQ$85</f>
        <v>#VALUE!</v>
      </c>
      <c r="BR39" s="194">
        <f t="shared" ref="BR39" si="926">100*(BR38-BR$85)/BR$85</f>
        <v>0.44871794871794141</v>
      </c>
      <c r="BS39" s="196">
        <f t="shared" ref="BS39" si="927">100*(BS38-BS$85)/BS$85</f>
        <v>-50</v>
      </c>
      <c r="BT39" s="194">
        <f t="shared" ref="BT39" si="928">100*(BT38-BT$85)/BT$85</f>
        <v>3.0340557275541831</v>
      </c>
      <c r="BU39" s="194">
        <f t="shared" ref="BU39" si="929">100*(BU38-BU$85)/BU$85</f>
        <v>-16.47058823529412</v>
      </c>
      <c r="BV39" s="194">
        <f t="shared" ref="BV39" si="930">100*(BV38-BV$85)/BV$85</f>
        <v>-36.12903225806452</v>
      </c>
      <c r="BW39" s="194">
        <f t="shared" ref="BW39" si="931">100*(BW38-BW$85)/BW$85</f>
        <v>-67.065217391304344</v>
      </c>
      <c r="BX39" s="194">
        <f t="shared" ref="BX39" si="932">100*(BX38-BX$85)/BX$85</f>
        <v>-20</v>
      </c>
      <c r="BY39" s="194">
        <f t="shared" ref="BY39" si="933">100*(BY38-BY$85)/BY$85</f>
        <v>-75</v>
      </c>
      <c r="BZ39" s="194">
        <f t="shared" ref="BZ39" si="934">100*(BZ38-BZ$85)/BZ$85</f>
        <v>-60</v>
      </c>
      <c r="CA39" s="194" t="e">
        <f t="shared" ref="CA39" si="935">100*(CA38-CA$85)/CA$85</f>
        <v>#VALUE!</v>
      </c>
      <c r="CB39" s="194">
        <f t="shared" ref="CB39" si="936">100*(CB38-CB$85)/CB$85</f>
        <v>-60</v>
      </c>
      <c r="CC39" s="194">
        <f t="shared" ref="CC39" si="937">100*(CC38-CC$85)/CC$85</f>
        <v>-3.1746031746031775</v>
      </c>
      <c r="CD39" s="194" t="e">
        <f t="shared" ref="CD39" si="938">100*(CD38-CD$85)/CD$85</f>
        <v>#VALUE!</v>
      </c>
      <c r="CE39" s="194" t="e">
        <f t="shared" ref="CE39" si="939">100*(CE38-CE$85)/CE$85</f>
        <v>#VALUE!</v>
      </c>
      <c r="CF39" s="197" t="e">
        <f t="shared" ref="CF39" si="940">100*(CF38-CF$85)/CF$85</f>
        <v>#VALUE!</v>
      </c>
    </row>
    <row r="40" spans="1:84" x14ac:dyDescent="0.25">
      <c r="A40" s="8">
        <v>558</v>
      </c>
      <c r="B40" s="38" t="s">
        <v>200</v>
      </c>
      <c r="C40" s="37">
        <v>63113</v>
      </c>
      <c r="D40" s="38" t="s">
        <v>178</v>
      </c>
      <c r="E40" s="38" t="s">
        <v>480</v>
      </c>
      <c r="F40" s="37" t="s">
        <v>180</v>
      </c>
      <c r="G40" s="37" t="s">
        <v>218</v>
      </c>
      <c r="H40" s="37" t="s">
        <v>202</v>
      </c>
      <c r="I40" s="33" t="s">
        <v>219</v>
      </c>
      <c r="J40" s="144">
        <v>48.93</v>
      </c>
      <c r="K40" s="21">
        <v>2.33</v>
      </c>
      <c r="L40" s="21">
        <v>13.63</v>
      </c>
      <c r="M40" s="21">
        <v>14.55</v>
      </c>
      <c r="N40" s="21" t="s">
        <v>178</v>
      </c>
      <c r="O40" s="21" t="s">
        <v>178</v>
      </c>
      <c r="P40" s="21">
        <v>0.2</v>
      </c>
      <c r="Q40" s="21">
        <v>5.92</v>
      </c>
      <c r="R40" s="21">
        <v>9.68</v>
      </c>
      <c r="S40" s="21">
        <v>2.21</v>
      </c>
      <c r="T40" s="21">
        <v>0.89</v>
      </c>
      <c r="U40" s="21">
        <v>0.22</v>
      </c>
      <c r="V40" s="21">
        <v>1.1000000000000001</v>
      </c>
      <c r="W40" s="21">
        <v>99.66</v>
      </c>
      <c r="X40" s="144">
        <v>0.02</v>
      </c>
      <c r="Y40" s="21">
        <v>0.03</v>
      </c>
      <c r="Z40" s="144" t="s">
        <v>178</v>
      </c>
      <c r="AA40" s="21" t="s">
        <v>178</v>
      </c>
      <c r="AB40" s="21">
        <v>205</v>
      </c>
      <c r="AC40" s="21" t="s">
        <v>4</v>
      </c>
      <c r="AD40" s="21" t="s">
        <v>178</v>
      </c>
      <c r="AE40" s="21">
        <v>35.200000000000003</v>
      </c>
      <c r="AF40" s="21">
        <v>41.1</v>
      </c>
      <c r="AG40" s="135">
        <v>253</v>
      </c>
      <c r="AH40" s="21">
        <v>0.3</v>
      </c>
      <c r="AI40" s="21" t="s">
        <v>178</v>
      </c>
      <c r="AJ40" s="21">
        <v>5.94</v>
      </c>
      <c r="AK40" s="21">
        <v>3.4</v>
      </c>
      <c r="AL40" s="21">
        <v>1.76</v>
      </c>
      <c r="AM40" s="21">
        <v>18</v>
      </c>
      <c r="AN40" s="21">
        <v>6.12</v>
      </c>
      <c r="AO40" s="21" t="s">
        <v>178</v>
      </c>
      <c r="AP40" s="21">
        <v>4.2</v>
      </c>
      <c r="AQ40" s="21">
        <v>1.2</v>
      </c>
      <c r="AR40" s="21" t="s">
        <v>178</v>
      </c>
      <c r="AS40" s="21">
        <v>16.899999999999999</v>
      </c>
      <c r="AT40" s="21">
        <v>0.45</v>
      </c>
      <c r="AU40" s="21" t="s">
        <v>178</v>
      </c>
      <c r="AV40" s="21">
        <v>11</v>
      </c>
      <c r="AW40" s="21">
        <v>22.2</v>
      </c>
      <c r="AX40" s="21">
        <v>92</v>
      </c>
      <c r="AY40" s="21" t="s">
        <v>178</v>
      </c>
      <c r="AZ40" s="21">
        <v>5.0199999999999996</v>
      </c>
      <c r="BA40" s="21">
        <v>18.2</v>
      </c>
      <c r="BB40" s="21" t="s">
        <v>178</v>
      </c>
      <c r="BC40" s="21">
        <v>35</v>
      </c>
      <c r="BD40" s="21">
        <v>5.77</v>
      </c>
      <c r="BE40" s="21">
        <v>2</v>
      </c>
      <c r="BF40" s="21">
        <v>204.5</v>
      </c>
      <c r="BG40" s="21">
        <v>0.6</v>
      </c>
      <c r="BH40" s="21">
        <v>1</v>
      </c>
      <c r="BI40" s="21">
        <v>2.6</v>
      </c>
      <c r="BJ40" s="21" t="s">
        <v>178</v>
      </c>
      <c r="BK40" s="21">
        <v>0.48</v>
      </c>
      <c r="BL40" s="21">
        <v>0.8</v>
      </c>
      <c r="BM40" s="21">
        <v>443</v>
      </c>
      <c r="BN40" s="21" t="s">
        <v>204</v>
      </c>
      <c r="BO40" s="21">
        <v>31.2</v>
      </c>
      <c r="BP40" s="21">
        <v>3.04</v>
      </c>
      <c r="BQ40" s="21" t="s">
        <v>178</v>
      </c>
      <c r="BR40" s="21">
        <v>153.1</v>
      </c>
      <c r="BS40" s="144">
        <v>0.9</v>
      </c>
      <c r="BT40" s="21">
        <v>340.5</v>
      </c>
      <c r="BU40" s="21">
        <v>16.2</v>
      </c>
      <c r="BV40" s="21">
        <v>107</v>
      </c>
      <c r="BW40" s="21">
        <v>32.9</v>
      </c>
      <c r="BX40" s="21">
        <v>2</v>
      </c>
      <c r="BY40" s="21">
        <v>0.1</v>
      </c>
      <c r="BZ40" s="21">
        <v>0.5</v>
      </c>
      <c r="CA40" s="21" t="s">
        <v>95</v>
      </c>
      <c r="CB40" s="21">
        <v>0.2</v>
      </c>
      <c r="CC40" s="21">
        <v>5.4</v>
      </c>
      <c r="CD40" s="21" t="s">
        <v>90</v>
      </c>
      <c r="CE40" s="21" t="s">
        <v>95</v>
      </c>
      <c r="CF40" s="145" t="s">
        <v>204</v>
      </c>
    </row>
    <row r="41" spans="1:84" x14ac:dyDescent="0.25">
      <c r="A41" s="41"/>
      <c r="B41" s="60"/>
      <c r="C41" s="60"/>
      <c r="D41" s="61"/>
      <c r="E41" s="60"/>
      <c r="F41" s="61"/>
      <c r="G41" s="61"/>
      <c r="H41" s="61"/>
      <c r="I41" s="11" t="s">
        <v>254</v>
      </c>
      <c r="J41" s="196">
        <f>100*(J40-J$85)/J$85</f>
        <v>-2.5298804780876556</v>
      </c>
      <c r="K41" s="194">
        <f t="shared" ref="K41" si="941">100*(K40-K$85)/K$85</f>
        <v>1.3043478260869674</v>
      </c>
      <c r="L41" s="194">
        <f t="shared" ref="L41" si="942">100*(L40-L$85)/L$85</f>
        <v>0.22058823529412602</v>
      </c>
      <c r="M41" s="194">
        <f t="shared" ref="M41:P41" si="943">100*(M40-M$85)/M$85</f>
        <v>1.0416666666666692</v>
      </c>
      <c r="N41" s="194" t="e">
        <f t="shared" si="943"/>
        <v>#VALUE!</v>
      </c>
      <c r="O41" s="194" t="e">
        <f t="shared" si="943"/>
        <v>#VALUE!</v>
      </c>
      <c r="P41" s="194">
        <f t="shared" si="943"/>
        <v>0</v>
      </c>
      <c r="Q41" s="194">
        <f t="shared" ref="Q41" si="944">100*(Q40-Q$85)/Q$85</f>
        <v>0.3389830508474504</v>
      </c>
      <c r="R41" s="194">
        <f t="shared" ref="R41" si="945">100*(R40-R$85)/R$85</f>
        <v>0.83333333333333415</v>
      </c>
      <c r="S41" s="194">
        <f t="shared" ref="S41" si="946">100*(S40-S$85)/S$85</f>
        <v>0.45454545454544482</v>
      </c>
      <c r="T41" s="194">
        <f t="shared" ref="T41" si="947">100*(T40-T$85)/T$85</f>
        <v>0</v>
      </c>
      <c r="U41" s="194">
        <f t="shared" ref="U41" si="948">100*(U40-U$85)/U$85</f>
        <v>-4.3478260869565251</v>
      </c>
      <c r="V41" s="194">
        <f t="shared" ref="V41" si="949">100*(V40-V$85)/V$85</f>
        <v>266.66666666666669</v>
      </c>
      <c r="W41" s="194">
        <f t="shared" ref="W41" si="950">100*(W40-W$85)/W$85</f>
        <v>-0.16028851933479923</v>
      </c>
      <c r="X41" s="196" t="e">
        <f t="shared" ref="X41" si="951">100*(X40-X$85)/X$85</f>
        <v>#DIV/0!</v>
      </c>
      <c r="Y41" s="194">
        <f t="shared" ref="Y41" si="952">100*(Y40-Y$85)/Y$85</f>
        <v>0</v>
      </c>
      <c r="Z41" s="196" t="e">
        <f t="shared" ref="Z41" si="953">100*(Z40-Z$85)/Z$85</f>
        <v>#VALUE!</v>
      </c>
      <c r="AA41" s="194" t="e">
        <f t="shared" ref="AA41" si="954">100*(AA40-AA$85)/AA$85</f>
        <v>#VALUE!</v>
      </c>
      <c r="AB41" s="194">
        <f t="shared" ref="AB41" si="955">100*(AB40-AB$85)/AB$85</f>
        <v>-14.937759336099585</v>
      </c>
      <c r="AC41" s="194" t="e">
        <f t="shared" ref="AC41" si="956">100*(AC40-AC$85)/AC$85</f>
        <v>#VALUE!</v>
      </c>
      <c r="AD41" s="194" t="e">
        <f t="shared" ref="AD41" si="957">100*(AD40-AD$85)/AD$85</f>
        <v>#VALUE!</v>
      </c>
      <c r="AE41" s="194">
        <f t="shared" ref="AE41" si="958">100*(AE40-AE$85)/AE$85</f>
        <v>-14.146341463414629</v>
      </c>
      <c r="AF41" s="194">
        <f t="shared" ref="AF41" si="959">100*(AF40-AF$85)/AF$85</f>
        <v>-12.5531914893617</v>
      </c>
      <c r="AG41" s="194">
        <f t="shared" ref="AG41" si="960">100*(AG40-AG$85)/AG$85</f>
        <v>0.79681274900398402</v>
      </c>
      <c r="AH41" s="194" t="e">
        <f t="shared" ref="AH41" si="961">100*(AH40-AH$85)/AH$85</f>
        <v>#DIV/0!</v>
      </c>
      <c r="AI41" s="194" t="e">
        <f t="shared" ref="AI41" si="962">100*(AI40-AI$85)/AI$85</f>
        <v>#VALUE!</v>
      </c>
      <c r="AJ41" s="194">
        <f t="shared" ref="AJ41" si="963">100*(AJ40-AJ$85)/AJ$85</f>
        <v>-25.749999999999996</v>
      </c>
      <c r="AK41" s="194">
        <f t="shared" ref="AK41" si="964">100*(AK40-AK$85)/AK$85</f>
        <v>-15.000000000000002</v>
      </c>
      <c r="AL41" s="194">
        <f t="shared" ref="AL41" si="965">100*(AL40-AL$85)/AL$85</f>
        <v>-16.190476190476193</v>
      </c>
      <c r="AM41" s="194">
        <f t="shared" ref="AM41" si="966">100*(AM40-AM$85)/AM$85</f>
        <v>-14.285714285714286</v>
      </c>
      <c r="AN41" s="194">
        <f t="shared" ref="AN41" si="967">100*(AN40-AN$85)/AN$85</f>
        <v>-12.571428571428569</v>
      </c>
      <c r="AO41" s="194" t="e">
        <f t="shared" ref="AO41" si="968">100*(AO40-AO$85)/AO$85</f>
        <v>#VALUE!</v>
      </c>
      <c r="AP41" s="194">
        <f t="shared" ref="AP41" si="969">100*(AP40-AP$85)/AP$85</f>
        <v>-15.999999999999996</v>
      </c>
      <c r="AQ41" s="194">
        <f t="shared" ref="AQ41" si="970">100*(AQ40-AQ$85)/AQ$85</f>
        <v>-7.6923076923076987</v>
      </c>
      <c r="AR41" s="194" t="e">
        <f t="shared" ref="AR41" si="971">100*(AR40-AR$85)/AR$85</f>
        <v>#VALUE!</v>
      </c>
      <c r="AS41" s="194">
        <f t="shared" ref="AS41" si="972">100*(AS40-AS$85)/AS$85</f>
        <v>-0.58823529411765541</v>
      </c>
      <c r="AT41" s="194">
        <f t="shared" ref="AT41" si="973">100*(AT40-AT$85)/AT$85</f>
        <v>-13.461538461538463</v>
      </c>
      <c r="AU41" s="194" t="e">
        <f t="shared" ref="AU41" si="974">100*(AU40-AU$85)/AU$85</f>
        <v>#VALUE!</v>
      </c>
      <c r="AV41" s="194">
        <f t="shared" ref="AV41" si="975">100*(AV40-AV$85)/AV$85</f>
        <v>0</v>
      </c>
      <c r="AW41" s="194">
        <f t="shared" ref="AW41" si="976">100*(AW40-AW$85)/AW$85</f>
        <v>-3.4782608695652204</v>
      </c>
      <c r="AX41" s="194">
        <f t="shared" ref="AX41" si="977">100*(AX40-AX$85)/AX$85</f>
        <v>0</v>
      </c>
      <c r="AY41" s="194" t="e">
        <f t="shared" ref="AY41" si="978">100*(AY40-AY$85)/AY$85</f>
        <v>#VALUE!</v>
      </c>
      <c r="AZ41" s="194">
        <f t="shared" ref="AZ41" si="979">100*(AZ40-AZ$85)/AZ$85</f>
        <v>-16.333333333333339</v>
      </c>
      <c r="BA41" s="194">
        <f t="shared" ref="BA41" si="980">100*(BA40-BA$85)/BA$85</f>
        <v>-20.869565217391308</v>
      </c>
      <c r="BB41" s="194" t="e">
        <f t="shared" ref="BB41" si="981">100*(BB40-BB$85)/BB$85</f>
        <v>#VALUE!</v>
      </c>
      <c r="BC41" s="194">
        <f t="shared" ref="BC41" si="982">100*(BC40-BC$85)/BC$85</f>
        <v>-2.7777777777777777</v>
      </c>
      <c r="BD41" s="194">
        <f t="shared" ref="BD41" si="983">100*(BD40-BD$85)/BD$85</f>
        <v>-3.8333333333333406</v>
      </c>
      <c r="BE41" s="194">
        <f t="shared" ref="BE41" si="984">100*(BE40-BE$85)/BE$85</f>
        <v>0</v>
      </c>
      <c r="BF41" s="194">
        <f t="shared" ref="BF41" si="985">100*(BF40-BF$85)/BF$85</f>
        <v>-11.086956521739131</v>
      </c>
      <c r="BG41" s="194">
        <f t="shared" ref="BG41" si="986">100*(BG40-BG$85)/BG$85</f>
        <v>-25.000000000000007</v>
      </c>
      <c r="BH41" s="194">
        <f t="shared" ref="BH41" si="987">100*(BH40-BH$85)/BH$85</f>
        <v>-16.666666666666664</v>
      </c>
      <c r="BI41" s="194">
        <f t="shared" ref="BI41" si="988">100*(BI40-BI$85)/BI$85</f>
        <v>-3.7037037037037068</v>
      </c>
      <c r="BJ41" s="194" t="e">
        <f t="shared" ref="BJ41" si="989">100*(BJ40-BJ$85)/BJ$85</f>
        <v>#VALUE!</v>
      </c>
      <c r="BK41" s="194">
        <f t="shared" ref="BK41" si="990">100*(BK40-BK$85)/BK$85</f>
        <v>-20</v>
      </c>
      <c r="BL41" s="194">
        <f t="shared" ref="BL41" si="991">100*(BL40-BL$85)/BL$85</f>
        <v>-19.999999999999996</v>
      </c>
      <c r="BM41" s="194">
        <f t="shared" ref="BM41" si="992">100*(BM40-BM$85)/BM$85</f>
        <v>-5.9447983014861991</v>
      </c>
      <c r="BN41" s="194" t="e">
        <f t="shared" ref="BN41" si="993">100*(BN40-BN$85)/BN$85</f>
        <v>#VALUE!</v>
      </c>
      <c r="BO41" s="194">
        <f t="shared" ref="BO41" si="994">100*(BO40-BO$85)/BO$85</f>
        <v>-13.333333333333336</v>
      </c>
      <c r="BP41" s="194" t="e">
        <f t="shared" ref="BP41" si="995">100*(BP40-BP$85)/BP$85</f>
        <v>#DIV/0!</v>
      </c>
      <c r="BQ41" s="194" t="e">
        <f t="shared" ref="BQ41" si="996">100*(BQ40-BQ$85)/BQ$85</f>
        <v>#VALUE!</v>
      </c>
      <c r="BR41" s="194">
        <f t="shared" ref="BR41" si="997">100*(BR40-BR$85)/BR$85</f>
        <v>-1.8589743589743626</v>
      </c>
      <c r="BS41" s="196">
        <f t="shared" ref="BS41" si="998">100*(BS40-BS$85)/BS$85</f>
        <v>-43.75</v>
      </c>
      <c r="BT41" s="194">
        <f t="shared" ref="BT41" si="999">100*(BT40-BT$85)/BT$85</f>
        <v>5.4179566563467496</v>
      </c>
      <c r="BU41" s="194">
        <f t="shared" ref="BU41" si="1000">100*(BU40-BU$85)/BU$85</f>
        <v>-4.7058823529411811</v>
      </c>
      <c r="BV41" s="194">
        <f t="shared" ref="BV41" si="1001">100*(BV40-BV$85)/BV$85</f>
        <v>-30.967741935483872</v>
      </c>
      <c r="BW41" s="194">
        <f t="shared" ref="BW41" si="1002">100*(BW40-BW$85)/BW$85</f>
        <v>-64.239130434782609</v>
      </c>
      <c r="BX41" s="194">
        <f t="shared" ref="BX41" si="1003">100*(BX40-BX$85)/BX$85</f>
        <v>-20</v>
      </c>
      <c r="BY41" s="194">
        <f t="shared" ref="BY41" si="1004">100*(BY40-BY$85)/BY$85</f>
        <v>-75</v>
      </c>
      <c r="BZ41" s="194">
        <f t="shared" ref="BZ41" si="1005">100*(BZ40-BZ$85)/BZ$85</f>
        <v>-50</v>
      </c>
      <c r="CA41" s="194" t="e">
        <f t="shared" ref="CA41" si="1006">100*(CA40-CA$85)/CA$85</f>
        <v>#VALUE!</v>
      </c>
      <c r="CB41" s="194">
        <f t="shared" ref="CB41" si="1007">100*(CB40-CB$85)/CB$85</f>
        <v>-60</v>
      </c>
      <c r="CC41" s="194">
        <f t="shared" ref="CC41" si="1008">100*(CC40-CC$85)/CC$85</f>
        <v>-14.285714285714278</v>
      </c>
      <c r="CD41" s="194" t="e">
        <f t="shared" ref="CD41" si="1009">100*(CD40-CD$85)/CD$85</f>
        <v>#VALUE!</v>
      </c>
      <c r="CE41" s="194" t="e">
        <f t="shared" ref="CE41" si="1010">100*(CE40-CE$85)/CE$85</f>
        <v>#VALUE!</v>
      </c>
      <c r="CF41" s="197" t="e">
        <f t="shared" ref="CF41" si="1011">100*(CF40-CF$85)/CF$85</f>
        <v>#VALUE!</v>
      </c>
    </row>
    <row r="42" spans="1:84" x14ac:dyDescent="0.25">
      <c r="A42" s="8">
        <v>610</v>
      </c>
      <c r="B42" s="38" t="s">
        <v>200</v>
      </c>
      <c r="C42" s="38">
        <v>63202</v>
      </c>
      <c r="D42" s="38" t="s">
        <v>178</v>
      </c>
      <c r="E42" s="38" t="s">
        <v>480</v>
      </c>
      <c r="F42" s="37" t="s">
        <v>180</v>
      </c>
      <c r="G42" s="37" t="s">
        <v>220</v>
      </c>
      <c r="H42" s="37" t="s">
        <v>202</v>
      </c>
      <c r="I42" s="38" t="s">
        <v>221</v>
      </c>
      <c r="J42" s="144">
        <v>49.43</v>
      </c>
      <c r="K42" s="21">
        <v>2.35</v>
      </c>
      <c r="L42" s="21">
        <v>13.6</v>
      </c>
      <c r="M42" s="21">
        <v>14.39</v>
      </c>
      <c r="N42" s="21" t="s">
        <v>178</v>
      </c>
      <c r="O42" s="21" t="s">
        <v>178</v>
      </c>
      <c r="P42" s="21">
        <v>0.2</v>
      </c>
      <c r="Q42" s="21">
        <v>5.93</v>
      </c>
      <c r="R42" s="21">
        <v>9.8000000000000007</v>
      </c>
      <c r="S42" s="21">
        <v>2.19</v>
      </c>
      <c r="T42" s="21">
        <v>0.88</v>
      </c>
      <c r="U42" s="21">
        <v>0.21</v>
      </c>
      <c r="V42" s="21">
        <v>0.6</v>
      </c>
      <c r="W42" s="21">
        <v>99.57999999999997</v>
      </c>
      <c r="X42" s="144" t="s">
        <v>89</v>
      </c>
      <c r="Y42" s="21" t="s">
        <v>89</v>
      </c>
      <c r="Z42" s="144" t="s">
        <v>178</v>
      </c>
      <c r="AA42" s="21" t="s">
        <v>178</v>
      </c>
      <c r="AB42" s="21">
        <v>214</v>
      </c>
      <c r="AC42" s="21">
        <v>1</v>
      </c>
      <c r="AD42" s="21" t="s">
        <v>178</v>
      </c>
      <c r="AE42" s="21">
        <v>34.9</v>
      </c>
      <c r="AF42" s="21">
        <v>41.9</v>
      </c>
      <c r="AG42" s="135">
        <v>239</v>
      </c>
      <c r="AH42" s="21">
        <v>0.4</v>
      </c>
      <c r="AI42" s="21" t="s">
        <v>178</v>
      </c>
      <c r="AJ42" s="21">
        <v>5.95</v>
      </c>
      <c r="AK42" s="21">
        <v>3.55</v>
      </c>
      <c r="AL42" s="21">
        <v>1.83</v>
      </c>
      <c r="AM42" s="21">
        <v>18.600000000000001</v>
      </c>
      <c r="AN42" s="21">
        <v>6.26</v>
      </c>
      <c r="AO42" s="21" t="s">
        <v>178</v>
      </c>
      <c r="AP42" s="21">
        <v>4.5</v>
      </c>
      <c r="AQ42" s="21">
        <v>1.21</v>
      </c>
      <c r="AR42" s="21" t="s">
        <v>178</v>
      </c>
      <c r="AS42" s="21">
        <v>15</v>
      </c>
      <c r="AT42" s="21">
        <v>0.45</v>
      </c>
      <c r="AU42" s="21" t="s">
        <v>178</v>
      </c>
      <c r="AV42" s="21">
        <v>11.5</v>
      </c>
      <c r="AW42" s="21">
        <v>22.5</v>
      </c>
      <c r="AX42" s="21">
        <v>86</v>
      </c>
      <c r="AY42" s="21" t="s">
        <v>178</v>
      </c>
      <c r="AZ42" s="21">
        <v>4.9000000000000004</v>
      </c>
      <c r="BA42" s="21">
        <v>19.3</v>
      </c>
      <c r="BB42" s="21" t="s">
        <v>178</v>
      </c>
      <c r="BC42" s="21">
        <v>35</v>
      </c>
      <c r="BD42" s="21">
        <v>5.6</v>
      </c>
      <c r="BE42" s="21">
        <v>2</v>
      </c>
      <c r="BF42" s="21">
        <v>204</v>
      </c>
      <c r="BG42" s="21">
        <v>0.7</v>
      </c>
      <c r="BH42" s="21">
        <v>0.97</v>
      </c>
      <c r="BI42" s="21">
        <v>2.5</v>
      </c>
      <c r="BJ42" s="21" t="s">
        <v>178</v>
      </c>
      <c r="BK42" s="21">
        <v>0.47</v>
      </c>
      <c r="BL42" s="21">
        <v>0.8</v>
      </c>
      <c r="BM42" s="21">
        <v>464</v>
      </c>
      <c r="BN42" s="21" t="s">
        <v>204</v>
      </c>
      <c r="BO42" s="21">
        <v>33.200000000000003</v>
      </c>
      <c r="BP42" s="21">
        <v>2.89</v>
      </c>
      <c r="BQ42" s="21" t="s">
        <v>178</v>
      </c>
      <c r="BR42" s="21">
        <v>161</v>
      </c>
      <c r="BS42" s="144">
        <v>0.8</v>
      </c>
      <c r="BT42" s="21">
        <v>306.10000000000002</v>
      </c>
      <c r="BU42" s="21">
        <v>14.3</v>
      </c>
      <c r="BV42" s="21">
        <v>101</v>
      </c>
      <c r="BW42" s="21">
        <v>30.2</v>
      </c>
      <c r="BX42" s="21">
        <v>2</v>
      </c>
      <c r="BY42" s="21">
        <v>0.1</v>
      </c>
      <c r="BZ42" s="21">
        <v>0.4</v>
      </c>
      <c r="CA42" s="21">
        <v>0.1</v>
      </c>
      <c r="CB42" s="21">
        <v>0.2</v>
      </c>
      <c r="CC42" s="21">
        <v>5.7</v>
      </c>
      <c r="CD42" s="21" t="s">
        <v>90</v>
      </c>
      <c r="CE42" s="21" t="s">
        <v>95</v>
      </c>
      <c r="CF42" s="145" t="s">
        <v>204</v>
      </c>
    </row>
    <row r="43" spans="1:84" x14ac:dyDescent="0.25">
      <c r="A43" s="41"/>
      <c r="B43" s="60"/>
      <c r="C43" s="60"/>
      <c r="D43" s="61"/>
      <c r="E43" s="60"/>
      <c r="F43" s="61"/>
      <c r="G43" s="61"/>
      <c r="H43" s="61"/>
      <c r="I43" s="11" t="s">
        <v>254</v>
      </c>
      <c r="J43" s="196">
        <f>100*(J42-J$85)/J$85</f>
        <v>-1.5338645418326755</v>
      </c>
      <c r="K43" s="194">
        <f t="shared" ref="K43" si="1012">100*(K42-K$85)/K$85</f>
        <v>2.1739130434782727</v>
      </c>
      <c r="L43" s="194">
        <f t="shared" ref="L43" si="1013">100*(L42-L$85)/L$85</f>
        <v>0</v>
      </c>
      <c r="M43" s="194">
        <f t="shared" ref="M43:P43" si="1014">100*(M42-M$85)/M$85</f>
        <v>-6.9444444444442963E-2</v>
      </c>
      <c r="N43" s="194" t="e">
        <f t="shared" si="1014"/>
        <v>#VALUE!</v>
      </c>
      <c r="O43" s="194" t="e">
        <f t="shared" si="1014"/>
        <v>#VALUE!</v>
      </c>
      <c r="P43" s="194">
        <f t="shared" si="1014"/>
        <v>0</v>
      </c>
      <c r="Q43" s="194">
        <f t="shared" ref="Q43" si="1015">100*(Q42-Q$85)/Q$85</f>
        <v>0.50847457627117554</v>
      </c>
      <c r="R43" s="194">
        <f t="shared" ref="R43" si="1016">100*(R42-R$85)/R$85</f>
        <v>2.0833333333333446</v>
      </c>
      <c r="S43" s="194">
        <f t="shared" ref="S43" si="1017">100*(S42-S$85)/S$85</f>
        <v>-0.45454545454546502</v>
      </c>
      <c r="T43" s="194">
        <f t="shared" ref="T43" si="1018">100*(T42-T$85)/T$85</f>
        <v>-1.1235955056179785</v>
      </c>
      <c r="U43" s="194">
        <f t="shared" ref="U43" si="1019">100*(U42-U$85)/U$85</f>
        <v>-8.6956521739130501</v>
      </c>
      <c r="V43" s="194">
        <f t="shared" ref="V43" si="1020">100*(V42-V$85)/V$85</f>
        <v>100</v>
      </c>
      <c r="W43" s="194">
        <f t="shared" ref="W43" si="1021">100*(W42-W$85)/W$85</f>
        <v>-0.24043277900222734</v>
      </c>
      <c r="X43" s="196" t="e">
        <f t="shared" ref="X43" si="1022">100*(X42-X$85)/X$85</f>
        <v>#VALUE!</v>
      </c>
      <c r="Y43" s="194" t="e">
        <f t="shared" ref="Y43" si="1023">100*(Y42-Y$85)/Y$85</f>
        <v>#VALUE!</v>
      </c>
      <c r="Z43" s="196" t="e">
        <f t="shared" ref="Z43" si="1024">100*(Z42-Z$85)/Z$85</f>
        <v>#VALUE!</v>
      </c>
      <c r="AA43" s="194" t="e">
        <f t="shared" ref="AA43" si="1025">100*(AA42-AA$85)/AA$85</f>
        <v>#VALUE!</v>
      </c>
      <c r="AB43" s="194">
        <f t="shared" ref="AB43" si="1026">100*(AB42-AB$85)/AB$85</f>
        <v>-11.203319502074688</v>
      </c>
      <c r="AC43" s="194">
        <f t="shared" ref="AC43" si="1027">100*(AC42-AC$85)/AC$85</f>
        <v>-33.333333333333336</v>
      </c>
      <c r="AD43" s="194" t="e">
        <f t="shared" ref="AD43" si="1028">100*(AD42-AD$85)/AD$85</f>
        <v>#VALUE!</v>
      </c>
      <c r="AE43" s="194">
        <f t="shared" ref="AE43" si="1029">100*(AE42-AE$85)/AE$85</f>
        <v>-14.878048780487807</v>
      </c>
      <c r="AF43" s="194">
        <f t="shared" ref="AF43" si="1030">100*(AF42-AF$85)/AF$85</f>
        <v>-10.851063829787236</v>
      </c>
      <c r="AG43" s="194">
        <f t="shared" ref="AG43" si="1031">100*(AG42-AG$85)/AG$85</f>
        <v>-4.7808764940239046</v>
      </c>
      <c r="AH43" s="194" t="e">
        <f t="shared" ref="AH43" si="1032">100*(AH42-AH$85)/AH$85</f>
        <v>#DIV/0!</v>
      </c>
      <c r="AI43" s="194" t="e">
        <f t="shared" ref="AI43" si="1033">100*(AI42-AI$85)/AI$85</f>
        <v>#VALUE!</v>
      </c>
      <c r="AJ43" s="194">
        <f t="shared" ref="AJ43" si="1034">100*(AJ42-AJ$85)/AJ$85</f>
        <v>-25.624999999999996</v>
      </c>
      <c r="AK43" s="194">
        <f t="shared" ref="AK43" si="1035">100*(AK42-AK$85)/AK$85</f>
        <v>-11.250000000000004</v>
      </c>
      <c r="AL43" s="194">
        <f t="shared" ref="AL43" si="1036">100*(AL42-AL$85)/AL$85</f>
        <v>-12.857142857142856</v>
      </c>
      <c r="AM43" s="194">
        <f t="shared" ref="AM43" si="1037">100*(AM42-AM$85)/AM$85</f>
        <v>-11.428571428571422</v>
      </c>
      <c r="AN43" s="194">
        <f t="shared" ref="AN43" si="1038">100*(AN42-AN$85)/AN$85</f>
        <v>-10.571428571428575</v>
      </c>
      <c r="AO43" s="194" t="e">
        <f t="shared" ref="AO43" si="1039">100*(AO42-AO$85)/AO$85</f>
        <v>#VALUE!</v>
      </c>
      <c r="AP43" s="194">
        <f t="shared" ref="AP43" si="1040">100*(AP42-AP$85)/AP$85</f>
        <v>-10</v>
      </c>
      <c r="AQ43" s="194">
        <f t="shared" ref="AQ43" si="1041">100*(AQ42-AQ$85)/AQ$85</f>
        <v>-6.9230769230769287</v>
      </c>
      <c r="AR43" s="194" t="e">
        <f t="shared" ref="AR43" si="1042">100*(AR42-AR$85)/AR$85</f>
        <v>#VALUE!</v>
      </c>
      <c r="AS43" s="194">
        <f t="shared" ref="AS43" si="1043">100*(AS42-AS$85)/AS$85</f>
        <v>-11.764705882352942</v>
      </c>
      <c r="AT43" s="194">
        <f t="shared" ref="AT43" si="1044">100*(AT42-AT$85)/AT$85</f>
        <v>-13.461538461538463</v>
      </c>
      <c r="AU43" s="194" t="e">
        <f t="shared" ref="AU43" si="1045">100*(AU42-AU$85)/AU$85</f>
        <v>#VALUE!</v>
      </c>
      <c r="AV43" s="194">
        <f t="shared" ref="AV43" si="1046">100*(AV42-AV$85)/AV$85</f>
        <v>4.5454545454545459</v>
      </c>
      <c r="AW43" s="194">
        <f t="shared" ref="AW43" si="1047">100*(AW42-AW$85)/AW$85</f>
        <v>-2.1739130434782608</v>
      </c>
      <c r="AX43" s="194">
        <f t="shared" ref="AX43" si="1048">100*(AX42-AX$85)/AX$85</f>
        <v>-6.5217391304347823</v>
      </c>
      <c r="AY43" s="194" t="e">
        <f t="shared" ref="AY43" si="1049">100*(AY42-AY$85)/AY$85</f>
        <v>#VALUE!</v>
      </c>
      <c r="AZ43" s="194">
        <f t="shared" ref="AZ43" si="1050">100*(AZ42-AZ$85)/AZ$85</f>
        <v>-18.333333333333329</v>
      </c>
      <c r="BA43" s="194">
        <f t="shared" ref="BA43" si="1051">100*(BA42-BA$85)/BA$85</f>
        <v>-16.086956521739129</v>
      </c>
      <c r="BB43" s="194" t="e">
        <f t="shared" ref="BB43" si="1052">100*(BB42-BB$85)/BB$85</f>
        <v>#VALUE!</v>
      </c>
      <c r="BC43" s="194">
        <f t="shared" ref="BC43" si="1053">100*(BC42-BC$85)/BC$85</f>
        <v>-2.7777777777777777</v>
      </c>
      <c r="BD43" s="194">
        <f t="shared" ref="BD43" si="1054">100*(BD42-BD$85)/BD$85</f>
        <v>-6.6666666666666723</v>
      </c>
      <c r="BE43" s="194">
        <f t="shared" ref="BE43" si="1055">100*(BE42-BE$85)/BE$85</f>
        <v>0</v>
      </c>
      <c r="BF43" s="194">
        <f t="shared" ref="BF43" si="1056">100*(BF42-BF$85)/BF$85</f>
        <v>-11.304347826086957</v>
      </c>
      <c r="BG43" s="194">
        <f t="shared" ref="BG43" si="1057">100*(BG42-BG$85)/BG$85</f>
        <v>-12.500000000000011</v>
      </c>
      <c r="BH43" s="194">
        <f t="shared" ref="BH43" si="1058">100*(BH42-BH$85)/BH$85</f>
        <v>-19.166666666666668</v>
      </c>
      <c r="BI43" s="194">
        <f t="shared" ref="BI43" si="1059">100*(BI42-BI$85)/BI$85</f>
        <v>-7.4074074074074137</v>
      </c>
      <c r="BJ43" s="194" t="e">
        <f t="shared" ref="BJ43" si="1060">100*(BJ42-BJ$85)/BJ$85</f>
        <v>#VALUE!</v>
      </c>
      <c r="BK43" s="194">
        <f t="shared" ref="BK43" si="1061">100*(BK42-BK$85)/BK$85</f>
        <v>-21.666666666666668</v>
      </c>
      <c r="BL43" s="194">
        <f t="shared" ref="BL43" si="1062">100*(BL42-BL$85)/BL$85</f>
        <v>-19.999999999999996</v>
      </c>
      <c r="BM43" s="194">
        <f t="shared" ref="BM43" si="1063">100*(BM42-BM$85)/BM$85</f>
        <v>-1.4861995753715498</v>
      </c>
      <c r="BN43" s="194" t="e">
        <f t="shared" ref="BN43" si="1064">100*(BN42-BN$85)/BN$85</f>
        <v>#VALUE!</v>
      </c>
      <c r="BO43" s="194">
        <f t="shared" ref="BO43" si="1065">100*(BO42-BO$85)/BO$85</f>
        <v>-7.7777777777777697</v>
      </c>
      <c r="BP43" s="194" t="e">
        <f t="shared" ref="BP43" si="1066">100*(BP42-BP$85)/BP$85</f>
        <v>#DIV/0!</v>
      </c>
      <c r="BQ43" s="194" t="e">
        <f t="shared" ref="BQ43" si="1067">100*(BQ42-BQ$85)/BQ$85</f>
        <v>#VALUE!</v>
      </c>
      <c r="BR43" s="194">
        <f t="shared" ref="BR43" si="1068">100*(BR42-BR$85)/BR$85</f>
        <v>3.2051282051282053</v>
      </c>
      <c r="BS43" s="196">
        <f t="shared" ref="BS43" si="1069">100*(BS42-BS$85)/BS$85</f>
        <v>-50</v>
      </c>
      <c r="BT43" s="194">
        <f t="shared" ref="BT43" si="1070">100*(BT42-BT$85)/BT$85</f>
        <v>-5.2321981424148536</v>
      </c>
      <c r="BU43" s="194">
        <f t="shared" ref="BU43" si="1071">100*(BU42-BU$85)/BU$85</f>
        <v>-15.882352941176467</v>
      </c>
      <c r="BV43" s="194">
        <f t="shared" ref="BV43" si="1072">100*(BV42-BV$85)/BV$85</f>
        <v>-34.838709677419352</v>
      </c>
      <c r="BW43" s="194">
        <f t="shared" ref="BW43" si="1073">100*(BW42-BW$85)/BW$85</f>
        <v>-67.173913043478265</v>
      </c>
      <c r="BX43" s="194">
        <f t="shared" ref="BX43" si="1074">100*(BX42-BX$85)/BX$85</f>
        <v>-20</v>
      </c>
      <c r="BY43" s="194">
        <f t="shared" ref="BY43" si="1075">100*(BY42-BY$85)/BY$85</f>
        <v>-75</v>
      </c>
      <c r="BZ43" s="194">
        <f t="shared" ref="BZ43" si="1076">100*(BZ42-BZ$85)/BZ$85</f>
        <v>-60</v>
      </c>
      <c r="CA43" s="194">
        <f t="shared" ref="CA43" si="1077">100*(CA42-CA$85)/CA$85</f>
        <v>-87.5</v>
      </c>
      <c r="CB43" s="194">
        <f t="shared" ref="CB43" si="1078">100*(CB42-CB$85)/CB$85</f>
        <v>-60</v>
      </c>
      <c r="CC43" s="194">
        <f t="shared" ref="CC43" si="1079">100*(CC42-CC$85)/CC$85</f>
        <v>-9.5238095238095184</v>
      </c>
      <c r="CD43" s="194" t="e">
        <f t="shared" ref="CD43" si="1080">100*(CD42-CD$85)/CD$85</f>
        <v>#VALUE!</v>
      </c>
      <c r="CE43" s="194" t="e">
        <f t="shared" ref="CE43" si="1081">100*(CE42-CE$85)/CE$85</f>
        <v>#VALUE!</v>
      </c>
      <c r="CF43" s="197" t="e">
        <f t="shared" ref="CF43" si="1082">100*(CF42-CF$85)/CF$85</f>
        <v>#VALUE!</v>
      </c>
    </row>
    <row r="44" spans="1:84" x14ac:dyDescent="0.25">
      <c r="A44" s="8">
        <v>313</v>
      </c>
      <c r="B44" s="31" t="s">
        <v>205</v>
      </c>
      <c r="C44" s="31">
        <v>62733</v>
      </c>
      <c r="D44" s="32" t="s">
        <v>178</v>
      </c>
      <c r="E44" s="31" t="s">
        <v>480</v>
      </c>
      <c r="F44" s="32" t="s">
        <v>180</v>
      </c>
      <c r="G44" s="32" t="s">
        <v>201</v>
      </c>
      <c r="H44" s="32" t="s">
        <v>202</v>
      </c>
      <c r="I44" s="33" t="s">
        <v>203</v>
      </c>
      <c r="J44" s="144">
        <v>51.39</v>
      </c>
      <c r="K44" s="21">
        <v>1.76</v>
      </c>
      <c r="L44" s="21">
        <v>14.95</v>
      </c>
      <c r="M44" s="21">
        <v>12.55</v>
      </c>
      <c r="N44" s="21" t="s">
        <v>178</v>
      </c>
      <c r="O44" s="21" t="s">
        <v>178</v>
      </c>
      <c r="P44" s="21">
        <v>0.22</v>
      </c>
      <c r="Q44" s="21">
        <v>6.37</v>
      </c>
      <c r="R44" s="21">
        <v>1.39</v>
      </c>
      <c r="S44" s="21">
        <v>2.27</v>
      </c>
      <c r="T44" s="21">
        <v>1.1399999999999999</v>
      </c>
      <c r="U44" s="21">
        <v>0.25</v>
      </c>
      <c r="V44" s="21">
        <v>7.2</v>
      </c>
      <c r="W44" s="21">
        <v>99.49</v>
      </c>
      <c r="X44" s="144">
        <v>0.31</v>
      </c>
      <c r="Y44" s="21" t="s">
        <v>89</v>
      </c>
      <c r="Z44" s="144" t="s">
        <v>178</v>
      </c>
      <c r="AA44" s="21" t="s">
        <v>178</v>
      </c>
      <c r="AB44" s="21">
        <v>905</v>
      </c>
      <c r="AC44" s="21">
        <v>2</v>
      </c>
      <c r="AD44" s="21" t="s">
        <v>178</v>
      </c>
      <c r="AE44" s="21">
        <v>51</v>
      </c>
      <c r="AF44" s="21">
        <v>55.1</v>
      </c>
      <c r="AG44" s="135">
        <v>404</v>
      </c>
      <c r="AH44" s="21">
        <v>1.6</v>
      </c>
      <c r="AI44" s="21" t="s">
        <v>178</v>
      </c>
      <c r="AJ44" s="21">
        <v>5.25</v>
      </c>
      <c r="AK44" s="21">
        <v>2.7</v>
      </c>
      <c r="AL44" s="21">
        <v>1.94</v>
      </c>
      <c r="AM44" s="21">
        <v>15.6</v>
      </c>
      <c r="AN44" s="21">
        <v>6.29</v>
      </c>
      <c r="AO44" s="21" t="s">
        <v>178</v>
      </c>
      <c r="AP44" s="21">
        <v>3.2</v>
      </c>
      <c r="AQ44" s="21">
        <v>1</v>
      </c>
      <c r="AR44" s="21" t="s">
        <v>178</v>
      </c>
      <c r="AS44" s="21">
        <v>26.6</v>
      </c>
      <c r="AT44" s="21">
        <v>0.35</v>
      </c>
      <c r="AU44" s="21" t="s">
        <v>178</v>
      </c>
      <c r="AV44" s="21">
        <v>21.4</v>
      </c>
      <c r="AW44" s="21">
        <v>26.1</v>
      </c>
      <c r="AX44" s="21">
        <v>244</v>
      </c>
      <c r="AY44" s="21" t="s">
        <v>178</v>
      </c>
      <c r="AZ44" s="21">
        <v>6.35</v>
      </c>
      <c r="BA44" s="21">
        <v>38.9</v>
      </c>
      <c r="BB44" s="21" t="s">
        <v>178</v>
      </c>
      <c r="BC44" s="21">
        <v>30</v>
      </c>
      <c r="BD44" s="21">
        <v>6.07</v>
      </c>
      <c r="BE44" s="21">
        <v>2</v>
      </c>
      <c r="BF44" s="21">
        <v>108.2</v>
      </c>
      <c r="BG44" s="21">
        <v>1.3</v>
      </c>
      <c r="BH44" s="21">
        <v>0.88</v>
      </c>
      <c r="BI44" s="21">
        <v>5.9</v>
      </c>
      <c r="BJ44" s="21" t="s">
        <v>178</v>
      </c>
      <c r="BK44" s="21">
        <v>0.34</v>
      </c>
      <c r="BL44" s="21">
        <v>1.2</v>
      </c>
      <c r="BM44" s="21">
        <v>215</v>
      </c>
      <c r="BN44" s="21">
        <v>2.1</v>
      </c>
      <c r="BO44" s="21">
        <v>27.2</v>
      </c>
      <c r="BP44" s="21">
        <v>2.41</v>
      </c>
      <c r="BQ44" s="21" t="s">
        <v>178</v>
      </c>
      <c r="BR44" s="21">
        <v>119.9</v>
      </c>
      <c r="BS44" s="144">
        <v>0.8</v>
      </c>
      <c r="BT44" s="21">
        <v>179.6</v>
      </c>
      <c r="BU44" s="21">
        <v>225.7</v>
      </c>
      <c r="BV44" s="21">
        <v>362</v>
      </c>
      <c r="BW44" s="21">
        <v>225.4</v>
      </c>
      <c r="BX44" s="21">
        <v>65.400000000000006</v>
      </c>
      <c r="BY44" s="21">
        <v>0.9</v>
      </c>
      <c r="BZ44" s="21">
        <v>7.1</v>
      </c>
      <c r="CA44" s="21">
        <v>0.3</v>
      </c>
      <c r="CB44" s="21">
        <v>1.8</v>
      </c>
      <c r="CC44" s="21">
        <v>19.399999999999999</v>
      </c>
      <c r="CD44" s="21">
        <v>0.34</v>
      </c>
      <c r="CE44" s="21">
        <v>0.1</v>
      </c>
      <c r="CF44" s="145">
        <v>0.6</v>
      </c>
    </row>
    <row r="45" spans="1:84" x14ac:dyDescent="0.25">
      <c r="A45" s="41"/>
      <c r="B45" s="60"/>
      <c r="C45" s="60"/>
      <c r="D45" s="61"/>
      <c r="E45" s="60"/>
      <c r="F45" s="61"/>
      <c r="G45" s="61"/>
      <c r="H45" s="61"/>
      <c r="I45" s="11" t="s">
        <v>255</v>
      </c>
      <c r="J45" s="196">
        <f>100*(J44-J$94)/J$94</f>
        <v>-1.4951121334100079</v>
      </c>
      <c r="K45" s="194">
        <f t="shared" ref="K45" si="1083">100*(K44-K$94)/K$94</f>
        <v>-0.22675736961451268</v>
      </c>
      <c r="L45" s="194">
        <f t="shared" ref="L45:BV45" si="1084">100*(L44-L$94)/L$94</f>
        <v>0.673400673400671</v>
      </c>
      <c r="M45" s="194">
        <f t="shared" si="1084"/>
        <v>-0.94711917916337185</v>
      </c>
      <c r="N45" s="194" t="e">
        <f t="shared" ref="N45:P45" si="1085">100*(N44-N$94)/N$94</f>
        <v>#VALUE!</v>
      </c>
      <c r="O45" s="194" t="e">
        <f t="shared" si="1085"/>
        <v>#VALUE!</v>
      </c>
      <c r="P45" s="194">
        <f t="shared" si="1085"/>
        <v>-2.2222222222222241</v>
      </c>
      <c r="Q45" s="194">
        <f t="shared" si="1084"/>
        <v>2.2471910112359499</v>
      </c>
      <c r="R45" s="194">
        <f t="shared" si="1084"/>
        <v>2.962962962962949</v>
      </c>
      <c r="S45" s="194">
        <f t="shared" si="1084"/>
        <v>-2.0284851100561134</v>
      </c>
      <c r="T45" s="194">
        <f t="shared" si="1084"/>
        <v>-1.8087855297157733</v>
      </c>
      <c r="U45" s="194">
        <f t="shared" si="1084"/>
        <v>-3.8461538461538494</v>
      </c>
      <c r="V45" s="194">
        <f t="shared" si="1084"/>
        <v>3.8062283737024254</v>
      </c>
      <c r="W45" s="194">
        <f t="shared" si="1084"/>
        <v>-0.4432970089960252</v>
      </c>
      <c r="X45" s="196">
        <f t="shared" si="1084"/>
        <v>-3.42679127725857</v>
      </c>
      <c r="Y45" s="194" t="e">
        <f t="shared" si="1084"/>
        <v>#VALUE!</v>
      </c>
      <c r="Z45" s="196" t="e">
        <f t="shared" si="1084"/>
        <v>#VALUE!</v>
      </c>
      <c r="AA45" s="194" t="e">
        <f t="shared" si="1084"/>
        <v>#VALUE!</v>
      </c>
      <c r="AB45" s="194">
        <f t="shared" si="1084"/>
        <v>1.6853932584269662</v>
      </c>
      <c r="AC45" s="194">
        <f t="shared" si="1084"/>
        <v>100</v>
      </c>
      <c r="AD45" s="194" t="e">
        <f t="shared" si="1084"/>
        <v>#VALUE!</v>
      </c>
      <c r="AE45" s="194">
        <f t="shared" si="1084"/>
        <v>2</v>
      </c>
      <c r="AF45" s="194">
        <f t="shared" si="1084"/>
        <v>-8.1666666666666643</v>
      </c>
      <c r="AG45" s="194">
        <f t="shared" si="1084"/>
        <v>3.5897435897435899</v>
      </c>
      <c r="AH45" s="194">
        <f t="shared" si="1084"/>
        <v>-11.111111111111109</v>
      </c>
      <c r="AI45" s="194" t="e">
        <f t="shared" si="1084"/>
        <v>#VALUE!</v>
      </c>
      <c r="AJ45" s="194">
        <f t="shared" si="1084"/>
        <v>0.96153846153845812</v>
      </c>
      <c r="AK45" s="194">
        <f t="shared" si="1084"/>
        <v>-2.5270758122743624</v>
      </c>
      <c r="AL45" s="194">
        <f t="shared" si="1084"/>
        <v>7.7777777777777715</v>
      </c>
      <c r="AM45" s="194">
        <f t="shared" si="1084"/>
        <v>-4.8780487804877986</v>
      </c>
      <c r="AN45" s="194">
        <f t="shared" si="1084"/>
        <v>5.7142857142857117</v>
      </c>
      <c r="AO45" s="194" t="e">
        <f t="shared" si="1084"/>
        <v>#VALUE!</v>
      </c>
      <c r="AP45" s="194">
        <f t="shared" si="1084"/>
        <v>3.2258064516129061</v>
      </c>
      <c r="AQ45" s="194">
        <f t="shared" si="1084"/>
        <v>-0.99009900990099098</v>
      </c>
      <c r="AR45" s="194" t="e">
        <f t="shared" si="1084"/>
        <v>#VALUE!</v>
      </c>
      <c r="AS45" s="194">
        <f t="shared" si="1084"/>
        <v>-1.1152416356877219</v>
      </c>
      <c r="AT45" s="194">
        <f t="shared" si="1084"/>
        <v>2.6392961876832701</v>
      </c>
      <c r="AU45" s="194" t="e">
        <f t="shared" si="1084"/>
        <v>#VALUE!</v>
      </c>
      <c r="AV45" s="194">
        <f t="shared" si="1084"/>
        <v>-1.8348623853211106</v>
      </c>
      <c r="AW45" s="194">
        <f t="shared" si="1084"/>
        <v>-0.76045627376425584</v>
      </c>
      <c r="AX45" s="194">
        <f t="shared" si="1084"/>
        <v>-2.4</v>
      </c>
      <c r="AY45" s="194" t="e">
        <f t="shared" si="1084"/>
        <v>#VALUE!</v>
      </c>
      <c r="AZ45" s="194">
        <f t="shared" si="1084"/>
        <v>-2.3076923076923133</v>
      </c>
      <c r="BA45" s="194">
        <f t="shared" si="1084"/>
        <v>-3.4739454094292772</v>
      </c>
      <c r="BB45" s="194" t="e">
        <f t="shared" si="1084"/>
        <v>#VALUE!</v>
      </c>
      <c r="BC45" s="194">
        <f t="shared" si="1084"/>
        <v>-1.9607843137254948</v>
      </c>
      <c r="BD45" s="194">
        <f t="shared" si="1084"/>
        <v>-4.5597484276729565</v>
      </c>
      <c r="BE45" s="194">
        <f t="shared" si="1084"/>
        <v>100</v>
      </c>
      <c r="BF45" s="194">
        <f t="shared" si="1084"/>
        <v>8.2000000000000028</v>
      </c>
      <c r="BG45" s="194">
        <f t="shared" si="1084"/>
        <v>-21.212121212121204</v>
      </c>
      <c r="BH45" s="194">
        <f t="shared" si="1084"/>
        <v>-5.3763440860215095</v>
      </c>
      <c r="BI45" s="194">
        <f t="shared" si="1084"/>
        <v>5.3571428571428701</v>
      </c>
      <c r="BJ45" s="194" t="e">
        <f t="shared" si="1084"/>
        <v>#VALUE!</v>
      </c>
      <c r="BK45" s="194">
        <f t="shared" si="1084"/>
        <v>-10.52631578947368</v>
      </c>
      <c r="BL45" s="194">
        <f t="shared" si="1084"/>
        <v>4.3478260869565259</v>
      </c>
      <c r="BM45" s="194">
        <f t="shared" si="1084"/>
        <v>2.3809523809523809</v>
      </c>
      <c r="BN45" s="194">
        <f t="shared" si="1084"/>
        <v>-8.6956521739130324</v>
      </c>
      <c r="BO45" s="194">
        <f t="shared" si="1084"/>
        <v>-3.8869257950530085</v>
      </c>
      <c r="BP45" s="194">
        <f t="shared" si="1084"/>
        <v>1.6877637130801701</v>
      </c>
      <c r="BQ45" s="194" t="e">
        <f t="shared" si="1084"/>
        <v>#VALUE!</v>
      </c>
      <c r="BR45" s="194">
        <f t="shared" si="1084"/>
        <v>-0.9090909090909044</v>
      </c>
      <c r="BS45" s="196">
        <f t="shared" si="1084"/>
        <v>-2.4390243902438913</v>
      </c>
      <c r="BT45" s="194">
        <f t="shared" si="1084"/>
        <v>3.5755478662052989</v>
      </c>
      <c r="BU45" s="194">
        <f t="shared" si="1084"/>
        <v>-2.7155172413793154</v>
      </c>
      <c r="BV45" s="194">
        <f t="shared" si="1084"/>
        <v>-3.2085561497326203</v>
      </c>
      <c r="BW45" s="194">
        <f t="shared" ref="BW45:CF45" si="1086">100*(BW44-BW$94)/BW$94</f>
        <v>1.0762331838565047</v>
      </c>
      <c r="BX45" s="194">
        <f t="shared" si="1086"/>
        <v>0.15313935681471444</v>
      </c>
      <c r="BY45" s="194">
        <f t="shared" si="1086"/>
        <v>3.4482758620689555</v>
      </c>
      <c r="BZ45" s="194">
        <f t="shared" si="1086"/>
        <v>-16.47058823529412</v>
      </c>
      <c r="CA45" s="194">
        <f t="shared" si="1086"/>
        <v>15.830115830115821</v>
      </c>
      <c r="CB45" s="194">
        <f t="shared" si="1086"/>
        <v>-8.9068825910931153</v>
      </c>
      <c r="CC45" s="194">
        <f t="shared" si="1086"/>
        <v>-14.159292035398241</v>
      </c>
      <c r="CD45" s="194">
        <f t="shared" si="1086"/>
        <v>-5.5555555555555456</v>
      </c>
      <c r="CE45" s="194">
        <f t="shared" si="1086"/>
        <v>-0.99009900990099087</v>
      </c>
      <c r="CF45" s="197">
        <f t="shared" si="1086"/>
        <v>17.647058823529406</v>
      </c>
    </row>
    <row r="46" spans="1:84" x14ac:dyDescent="0.25">
      <c r="A46" s="8">
        <v>324</v>
      </c>
      <c r="B46" s="31" t="s">
        <v>205</v>
      </c>
      <c r="C46" s="33">
        <v>62768</v>
      </c>
      <c r="D46" s="33" t="s">
        <v>178</v>
      </c>
      <c r="E46" s="33" t="s">
        <v>480</v>
      </c>
      <c r="F46" s="34" t="s">
        <v>180</v>
      </c>
      <c r="G46" s="31" t="s">
        <v>206</v>
      </c>
      <c r="H46" s="31" t="s">
        <v>202</v>
      </c>
      <c r="I46" s="31" t="s">
        <v>207</v>
      </c>
      <c r="J46" s="144">
        <v>51.92</v>
      </c>
      <c r="K46" s="21">
        <v>1.74</v>
      </c>
      <c r="L46" s="21">
        <v>14.77</v>
      </c>
      <c r="M46" s="21">
        <v>12.74</v>
      </c>
      <c r="N46" s="21" t="s">
        <v>178</v>
      </c>
      <c r="O46" s="21" t="s">
        <v>178</v>
      </c>
      <c r="P46" s="21">
        <v>0.22</v>
      </c>
      <c r="Q46" s="21">
        <v>6.28</v>
      </c>
      <c r="R46" s="21">
        <v>1.36</v>
      </c>
      <c r="S46" s="21">
        <v>2.25</v>
      </c>
      <c r="T46" s="21">
        <v>1.1499999999999999</v>
      </c>
      <c r="U46" s="21">
        <v>0.24</v>
      </c>
      <c r="V46" s="21">
        <v>6.9</v>
      </c>
      <c r="W46" s="21">
        <v>99.57</v>
      </c>
      <c r="X46" s="144">
        <v>0.34</v>
      </c>
      <c r="Y46" s="21" t="s">
        <v>89</v>
      </c>
      <c r="Z46" s="144" t="s">
        <v>178</v>
      </c>
      <c r="AA46" s="21" t="s">
        <v>178</v>
      </c>
      <c r="AB46" s="21">
        <v>819</v>
      </c>
      <c r="AC46" s="21">
        <v>3</v>
      </c>
      <c r="AD46" s="21" t="s">
        <v>178</v>
      </c>
      <c r="AE46" s="21">
        <v>47.5</v>
      </c>
      <c r="AF46" s="21">
        <v>52</v>
      </c>
      <c r="AG46" s="135">
        <v>390</v>
      </c>
      <c r="AH46" s="21">
        <v>1.6</v>
      </c>
      <c r="AI46" s="21" t="s">
        <v>178</v>
      </c>
      <c r="AJ46" s="21">
        <v>5.13</v>
      </c>
      <c r="AK46" s="21">
        <v>2.66</v>
      </c>
      <c r="AL46" s="21">
        <v>1.81</v>
      </c>
      <c r="AM46" s="21">
        <v>15.7</v>
      </c>
      <c r="AN46" s="21">
        <v>5.86</v>
      </c>
      <c r="AO46" s="21" t="s">
        <v>178</v>
      </c>
      <c r="AP46" s="21">
        <v>2.8</v>
      </c>
      <c r="AQ46" s="21">
        <v>0.94</v>
      </c>
      <c r="AR46" s="21" t="s">
        <v>178</v>
      </c>
      <c r="AS46" s="21">
        <v>26.7</v>
      </c>
      <c r="AT46" s="21">
        <v>0.35</v>
      </c>
      <c r="AU46" s="21" t="s">
        <v>178</v>
      </c>
      <c r="AV46" s="21">
        <v>21.2</v>
      </c>
      <c r="AW46" s="21">
        <v>25.4</v>
      </c>
      <c r="AX46" s="21">
        <v>243</v>
      </c>
      <c r="AY46" s="21" t="s">
        <v>178</v>
      </c>
      <c r="AZ46" s="21">
        <v>6.15</v>
      </c>
      <c r="BA46" s="21">
        <v>37.799999999999997</v>
      </c>
      <c r="BB46" s="21" t="s">
        <v>178</v>
      </c>
      <c r="BC46" s="21">
        <v>29</v>
      </c>
      <c r="BD46" s="21">
        <v>5.46</v>
      </c>
      <c r="BE46" s="21" t="s">
        <v>4</v>
      </c>
      <c r="BF46" s="21">
        <v>105.5</v>
      </c>
      <c r="BG46" s="21">
        <v>1.3</v>
      </c>
      <c r="BH46" s="21">
        <v>0.88</v>
      </c>
      <c r="BI46" s="21">
        <v>5.7</v>
      </c>
      <c r="BJ46" s="21" t="s">
        <v>178</v>
      </c>
      <c r="BK46" s="21">
        <v>0.35</v>
      </c>
      <c r="BL46" s="21">
        <v>1.2</v>
      </c>
      <c r="BM46" s="21">
        <v>200</v>
      </c>
      <c r="BN46" s="21">
        <v>1.7</v>
      </c>
      <c r="BO46" s="21">
        <v>26</v>
      </c>
      <c r="BP46" s="21">
        <v>2.14</v>
      </c>
      <c r="BQ46" s="21" t="s">
        <v>178</v>
      </c>
      <c r="BR46" s="21">
        <v>119.2</v>
      </c>
      <c r="BS46" s="144">
        <v>0.8</v>
      </c>
      <c r="BT46" s="21">
        <v>175.4</v>
      </c>
      <c r="BU46" s="21">
        <v>224.1</v>
      </c>
      <c r="BV46" s="21">
        <v>341</v>
      </c>
      <c r="BW46" s="21">
        <v>214.7</v>
      </c>
      <c r="BX46" s="21">
        <v>63.5</v>
      </c>
      <c r="BY46" s="21">
        <v>1</v>
      </c>
      <c r="BZ46" s="21">
        <v>6.9</v>
      </c>
      <c r="CA46" s="21">
        <v>0.2</v>
      </c>
      <c r="CB46" s="21">
        <v>1.9</v>
      </c>
      <c r="CC46" s="21">
        <v>52.4</v>
      </c>
      <c r="CD46" s="21">
        <v>0.3</v>
      </c>
      <c r="CE46" s="21">
        <v>0.1</v>
      </c>
      <c r="CF46" s="145" t="s">
        <v>204</v>
      </c>
    </row>
    <row r="47" spans="1:84" x14ac:dyDescent="0.25">
      <c r="A47" s="41"/>
      <c r="B47" s="60"/>
      <c r="C47" s="60"/>
      <c r="D47" s="61"/>
      <c r="E47" s="60"/>
      <c r="F47" s="61"/>
      <c r="G47" s="61"/>
      <c r="H47" s="61"/>
      <c r="I47" s="11" t="s">
        <v>255</v>
      </c>
      <c r="J47" s="196">
        <f>100*(J46-J$94)/J$94</f>
        <v>-0.4792026068621813</v>
      </c>
      <c r="K47" s="194">
        <f t="shared" ref="K47" si="1087">100*(K46-K$94)/K$94</f>
        <v>-1.3605442176870761</v>
      </c>
      <c r="L47" s="194">
        <f t="shared" ref="L47" si="1088">100*(L46-L$94)/L$94</f>
        <v>-0.53872053872053927</v>
      </c>
      <c r="M47" s="194">
        <f t="shared" ref="M47:P47" si="1089">100*(M46-M$94)/M$94</f>
        <v>0.55248618784530612</v>
      </c>
      <c r="N47" s="194" t="e">
        <f t="shared" si="1089"/>
        <v>#VALUE!</v>
      </c>
      <c r="O47" s="194" t="e">
        <f t="shared" si="1089"/>
        <v>#VALUE!</v>
      </c>
      <c r="P47" s="194">
        <f t="shared" si="1089"/>
        <v>-2.2222222222222241</v>
      </c>
      <c r="Q47" s="194">
        <f t="shared" ref="Q47" si="1090">100*(Q46-Q$94)/Q$94</f>
        <v>0.80256821829855252</v>
      </c>
      <c r="R47" s="194">
        <f t="shared" ref="R47" si="1091">100*(R46-R$94)/R$94</f>
        <v>0.74074074074074137</v>
      </c>
      <c r="S47" s="194">
        <f t="shared" ref="S47" si="1092">100*(S46-S$94)/S$94</f>
        <v>-2.8916702632714788</v>
      </c>
      <c r="T47" s="194">
        <f t="shared" ref="T47" si="1093">100*(T46-T$94)/T$94</f>
        <v>-0.94745908699398107</v>
      </c>
      <c r="U47" s="194">
        <f t="shared" ref="U47" si="1094">100*(U46-U$94)/U$94</f>
        <v>-7.6923076923076987</v>
      </c>
      <c r="V47" s="194">
        <f t="shared" ref="V47" si="1095">100*(V46-V$94)/V$94</f>
        <v>-0.51903114186850619</v>
      </c>
      <c r="W47" s="194">
        <f t="shared" ref="W47" si="1096">100*(W46-W$94)/W$94</f>
        <v>-0.36324337305994975</v>
      </c>
      <c r="X47" s="196">
        <f t="shared" ref="X47" si="1097">100*(X46-X$94)/X$94</f>
        <v>5.919003115264803</v>
      </c>
      <c r="Y47" s="194" t="e">
        <f t="shared" ref="Y47" si="1098">100*(Y46-Y$94)/Y$94</f>
        <v>#VALUE!</v>
      </c>
      <c r="Z47" s="196" t="e">
        <f t="shared" ref="Z47" si="1099">100*(Z46-Z$94)/Z$94</f>
        <v>#VALUE!</v>
      </c>
      <c r="AA47" s="194" t="e">
        <f t="shared" ref="AA47" si="1100">100*(AA46-AA$94)/AA$94</f>
        <v>#VALUE!</v>
      </c>
      <c r="AB47" s="194">
        <f t="shared" ref="AB47" si="1101">100*(AB46-AB$94)/AB$94</f>
        <v>-7.9775280898876408</v>
      </c>
      <c r="AC47" s="194">
        <f t="shared" ref="AC47" si="1102">100*(AC46-AC$94)/AC$94</f>
        <v>200</v>
      </c>
      <c r="AD47" s="194" t="e">
        <f t="shared" ref="AD47" si="1103">100*(AD46-AD$94)/AD$94</f>
        <v>#VALUE!</v>
      </c>
      <c r="AE47" s="194">
        <f t="shared" ref="AE47" si="1104">100*(AE46-AE$94)/AE$94</f>
        <v>-5</v>
      </c>
      <c r="AF47" s="194">
        <f t="shared" ref="AF47" si="1105">100*(AF46-AF$94)/AF$94</f>
        <v>-13.333333333333334</v>
      </c>
      <c r="AG47" s="194">
        <f t="shared" ref="AG47" si="1106">100*(AG46-AG$94)/AG$94</f>
        <v>0</v>
      </c>
      <c r="AH47" s="194">
        <f t="shared" ref="AH47" si="1107">100*(AH46-AH$94)/AH$94</f>
        <v>-11.111111111111109</v>
      </c>
      <c r="AI47" s="194" t="e">
        <f t="shared" ref="AI47" si="1108">100*(AI46-AI$94)/AI$94</f>
        <v>#VALUE!</v>
      </c>
      <c r="AJ47" s="194">
        <f t="shared" ref="AJ47" si="1109">100*(AJ46-AJ$94)/AJ$94</f>
        <v>-1.3461538461538516</v>
      </c>
      <c r="AK47" s="194">
        <f t="shared" ref="AK47" si="1110">100*(AK46-AK$94)/AK$94</f>
        <v>-3.9711191335740028</v>
      </c>
      <c r="AL47" s="194">
        <f t="shared" ref="AL47" si="1111">100*(AL46-AL$94)/AL$94</f>
        <v>0.55555555555555602</v>
      </c>
      <c r="AM47" s="194">
        <f t="shared" ref="AM47" si="1112">100*(AM46-AM$94)/AM$94</f>
        <v>-4.2682926829268251</v>
      </c>
      <c r="AN47" s="194">
        <f t="shared" ref="AN47" si="1113">100*(AN46-AN$94)/AN$94</f>
        <v>-1.5126050420168042</v>
      </c>
      <c r="AO47" s="194" t="e">
        <f t="shared" ref="AO47" si="1114">100*(AO46-AO$94)/AO$94</f>
        <v>#VALUE!</v>
      </c>
      <c r="AP47" s="194">
        <f t="shared" ref="AP47" si="1115">100*(AP46-AP$94)/AP$94</f>
        <v>-9.6774193548387188</v>
      </c>
      <c r="AQ47" s="194">
        <f t="shared" ref="AQ47" si="1116">100*(AQ46-AQ$94)/AQ$94</f>
        <v>-6.9306930693069368</v>
      </c>
      <c r="AR47" s="194" t="e">
        <f t="shared" ref="AR47" si="1117">100*(AR46-AR$94)/AR$94</f>
        <v>#VALUE!</v>
      </c>
      <c r="AS47" s="194">
        <f t="shared" ref="AS47" si="1118">100*(AS46-AS$94)/AS$94</f>
        <v>-0.74349442379181896</v>
      </c>
      <c r="AT47" s="194">
        <f t="shared" ref="AT47" si="1119">100*(AT46-AT$94)/AT$94</f>
        <v>2.6392961876832701</v>
      </c>
      <c r="AU47" s="194" t="e">
        <f t="shared" ref="AU47" si="1120">100*(AU46-AU$94)/AU$94</f>
        <v>#VALUE!</v>
      </c>
      <c r="AV47" s="194">
        <f t="shared" ref="AV47" si="1121">100*(AV46-AV$94)/AV$94</f>
        <v>-2.752293577981658</v>
      </c>
      <c r="AW47" s="194">
        <f t="shared" ref="AW47" si="1122">100*(AW46-AW$94)/AW$94</f>
        <v>-3.4220532319391714</v>
      </c>
      <c r="AX47" s="194">
        <f t="shared" ref="AX47" si="1123">100*(AX46-AX$94)/AX$94</f>
        <v>-2.8</v>
      </c>
      <c r="AY47" s="194" t="e">
        <f t="shared" ref="AY47" si="1124">100*(AY46-AY$94)/AY$94</f>
        <v>#VALUE!</v>
      </c>
      <c r="AZ47" s="194">
        <f t="shared" ref="AZ47" si="1125">100*(AZ46-AZ$94)/AZ$94</f>
        <v>-5.3846153846153788</v>
      </c>
      <c r="BA47" s="194">
        <f t="shared" ref="BA47" si="1126">100*(BA46-BA$94)/BA$94</f>
        <v>-6.2034739454094296</v>
      </c>
      <c r="BB47" s="194" t="e">
        <f t="shared" ref="BB47" si="1127">100*(BB46-BB$94)/BB$94</f>
        <v>#VALUE!</v>
      </c>
      <c r="BC47" s="194">
        <f t="shared" ref="BC47" si="1128">100*(BC46-BC$94)/BC$94</f>
        <v>-5.228758169934645</v>
      </c>
      <c r="BD47" s="194">
        <f t="shared" ref="BD47" si="1129">100*(BD46-BD$94)/BD$94</f>
        <v>-14.150943396226419</v>
      </c>
      <c r="BE47" s="194" t="e">
        <f t="shared" ref="BE47" si="1130">100*(BE46-BE$94)/BE$94</f>
        <v>#VALUE!</v>
      </c>
      <c r="BF47" s="194">
        <f t="shared" ref="BF47" si="1131">100*(BF46-BF$94)/BF$94</f>
        <v>5.5</v>
      </c>
      <c r="BG47" s="194">
        <f t="shared" ref="BG47" si="1132">100*(BG46-BG$94)/BG$94</f>
        <v>-21.212121212121204</v>
      </c>
      <c r="BH47" s="194">
        <f t="shared" ref="BH47" si="1133">100*(BH46-BH$94)/BH$94</f>
        <v>-5.3763440860215095</v>
      </c>
      <c r="BI47" s="194">
        <f t="shared" ref="BI47" si="1134">100*(BI46-BI$94)/BI$94</f>
        <v>1.7857142857142954</v>
      </c>
      <c r="BJ47" s="194" t="e">
        <f t="shared" ref="BJ47" si="1135">100*(BJ46-BJ$94)/BJ$94</f>
        <v>#VALUE!</v>
      </c>
      <c r="BK47" s="194">
        <f t="shared" ref="BK47" si="1136">100*(BK46-BK$94)/BK$94</f>
        <v>-7.8947368421052699</v>
      </c>
      <c r="BL47" s="194">
        <f t="shared" ref="BL47" si="1137">100*(BL46-BL$94)/BL$94</f>
        <v>4.3478260869565259</v>
      </c>
      <c r="BM47" s="194">
        <f t="shared" ref="BM47" si="1138">100*(BM46-BM$94)/BM$94</f>
        <v>-4.7619047619047619</v>
      </c>
      <c r="BN47" s="194">
        <f t="shared" ref="BN47" si="1139">100*(BN46-BN$94)/BN$94</f>
        <v>-26.086956521739125</v>
      </c>
      <c r="BO47" s="194">
        <f t="shared" ref="BO47" si="1140">100*(BO46-BO$94)/BO$94</f>
        <v>-8.1272084805653737</v>
      </c>
      <c r="BP47" s="194">
        <f t="shared" ref="BP47" si="1141">100*(BP46-BP$94)/BP$94</f>
        <v>-9.7046413502109701</v>
      </c>
      <c r="BQ47" s="194" t="e">
        <f t="shared" ref="BQ47" si="1142">100*(BQ46-BQ$94)/BQ$94</f>
        <v>#VALUE!</v>
      </c>
      <c r="BR47" s="194">
        <f t="shared" ref="BR47" si="1143">100*(BR46-BR$94)/BR$94</f>
        <v>-1.4876033057851217</v>
      </c>
      <c r="BS47" s="196">
        <f t="shared" ref="BS47" si="1144">100*(BS46-BS$94)/BS$94</f>
        <v>-2.4390243902438913</v>
      </c>
      <c r="BT47" s="194">
        <f t="shared" ref="BT47" si="1145">100*(BT46-BT$94)/BT$94</f>
        <v>1.1534025374855825</v>
      </c>
      <c r="BU47" s="194">
        <f t="shared" ref="BU47" si="1146">100*(BU46-BU$94)/BU$94</f>
        <v>-3.4051724137931059</v>
      </c>
      <c r="BV47" s="194">
        <f t="shared" ref="BV47" si="1147">100*(BV46-BV$94)/BV$94</f>
        <v>-8.8235294117647065</v>
      </c>
      <c r="BW47" s="194">
        <f t="shared" ref="BW47" si="1148">100*(BW46-BW$94)/BW$94</f>
        <v>-3.7219730941704086</v>
      </c>
      <c r="BX47" s="194">
        <f t="shared" ref="BX47" si="1149">100*(BX46-BX$94)/BX$94</f>
        <v>-2.7565084226646204</v>
      </c>
      <c r="BY47" s="194">
        <f t="shared" ref="BY47" si="1150">100*(BY46-BY$94)/BY$94</f>
        <v>14.94252873563217</v>
      </c>
      <c r="BZ47" s="194">
        <f t="shared" ref="BZ47" si="1151">100*(BZ46-BZ$94)/BZ$94</f>
        <v>-18.823529411764703</v>
      </c>
      <c r="CA47" s="194">
        <f t="shared" ref="CA47" si="1152">100*(CA46-CA$94)/CA$94</f>
        <v>-22.779922779922778</v>
      </c>
      <c r="CB47" s="194">
        <f t="shared" ref="CB47" si="1153">100*(CB46-CB$94)/CB$94</f>
        <v>-3.8461538461538498</v>
      </c>
      <c r="CC47" s="194">
        <f t="shared" ref="CC47" si="1154">100*(CC46-CC$94)/CC$94</f>
        <v>131.85840707964599</v>
      </c>
      <c r="CD47" s="194">
        <f t="shared" ref="CD47" si="1155">100*(CD46-CD$94)/CD$94</f>
        <v>-16.666666666666668</v>
      </c>
      <c r="CE47" s="194">
        <f t="shared" ref="CE47" si="1156">100*(CE46-CE$94)/CE$94</f>
        <v>-0.99009900990099087</v>
      </c>
      <c r="CF47" s="197" t="e">
        <f t="shared" ref="CF47" si="1157">100*(CF46-CF$94)/CF$94</f>
        <v>#VALUE!</v>
      </c>
    </row>
    <row r="48" spans="1:84" x14ac:dyDescent="0.25">
      <c r="A48" s="8">
        <v>439</v>
      </c>
      <c r="B48" s="31" t="s">
        <v>205</v>
      </c>
      <c r="C48" s="33">
        <v>62883</v>
      </c>
      <c r="D48" s="33" t="s">
        <v>178</v>
      </c>
      <c r="E48" s="33" t="s">
        <v>480</v>
      </c>
      <c r="F48" s="34" t="s">
        <v>180</v>
      </c>
      <c r="G48" s="34" t="s">
        <v>209</v>
      </c>
      <c r="H48" s="34" t="s">
        <v>202</v>
      </c>
      <c r="I48" s="31" t="s">
        <v>210</v>
      </c>
      <c r="J48" s="144">
        <v>51.75</v>
      </c>
      <c r="K48" s="21">
        <v>1.74</v>
      </c>
      <c r="L48" s="21">
        <v>14.79</v>
      </c>
      <c r="M48" s="21">
        <v>12.67</v>
      </c>
      <c r="N48" s="21" t="s">
        <v>178</v>
      </c>
      <c r="O48" s="21" t="s">
        <v>178</v>
      </c>
      <c r="P48" s="21">
        <v>0.22</v>
      </c>
      <c r="Q48" s="21">
        <v>6.33</v>
      </c>
      <c r="R48" s="21">
        <v>1.38</v>
      </c>
      <c r="S48" s="21">
        <v>2.27</v>
      </c>
      <c r="T48" s="21">
        <v>1.1499999999999999</v>
      </c>
      <c r="U48" s="21">
        <v>0.24</v>
      </c>
      <c r="V48" s="21">
        <v>7</v>
      </c>
      <c r="W48" s="21">
        <v>99.54</v>
      </c>
      <c r="X48" s="144">
        <v>0.34</v>
      </c>
      <c r="Y48" s="21" t="s">
        <v>89</v>
      </c>
      <c r="Z48" s="144" t="s">
        <v>178</v>
      </c>
      <c r="AA48" s="21" t="s">
        <v>178</v>
      </c>
      <c r="AB48" s="21">
        <v>829</v>
      </c>
      <c r="AC48" s="21">
        <v>2</v>
      </c>
      <c r="AD48" s="21" t="s">
        <v>178</v>
      </c>
      <c r="AE48" s="21">
        <v>50.1</v>
      </c>
      <c r="AF48" s="21">
        <v>55.3</v>
      </c>
      <c r="AG48" s="135">
        <v>411</v>
      </c>
      <c r="AH48" s="21">
        <v>1.6</v>
      </c>
      <c r="AI48" s="21" t="s">
        <v>178</v>
      </c>
      <c r="AJ48" s="21">
        <v>4.99</v>
      </c>
      <c r="AK48" s="21">
        <v>2.65</v>
      </c>
      <c r="AL48" s="21">
        <v>1.77</v>
      </c>
      <c r="AM48" s="21">
        <v>15.2</v>
      </c>
      <c r="AN48" s="21">
        <v>5.72</v>
      </c>
      <c r="AO48" s="21" t="s">
        <v>178</v>
      </c>
      <c r="AP48" s="21">
        <v>3.2</v>
      </c>
      <c r="AQ48" s="21">
        <v>0.99</v>
      </c>
      <c r="AR48" s="21" t="s">
        <v>178</v>
      </c>
      <c r="AS48" s="21">
        <v>27.3</v>
      </c>
      <c r="AT48" s="21">
        <v>0.35</v>
      </c>
      <c r="AU48" s="21" t="s">
        <v>178</v>
      </c>
      <c r="AV48" s="21">
        <v>21.3</v>
      </c>
      <c r="AW48" s="21">
        <v>24.6</v>
      </c>
      <c r="AX48" s="21">
        <v>240</v>
      </c>
      <c r="AY48" s="21" t="s">
        <v>178</v>
      </c>
      <c r="AZ48" s="21">
        <v>6.03</v>
      </c>
      <c r="BA48" s="21">
        <v>36.200000000000003</v>
      </c>
      <c r="BB48" s="21" t="s">
        <v>178</v>
      </c>
      <c r="BC48" s="21">
        <v>29</v>
      </c>
      <c r="BD48" s="21">
        <v>5.53</v>
      </c>
      <c r="BE48" s="21">
        <v>1</v>
      </c>
      <c r="BF48" s="21">
        <v>101.4</v>
      </c>
      <c r="BG48" s="21">
        <v>1.3</v>
      </c>
      <c r="BH48" s="21">
        <v>0.88</v>
      </c>
      <c r="BI48" s="21">
        <v>5.6</v>
      </c>
      <c r="BJ48" s="21" t="s">
        <v>178</v>
      </c>
      <c r="BK48" s="21">
        <v>0.36</v>
      </c>
      <c r="BL48" s="21">
        <v>1.2</v>
      </c>
      <c r="BM48" s="21">
        <v>204</v>
      </c>
      <c r="BN48" s="21">
        <v>2</v>
      </c>
      <c r="BO48" s="21">
        <v>26.9</v>
      </c>
      <c r="BP48" s="21">
        <v>2.31</v>
      </c>
      <c r="BQ48" s="21" t="s">
        <v>178</v>
      </c>
      <c r="BR48" s="21">
        <v>122.4</v>
      </c>
      <c r="BS48" s="144">
        <v>1</v>
      </c>
      <c r="BT48" s="21">
        <v>200.6</v>
      </c>
      <c r="BU48" s="21">
        <v>275.5</v>
      </c>
      <c r="BV48" s="21">
        <v>388</v>
      </c>
      <c r="BW48" s="21">
        <v>237.9</v>
      </c>
      <c r="BX48" s="21">
        <v>72.599999999999994</v>
      </c>
      <c r="BY48" s="21">
        <v>1</v>
      </c>
      <c r="BZ48" s="21">
        <v>8.4</v>
      </c>
      <c r="CA48" s="21">
        <v>0.2</v>
      </c>
      <c r="CB48" s="21">
        <v>2.1</v>
      </c>
      <c r="CC48" s="21">
        <v>18.8</v>
      </c>
      <c r="CD48" s="21">
        <v>0.4</v>
      </c>
      <c r="CE48" s="21">
        <v>0.2</v>
      </c>
      <c r="CF48" s="145">
        <v>0.9</v>
      </c>
    </row>
    <row r="49" spans="1:84" x14ac:dyDescent="0.25">
      <c r="A49" s="41"/>
      <c r="B49" s="60"/>
      <c r="C49" s="60"/>
      <c r="D49" s="61"/>
      <c r="E49" s="60"/>
      <c r="F49" s="61"/>
      <c r="G49" s="61"/>
      <c r="H49" s="61"/>
      <c r="I49" s="11" t="s">
        <v>255</v>
      </c>
      <c r="J49" s="196">
        <f>100*(J48-J$94)/J$94</f>
        <v>-0.80506037952846787</v>
      </c>
      <c r="K49" s="194">
        <f t="shared" ref="K49" si="1158">100*(K48-K$94)/K$94</f>
        <v>-1.3605442176870761</v>
      </c>
      <c r="L49" s="194">
        <f t="shared" ref="L49" si="1159">100*(L48-L$94)/L$94</f>
        <v>-0.40404040404040742</v>
      </c>
      <c r="M49" s="194">
        <f t="shared" ref="M49:P49" si="1160">100*(M48-M$94)/M$94</f>
        <v>0</v>
      </c>
      <c r="N49" s="194" t="e">
        <f t="shared" si="1160"/>
        <v>#VALUE!</v>
      </c>
      <c r="O49" s="194" t="e">
        <f t="shared" si="1160"/>
        <v>#VALUE!</v>
      </c>
      <c r="P49" s="194">
        <f t="shared" si="1160"/>
        <v>-2.2222222222222241</v>
      </c>
      <c r="Q49" s="194">
        <f t="shared" ref="Q49" si="1161">100*(Q48-Q$94)/Q$94</f>
        <v>1.605136436597105</v>
      </c>
      <c r="R49" s="194">
        <f t="shared" ref="R49" si="1162">100*(R48-R$94)/R$94</f>
        <v>2.2222222222222077</v>
      </c>
      <c r="S49" s="194">
        <f t="shared" ref="S49" si="1163">100*(S48-S$94)/S$94</f>
        <v>-2.0284851100561134</v>
      </c>
      <c r="T49" s="194">
        <f t="shared" ref="T49" si="1164">100*(T48-T$94)/T$94</f>
        <v>-0.94745908699398107</v>
      </c>
      <c r="U49" s="194">
        <f t="shared" ref="U49" si="1165">100*(U48-U$94)/U$94</f>
        <v>-7.6923076923076987</v>
      </c>
      <c r="V49" s="194">
        <f t="shared" ref="V49" si="1166">100*(V48-V$94)/V$94</f>
        <v>0.92272202998846675</v>
      </c>
      <c r="W49" s="194">
        <f t="shared" ref="W49" si="1167">100*(W48-W$94)/W$94</f>
        <v>-0.3932634865359656</v>
      </c>
      <c r="X49" s="196">
        <f t="shared" ref="X49" si="1168">100*(X48-X$94)/X$94</f>
        <v>5.919003115264803</v>
      </c>
      <c r="Y49" s="194" t="e">
        <f t="shared" ref="Y49" si="1169">100*(Y48-Y$94)/Y$94</f>
        <v>#VALUE!</v>
      </c>
      <c r="Z49" s="196" t="e">
        <f t="shared" ref="Z49" si="1170">100*(Z48-Z$94)/Z$94</f>
        <v>#VALUE!</v>
      </c>
      <c r="AA49" s="194" t="e">
        <f t="shared" ref="AA49" si="1171">100*(AA48-AA$94)/AA$94</f>
        <v>#VALUE!</v>
      </c>
      <c r="AB49" s="194">
        <f t="shared" ref="AB49" si="1172">100*(AB48-AB$94)/AB$94</f>
        <v>-6.8539325842696632</v>
      </c>
      <c r="AC49" s="194">
        <f t="shared" ref="AC49" si="1173">100*(AC48-AC$94)/AC$94</f>
        <v>100</v>
      </c>
      <c r="AD49" s="194" t="e">
        <f t="shared" ref="AD49" si="1174">100*(AD48-AD$94)/AD$94</f>
        <v>#VALUE!</v>
      </c>
      <c r="AE49" s="194">
        <f t="shared" ref="AE49" si="1175">100*(AE48-AE$94)/AE$94</f>
        <v>0.20000000000000284</v>
      </c>
      <c r="AF49" s="194">
        <f t="shared" ref="AF49" si="1176">100*(AF48-AF$94)/AF$94</f>
        <v>-7.8333333333333384</v>
      </c>
      <c r="AG49" s="194">
        <f t="shared" ref="AG49" si="1177">100*(AG48-AG$94)/AG$94</f>
        <v>5.384615384615385</v>
      </c>
      <c r="AH49" s="194">
        <f t="shared" ref="AH49" si="1178">100*(AH48-AH$94)/AH$94</f>
        <v>-11.111111111111109</v>
      </c>
      <c r="AI49" s="194" t="e">
        <f t="shared" ref="AI49" si="1179">100*(AI48-AI$94)/AI$94</f>
        <v>#VALUE!</v>
      </c>
      <c r="AJ49" s="194">
        <f t="shared" ref="AJ49" si="1180">100*(AJ48-AJ$94)/AJ$94</f>
        <v>-4.0384615384615374</v>
      </c>
      <c r="AK49" s="194">
        <f t="shared" ref="AK49" si="1181">100*(AK48-AK$94)/AK$94</f>
        <v>-4.3321299638989208</v>
      </c>
      <c r="AL49" s="194">
        <f t="shared" ref="AL49" si="1182">100*(AL48-AL$94)/AL$94</f>
        <v>-1.6666666666666681</v>
      </c>
      <c r="AM49" s="194">
        <f t="shared" ref="AM49" si="1183">100*(AM48-AM$94)/AM$94</f>
        <v>-7.317073170731704</v>
      </c>
      <c r="AN49" s="194">
        <f t="shared" ref="AN49" si="1184">100*(AN48-AN$94)/AN$94</f>
        <v>-3.8655462184874021</v>
      </c>
      <c r="AO49" s="194" t="e">
        <f t="shared" ref="AO49" si="1185">100*(AO48-AO$94)/AO$94</f>
        <v>#VALUE!</v>
      </c>
      <c r="AP49" s="194">
        <f t="shared" ref="AP49" si="1186">100*(AP48-AP$94)/AP$94</f>
        <v>3.2258064516129061</v>
      </c>
      <c r="AQ49" s="194">
        <f t="shared" ref="AQ49" si="1187">100*(AQ48-AQ$94)/AQ$94</f>
        <v>-1.980198019801982</v>
      </c>
      <c r="AR49" s="194" t="e">
        <f t="shared" ref="AR49" si="1188">100*(AR48-AR$94)/AR$94</f>
        <v>#VALUE!</v>
      </c>
      <c r="AS49" s="194">
        <f t="shared" ref="AS49" si="1189">100*(AS48-AS$94)/AS$94</f>
        <v>1.486988847583651</v>
      </c>
      <c r="AT49" s="194">
        <f t="shared" ref="AT49" si="1190">100*(AT48-AT$94)/AT$94</f>
        <v>2.6392961876832701</v>
      </c>
      <c r="AU49" s="194" t="e">
        <f t="shared" ref="AU49" si="1191">100*(AU48-AU$94)/AU$94</f>
        <v>#VALUE!</v>
      </c>
      <c r="AV49" s="194">
        <f t="shared" ref="AV49" si="1192">100*(AV48-AV$94)/AV$94</f>
        <v>-2.2935779816513762</v>
      </c>
      <c r="AW49" s="194">
        <f t="shared" ref="AW49" si="1193">100*(AW48-AW$94)/AW$94</f>
        <v>-6.4638783269961957</v>
      </c>
      <c r="AX49" s="194">
        <f t="shared" ref="AX49" si="1194">100*(AX48-AX$94)/AX$94</f>
        <v>-4</v>
      </c>
      <c r="AY49" s="194" t="e">
        <f t="shared" ref="AY49" si="1195">100*(AY48-AY$94)/AY$94</f>
        <v>#VALUE!</v>
      </c>
      <c r="AZ49" s="194">
        <f t="shared" ref="AZ49" si="1196">100*(AZ48-AZ$94)/AZ$94</f>
        <v>-7.2307692307692264</v>
      </c>
      <c r="BA49" s="194">
        <f t="shared" ref="BA49" si="1197">100*(BA48-BA$94)/BA$94</f>
        <v>-10.17369727047145</v>
      </c>
      <c r="BB49" s="194" t="e">
        <f t="shared" ref="BB49" si="1198">100*(BB48-BB$94)/BB$94</f>
        <v>#VALUE!</v>
      </c>
      <c r="BC49" s="194">
        <f t="shared" ref="BC49" si="1199">100*(BC48-BC$94)/BC$94</f>
        <v>-5.228758169934645</v>
      </c>
      <c r="BD49" s="194">
        <f t="shared" ref="BD49" si="1200">100*(BD48-BD$94)/BD$94</f>
        <v>-13.050314465408805</v>
      </c>
      <c r="BE49" s="194">
        <f t="shared" ref="BE49" si="1201">100*(BE48-BE$94)/BE$94</f>
        <v>0</v>
      </c>
      <c r="BF49" s="194">
        <f t="shared" ref="BF49" si="1202">100*(BF48-BF$94)/BF$94</f>
        <v>1.4000000000000057</v>
      </c>
      <c r="BG49" s="194">
        <f t="shared" ref="BG49" si="1203">100*(BG48-BG$94)/BG$94</f>
        <v>-21.212121212121204</v>
      </c>
      <c r="BH49" s="194">
        <f t="shared" ref="BH49" si="1204">100*(BH48-BH$94)/BH$94</f>
        <v>-5.3763440860215095</v>
      </c>
      <c r="BI49" s="194">
        <f t="shared" ref="BI49" si="1205">100*(BI48-BI$94)/BI$94</f>
        <v>0</v>
      </c>
      <c r="BJ49" s="194" t="e">
        <f t="shared" ref="BJ49" si="1206">100*(BJ48-BJ$94)/BJ$94</f>
        <v>#VALUE!</v>
      </c>
      <c r="BK49" s="194">
        <f t="shared" ref="BK49" si="1207">100*(BK48-BK$94)/BK$94</f>
        <v>-5.2631578947368469</v>
      </c>
      <c r="BL49" s="194">
        <f t="shared" ref="BL49" si="1208">100*(BL48-BL$94)/BL$94</f>
        <v>4.3478260869565259</v>
      </c>
      <c r="BM49" s="194">
        <f t="shared" ref="BM49" si="1209">100*(BM48-BM$94)/BM$94</f>
        <v>-2.8571428571428572</v>
      </c>
      <c r="BN49" s="194">
        <f t="shared" ref="BN49" si="1210">100*(BN48-BN$94)/BN$94</f>
        <v>-13.043478260869559</v>
      </c>
      <c r="BO49" s="194">
        <f t="shared" ref="BO49" si="1211">100*(BO48-BO$94)/BO$94</f>
        <v>-4.946996466431103</v>
      </c>
      <c r="BP49" s="194">
        <f t="shared" ref="BP49" si="1212">100*(BP48-BP$94)/BP$94</f>
        <v>-2.5316455696202551</v>
      </c>
      <c r="BQ49" s="194" t="e">
        <f t="shared" ref="BQ49" si="1213">100*(BQ48-BQ$94)/BQ$94</f>
        <v>#VALUE!</v>
      </c>
      <c r="BR49" s="194">
        <f t="shared" ref="BR49" si="1214">100*(BR48-BR$94)/BR$94</f>
        <v>1.1570247933884346</v>
      </c>
      <c r="BS49" s="196">
        <f t="shared" ref="BS49" si="1215">100*(BS48-BS$94)/BS$94</f>
        <v>21.951219512195127</v>
      </c>
      <c r="BT49" s="194">
        <f t="shared" ref="BT49" si="1216">100*(BT48-BT$94)/BT$94</f>
        <v>15.686274509803916</v>
      </c>
      <c r="BU49" s="194">
        <f t="shared" ref="BU49" si="1217">100*(BU48-BU$94)/BU$94</f>
        <v>18.75</v>
      </c>
      <c r="BV49" s="194">
        <f t="shared" ref="BV49" si="1218">100*(BV48-BV$94)/BV$94</f>
        <v>3.7433155080213902</v>
      </c>
      <c r="BW49" s="194">
        <f t="shared" ref="BW49" si="1219">100*(BW48-BW$94)/BW$94</f>
        <v>6.6816143497757867</v>
      </c>
      <c r="BX49" s="194">
        <f t="shared" ref="BX49" si="1220">100*(BX48-BX$94)/BX$94</f>
        <v>11.179173047473197</v>
      </c>
      <c r="BY49" s="194">
        <f t="shared" ref="BY49" si="1221">100*(BY48-BY$94)/BY$94</f>
        <v>14.94252873563217</v>
      </c>
      <c r="BZ49" s="194">
        <f t="shared" ref="BZ49" si="1222">100*(BZ48-BZ$94)/BZ$94</f>
        <v>-1.1764705882352899</v>
      </c>
      <c r="CA49" s="194">
        <f t="shared" ref="CA49" si="1223">100*(CA48-CA$94)/CA$94</f>
        <v>-22.779922779922778</v>
      </c>
      <c r="CB49" s="194">
        <f t="shared" ref="CB49" si="1224">100*(CB48-CB$94)/CB$94</f>
        <v>6.2753036437247021</v>
      </c>
      <c r="CC49" s="194">
        <f t="shared" ref="CC49" si="1225">100*(CC48-CC$94)/CC$94</f>
        <v>-16.814159292035399</v>
      </c>
      <c r="CD49" s="194">
        <f t="shared" ref="CD49" si="1226">100*(CD48-CD$94)/CD$94</f>
        <v>11.111111111111121</v>
      </c>
      <c r="CE49" s="194">
        <f t="shared" ref="CE49" si="1227">100*(CE48-CE$94)/CE$94</f>
        <v>98.019801980198011</v>
      </c>
      <c r="CF49" s="197">
        <f t="shared" ref="CF49" si="1228">100*(CF48-CF$94)/CF$94</f>
        <v>76.470588235294116</v>
      </c>
    </row>
    <row r="50" spans="1:84" x14ac:dyDescent="0.25">
      <c r="A50" s="8">
        <v>452</v>
      </c>
      <c r="B50" s="31" t="s">
        <v>205</v>
      </c>
      <c r="C50" s="33">
        <v>62964</v>
      </c>
      <c r="D50" s="34" t="s">
        <v>178</v>
      </c>
      <c r="E50" s="35" t="s">
        <v>480</v>
      </c>
      <c r="F50" s="34" t="s">
        <v>180</v>
      </c>
      <c r="G50" s="36" t="s">
        <v>212</v>
      </c>
      <c r="H50" s="36" t="s">
        <v>202</v>
      </c>
      <c r="I50" s="33" t="s">
        <v>213</v>
      </c>
      <c r="J50" s="144">
        <v>51.67</v>
      </c>
      <c r="K50" s="21">
        <v>1.74</v>
      </c>
      <c r="L50" s="21">
        <v>14.84</v>
      </c>
      <c r="M50" s="21">
        <v>12.7</v>
      </c>
      <c r="N50" s="21" t="s">
        <v>178</v>
      </c>
      <c r="O50" s="21" t="s">
        <v>178</v>
      </c>
      <c r="P50" s="21">
        <v>0.22</v>
      </c>
      <c r="Q50" s="21">
        <v>6.19</v>
      </c>
      <c r="R50" s="21">
        <v>1.39</v>
      </c>
      <c r="S50" s="21">
        <v>2.23</v>
      </c>
      <c r="T50" s="21">
        <v>1.1499999999999999</v>
      </c>
      <c r="U50" s="21">
        <v>0.27</v>
      </c>
      <c r="V50" s="21">
        <v>7.2</v>
      </c>
      <c r="W50" s="21">
        <v>99.6</v>
      </c>
      <c r="X50" s="144">
        <v>0.35</v>
      </c>
      <c r="Y50" s="21" t="s">
        <v>89</v>
      </c>
      <c r="Z50" s="144" t="s">
        <v>178</v>
      </c>
      <c r="AA50" s="21" t="s">
        <v>178</v>
      </c>
      <c r="AB50" s="21">
        <v>885</v>
      </c>
      <c r="AC50" s="21">
        <v>1</v>
      </c>
      <c r="AD50" s="21" t="s">
        <v>178</v>
      </c>
      <c r="AE50" s="21">
        <v>53.8</v>
      </c>
      <c r="AF50" s="21">
        <v>57.7</v>
      </c>
      <c r="AG50" s="135">
        <v>417</v>
      </c>
      <c r="AH50" s="21">
        <v>1.8</v>
      </c>
      <c r="AI50" s="21" t="s">
        <v>178</v>
      </c>
      <c r="AJ50" s="21">
        <v>5.34</v>
      </c>
      <c r="AK50" s="21">
        <v>2.93</v>
      </c>
      <c r="AL50" s="21">
        <v>1.92</v>
      </c>
      <c r="AM50" s="21">
        <v>16</v>
      </c>
      <c r="AN50" s="21">
        <v>6.24</v>
      </c>
      <c r="AO50" s="21" t="s">
        <v>178</v>
      </c>
      <c r="AP50" s="21">
        <v>3.2</v>
      </c>
      <c r="AQ50" s="21">
        <v>1.07</v>
      </c>
      <c r="AR50" s="21" t="s">
        <v>178</v>
      </c>
      <c r="AS50" s="21">
        <v>28.8</v>
      </c>
      <c r="AT50" s="21">
        <v>0.38</v>
      </c>
      <c r="AU50" s="21" t="s">
        <v>178</v>
      </c>
      <c r="AV50" s="21">
        <v>23.2</v>
      </c>
      <c r="AW50" s="21">
        <v>27.9</v>
      </c>
      <c r="AX50" s="21">
        <v>246</v>
      </c>
      <c r="AY50" s="21" t="s">
        <v>178</v>
      </c>
      <c r="AZ50" s="21">
        <v>6.83</v>
      </c>
      <c r="BA50" s="21">
        <v>38.9</v>
      </c>
      <c r="BB50" s="21" t="s">
        <v>178</v>
      </c>
      <c r="BC50" s="21">
        <v>32</v>
      </c>
      <c r="BD50" s="21">
        <v>5.8</v>
      </c>
      <c r="BE50" s="21">
        <v>1</v>
      </c>
      <c r="BF50" s="21">
        <v>104.1</v>
      </c>
      <c r="BG50" s="21">
        <v>1.5</v>
      </c>
      <c r="BH50" s="21">
        <v>0.96</v>
      </c>
      <c r="BI50" s="21">
        <v>6.5</v>
      </c>
      <c r="BJ50" s="21" t="s">
        <v>178</v>
      </c>
      <c r="BK50" s="21">
        <v>0.41</v>
      </c>
      <c r="BL50" s="21">
        <v>1.4</v>
      </c>
      <c r="BM50" s="21">
        <v>201</v>
      </c>
      <c r="BN50" s="21">
        <v>1.9</v>
      </c>
      <c r="BO50" s="21">
        <v>30.2</v>
      </c>
      <c r="BP50" s="21">
        <v>2.39</v>
      </c>
      <c r="BQ50" s="21" t="s">
        <v>178</v>
      </c>
      <c r="BR50" s="21">
        <v>127.7</v>
      </c>
      <c r="BS50" s="144">
        <v>0.8</v>
      </c>
      <c r="BT50" s="21">
        <v>167.6</v>
      </c>
      <c r="BU50" s="21">
        <v>224.1</v>
      </c>
      <c r="BV50" s="21">
        <v>341</v>
      </c>
      <c r="BW50" s="21">
        <v>220.1</v>
      </c>
      <c r="BX50" s="21">
        <v>61.9</v>
      </c>
      <c r="BY50" s="21">
        <v>0.8</v>
      </c>
      <c r="BZ50" s="21">
        <v>9.6999999999999993</v>
      </c>
      <c r="CA50" s="21">
        <v>0.2</v>
      </c>
      <c r="CB50" s="21">
        <v>1.8</v>
      </c>
      <c r="CC50" s="21">
        <v>20.8</v>
      </c>
      <c r="CD50" s="21">
        <v>0.31</v>
      </c>
      <c r="CE50" s="21">
        <v>0.1</v>
      </c>
      <c r="CF50" s="145" t="s">
        <v>204</v>
      </c>
    </row>
    <row r="51" spans="1:84" x14ac:dyDescent="0.25">
      <c r="A51" s="41"/>
      <c r="B51" s="60"/>
      <c r="C51" s="60"/>
      <c r="D51" s="61"/>
      <c r="E51" s="60"/>
      <c r="F51" s="61"/>
      <c r="G51" s="61"/>
      <c r="H51" s="61"/>
      <c r="I51" s="11" t="s">
        <v>255</v>
      </c>
      <c r="J51" s="196">
        <f>100*(J50-J$94)/J$94</f>
        <v>-0.9584052137243626</v>
      </c>
      <c r="K51" s="194">
        <f t="shared" ref="K51" si="1229">100*(K50-K$94)/K$94</f>
        <v>-1.3605442176870761</v>
      </c>
      <c r="L51" s="194">
        <f t="shared" ref="L51" si="1230">100*(L50-L$94)/L$94</f>
        <v>-6.7340067340065909E-2</v>
      </c>
      <c r="M51" s="194">
        <f t="shared" ref="M51:P51" si="1231">100*(M50-M$94)/M$94</f>
        <v>0.23677979479083947</v>
      </c>
      <c r="N51" s="194" t="e">
        <f t="shared" si="1231"/>
        <v>#VALUE!</v>
      </c>
      <c r="O51" s="194" t="e">
        <f t="shared" si="1231"/>
        <v>#VALUE!</v>
      </c>
      <c r="P51" s="194">
        <f t="shared" si="1231"/>
        <v>-2.2222222222222241</v>
      </c>
      <c r="Q51" s="194">
        <f t="shared" ref="Q51" si="1232">100*(Q50-Q$94)/Q$94</f>
        <v>-0.64205457463884485</v>
      </c>
      <c r="R51" s="194">
        <f t="shared" ref="R51" si="1233">100*(R50-R$94)/R$94</f>
        <v>2.962962962962949</v>
      </c>
      <c r="S51" s="194">
        <f t="shared" ref="S51" si="1234">100*(S50-S$94)/S$94</f>
        <v>-3.7548554164868442</v>
      </c>
      <c r="T51" s="194">
        <f t="shared" ref="T51" si="1235">100*(T50-T$94)/T$94</f>
        <v>-0.94745908699398107</v>
      </c>
      <c r="U51" s="194">
        <f t="shared" ref="U51" si="1236">100*(U50-U$94)/U$94</f>
        <v>3.8461538461538494</v>
      </c>
      <c r="V51" s="194">
        <f t="shared" ref="V51" si="1237">100*(V50-V$94)/V$94</f>
        <v>3.8062283737024254</v>
      </c>
      <c r="W51" s="194">
        <f t="shared" ref="W51" si="1238">100*(W50-W$94)/W$94</f>
        <v>-0.33322325958391968</v>
      </c>
      <c r="X51" s="196">
        <f t="shared" ref="X51" si="1239">100*(X50-X$94)/X$94</f>
        <v>9.0342679127725756</v>
      </c>
      <c r="Y51" s="194" t="e">
        <f t="shared" ref="Y51" si="1240">100*(Y50-Y$94)/Y$94</f>
        <v>#VALUE!</v>
      </c>
      <c r="Z51" s="196" t="e">
        <f t="shared" ref="Z51" si="1241">100*(Z50-Z$94)/Z$94</f>
        <v>#VALUE!</v>
      </c>
      <c r="AA51" s="194" t="e">
        <f t="shared" ref="AA51" si="1242">100*(AA50-AA$94)/AA$94</f>
        <v>#VALUE!</v>
      </c>
      <c r="AB51" s="194">
        <f t="shared" ref="AB51" si="1243">100*(AB50-AB$94)/AB$94</f>
        <v>-0.5617977528089888</v>
      </c>
      <c r="AC51" s="194">
        <f t="shared" ref="AC51" si="1244">100*(AC50-AC$94)/AC$94</f>
        <v>0</v>
      </c>
      <c r="AD51" s="194" t="e">
        <f t="shared" ref="AD51" si="1245">100*(AD50-AD$94)/AD$94</f>
        <v>#VALUE!</v>
      </c>
      <c r="AE51" s="194">
        <f t="shared" ref="AE51" si="1246">100*(AE50-AE$94)/AE$94</f>
        <v>7.5999999999999943</v>
      </c>
      <c r="AF51" s="194">
        <f t="shared" ref="AF51" si="1247">100*(AF50-AF$94)/AF$94</f>
        <v>-3.8333333333333286</v>
      </c>
      <c r="AG51" s="194">
        <f t="shared" ref="AG51" si="1248">100*(AG50-AG$94)/AG$94</f>
        <v>6.9230769230769234</v>
      </c>
      <c r="AH51" s="194">
        <f t="shared" ref="AH51" si="1249">100*(AH50-AH$94)/AH$94</f>
        <v>0</v>
      </c>
      <c r="AI51" s="194" t="e">
        <f t="shared" ref="AI51" si="1250">100*(AI50-AI$94)/AI$94</f>
        <v>#VALUE!</v>
      </c>
      <c r="AJ51" s="194">
        <f t="shared" ref="AJ51" si="1251">100*(AJ50-AJ$94)/AJ$94</f>
        <v>2.6923076923076859</v>
      </c>
      <c r="AK51" s="194">
        <f t="shared" ref="AK51" si="1252">100*(AK50-AK$94)/AK$94</f>
        <v>5.7761732851985608</v>
      </c>
      <c r="AL51" s="194">
        <f t="shared" ref="AL51" si="1253">100*(AL50-AL$94)/AL$94</f>
        <v>6.6666666666666607</v>
      </c>
      <c r="AM51" s="194">
        <f t="shared" ref="AM51" si="1254">100*(AM50-AM$94)/AM$94</f>
        <v>-2.4390243902438939</v>
      </c>
      <c r="AN51" s="194">
        <f t="shared" ref="AN51" si="1255">100*(AN50-AN$94)/AN$94</f>
        <v>4.8739495798319332</v>
      </c>
      <c r="AO51" s="194" t="e">
        <f t="shared" ref="AO51" si="1256">100*(AO50-AO$94)/AO$94</f>
        <v>#VALUE!</v>
      </c>
      <c r="AP51" s="194">
        <f t="shared" ref="AP51" si="1257">100*(AP50-AP$94)/AP$94</f>
        <v>3.2258064516129061</v>
      </c>
      <c r="AQ51" s="194">
        <f t="shared" ref="AQ51" si="1258">100*(AQ50-AQ$94)/AQ$94</f>
        <v>5.9405940594059459</v>
      </c>
      <c r="AR51" s="194" t="e">
        <f t="shared" ref="AR51" si="1259">100*(AR50-AR$94)/AR$94</f>
        <v>#VALUE!</v>
      </c>
      <c r="AS51" s="194">
        <f t="shared" ref="AS51" si="1260">100*(AS50-AS$94)/AS$94</f>
        <v>7.0631970260223138</v>
      </c>
      <c r="AT51" s="194">
        <f t="shared" ref="AT51" si="1261">100*(AT50-AT$94)/AT$94</f>
        <v>11.436950146627558</v>
      </c>
      <c r="AU51" s="194" t="e">
        <f t="shared" ref="AU51" si="1262">100*(AU50-AU$94)/AU$94</f>
        <v>#VALUE!</v>
      </c>
      <c r="AV51" s="194">
        <f t="shared" ref="AV51" si="1263">100*(AV50-AV$94)/AV$94</f>
        <v>6.4220183486238467</v>
      </c>
      <c r="AW51" s="194">
        <f t="shared" ref="AW51" si="1264">100*(AW50-AW$94)/AW$94</f>
        <v>6.0836501901140601</v>
      </c>
      <c r="AX51" s="194">
        <f t="shared" ref="AX51" si="1265">100*(AX50-AX$94)/AX$94</f>
        <v>-1.6</v>
      </c>
      <c r="AY51" s="194" t="e">
        <f t="shared" ref="AY51" si="1266">100*(AY50-AY$94)/AY$94</f>
        <v>#VALUE!</v>
      </c>
      <c r="AZ51" s="194">
        <f t="shared" ref="AZ51" si="1267">100*(AZ50-AZ$94)/AZ$94</f>
        <v>5.0769230769230784</v>
      </c>
      <c r="BA51" s="194">
        <f t="shared" ref="BA51" si="1268">100*(BA50-BA$94)/BA$94</f>
        <v>-3.4739454094292772</v>
      </c>
      <c r="BB51" s="194" t="e">
        <f t="shared" ref="BB51" si="1269">100*(BB50-BB$94)/BB$94</f>
        <v>#VALUE!</v>
      </c>
      <c r="BC51" s="194">
        <f t="shared" ref="BC51" si="1270">100*(BC50-BC$94)/BC$94</f>
        <v>4.5751633986928057</v>
      </c>
      <c r="BD51" s="194">
        <f t="shared" ref="BD51" si="1271">100*(BD50-BD$94)/BD$94</f>
        <v>-8.8050314465408874</v>
      </c>
      <c r="BE51" s="194">
        <f t="shared" ref="BE51" si="1272">100*(BE50-BE$94)/BE$94</f>
        <v>0</v>
      </c>
      <c r="BF51" s="194">
        <f t="shared" ref="BF51" si="1273">100*(BF50-BF$94)/BF$94</f>
        <v>4.0999999999999943</v>
      </c>
      <c r="BG51" s="194">
        <f t="shared" ref="BG51" si="1274">100*(BG50-BG$94)/BG$94</f>
        <v>-9.0909090909090864</v>
      </c>
      <c r="BH51" s="194">
        <f t="shared" ref="BH51" si="1275">100*(BH50-BH$94)/BH$94</f>
        <v>3.2258064516128941</v>
      </c>
      <c r="BI51" s="194">
        <f t="shared" ref="BI51" si="1276">100*(BI50-BI$94)/BI$94</f>
        <v>16.071428571428577</v>
      </c>
      <c r="BJ51" s="194" t="e">
        <f t="shared" ref="BJ51" si="1277">100*(BJ50-BJ$94)/BJ$94</f>
        <v>#VALUE!</v>
      </c>
      <c r="BK51" s="194">
        <f t="shared" ref="BK51" si="1278">100*(BK50-BK$94)/BK$94</f>
        <v>7.8947368421052557</v>
      </c>
      <c r="BL51" s="194">
        <f t="shared" ref="BL51" si="1279">100*(BL50-BL$94)/BL$94</f>
        <v>21.739130434782609</v>
      </c>
      <c r="BM51" s="194">
        <f t="shared" ref="BM51" si="1280">100*(BM50-BM$94)/BM$94</f>
        <v>-4.2857142857142856</v>
      </c>
      <c r="BN51" s="194">
        <f t="shared" ref="BN51" si="1281">100*(BN50-BN$94)/BN$94</f>
        <v>-17.391304347826086</v>
      </c>
      <c r="BO51" s="194">
        <f t="shared" ref="BO51" si="1282">100*(BO50-BO$94)/BO$94</f>
        <v>6.7137809187279096</v>
      </c>
      <c r="BP51" s="194">
        <f t="shared" ref="BP51" si="1283">100*(BP50-BP$94)/BP$94</f>
        <v>0.84388185654008507</v>
      </c>
      <c r="BQ51" s="194" t="e">
        <f t="shared" ref="BQ51" si="1284">100*(BQ50-BQ$94)/BQ$94</f>
        <v>#VALUE!</v>
      </c>
      <c r="BR51" s="194">
        <f t="shared" ref="BR51" si="1285">100*(BR50-BR$94)/BR$94</f>
        <v>5.5371900826446296</v>
      </c>
      <c r="BS51" s="196">
        <f t="shared" ref="BS51" si="1286">100*(BS50-BS$94)/BS$94</f>
        <v>-2.4390243902438913</v>
      </c>
      <c r="BT51" s="194">
        <f t="shared" ref="BT51" si="1287">100*(BT50-BT$94)/BT$94</f>
        <v>-3.3448673587081954</v>
      </c>
      <c r="BU51" s="194">
        <f t="shared" ref="BU51" si="1288">100*(BU50-BU$94)/BU$94</f>
        <v>-3.4051724137931059</v>
      </c>
      <c r="BV51" s="194">
        <f t="shared" ref="BV51" si="1289">100*(BV50-BV$94)/BV$94</f>
        <v>-8.8235294117647065</v>
      </c>
      <c r="BW51" s="194">
        <f t="shared" ref="BW51" si="1290">100*(BW50-BW$94)/BW$94</f>
        <v>-1.3004484304932762</v>
      </c>
      <c r="BX51" s="194">
        <f t="shared" ref="BX51" si="1291">100*(BX50-BX$94)/BX$94</f>
        <v>-5.2067381316998453</v>
      </c>
      <c r="BY51" s="194">
        <f t="shared" ref="BY51" si="1292">100*(BY50-BY$94)/BY$94</f>
        <v>-8.0459770114942586</v>
      </c>
      <c r="BZ51" s="194">
        <f t="shared" ref="BZ51" si="1293">100*(BZ50-BZ$94)/BZ$94</f>
        <v>14.117647058823522</v>
      </c>
      <c r="CA51" s="194">
        <f t="shared" ref="CA51" si="1294">100*(CA50-CA$94)/CA$94</f>
        <v>-22.779922779922778</v>
      </c>
      <c r="CB51" s="194">
        <f t="shared" ref="CB51" si="1295">100*(CB50-CB$94)/CB$94</f>
        <v>-8.9068825910931153</v>
      </c>
      <c r="CC51" s="194">
        <f t="shared" ref="CC51" si="1296">100*(CC50-CC$94)/CC$94</f>
        <v>-7.9646017699115061</v>
      </c>
      <c r="CD51" s="194">
        <f t="shared" ref="CD51" si="1297">100*(CD50-CD$94)/CD$94</f>
        <v>-13.888888888888888</v>
      </c>
      <c r="CE51" s="194">
        <f t="shared" ref="CE51" si="1298">100*(CE50-CE$94)/CE$94</f>
        <v>-0.99009900990099087</v>
      </c>
      <c r="CF51" s="197" t="e">
        <f t="shared" ref="CF51" si="1299">100*(CF50-CF$94)/CF$94</f>
        <v>#VALUE!</v>
      </c>
    </row>
    <row r="52" spans="1:84" x14ac:dyDescent="0.25">
      <c r="A52" s="8">
        <v>493</v>
      </c>
      <c r="B52" s="33" t="s">
        <v>205</v>
      </c>
      <c r="C52" s="33">
        <v>63048</v>
      </c>
      <c r="D52" s="34" t="s">
        <v>178</v>
      </c>
      <c r="E52" s="33" t="s">
        <v>480</v>
      </c>
      <c r="F52" s="34" t="s">
        <v>180</v>
      </c>
      <c r="G52" s="37" t="s">
        <v>214</v>
      </c>
      <c r="H52" s="37" t="s">
        <v>202</v>
      </c>
      <c r="I52" s="34" t="s">
        <v>215</v>
      </c>
      <c r="J52" s="144">
        <v>51.69</v>
      </c>
      <c r="K52" s="21">
        <v>1.77</v>
      </c>
      <c r="L52" s="21">
        <v>14.75</v>
      </c>
      <c r="M52" s="21">
        <v>12.62</v>
      </c>
      <c r="N52" s="21" t="s">
        <v>178</v>
      </c>
      <c r="O52" s="21" t="s">
        <v>178</v>
      </c>
      <c r="P52" s="21">
        <v>0.22</v>
      </c>
      <c r="Q52" s="21">
        <v>6.31</v>
      </c>
      <c r="R52" s="21">
        <v>1.37</v>
      </c>
      <c r="S52" s="21">
        <v>2.29</v>
      </c>
      <c r="T52" s="21">
        <v>1.1599999999999999</v>
      </c>
      <c r="U52" s="21">
        <v>0.24</v>
      </c>
      <c r="V52" s="21">
        <v>7.1</v>
      </c>
      <c r="W52" s="21">
        <v>99.52</v>
      </c>
      <c r="X52" s="144">
        <v>0.34</v>
      </c>
      <c r="Y52" s="21" t="s">
        <v>89</v>
      </c>
      <c r="Z52" s="144" t="s">
        <v>178</v>
      </c>
      <c r="AA52" s="21" t="s">
        <v>178</v>
      </c>
      <c r="AB52" s="21">
        <v>802</v>
      </c>
      <c r="AC52" s="21" t="s">
        <v>4</v>
      </c>
      <c r="AD52" s="21" t="s">
        <v>178</v>
      </c>
      <c r="AE52" s="21">
        <v>45.6</v>
      </c>
      <c r="AF52" s="21">
        <v>52.5</v>
      </c>
      <c r="AG52" s="135">
        <v>397</v>
      </c>
      <c r="AH52" s="21">
        <v>1.5</v>
      </c>
      <c r="AI52" s="21" t="s">
        <v>178</v>
      </c>
      <c r="AJ52" s="21">
        <v>4.88</v>
      </c>
      <c r="AK52" s="21">
        <v>2.63</v>
      </c>
      <c r="AL52" s="21">
        <v>1.7</v>
      </c>
      <c r="AM52" s="21">
        <v>15.5</v>
      </c>
      <c r="AN52" s="21">
        <v>5.86</v>
      </c>
      <c r="AO52" s="21" t="s">
        <v>178</v>
      </c>
      <c r="AP52" s="21">
        <v>2.9</v>
      </c>
      <c r="AQ52" s="21">
        <v>0.95</v>
      </c>
      <c r="AR52" s="21" t="s">
        <v>178</v>
      </c>
      <c r="AS52" s="21">
        <v>24.2</v>
      </c>
      <c r="AT52" s="21">
        <v>0.32</v>
      </c>
      <c r="AU52" s="21" t="s">
        <v>178</v>
      </c>
      <c r="AV52" s="21">
        <v>20</v>
      </c>
      <c r="AW52" s="21">
        <v>24.6</v>
      </c>
      <c r="AX52" s="21">
        <v>247</v>
      </c>
      <c r="AY52" s="21" t="s">
        <v>178</v>
      </c>
      <c r="AZ52" s="21">
        <v>5.91</v>
      </c>
      <c r="BA52" s="21">
        <v>36.1</v>
      </c>
      <c r="BB52" s="21" t="s">
        <v>178</v>
      </c>
      <c r="BC52" s="21">
        <v>29</v>
      </c>
      <c r="BD52" s="21">
        <v>5.15</v>
      </c>
      <c r="BE52" s="21">
        <v>1</v>
      </c>
      <c r="BF52" s="21">
        <v>96.9</v>
      </c>
      <c r="BG52" s="21">
        <v>1.2</v>
      </c>
      <c r="BH52" s="21">
        <v>0.86</v>
      </c>
      <c r="BI52" s="21">
        <v>5.2</v>
      </c>
      <c r="BJ52" s="21" t="s">
        <v>178</v>
      </c>
      <c r="BK52" s="21">
        <v>0.34</v>
      </c>
      <c r="BL52" s="21">
        <v>1.2</v>
      </c>
      <c r="BM52" s="21">
        <v>199</v>
      </c>
      <c r="BN52" s="21">
        <v>1.9</v>
      </c>
      <c r="BO52" s="21">
        <v>25.5</v>
      </c>
      <c r="BP52" s="21">
        <v>2.2000000000000002</v>
      </c>
      <c r="BQ52" s="21" t="s">
        <v>178</v>
      </c>
      <c r="BR52" s="21">
        <v>111.7</v>
      </c>
      <c r="BS52" s="144">
        <v>0.9</v>
      </c>
      <c r="BT52" s="21">
        <v>180.3</v>
      </c>
      <c r="BU52" s="21">
        <v>233.4</v>
      </c>
      <c r="BV52" s="21">
        <v>380</v>
      </c>
      <c r="BW52" s="21">
        <v>229.2</v>
      </c>
      <c r="BX52" s="21">
        <v>66.900000000000006</v>
      </c>
      <c r="BY52" s="21">
        <v>0.9</v>
      </c>
      <c r="BZ52" s="21">
        <v>8.5</v>
      </c>
      <c r="CA52" s="21">
        <v>0.2</v>
      </c>
      <c r="CB52" s="21">
        <v>1.9</v>
      </c>
      <c r="CC52" s="21">
        <v>20.2</v>
      </c>
      <c r="CD52" s="21">
        <v>0.36</v>
      </c>
      <c r="CE52" s="21">
        <v>0.1</v>
      </c>
      <c r="CF52" s="145" t="s">
        <v>204</v>
      </c>
    </row>
    <row r="53" spans="1:84" x14ac:dyDescent="0.25">
      <c r="A53" s="41"/>
      <c r="B53" s="60"/>
      <c r="C53" s="60"/>
      <c r="D53" s="61"/>
      <c r="E53" s="60"/>
      <c r="F53" s="61"/>
      <c r="G53" s="61"/>
      <c r="H53" s="61"/>
      <c r="I53" s="11" t="s">
        <v>255</v>
      </c>
      <c r="J53" s="196">
        <f>100*(J52-J$94)/J$94</f>
        <v>-0.9200690051753958</v>
      </c>
      <c r="K53" s="194">
        <f t="shared" ref="K53" si="1300">100*(K52-K$94)/K$94</f>
        <v>0.34013605442176903</v>
      </c>
      <c r="L53" s="194">
        <f t="shared" ref="L53" si="1301">100*(L52-L$94)/L$94</f>
        <v>-0.673400673400671</v>
      </c>
      <c r="M53" s="194">
        <f t="shared" ref="M53:P53" si="1302">100*(M52-M$94)/M$94</f>
        <v>-0.39463299131807983</v>
      </c>
      <c r="N53" s="194" t="e">
        <f t="shared" si="1302"/>
        <v>#VALUE!</v>
      </c>
      <c r="O53" s="194" t="e">
        <f t="shared" si="1302"/>
        <v>#VALUE!</v>
      </c>
      <c r="P53" s="194">
        <f t="shared" si="1302"/>
        <v>-2.2222222222222241</v>
      </c>
      <c r="Q53" s="194">
        <f t="shared" ref="Q53" si="1303">100*(Q52-Q$94)/Q$94</f>
        <v>1.2841091492776755</v>
      </c>
      <c r="R53" s="194">
        <f t="shared" ref="R53" si="1304">100*(R52-R$94)/R$94</f>
        <v>1.4814814814814827</v>
      </c>
      <c r="S53" s="194">
        <f t="shared" ref="S53" si="1305">100*(S52-S$94)/S$94</f>
        <v>-1.1652999568407481</v>
      </c>
      <c r="T53" s="194">
        <f t="shared" ref="T53" si="1306">100*(T52-T$94)/T$94</f>
        <v>-8.6132644272188794E-2</v>
      </c>
      <c r="U53" s="194">
        <f t="shared" ref="U53" si="1307">100*(U52-U$94)/U$94</f>
        <v>-7.6923076923076987</v>
      </c>
      <c r="V53" s="194">
        <f t="shared" ref="V53" si="1308">100*(V52-V$94)/V$94</f>
        <v>2.3644752018454396</v>
      </c>
      <c r="W53" s="194">
        <f t="shared" ref="W53" si="1309">100*(W52-W$94)/W$94</f>
        <v>-0.41327689551999514</v>
      </c>
      <c r="X53" s="196">
        <f t="shared" ref="X53" si="1310">100*(X52-X$94)/X$94</f>
        <v>5.919003115264803</v>
      </c>
      <c r="Y53" s="194" t="e">
        <f t="shared" ref="Y53" si="1311">100*(Y52-Y$94)/Y$94</f>
        <v>#VALUE!</v>
      </c>
      <c r="Z53" s="196" t="e">
        <f t="shared" ref="Z53" si="1312">100*(Z52-Z$94)/Z$94</f>
        <v>#VALUE!</v>
      </c>
      <c r="AA53" s="194" t="e">
        <f t="shared" ref="AA53" si="1313">100*(AA52-AA$94)/AA$94</f>
        <v>#VALUE!</v>
      </c>
      <c r="AB53" s="194">
        <f t="shared" ref="AB53" si="1314">100*(AB52-AB$94)/AB$94</f>
        <v>-9.8876404494382015</v>
      </c>
      <c r="AC53" s="194" t="e">
        <f t="shared" ref="AC53" si="1315">100*(AC52-AC$94)/AC$94</f>
        <v>#VALUE!</v>
      </c>
      <c r="AD53" s="194" t="e">
        <f t="shared" ref="AD53" si="1316">100*(AD52-AD$94)/AD$94</f>
        <v>#VALUE!</v>
      </c>
      <c r="AE53" s="194">
        <f t="shared" ref="AE53" si="1317">100*(AE52-AE$94)/AE$94</f>
        <v>-8.7999999999999972</v>
      </c>
      <c r="AF53" s="194">
        <f t="shared" ref="AF53" si="1318">100*(AF52-AF$94)/AF$94</f>
        <v>-12.5</v>
      </c>
      <c r="AG53" s="194">
        <f t="shared" ref="AG53" si="1319">100*(AG52-AG$94)/AG$94</f>
        <v>1.7948717948717949</v>
      </c>
      <c r="AH53" s="194">
        <f t="shared" ref="AH53" si="1320">100*(AH52-AH$94)/AH$94</f>
        <v>-16.666666666666668</v>
      </c>
      <c r="AI53" s="194" t="e">
        <f t="shared" ref="AI53" si="1321">100*(AI52-AI$94)/AI$94</f>
        <v>#VALUE!</v>
      </c>
      <c r="AJ53" s="194">
        <f t="shared" ref="AJ53" si="1322">100*(AJ52-AJ$94)/AJ$94</f>
        <v>-6.1538461538461595</v>
      </c>
      <c r="AK53" s="194">
        <f t="shared" ref="AK53" si="1323">100*(AK52-AK$94)/AK$94</f>
        <v>-5.0541516245487408</v>
      </c>
      <c r="AL53" s="194">
        <f t="shared" ref="AL53" si="1324">100*(AL52-AL$94)/AL$94</f>
        <v>-5.5555555555555607</v>
      </c>
      <c r="AM53" s="194">
        <f t="shared" ref="AM53" si="1325">100*(AM52-AM$94)/AM$94</f>
        <v>-5.487804878048772</v>
      </c>
      <c r="AN53" s="194">
        <f t="shared" ref="AN53" si="1326">100*(AN52-AN$94)/AN$94</f>
        <v>-1.5126050420168042</v>
      </c>
      <c r="AO53" s="194" t="e">
        <f t="shared" ref="AO53" si="1327">100*(AO52-AO$94)/AO$94</f>
        <v>#VALUE!</v>
      </c>
      <c r="AP53" s="194">
        <f t="shared" ref="AP53" si="1328">100*(AP52-AP$94)/AP$94</f>
        <v>-6.4516129032258123</v>
      </c>
      <c r="AQ53" s="194">
        <f t="shared" ref="AQ53" si="1329">100*(AQ52-AQ$94)/AQ$94</f>
        <v>-5.9405940594059459</v>
      </c>
      <c r="AR53" s="194" t="e">
        <f t="shared" ref="AR53" si="1330">100*(AR52-AR$94)/AR$94</f>
        <v>#VALUE!</v>
      </c>
      <c r="AS53" s="194">
        <f t="shared" ref="AS53" si="1331">100*(AS52-AS$94)/AS$94</f>
        <v>-10.03717472118959</v>
      </c>
      <c r="AT53" s="194">
        <f t="shared" ref="AT53" si="1332">100*(AT52-AT$94)/AT$94</f>
        <v>-6.1583577712610023</v>
      </c>
      <c r="AU53" s="194" t="e">
        <f t="shared" ref="AU53" si="1333">100*(AU52-AU$94)/AU$94</f>
        <v>#VALUE!</v>
      </c>
      <c r="AV53" s="194">
        <f t="shared" ref="AV53" si="1334">100*(AV52-AV$94)/AV$94</f>
        <v>-8.256880733944957</v>
      </c>
      <c r="AW53" s="194">
        <f t="shared" ref="AW53" si="1335">100*(AW52-AW$94)/AW$94</f>
        <v>-6.4638783269961957</v>
      </c>
      <c r="AX53" s="194">
        <f t="shared" ref="AX53" si="1336">100*(AX52-AX$94)/AX$94</f>
        <v>-1.2</v>
      </c>
      <c r="AY53" s="194" t="e">
        <f t="shared" ref="AY53" si="1337">100*(AY52-AY$94)/AY$94</f>
        <v>#VALUE!</v>
      </c>
      <c r="AZ53" s="194">
        <f t="shared" ref="AZ53" si="1338">100*(AZ52-AZ$94)/AZ$94</f>
        <v>-9.0769230769230749</v>
      </c>
      <c r="BA53" s="194">
        <f t="shared" ref="BA53" si="1339">100*(BA52-BA$94)/BA$94</f>
        <v>-10.42183622828783</v>
      </c>
      <c r="BB53" s="194" t="e">
        <f t="shared" ref="BB53" si="1340">100*(BB52-BB$94)/BB$94</f>
        <v>#VALUE!</v>
      </c>
      <c r="BC53" s="194">
        <f t="shared" ref="BC53" si="1341">100*(BC52-BC$94)/BC$94</f>
        <v>-5.228758169934645</v>
      </c>
      <c r="BD53" s="194">
        <f t="shared" ref="BD53" si="1342">100*(BD52-BD$94)/BD$94</f>
        <v>-19.025157232704402</v>
      </c>
      <c r="BE53" s="194">
        <f t="shared" ref="BE53" si="1343">100*(BE52-BE$94)/BE$94</f>
        <v>0</v>
      </c>
      <c r="BF53" s="194">
        <f t="shared" ref="BF53" si="1344">100*(BF52-BF$94)/BF$94</f>
        <v>-3.0999999999999943</v>
      </c>
      <c r="BG53" s="194">
        <f t="shared" ref="BG53" si="1345">100*(BG52-BG$94)/BG$94</f>
        <v>-27.27272727272727</v>
      </c>
      <c r="BH53" s="194">
        <f t="shared" ref="BH53" si="1346">100*(BH52-BH$94)/BH$94</f>
        <v>-7.5268817204301142</v>
      </c>
      <c r="BI53" s="194">
        <f t="shared" ref="BI53" si="1347">100*(BI52-BI$94)/BI$94</f>
        <v>-7.1428571428571335</v>
      </c>
      <c r="BJ53" s="194" t="e">
        <f t="shared" ref="BJ53" si="1348">100*(BJ52-BJ$94)/BJ$94</f>
        <v>#VALUE!</v>
      </c>
      <c r="BK53" s="194">
        <f t="shared" ref="BK53" si="1349">100*(BK52-BK$94)/BK$94</f>
        <v>-10.52631578947368</v>
      </c>
      <c r="BL53" s="194">
        <f t="shared" ref="BL53" si="1350">100*(BL52-BL$94)/BL$94</f>
        <v>4.3478260869565259</v>
      </c>
      <c r="BM53" s="194">
        <f t="shared" ref="BM53" si="1351">100*(BM52-BM$94)/BM$94</f>
        <v>-5.2380952380952381</v>
      </c>
      <c r="BN53" s="194">
        <f t="shared" ref="BN53" si="1352">100*(BN52-BN$94)/BN$94</f>
        <v>-17.391304347826086</v>
      </c>
      <c r="BO53" s="194">
        <f t="shared" ref="BO53" si="1353">100*(BO52-BO$94)/BO$94</f>
        <v>-9.8939929328621918</v>
      </c>
      <c r="BP53" s="194">
        <f t="shared" ref="BP53" si="1354">100*(BP52-BP$94)/BP$94</f>
        <v>-7.1729957805907141</v>
      </c>
      <c r="BQ53" s="194" t="e">
        <f t="shared" ref="BQ53" si="1355">100*(BQ52-BQ$94)/BQ$94</f>
        <v>#VALUE!</v>
      </c>
      <c r="BR53" s="194">
        <f t="shared" ref="BR53" si="1356">100*(BR52-BR$94)/BR$94</f>
        <v>-7.6859504132231384</v>
      </c>
      <c r="BS53" s="196">
        <f t="shared" ref="BS53" si="1357">100*(BS52-BS$94)/BS$94</f>
        <v>9.7560975609756184</v>
      </c>
      <c r="BT53" s="194">
        <f t="shared" ref="BT53" si="1358">100*(BT52-BT$94)/BT$94</f>
        <v>3.9792387543252628</v>
      </c>
      <c r="BU53" s="194">
        <f t="shared" ref="BU53" si="1359">100*(BU52-BU$94)/BU$94</f>
        <v>0.60344827586207139</v>
      </c>
      <c r="BV53" s="194">
        <f t="shared" ref="BV53" si="1360">100*(BV52-BV$94)/BV$94</f>
        <v>1.6042780748663101</v>
      </c>
      <c r="BW53" s="194">
        <f t="shared" ref="BW53" si="1361">100*(BW52-BW$94)/BW$94</f>
        <v>2.7802690582959588</v>
      </c>
      <c r="BX53" s="194">
        <f t="shared" ref="BX53" si="1362">100*(BX52-BX$94)/BX$94</f>
        <v>2.4502297090352352</v>
      </c>
      <c r="BY53" s="194">
        <f t="shared" ref="BY53" si="1363">100*(BY52-BY$94)/BY$94</f>
        <v>3.4482758620689555</v>
      </c>
      <c r="BZ53" s="194">
        <f t="shared" ref="BZ53" si="1364">100*(BZ52-BZ$94)/BZ$94</f>
        <v>0</v>
      </c>
      <c r="CA53" s="194">
        <f t="shared" ref="CA53" si="1365">100*(CA52-CA$94)/CA$94</f>
        <v>-22.779922779922778</v>
      </c>
      <c r="CB53" s="194">
        <f t="shared" ref="CB53" si="1366">100*(CB52-CB$94)/CB$94</f>
        <v>-3.8461538461538498</v>
      </c>
      <c r="CC53" s="194">
        <f t="shared" ref="CC53" si="1367">100*(CC52-CC$94)/CC$94</f>
        <v>-10.619469026548682</v>
      </c>
      <c r="CD53" s="194">
        <f t="shared" ref="CD53" si="1368">100*(CD52-CD$94)/CD$94</f>
        <v>0</v>
      </c>
      <c r="CE53" s="194">
        <f t="shared" ref="CE53" si="1369">100*(CE52-CE$94)/CE$94</f>
        <v>-0.99009900990099087</v>
      </c>
      <c r="CF53" s="197" t="e">
        <f t="shared" ref="CF53" si="1370">100*(CF52-CF$94)/CF$94</f>
        <v>#VALUE!</v>
      </c>
    </row>
    <row r="54" spans="1:84" x14ac:dyDescent="0.25">
      <c r="A54" s="8">
        <v>524</v>
      </c>
      <c r="B54" s="38" t="s">
        <v>205</v>
      </c>
      <c r="C54" s="38">
        <v>63079</v>
      </c>
      <c r="D54" s="38" t="s">
        <v>178</v>
      </c>
      <c r="E54" s="38" t="s">
        <v>480</v>
      </c>
      <c r="F54" s="37" t="s">
        <v>180</v>
      </c>
      <c r="G54" s="37" t="s">
        <v>216</v>
      </c>
      <c r="H54" s="37" t="s">
        <v>202</v>
      </c>
      <c r="I54" s="33" t="s">
        <v>217</v>
      </c>
      <c r="J54" s="144">
        <v>51.82</v>
      </c>
      <c r="K54" s="21">
        <v>1.75</v>
      </c>
      <c r="L54" s="21">
        <v>14.69</v>
      </c>
      <c r="M54" s="21">
        <v>12.62</v>
      </c>
      <c r="N54" s="21" t="s">
        <v>178</v>
      </c>
      <c r="O54" s="21" t="s">
        <v>178</v>
      </c>
      <c r="P54" s="21">
        <v>0.22</v>
      </c>
      <c r="Q54" s="21">
        <v>6.29</v>
      </c>
      <c r="R54" s="21">
        <v>1.37</v>
      </c>
      <c r="S54" s="21">
        <v>2.27</v>
      </c>
      <c r="T54" s="21">
        <v>1.1499999999999999</v>
      </c>
      <c r="U54" s="21">
        <v>0.25</v>
      </c>
      <c r="V54" s="21">
        <v>7.1</v>
      </c>
      <c r="W54" s="21">
        <v>99.53</v>
      </c>
      <c r="X54" s="144">
        <v>0.34</v>
      </c>
      <c r="Y54" s="21" t="s">
        <v>89</v>
      </c>
      <c r="Z54" s="144" t="s">
        <v>178</v>
      </c>
      <c r="AA54" s="21" t="s">
        <v>178</v>
      </c>
      <c r="AB54" s="21">
        <v>870</v>
      </c>
      <c r="AC54" s="21">
        <v>3</v>
      </c>
      <c r="AD54" s="21" t="s">
        <v>178</v>
      </c>
      <c r="AE54" s="21">
        <v>54.2</v>
      </c>
      <c r="AF54" s="21">
        <v>57.5</v>
      </c>
      <c r="AG54" s="135">
        <v>397</v>
      </c>
      <c r="AH54" s="21">
        <v>1.5</v>
      </c>
      <c r="AI54" s="21" t="s">
        <v>178</v>
      </c>
      <c r="AJ54" s="21">
        <v>5.33</v>
      </c>
      <c r="AK54" s="21">
        <v>2.82</v>
      </c>
      <c r="AL54" s="21">
        <v>1.87</v>
      </c>
      <c r="AM54" s="21">
        <v>15.7</v>
      </c>
      <c r="AN54" s="21">
        <v>6.22</v>
      </c>
      <c r="AO54" s="21" t="s">
        <v>178</v>
      </c>
      <c r="AP54" s="21">
        <v>3.1</v>
      </c>
      <c r="AQ54" s="21">
        <v>1.06</v>
      </c>
      <c r="AR54" s="21" t="s">
        <v>178</v>
      </c>
      <c r="AS54" s="21">
        <v>29.2</v>
      </c>
      <c r="AT54" s="21">
        <v>0.35</v>
      </c>
      <c r="AU54" s="21" t="s">
        <v>178</v>
      </c>
      <c r="AV54" s="21">
        <v>21.8</v>
      </c>
      <c r="AW54" s="21">
        <v>27.5</v>
      </c>
      <c r="AX54" s="21">
        <v>244</v>
      </c>
      <c r="AY54" s="21" t="s">
        <v>178</v>
      </c>
      <c r="AZ54" s="21">
        <v>6.47</v>
      </c>
      <c r="BA54" s="21">
        <v>38.200000000000003</v>
      </c>
      <c r="BB54" s="21" t="s">
        <v>178</v>
      </c>
      <c r="BC54" s="21">
        <v>30</v>
      </c>
      <c r="BD54" s="21">
        <v>5.8</v>
      </c>
      <c r="BE54" s="21">
        <v>1</v>
      </c>
      <c r="BF54" s="21">
        <v>107.1</v>
      </c>
      <c r="BG54" s="21">
        <v>1.4</v>
      </c>
      <c r="BH54" s="21">
        <v>0.93</v>
      </c>
      <c r="BI54" s="21">
        <v>5.8</v>
      </c>
      <c r="BJ54" s="21" t="s">
        <v>178</v>
      </c>
      <c r="BK54" s="21">
        <v>0.38</v>
      </c>
      <c r="BL54" s="21">
        <v>1.3</v>
      </c>
      <c r="BM54" s="21">
        <v>211</v>
      </c>
      <c r="BN54" s="21">
        <v>2</v>
      </c>
      <c r="BO54" s="21">
        <v>28.5</v>
      </c>
      <c r="BP54" s="21">
        <v>2.2799999999999998</v>
      </c>
      <c r="BQ54" s="21" t="s">
        <v>178</v>
      </c>
      <c r="BR54" s="21">
        <v>124.4</v>
      </c>
      <c r="BS54" s="144">
        <v>0.9</v>
      </c>
      <c r="BT54" s="21">
        <v>179.9</v>
      </c>
      <c r="BU54" s="21">
        <v>229.8</v>
      </c>
      <c r="BV54" s="21">
        <v>376</v>
      </c>
      <c r="BW54" s="21">
        <v>226.2</v>
      </c>
      <c r="BX54" s="21">
        <v>65.599999999999994</v>
      </c>
      <c r="BY54" s="21">
        <v>0.9</v>
      </c>
      <c r="BZ54" s="21">
        <v>9.5</v>
      </c>
      <c r="CA54" s="21">
        <v>0.3</v>
      </c>
      <c r="CB54" s="21">
        <v>1.9</v>
      </c>
      <c r="CC54" s="21">
        <v>27.6</v>
      </c>
      <c r="CD54" s="21">
        <v>0.37</v>
      </c>
      <c r="CE54" s="21">
        <v>0.2</v>
      </c>
      <c r="CF54" s="145">
        <v>0.6</v>
      </c>
    </row>
    <row r="55" spans="1:84" x14ac:dyDescent="0.25">
      <c r="A55" s="41"/>
      <c r="B55" s="60"/>
      <c r="C55" s="60"/>
      <c r="D55" s="61"/>
      <c r="E55" s="60"/>
      <c r="F55" s="61"/>
      <c r="G55" s="61"/>
      <c r="H55" s="61"/>
      <c r="I55" s="11" t="s">
        <v>255</v>
      </c>
      <c r="J55" s="196">
        <f>100*(J54-J$94)/J$94</f>
        <v>-0.6708836496070566</v>
      </c>
      <c r="K55" s="194">
        <f t="shared" ref="K55" si="1371">100*(K54-K$94)/K$94</f>
        <v>-0.79365079365079438</v>
      </c>
      <c r="L55" s="194">
        <f t="shared" ref="L55" si="1372">100*(L54-L$94)/L$94</f>
        <v>-1.0774410774410785</v>
      </c>
      <c r="M55" s="194">
        <f t="shared" ref="M55:P55" si="1373">100*(M54-M$94)/M$94</f>
        <v>-0.39463299131807983</v>
      </c>
      <c r="N55" s="194" t="e">
        <f t="shared" si="1373"/>
        <v>#VALUE!</v>
      </c>
      <c r="O55" s="194" t="e">
        <f t="shared" si="1373"/>
        <v>#VALUE!</v>
      </c>
      <c r="P55" s="194">
        <f t="shared" si="1373"/>
        <v>-2.2222222222222241</v>
      </c>
      <c r="Q55" s="194">
        <f t="shared" ref="Q55" si="1374">100*(Q54-Q$94)/Q$94</f>
        <v>0.96308186195826007</v>
      </c>
      <c r="R55" s="194">
        <f t="shared" ref="R55" si="1375">100*(R54-R$94)/R$94</f>
        <v>1.4814814814814827</v>
      </c>
      <c r="S55" s="194">
        <f t="shared" ref="S55" si="1376">100*(S54-S$94)/S$94</f>
        <v>-2.0284851100561134</v>
      </c>
      <c r="T55" s="194">
        <f t="shared" ref="T55" si="1377">100*(T54-T$94)/T$94</f>
        <v>-0.94745908699398107</v>
      </c>
      <c r="U55" s="194">
        <f t="shared" ref="U55" si="1378">100*(U54-U$94)/U$94</f>
        <v>-3.8461538461538494</v>
      </c>
      <c r="V55" s="194">
        <f t="shared" ref="V55" si="1379">100*(V54-V$94)/V$94</f>
        <v>2.3644752018454396</v>
      </c>
      <c r="W55" s="194">
        <f t="shared" ref="W55" si="1380">100*(W54-W$94)/W$94</f>
        <v>-0.40327019102798034</v>
      </c>
      <c r="X55" s="196">
        <f t="shared" ref="X55" si="1381">100*(X54-X$94)/X$94</f>
        <v>5.919003115264803</v>
      </c>
      <c r="Y55" s="194" t="e">
        <f t="shared" ref="Y55" si="1382">100*(Y54-Y$94)/Y$94</f>
        <v>#VALUE!</v>
      </c>
      <c r="Z55" s="196" t="e">
        <f t="shared" ref="Z55" si="1383">100*(Z54-Z$94)/Z$94</f>
        <v>#VALUE!</v>
      </c>
      <c r="AA55" s="194" t="e">
        <f t="shared" ref="AA55" si="1384">100*(AA54-AA$94)/AA$94</f>
        <v>#VALUE!</v>
      </c>
      <c r="AB55" s="194">
        <f t="shared" ref="AB55" si="1385">100*(AB54-AB$94)/AB$94</f>
        <v>-2.2471910112359552</v>
      </c>
      <c r="AC55" s="194">
        <f t="shared" ref="AC55" si="1386">100*(AC54-AC$94)/AC$94</f>
        <v>200</v>
      </c>
      <c r="AD55" s="194" t="e">
        <f t="shared" ref="AD55" si="1387">100*(AD54-AD$94)/AD$94</f>
        <v>#VALUE!</v>
      </c>
      <c r="AE55" s="194">
        <f t="shared" ref="AE55" si="1388">100*(AE54-AE$94)/AE$94</f>
        <v>8.4000000000000057</v>
      </c>
      <c r="AF55" s="194">
        <f t="shared" ref="AF55" si="1389">100*(AF54-AF$94)/AF$94</f>
        <v>-4.166666666666667</v>
      </c>
      <c r="AG55" s="194">
        <f t="shared" ref="AG55" si="1390">100*(AG54-AG$94)/AG$94</f>
        <v>1.7948717948717949</v>
      </c>
      <c r="AH55" s="194">
        <f t="shared" ref="AH55" si="1391">100*(AH54-AH$94)/AH$94</f>
        <v>-16.666666666666668</v>
      </c>
      <c r="AI55" s="194" t="e">
        <f t="shared" ref="AI55" si="1392">100*(AI54-AI$94)/AI$94</f>
        <v>#VALUE!</v>
      </c>
      <c r="AJ55" s="194">
        <f t="shared" ref="AJ55" si="1393">100*(AJ54-AJ$94)/AJ$94</f>
        <v>2.4999999999999978</v>
      </c>
      <c r="AK55" s="194">
        <f t="shared" ref="AK55" si="1394">100*(AK54-AK$94)/AK$94</f>
        <v>1.8050541516245424</v>
      </c>
      <c r="AL55" s="194">
        <f t="shared" ref="AL55" si="1395">100*(AL54-AL$94)/AL$94</f>
        <v>3.8888888888888924</v>
      </c>
      <c r="AM55" s="194">
        <f t="shared" ref="AM55" si="1396">100*(AM54-AM$94)/AM$94</f>
        <v>-4.2682926829268251</v>
      </c>
      <c r="AN55" s="194">
        <f t="shared" ref="AN55" si="1397">100*(AN54-AN$94)/AN$94</f>
        <v>4.5378151260504129</v>
      </c>
      <c r="AO55" s="194" t="e">
        <f t="shared" ref="AO55" si="1398">100*(AO54-AO$94)/AO$94</f>
        <v>#VALUE!</v>
      </c>
      <c r="AP55" s="194">
        <f t="shared" ref="AP55" si="1399">100*(AP54-AP$94)/AP$94</f>
        <v>0</v>
      </c>
      <c r="AQ55" s="194">
        <f t="shared" ref="AQ55" si="1400">100*(AQ54-AQ$94)/AQ$94</f>
        <v>4.9504950495049549</v>
      </c>
      <c r="AR55" s="194" t="e">
        <f t="shared" ref="AR55" si="1401">100*(AR54-AR$94)/AR$94</f>
        <v>#VALUE!</v>
      </c>
      <c r="AS55" s="194">
        <f t="shared" ref="AS55" si="1402">100*(AS54-AS$94)/AS$94</f>
        <v>8.5501858736059511</v>
      </c>
      <c r="AT55" s="194">
        <f t="shared" ref="AT55" si="1403">100*(AT54-AT$94)/AT$94</f>
        <v>2.6392961876832701</v>
      </c>
      <c r="AU55" s="194" t="e">
        <f t="shared" ref="AU55" si="1404">100*(AU54-AU$94)/AU$94</f>
        <v>#VALUE!</v>
      </c>
      <c r="AV55" s="194">
        <f t="shared" ref="AV55" si="1405">100*(AV54-AV$94)/AV$94</f>
        <v>0</v>
      </c>
      <c r="AW55" s="194">
        <f t="shared" ref="AW55" si="1406">100*(AW54-AW$94)/AW$94</f>
        <v>4.5627376425855486</v>
      </c>
      <c r="AX55" s="194">
        <f t="shared" ref="AX55" si="1407">100*(AX54-AX$94)/AX$94</f>
        <v>-2.4</v>
      </c>
      <c r="AY55" s="194" t="e">
        <f t="shared" ref="AY55" si="1408">100*(AY54-AY$94)/AY$94</f>
        <v>#VALUE!</v>
      </c>
      <c r="AZ55" s="194">
        <f t="shared" ref="AZ55" si="1409">100*(AZ54-AZ$94)/AZ$94</f>
        <v>-0.46153846153846534</v>
      </c>
      <c r="BA55" s="194">
        <f t="shared" ref="BA55" si="1410">100*(BA54-BA$94)/BA$94</f>
        <v>-5.2109181141439072</v>
      </c>
      <c r="BB55" s="194" t="e">
        <f t="shared" ref="BB55" si="1411">100*(BB54-BB$94)/BB$94</f>
        <v>#VALUE!</v>
      </c>
      <c r="BC55" s="194">
        <f t="shared" ref="BC55" si="1412">100*(BC54-BC$94)/BC$94</f>
        <v>-1.9607843137254948</v>
      </c>
      <c r="BD55" s="194">
        <f t="shared" ref="BD55" si="1413">100*(BD54-BD$94)/BD$94</f>
        <v>-8.8050314465408874</v>
      </c>
      <c r="BE55" s="194">
        <f t="shared" ref="BE55" si="1414">100*(BE54-BE$94)/BE$94</f>
        <v>0</v>
      </c>
      <c r="BF55" s="194">
        <f t="shared" ref="BF55" si="1415">100*(BF54-BF$94)/BF$94</f>
        <v>7.0999999999999943</v>
      </c>
      <c r="BG55" s="194">
        <f t="shared" ref="BG55" si="1416">100*(BG54-BG$94)/BG$94</f>
        <v>-15.151515151515152</v>
      </c>
      <c r="BH55" s="194">
        <f t="shared" ref="BH55" si="1417">100*(BH54-BH$94)/BH$94</f>
        <v>0</v>
      </c>
      <c r="BI55" s="194">
        <f t="shared" ref="BI55" si="1418">100*(BI54-BI$94)/BI$94</f>
        <v>3.5714285714285747</v>
      </c>
      <c r="BJ55" s="194" t="e">
        <f t="shared" ref="BJ55" si="1419">100*(BJ54-BJ$94)/BJ$94</f>
        <v>#VALUE!</v>
      </c>
      <c r="BK55" s="194">
        <f t="shared" ref="BK55" si="1420">100*(BK54-BK$94)/BK$94</f>
        <v>0</v>
      </c>
      <c r="BL55" s="194">
        <f t="shared" ref="BL55" si="1421">100*(BL54-BL$94)/BL$94</f>
        <v>13.043478260869579</v>
      </c>
      <c r="BM55" s="194">
        <f t="shared" ref="BM55" si="1422">100*(BM54-BM$94)/BM$94</f>
        <v>0.47619047619047616</v>
      </c>
      <c r="BN55" s="194">
        <f t="shared" ref="BN55" si="1423">100*(BN54-BN$94)/BN$94</f>
        <v>-13.043478260869559</v>
      </c>
      <c r="BO55" s="194">
        <f t="shared" ref="BO55" si="1424">100*(BO54-BO$94)/BO$94</f>
        <v>0.70671378091872539</v>
      </c>
      <c r="BP55" s="194">
        <f t="shared" ref="BP55" si="1425">100*(BP54-BP$94)/BP$94</f>
        <v>-3.7974683544303924</v>
      </c>
      <c r="BQ55" s="194" t="e">
        <f t="shared" ref="BQ55" si="1426">100*(BQ54-BQ$94)/BQ$94</f>
        <v>#VALUE!</v>
      </c>
      <c r="BR55" s="194">
        <f t="shared" ref="BR55" si="1427">100*(BR54-BR$94)/BR$94</f>
        <v>2.8099173553719057</v>
      </c>
      <c r="BS55" s="196">
        <f t="shared" ref="BS55" si="1428">100*(BS54-BS$94)/BS$94</f>
        <v>9.7560975609756184</v>
      </c>
      <c r="BT55" s="194">
        <f t="shared" ref="BT55" si="1429">100*(BT54-BT$94)/BT$94</f>
        <v>3.7485582468281429</v>
      </c>
      <c r="BU55" s="194">
        <f t="shared" ref="BU55" si="1430">100*(BU54-BU$94)/BU$94</f>
        <v>-0.94827586206896064</v>
      </c>
      <c r="BV55" s="194">
        <f t="shared" ref="BV55" si="1431">100*(BV54-BV$94)/BV$94</f>
        <v>0.53475935828877008</v>
      </c>
      <c r="BW55" s="194">
        <f t="shared" ref="BW55" si="1432">100*(BW54-BW$94)/BW$94</f>
        <v>1.4349775784753311</v>
      </c>
      <c r="BX55" s="194">
        <f t="shared" ref="BX55" si="1433">100*(BX54-BX$94)/BX$94</f>
        <v>0.45941807044409982</v>
      </c>
      <c r="BY55" s="194">
        <f t="shared" ref="BY55" si="1434">100*(BY54-BY$94)/BY$94</f>
        <v>3.4482758620689555</v>
      </c>
      <c r="BZ55" s="194">
        <f t="shared" ref="BZ55" si="1435">100*(BZ54-BZ$94)/BZ$94</f>
        <v>11.764705882352942</v>
      </c>
      <c r="CA55" s="194">
        <f t="shared" ref="CA55" si="1436">100*(CA54-CA$94)/CA$94</f>
        <v>15.830115830115821</v>
      </c>
      <c r="CB55" s="194">
        <f t="shared" ref="CB55" si="1437">100*(CB54-CB$94)/CB$94</f>
        <v>-3.8461538461538498</v>
      </c>
      <c r="CC55" s="194">
        <f t="shared" ref="CC55" si="1438">100*(CC54-CC$94)/CC$94</f>
        <v>22.123893805309734</v>
      </c>
      <c r="CD55" s="194">
        <f t="shared" ref="CD55" si="1439">100*(CD54-CD$94)/CD$94</f>
        <v>2.7777777777777803</v>
      </c>
      <c r="CE55" s="194">
        <f t="shared" ref="CE55" si="1440">100*(CE54-CE$94)/CE$94</f>
        <v>98.019801980198011</v>
      </c>
      <c r="CF55" s="197">
        <f t="shared" ref="CF55" si="1441">100*(CF54-CF$94)/CF$94</f>
        <v>17.647058823529406</v>
      </c>
    </row>
    <row r="56" spans="1:84" x14ac:dyDescent="0.25">
      <c r="A56" s="8">
        <v>566</v>
      </c>
      <c r="B56" s="38" t="s">
        <v>205</v>
      </c>
      <c r="C56" s="37">
        <v>63121</v>
      </c>
      <c r="D56" s="38" t="s">
        <v>178</v>
      </c>
      <c r="E56" s="38" t="s">
        <v>480</v>
      </c>
      <c r="F56" s="37" t="s">
        <v>180</v>
      </c>
      <c r="G56" s="37" t="s">
        <v>218</v>
      </c>
      <c r="H56" s="37" t="s">
        <v>202</v>
      </c>
      <c r="I56" s="33" t="s">
        <v>219</v>
      </c>
      <c r="J56" s="144">
        <v>51.7</v>
      </c>
      <c r="K56" s="21">
        <v>1.79</v>
      </c>
      <c r="L56" s="21">
        <v>14.82</v>
      </c>
      <c r="M56" s="21">
        <v>12.82</v>
      </c>
      <c r="N56" s="21" t="s">
        <v>178</v>
      </c>
      <c r="O56" s="21" t="s">
        <v>178</v>
      </c>
      <c r="P56" s="21">
        <v>0.22</v>
      </c>
      <c r="Q56" s="21">
        <v>6.33</v>
      </c>
      <c r="R56" s="21">
        <v>1.4</v>
      </c>
      <c r="S56" s="21">
        <v>2.2799999999999998</v>
      </c>
      <c r="T56" s="21">
        <v>1.1399999999999999</v>
      </c>
      <c r="U56" s="21">
        <v>0.24</v>
      </c>
      <c r="V56" s="21">
        <v>6.8</v>
      </c>
      <c r="W56" s="21">
        <v>99.54</v>
      </c>
      <c r="X56" s="144">
        <v>0.31</v>
      </c>
      <c r="Y56" s="21" t="s">
        <v>89</v>
      </c>
      <c r="Z56" s="144" t="s">
        <v>178</v>
      </c>
      <c r="AA56" s="21" t="s">
        <v>178</v>
      </c>
      <c r="AB56" s="21">
        <v>832</v>
      </c>
      <c r="AC56" s="21" t="s">
        <v>4</v>
      </c>
      <c r="AD56" s="21" t="s">
        <v>178</v>
      </c>
      <c r="AE56" s="21">
        <v>49.5</v>
      </c>
      <c r="AF56" s="21">
        <v>53.5</v>
      </c>
      <c r="AG56" s="135">
        <v>404</v>
      </c>
      <c r="AH56" s="21">
        <v>1.6</v>
      </c>
      <c r="AI56" s="21" t="s">
        <v>178</v>
      </c>
      <c r="AJ56" s="21">
        <v>4.6500000000000004</v>
      </c>
      <c r="AK56" s="21">
        <v>2.67</v>
      </c>
      <c r="AL56" s="21">
        <v>1.79</v>
      </c>
      <c r="AM56" s="21">
        <v>15.5</v>
      </c>
      <c r="AN56" s="21">
        <v>5.74</v>
      </c>
      <c r="AO56" s="21" t="s">
        <v>178</v>
      </c>
      <c r="AP56" s="21">
        <v>3.1</v>
      </c>
      <c r="AQ56" s="21">
        <v>0.93</v>
      </c>
      <c r="AR56" s="21" t="s">
        <v>178</v>
      </c>
      <c r="AS56" s="21">
        <v>26.2</v>
      </c>
      <c r="AT56" s="21">
        <v>0.33</v>
      </c>
      <c r="AU56" s="21" t="s">
        <v>178</v>
      </c>
      <c r="AV56" s="21">
        <v>21.8</v>
      </c>
      <c r="AW56" s="21">
        <v>25.6</v>
      </c>
      <c r="AX56" s="21">
        <v>251</v>
      </c>
      <c r="AY56" s="21" t="s">
        <v>178</v>
      </c>
      <c r="AZ56" s="21">
        <v>6.35</v>
      </c>
      <c r="BA56" s="21">
        <v>36.299999999999997</v>
      </c>
      <c r="BB56" s="21" t="s">
        <v>178</v>
      </c>
      <c r="BC56" s="21">
        <v>30</v>
      </c>
      <c r="BD56" s="21">
        <v>5.59</v>
      </c>
      <c r="BE56" s="21">
        <v>2</v>
      </c>
      <c r="BF56" s="21">
        <v>99.4</v>
      </c>
      <c r="BG56" s="21">
        <v>1.3</v>
      </c>
      <c r="BH56" s="21">
        <v>0.85</v>
      </c>
      <c r="BI56" s="21">
        <v>5.9</v>
      </c>
      <c r="BJ56" s="21" t="s">
        <v>178</v>
      </c>
      <c r="BK56" s="21">
        <v>0.34</v>
      </c>
      <c r="BL56" s="21">
        <v>1.2</v>
      </c>
      <c r="BM56" s="21">
        <v>206</v>
      </c>
      <c r="BN56" s="21">
        <v>2.1</v>
      </c>
      <c r="BO56" s="21">
        <v>26.2</v>
      </c>
      <c r="BP56" s="21">
        <v>2.15</v>
      </c>
      <c r="BQ56" s="21" t="s">
        <v>178</v>
      </c>
      <c r="BR56" s="21">
        <v>117.6</v>
      </c>
      <c r="BS56" s="144">
        <v>1</v>
      </c>
      <c r="BT56" s="21">
        <v>174.6</v>
      </c>
      <c r="BU56" s="21">
        <v>237.8</v>
      </c>
      <c r="BV56" s="21">
        <v>365</v>
      </c>
      <c r="BW56" s="21">
        <v>227.4</v>
      </c>
      <c r="BX56" s="21">
        <v>64.5</v>
      </c>
      <c r="BY56" s="21">
        <v>0.8</v>
      </c>
      <c r="BZ56" s="21">
        <v>9.3000000000000007</v>
      </c>
      <c r="CA56" s="21">
        <v>0.2</v>
      </c>
      <c r="CB56" s="21">
        <v>2.2000000000000002</v>
      </c>
      <c r="CC56" s="21">
        <v>22.6</v>
      </c>
      <c r="CD56" s="21">
        <v>0.35</v>
      </c>
      <c r="CE56" s="21">
        <v>0.2</v>
      </c>
      <c r="CF56" s="145" t="s">
        <v>204</v>
      </c>
    </row>
    <row r="57" spans="1:84" x14ac:dyDescent="0.25">
      <c r="A57" s="41"/>
      <c r="B57" s="60"/>
      <c r="C57" s="60"/>
      <c r="D57" s="61"/>
      <c r="E57" s="60"/>
      <c r="F57" s="61"/>
      <c r="G57" s="61"/>
      <c r="H57" s="61"/>
      <c r="I57" s="11" t="s">
        <v>255</v>
      </c>
      <c r="J57" s="196">
        <f>100*(J56-J$94)/J$94</f>
        <v>-0.90090090090089869</v>
      </c>
      <c r="K57" s="194">
        <f t="shared" ref="K57" si="1442">100*(K56-K$94)/K$94</f>
        <v>1.4739229024943323</v>
      </c>
      <c r="L57" s="194">
        <f t="shared" ref="L57" si="1443">100*(L56-L$94)/L$94</f>
        <v>-0.20202020202019771</v>
      </c>
      <c r="M57" s="194">
        <f t="shared" ref="M57:P57" si="1444">100*(M56-M$94)/M$94</f>
        <v>1.1838989739542254</v>
      </c>
      <c r="N57" s="194" t="e">
        <f t="shared" si="1444"/>
        <v>#VALUE!</v>
      </c>
      <c r="O57" s="194" t="e">
        <f t="shared" si="1444"/>
        <v>#VALUE!</v>
      </c>
      <c r="P57" s="194">
        <f t="shared" si="1444"/>
        <v>-2.2222222222222241</v>
      </c>
      <c r="Q57" s="194">
        <f t="shared" ref="Q57" si="1445">100*(Q56-Q$94)/Q$94</f>
        <v>1.605136436597105</v>
      </c>
      <c r="R57" s="194">
        <f t="shared" ref="R57" si="1446">100*(R56-R$94)/R$94</f>
        <v>3.7037037037036904</v>
      </c>
      <c r="S57" s="194">
        <f t="shared" ref="S57" si="1447">100*(S56-S$94)/S$94</f>
        <v>-1.5968925334484403</v>
      </c>
      <c r="T57" s="194">
        <f t="shared" ref="T57" si="1448">100*(T56-T$94)/T$94</f>
        <v>-1.8087855297157733</v>
      </c>
      <c r="U57" s="194">
        <f t="shared" ref="U57" si="1449">100*(U56-U$94)/U$94</f>
        <v>-7.6923076923076987</v>
      </c>
      <c r="V57" s="194">
        <f t="shared" ref="V57" si="1450">100*(V56-V$94)/V$94</f>
        <v>-1.9607843137254919</v>
      </c>
      <c r="W57" s="194">
        <f t="shared" ref="W57" si="1451">100*(W56-W$94)/W$94</f>
        <v>-0.3932634865359656</v>
      </c>
      <c r="X57" s="196">
        <f t="shared" ref="X57" si="1452">100*(X56-X$94)/X$94</f>
        <v>-3.42679127725857</v>
      </c>
      <c r="Y57" s="194" t="e">
        <f t="shared" ref="Y57" si="1453">100*(Y56-Y$94)/Y$94</f>
        <v>#VALUE!</v>
      </c>
      <c r="Z57" s="196" t="e">
        <f t="shared" ref="Z57" si="1454">100*(Z56-Z$94)/Z$94</f>
        <v>#VALUE!</v>
      </c>
      <c r="AA57" s="194" t="e">
        <f t="shared" ref="AA57" si="1455">100*(AA56-AA$94)/AA$94</f>
        <v>#VALUE!</v>
      </c>
      <c r="AB57" s="194">
        <f t="shared" ref="AB57" si="1456">100*(AB56-AB$94)/AB$94</f>
        <v>-6.5168539325842696</v>
      </c>
      <c r="AC57" s="194" t="e">
        <f t="shared" ref="AC57" si="1457">100*(AC56-AC$94)/AC$94</f>
        <v>#VALUE!</v>
      </c>
      <c r="AD57" s="194" t="e">
        <f t="shared" ref="AD57" si="1458">100*(AD56-AD$94)/AD$94</f>
        <v>#VALUE!</v>
      </c>
      <c r="AE57" s="194">
        <f t="shared" ref="AE57" si="1459">100*(AE56-AE$94)/AE$94</f>
        <v>-1</v>
      </c>
      <c r="AF57" s="194">
        <f t="shared" ref="AF57" si="1460">100*(AF56-AF$94)/AF$94</f>
        <v>-10.833333333333334</v>
      </c>
      <c r="AG57" s="194">
        <f t="shared" ref="AG57" si="1461">100*(AG56-AG$94)/AG$94</f>
        <v>3.5897435897435899</v>
      </c>
      <c r="AH57" s="194">
        <f t="shared" ref="AH57" si="1462">100*(AH56-AH$94)/AH$94</f>
        <v>-11.111111111111109</v>
      </c>
      <c r="AI57" s="194" t="e">
        <f t="shared" ref="AI57" si="1463">100*(AI56-AI$94)/AI$94</f>
        <v>#VALUE!</v>
      </c>
      <c r="AJ57" s="194">
        <f t="shared" ref="AJ57" si="1464">100*(AJ56-AJ$94)/AJ$94</f>
        <v>-10.576923076923073</v>
      </c>
      <c r="AK57" s="194">
        <f t="shared" ref="AK57" si="1465">100*(AK56-AK$94)/AK$94</f>
        <v>-3.6101083032491008</v>
      </c>
      <c r="AL57" s="194">
        <f t="shared" ref="AL57" si="1466">100*(AL56-AL$94)/AL$94</f>
        <v>-0.55555555555555602</v>
      </c>
      <c r="AM57" s="194">
        <f t="shared" ref="AM57" si="1467">100*(AM56-AM$94)/AM$94</f>
        <v>-5.487804878048772</v>
      </c>
      <c r="AN57" s="194">
        <f t="shared" ref="AN57" si="1468">100*(AN56-AN$94)/AN$94</f>
        <v>-3.5294117647058818</v>
      </c>
      <c r="AO57" s="194" t="e">
        <f t="shared" ref="AO57" si="1469">100*(AO56-AO$94)/AO$94</f>
        <v>#VALUE!</v>
      </c>
      <c r="AP57" s="194">
        <f t="shared" ref="AP57" si="1470">100*(AP56-AP$94)/AP$94</f>
        <v>0</v>
      </c>
      <c r="AQ57" s="194">
        <f t="shared" ref="AQ57" si="1471">100*(AQ56-AQ$94)/AQ$94</f>
        <v>-7.9207920792079172</v>
      </c>
      <c r="AR57" s="194" t="e">
        <f t="shared" ref="AR57" si="1472">100*(AR56-AR$94)/AR$94</f>
        <v>#VALUE!</v>
      </c>
      <c r="AS57" s="194">
        <f t="shared" ref="AS57" si="1473">100*(AS56-AS$94)/AS$94</f>
        <v>-2.6022304832713727</v>
      </c>
      <c r="AT57" s="194">
        <f t="shared" ref="AT57" si="1474">100*(AT56-AT$94)/AT$94</f>
        <v>-3.2258064516129057</v>
      </c>
      <c r="AU57" s="194" t="e">
        <f t="shared" ref="AU57" si="1475">100*(AU56-AU$94)/AU$94</f>
        <v>#VALUE!</v>
      </c>
      <c r="AV57" s="194">
        <f t="shared" ref="AV57" si="1476">100*(AV56-AV$94)/AV$94</f>
        <v>0</v>
      </c>
      <c r="AW57" s="194">
        <f t="shared" ref="AW57" si="1477">100*(AW56-AW$94)/AW$94</f>
        <v>-2.6615969581749024</v>
      </c>
      <c r="AX57" s="194">
        <f t="shared" ref="AX57" si="1478">100*(AX56-AX$94)/AX$94</f>
        <v>0.4</v>
      </c>
      <c r="AY57" s="194" t="e">
        <f t="shared" ref="AY57" si="1479">100*(AY56-AY$94)/AY$94</f>
        <v>#VALUE!</v>
      </c>
      <c r="AZ57" s="194">
        <f t="shared" ref="AZ57" si="1480">100*(AZ56-AZ$94)/AZ$94</f>
        <v>-2.3076923076923133</v>
      </c>
      <c r="BA57" s="194">
        <f t="shared" ref="BA57" si="1481">100*(BA56-BA$94)/BA$94</f>
        <v>-9.9255583126550881</v>
      </c>
      <c r="BB57" s="194" t="e">
        <f t="shared" ref="BB57" si="1482">100*(BB56-BB$94)/BB$94</f>
        <v>#VALUE!</v>
      </c>
      <c r="BC57" s="194">
        <f t="shared" ref="BC57" si="1483">100*(BC56-BC$94)/BC$94</f>
        <v>-1.9607843137254948</v>
      </c>
      <c r="BD57" s="194">
        <f t="shared" ref="BD57" si="1484">100*(BD56-BD$94)/BD$94</f>
        <v>-12.106918238993718</v>
      </c>
      <c r="BE57" s="194">
        <f t="shared" ref="BE57" si="1485">100*(BE56-BE$94)/BE$94</f>
        <v>100</v>
      </c>
      <c r="BF57" s="194">
        <f t="shared" ref="BF57" si="1486">100*(BF56-BF$94)/BF$94</f>
        <v>-0.59999999999999432</v>
      </c>
      <c r="BG57" s="194">
        <f t="shared" ref="BG57" si="1487">100*(BG56-BG$94)/BG$94</f>
        <v>-21.212121212121204</v>
      </c>
      <c r="BH57" s="194">
        <f t="shared" ref="BH57" si="1488">100*(BH56-BH$94)/BH$94</f>
        <v>-8.6021505376344152</v>
      </c>
      <c r="BI57" s="194">
        <f t="shared" ref="BI57" si="1489">100*(BI56-BI$94)/BI$94</f>
        <v>5.3571428571428701</v>
      </c>
      <c r="BJ57" s="194" t="e">
        <f t="shared" ref="BJ57" si="1490">100*(BJ56-BJ$94)/BJ$94</f>
        <v>#VALUE!</v>
      </c>
      <c r="BK57" s="194">
        <f t="shared" ref="BK57" si="1491">100*(BK56-BK$94)/BK$94</f>
        <v>-10.52631578947368</v>
      </c>
      <c r="BL57" s="194">
        <f t="shared" ref="BL57" si="1492">100*(BL56-BL$94)/BL$94</f>
        <v>4.3478260869565259</v>
      </c>
      <c r="BM57" s="194">
        <f t="shared" ref="BM57" si="1493">100*(BM56-BM$94)/BM$94</f>
        <v>-1.9047619047619047</v>
      </c>
      <c r="BN57" s="194">
        <f t="shared" ref="BN57" si="1494">100*(BN56-BN$94)/BN$94</f>
        <v>-8.6956521739130324</v>
      </c>
      <c r="BO57" s="194">
        <f t="shared" ref="BO57" si="1495">100*(BO56-BO$94)/BO$94</f>
        <v>-7.4204946996466479</v>
      </c>
      <c r="BP57" s="194">
        <f t="shared" ref="BP57" si="1496">100*(BP56-BP$94)/BP$94</f>
        <v>-9.2827004219409375</v>
      </c>
      <c r="BQ57" s="194" t="e">
        <f t="shared" ref="BQ57" si="1497">100*(BQ56-BQ$94)/BQ$94</f>
        <v>#VALUE!</v>
      </c>
      <c r="BR57" s="194">
        <f t="shared" ref="BR57" si="1498">100*(BR56-BR$94)/BR$94</f>
        <v>-2.8099173553719057</v>
      </c>
      <c r="BS57" s="196">
        <f t="shared" ref="BS57" si="1499">100*(BS56-BS$94)/BS$94</f>
        <v>21.951219512195127</v>
      </c>
      <c r="BT57" s="194">
        <f t="shared" ref="BT57" si="1500">100*(BT56-BT$94)/BT$94</f>
        <v>0.69204152249134288</v>
      </c>
      <c r="BU57" s="194">
        <f t="shared" ref="BU57" si="1501">100*(BU56-BU$94)/BU$94</f>
        <v>2.5000000000000049</v>
      </c>
      <c r="BV57" s="194">
        <f t="shared" ref="BV57" si="1502">100*(BV56-BV$94)/BV$94</f>
        <v>-2.4064171122994651</v>
      </c>
      <c r="BW57" s="194">
        <f t="shared" ref="BW57" si="1503">100*(BW56-BW$94)/BW$94</f>
        <v>1.97309417040359</v>
      </c>
      <c r="BX57" s="194">
        <f t="shared" ref="BX57" si="1504">100*(BX56-BX$94)/BX$94</f>
        <v>-1.2251148545176067</v>
      </c>
      <c r="BY57" s="194">
        <f t="shared" ref="BY57" si="1505">100*(BY56-BY$94)/BY$94</f>
        <v>-8.0459770114942586</v>
      </c>
      <c r="BZ57" s="194">
        <f t="shared" ref="BZ57" si="1506">100*(BZ56-BZ$94)/BZ$94</f>
        <v>9.4117647058823621</v>
      </c>
      <c r="CA57" s="194">
        <f t="shared" ref="CA57" si="1507">100*(CA56-CA$94)/CA$94</f>
        <v>-22.779922779922778</v>
      </c>
      <c r="CB57" s="194">
        <f t="shared" ref="CB57" si="1508">100*(CB56-CB$94)/CB$94</f>
        <v>11.336032388663979</v>
      </c>
      <c r="CC57" s="194">
        <f t="shared" ref="CC57" si="1509">100*(CC56-CC$94)/CC$94</f>
        <v>0</v>
      </c>
      <c r="CD57" s="194">
        <f t="shared" ref="CD57" si="1510">100*(CD56-CD$94)/CD$94</f>
        <v>-2.7777777777777803</v>
      </c>
      <c r="CE57" s="194">
        <f t="shared" ref="CE57" si="1511">100*(CE56-CE$94)/CE$94</f>
        <v>98.019801980198011</v>
      </c>
      <c r="CF57" s="197" t="e">
        <f t="shared" ref="CF57" si="1512">100*(CF56-CF$94)/CF$94</f>
        <v>#VALUE!</v>
      </c>
    </row>
    <row r="58" spans="1:84" x14ac:dyDescent="0.25">
      <c r="A58" s="8">
        <v>587</v>
      </c>
      <c r="B58" s="38" t="s">
        <v>205</v>
      </c>
      <c r="C58" s="38">
        <v>63179</v>
      </c>
      <c r="D58" s="38" t="s">
        <v>178</v>
      </c>
      <c r="E58" s="38" t="s">
        <v>480</v>
      </c>
      <c r="F58" s="37" t="s">
        <v>180</v>
      </c>
      <c r="G58" s="37" t="s">
        <v>220</v>
      </c>
      <c r="H58" s="37" t="s">
        <v>202</v>
      </c>
      <c r="I58" s="38" t="s">
        <v>221</v>
      </c>
      <c r="J58" s="144">
        <v>51.63</v>
      </c>
      <c r="K58" s="21">
        <v>1.76</v>
      </c>
      <c r="L58" s="21">
        <v>14.8</v>
      </c>
      <c r="M58" s="21">
        <v>12.7</v>
      </c>
      <c r="N58" s="21" t="s">
        <v>178</v>
      </c>
      <c r="O58" s="21" t="s">
        <v>178</v>
      </c>
      <c r="P58" s="21">
        <v>0.22</v>
      </c>
      <c r="Q58" s="21">
        <v>6.31</v>
      </c>
      <c r="R58" s="21">
        <v>1.38</v>
      </c>
      <c r="S58" s="21">
        <v>2.25</v>
      </c>
      <c r="T58" s="21">
        <v>1.1299999999999999</v>
      </c>
      <c r="U58" s="21">
        <v>0.25</v>
      </c>
      <c r="V58" s="21">
        <v>7.1</v>
      </c>
      <c r="W58" s="21">
        <v>99.53</v>
      </c>
      <c r="X58" s="144">
        <v>0.36</v>
      </c>
      <c r="Y58" s="21" t="s">
        <v>89</v>
      </c>
      <c r="Z58" s="144" t="s">
        <v>178</v>
      </c>
      <c r="AA58" s="21" t="s">
        <v>178</v>
      </c>
      <c r="AB58" s="21">
        <v>847</v>
      </c>
      <c r="AC58" s="21" t="s">
        <v>4</v>
      </c>
      <c r="AD58" s="21" t="s">
        <v>178</v>
      </c>
      <c r="AE58" s="21">
        <v>47.6</v>
      </c>
      <c r="AF58" s="21">
        <v>55.3</v>
      </c>
      <c r="AG58" s="135">
        <v>404</v>
      </c>
      <c r="AH58" s="21">
        <v>1.7</v>
      </c>
      <c r="AI58" s="21" t="s">
        <v>178</v>
      </c>
      <c r="AJ58" s="21">
        <v>4.92</v>
      </c>
      <c r="AK58" s="21">
        <v>2.64</v>
      </c>
      <c r="AL58" s="21">
        <v>1.8</v>
      </c>
      <c r="AM58" s="21">
        <v>16.3</v>
      </c>
      <c r="AN58" s="21">
        <v>5.89</v>
      </c>
      <c r="AO58" s="21" t="s">
        <v>178</v>
      </c>
      <c r="AP58" s="21">
        <v>3.2</v>
      </c>
      <c r="AQ58" s="21">
        <v>0.95</v>
      </c>
      <c r="AR58" s="21" t="s">
        <v>178</v>
      </c>
      <c r="AS58" s="21">
        <v>24.2</v>
      </c>
      <c r="AT58" s="21">
        <v>0.32</v>
      </c>
      <c r="AU58" s="21" t="s">
        <v>178</v>
      </c>
      <c r="AV58" s="21">
        <v>21.7</v>
      </c>
      <c r="AW58" s="21">
        <v>25.8</v>
      </c>
      <c r="AX58" s="21">
        <v>240</v>
      </c>
      <c r="AY58" s="21" t="s">
        <v>178</v>
      </c>
      <c r="AZ58" s="21">
        <v>6</v>
      </c>
      <c r="BA58" s="21">
        <v>39.9</v>
      </c>
      <c r="BB58" s="21" t="s">
        <v>178</v>
      </c>
      <c r="BC58" s="21">
        <v>29</v>
      </c>
      <c r="BD58" s="21">
        <v>5.34</v>
      </c>
      <c r="BE58" s="21">
        <v>1</v>
      </c>
      <c r="BF58" s="21">
        <v>99.5</v>
      </c>
      <c r="BG58" s="21">
        <v>1.7</v>
      </c>
      <c r="BH58" s="21">
        <v>0.88</v>
      </c>
      <c r="BI58" s="21">
        <v>6</v>
      </c>
      <c r="BJ58" s="21" t="s">
        <v>178</v>
      </c>
      <c r="BK58" s="21">
        <v>0.36</v>
      </c>
      <c r="BL58" s="21">
        <v>1.3</v>
      </c>
      <c r="BM58" s="21">
        <v>205</v>
      </c>
      <c r="BN58" s="21">
        <v>2.1</v>
      </c>
      <c r="BO58" s="21">
        <v>27.1</v>
      </c>
      <c r="BP58" s="21">
        <v>2.13</v>
      </c>
      <c r="BQ58" s="21" t="s">
        <v>178</v>
      </c>
      <c r="BR58" s="21">
        <v>126.6</v>
      </c>
      <c r="BS58" s="144">
        <v>0.7</v>
      </c>
      <c r="BT58" s="21">
        <v>172.2</v>
      </c>
      <c r="BU58" s="21">
        <v>225.7</v>
      </c>
      <c r="BV58" s="21">
        <v>377</v>
      </c>
      <c r="BW58" s="21">
        <v>221</v>
      </c>
      <c r="BX58" s="21">
        <v>66.900000000000006</v>
      </c>
      <c r="BY58" s="21">
        <v>0.9</v>
      </c>
      <c r="BZ58" s="21">
        <v>7.4</v>
      </c>
      <c r="CA58" s="21">
        <v>0.2</v>
      </c>
      <c r="CB58" s="21">
        <v>1.9</v>
      </c>
      <c r="CC58" s="21">
        <v>18.5</v>
      </c>
      <c r="CD58" s="21">
        <v>0.37</v>
      </c>
      <c r="CE58" s="21">
        <v>0.1</v>
      </c>
      <c r="CF58" s="145">
        <v>0.6</v>
      </c>
    </row>
    <row r="59" spans="1:84" x14ac:dyDescent="0.25">
      <c r="A59" s="41"/>
      <c r="B59" s="60"/>
      <c r="C59" s="60"/>
      <c r="D59" s="61"/>
      <c r="E59" s="60"/>
      <c r="F59" s="61"/>
      <c r="G59" s="61"/>
      <c r="H59" s="61"/>
      <c r="I59" s="11" t="s">
        <v>255</v>
      </c>
      <c r="J59" s="196">
        <f>100*(J58-J$94)/J$94</f>
        <v>-1.03507763082231</v>
      </c>
      <c r="K59" s="194">
        <f t="shared" ref="K59" si="1513">100*(K58-K$94)/K$94</f>
        <v>-0.22675736961451268</v>
      </c>
      <c r="L59" s="194">
        <f t="shared" ref="L59" si="1514">100*(L58-L$94)/L$94</f>
        <v>-0.33670033670032951</v>
      </c>
      <c r="M59" s="194">
        <f t="shared" ref="M59:P59" si="1515">100*(M58-M$94)/M$94</f>
        <v>0.23677979479083947</v>
      </c>
      <c r="N59" s="194" t="e">
        <f t="shared" si="1515"/>
        <v>#VALUE!</v>
      </c>
      <c r="O59" s="194" t="e">
        <f t="shared" si="1515"/>
        <v>#VALUE!</v>
      </c>
      <c r="P59" s="194">
        <f t="shared" si="1515"/>
        <v>-2.2222222222222241</v>
      </c>
      <c r="Q59" s="194">
        <f t="shared" ref="Q59" si="1516">100*(Q58-Q$94)/Q$94</f>
        <v>1.2841091492776755</v>
      </c>
      <c r="R59" s="194">
        <f t="shared" ref="R59" si="1517">100*(R58-R$94)/R$94</f>
        <v>2.2222222222222077</v>
      </c>
      <c r="S59" s="194">
        <f t="shared" ref="S59" si="1518">100*(S58-S$94)/S$94</f>
        <v>-2.8916702632714788</v>
      </c>
      <c r="T59" s="194">
        <f t="shared" ref="T59" si="1519">100*(T58-T$94)/T$94</f>
        <v>-2.6701119724375655</v>
      </c>
      <c r="U59" s="194">
        <f t="shared" ref="U59" si="1520">100*(U58-U$94)/U$94</f>
        <v>-3.8461538461538494</v>
      </c>
      <c r="V59" s="194">
        <f t="shared" ref="V59" si="1521">100*(V58-V$94)/V$94</f>
        <v>2.3644752018454396</v>
      </c>
      <c r="W59" s="194">
        <f t="shared" ref="W59" si="1522">100*(W58-W$94)/W$94</f>
        <v>-0.40327019102798034</v>
      </c>
      <c r="X59" s="196">
        <f t="shared" ref="X59" si="1523">100*(X58-X$94)/X$94</f>
        <v>12.149532710280367</v>
      </c>
      <c r="Y59" s="194" t="e">
        <f t="shared" ref="Y59" si="1524">100*(Y58-Y$94)/Y$94</f>
        <v>#VALUE!</v>
      </c>
      <c r="Z59" s="196" t="e">
        <f t="shared" ref="Z59" si="1525">100*(Z58-Z$94)/Z$94</f>
        <v>#VALUE!</v>
      </c>
      <c r="AA59" s="194" t="e">
        <f t="shared" ref="AA59" si="1526">100*(AA58-AA$94)/AA$94</f>
        <v>#VALUE!</v>
      </c>
      <c r="AB59" s="194">
        <f t="shared" ref="AB59" si="1527">100*(AB58-AB$94)/AB$94</f>
        <v>-4.8314606741573032</v>
      </c>
      <c r="AC59" s="194" t="e">
        <f t="shared" ref="AC59" si="1528">100*(AC58-AC$94)/AC$94</f>
        <v>#VALUE!</v>
      </c>
      <c r="AD59" s="194" t="e">
        <f t="shared" ref="AD59" si="1529">100*(AD58-AD$94)/AD$94</f>
        <v>#VALUE!</v>
      </c>
      <c r="AE59" s="194">
        <f t="shared" ref="AE59" si="1530">100*(AE58-AE$94)/AE$94</f>
        <v>-4.7999999999999972</v>
      </c>
      <c r="AF59" s="194">
        <f t="shared" ref="AF59" si="1531">100*(AF58-AF$94)/AF$94</f>
        <v>-7.8333333333333384</v>
      </c>
      <c r="AG59" s="194">
        <f t="shared" ref="AG59" si="1532">100*(AG58-AG$94)/AG$94</f>
        <v>3.5897435897435899</v>
      </c>
      <c r="AH59" s="194">
        <f t="shared" ref="AH59" si="1533">100*(AH58-AH$94)/AH$94</f>
        <v>-5.5555555555555607</v>
      </c>
      <c r="AI59" s="194" t="e">
        <f t="shared" ref="AI59" si="1534">100*(AI58-AI$94)/AI$94</f>
        <v>#VALUE!</v>
      </c>
      <c r="AJ59" s="194">
        <f t="shared" ref="AJ59" si="1535">100*(AJ58-AJ$94)/AJ$94</f>
        <v>-5.3846153846153895</v>
      </c>
      <c r="AK59" s="194">
        <f t="shared" ref="AK59" si="1536">100*(AK58-AK$94)/AK$94</f>
        <v>-4.6931407942238232</v>
      </c>
      <c r="AL59" s="194">
        <f t="shared" ref="AL59" si="1537">100*(AL58-AL$94)/AL$94</f>
        <v>0</v>
      </c>
      <c r="AM59" s="194">
        <f t="shared" ref="AM59" si="1538">100*(AM58-AM$94)/AM$94</f>
        <v>-0.60975609756096272</v>
      </c>
      <c r="AN59" s="194">
        <f t="shared" ref="AN59" si="1539">100*(AN58-AN$94)/AN$94</f>
        <v>-1.0084033613445462</v>
      </c>
      <c r="AO59" s="194" t="e">
        <f t="shared" ref="AO59" si="1540">100*(AO58-AO$94)/AO$94</f>
        <v>#VALUE!</v>
      </c>
      <c r="AP59" s="194">
        <f t="shared" ref="AP59" si="1541">100*(AP58-AP$94)/AP$94</f>
        <v>3.2258064516129061</v>
      </c>
      <c r="AQ59" s="194">
        <f t="shared" ref="AQ59" si="1542">100*(AQ58-AQ$94)/AQ$94</f>
        <v>-5.9405940594059459</v>
      </c>
      <c r="AR59" s="194" t="e">
        <f t="shared" ref="AR59" si="1543">100*(AR58-AR$94)/AR$94</f>
        <v>#VALUE!</v>
      </c>
      <c r="AS59" s="194">
        <f t="shared" ref="AS59" si="1544">100*(AS58-AS$94)/AS$94</f>
        <v>-10.03717472118959</v>
      </c>
      <c r="AT59" s="194">
        <f t="shared" ref="AT59" si="1545">100*(AT58-AT$94)/AT$94</f>
        <v>-6.1583577712610023</v>
      </c>
      <c r="AU59" s="194" t="e">
        <f t="shared" ref="AU59" si="1546">100*(AU58-AU$94)/AU$94</f>
        <v>#VALUE!</v>
      </c>
      <c r="AV59" s="194">
        <f t="shared" ref="AV59" si="1547">100*(AV58-AV$94)/AV$94</f>
        <v>-0.45871559633028175</v>
      </c>
      <c r="AW59" s="194">
        <f t="shared" ref="AW59" si="1548">100*(AW58-AW$94)/AW$94</f>
        <v>-1.9011406844106464</v>
      </c>
      <c r="AX59" s="194">
        <f t="shared" ref="AX59" si="1549">100*(AX58-AX$94)/AX$94</f>
        <v>-4</v>
      </c>
      <c r="AY59" s="194" t="e">
        <f t="shared" ref="AY59" si="1550">100*(AY58-AY$94)/AY$94</f>
        <v>#VALUE!</v>
      </c>
      <c r="AZ59" s="194">
        <f t="shared" ref="AZ59" si="1551">100*(AZ58-AZ$94)/AZ$94</f>
        <v>-7.6923076923076925</v>
      </c>
      <c r="BA59" s="194">
        <f t="shared" ref="BA59" si="1552">100*(BA58-BA$94)/BA$94</f>
        <v>-0.99255583126550528</v>
      </c>
      <c r="BB59" s="194" t="e">
        <f t="shared" ref="BB59" si="1553">100*(BB58-BB$94)/BB$94</f>
        <v>#VALUE!</v>
      </c>
      <c r="BC59" s="194">
        <f t="shared" ref="BC59" si="1554">100*(BC58-BC$94)/BC$94</f>
        <v>-5.228758169934645</v>
      </c>
      <c r="BD59" s="194">
        <f t="shared" ref="BD59" si="1555">100*(BD58-BD$94)/BD$94</f>
        <v>-16.03773584905661</v>
      </c>
      <c r="BE59" s="194">
        <f t="shared" ref="BE59" si="1556">100*(BE58-BE$94)/BE$94</f>
        <v>0</v>
      </c>
      <c r="BF59" s="194">
        <f t="shared" ref="BF59" si="1557">100*(BF58-BF$94)/BF$94</f>
        <v>-0.5</v>
      </c>
      <c r="BG59" s="194">
        <f t="shared" ref="BG59" si="1558">100*(BG58-BG$94)/BG$94</f>
        <v>3.0303030303030329</v>
      </c>
      <c r="BH59" s="194">
        <f t="shared" ref="BH59" si="1559">100*(BH58-BH$94)/BH$94</f>
        <v>-5.3763440860215095</v>
      </c>
      <c r="BI59" s="194">
        <f t="shared" ref="BI59" si="1560">100*(BI58-BI$94)/BI$94</f>
        <v>7.1428571428571495</v>
      </c>
      <c r="BJ59" s="194" t="e">
        <f t="shared" ref="BJ59" si="1561">100*(BJ58-BJ$94)/BJ$94</f>
        <v>#VALUE!</v>
      </c>
      <c r="BK59" s="194">
        <f t="shared" ref="BK59" si="1562">100*(BK58-BK$94)/BK$94</f>
        <v>-5.2631578947368469</v>
      </c>
      <c r="BL59" s="194">
        <f t="shared" ref="BL59" si="1563">100*(BL58-BL$94)/BL$94</f>
        <v>13.043478260869579</v>
      </c>
      <c r="BM59" s="194">
        <f t="shared" ref="BM59" si="1564">100*(BM58-BM$94)/BM$94</f>
        <v>-2.3809523809523809</v>
      </c>
      <c r="BN59" s="194">
        <f t="shared" ref="BN59" si="1565">100*(BN58-BN$94)/BN$94</f>
        <v>-8.6956521739130324</v>
      </c>
      <c r="BO59" s="194">
        <f t="shared" ref="BO59" si="1566">100*(BO58-BO$94)/BO$94</f>
        <v>-4.2402826855123648</v>
      </c>
      <c r="BP59" s="194">
        <f t="shared" ref="BP59" si="1567">100*(BP58-BP$94)/BP$94</f>
        <v>-10.12658227848102</v>
      </c>
      <c r="BQ59" s="194" t="e">
        <f t="shared" ref="BQ59" si="1568">100*(BQ58-BQ$94)/BQ$94</f>
        <v>#VALUE!</v>
      </c>
      <c r="BR59" s="194">
        <f t="shared" ref="BR59" si="1569">100*(BR58-BR$94)/BR$94</f>
        <v>4.6280991735537143</v>
      </c>
      <c r="BS59" s="196">
        <f t="shared" ref="BS59" si="1570">100*(BS58-BS$94)/BS$94</f>
        <v>-14.634146341463415</v>
      </c>
      <c r="BT59" s="194">
        <f t="shared" ref="BT59" si="1571">100*(BT58-BT$94)/BT$94</f>
        <v>-0.69204152249135931</v>
      </c>
      <c r="BU59" s="194">
        <f t="shared" ref="BU59" si="1572">100*(BU58-BU$94)/BU$94</f>
        <v>-2.7155172413793154</v>
      </c>
      <c r="BV59" s="194">
        <f t="shared" ref="BV59" si="1573">100*(BV58-BV$94)/BV$94</f>
        <v>0.80213903743315507</v>
      </c>
      <c r="BW59" s="194">
        <f t="shared" ref="BW59" si="1574">100*(BW58-BW$94)/BW$94</f>
        <v>-0.89686098654708524</v>
      </c>
      <c r="BX59" s="194">
        <f t="shared" ref="BX59" si="1575">100*(BX58-BX$94)/BX$94</f>
        <v>2.4502297090352352</v>
      </c>
      <c r="BY59" s="194">
        <f t="shared" ref="BY59" si="1576">100*(BY58-BY$94)/BY$94</f>
        <v>3.4482758620689555</v>
      </c>
      <c r="BZ59" s="194">
        <f t="shared" ref="BZ59" si="1577">100*(BZ58-BZ$94)/BZ$94</f>
        <v>-12.941176470588232</v>
      </c>
      <c r="CA59" s="194">
        <f t="shared" ref="CA59" si="1578">100*(CA58-CA$94)/CA$94</f>
        <v>-22.779922779922778</v>
      </c>
      <c r="CB59" s="194">
        <f t="shared" ref="CB59" si="1579">100*(CB58-CB$94)/CB$94</f>
        <v>-3.8461538461538498</v>
      </c>
      <c r="CC59" s="194">
        <f t="shared" ref="CC59" si="1580">100*(CC58-CC$94)/CC$94</f>
        <v>-18.141592920353986</v>
      </c>
      <c r="CD59" s="194">
        <f t="shared" ref="CD59" si="1581">100*(CD58-CD$94)/CD$94</f>
        <v>2.7777777777777803</v>
      </c>
      <c r="CE59" s="194">
        <f t="shared" ref="CE59" si="1582">100*(CE58-CE$94)/CE$94</f>
        <v>-0.99009900990099087</v>
      </c>
      <c r="CF59" s="197">
        <f t="shared" ref="CF59" si="1583">100*(CF58-CF$94)/CF$94</f>
        <v>17.647058823529406</v>
      </c>
    </row>
    <row r="60" spans="1:84" x14ac:dyDescent="0.25">
      <c r="A60" s="8">
        <v>401</v>
      </c>
      <c r="B60" s="33" t="s">
        <v>208</v>
      </c>
      <c r="C60" s="33">
        <v>62845</v>
      </c>
      <c r="D60" s="33" t="s">
        <v>178</v>
      </c>
      <c r="E60" s="33" t="s">
        <v>480</v>
      </c>
      <c r="F60" s="34" t="s">
        <v>180</v>
      </c>
      <c r="G60" s="34" t="s">
        <v>209</v>
      </c>
      <c r="H60" s="34" t="s">
        <v>202</v>
      </c>
      <c r="I60" s="33" t="s">
        <v>210</v>
      </c>
      <c r="J60" s="144">
        <v>73.38</v>
      </c>
      <c r="K60" s="21">
        <v>0.27</v>
      </c>
      <c r="L60" s="21">
        <v>13.72</v>
      </c>
      <c r="M60" s="21">
        <v>1.83</v>
      </c>
      <c r="N60" s="21" t="s">
        <v>178</v>
      </c>
      <c r="O60" s="21" t="s">
        <v>178</v>
      </c>
      <c r="P60" s="21">
        <v>0.03</v>
      </c>
      <c r="Q60" s="21">
        <v>0.28000000000000003</v>
      </c>
      <c r="R60" s="21">
        <v>1.23</v>
      </c>
      <c r="S60" s="21">
        <v>3.99</v>
      </c>
      <c r="T60" s="21">
        <v>4.3600000000000003</v>
      </c>
      <c r="U60" s="21">
        <v>0.04</v>
      </c>
      <c r="V60" s="21">
        <v>0.7</v>
      </c>
      <c r="W60" s="21">
        <v>99.83</v>
      </c>
      <c r="X60" s="144" t="s">
        <v>89</v>
      </c>
      <c r="Y60" s="21" t="s">
        <v>89</v>
      </c>
      <c r="Z60" s="144" t="s">
        <v>178</v>
      </c>
      <c r="AA60" s="21" t="s">
        <v>178</v>
      </c>
      <c r="AB60" s="21">
        <v>826</v>
      </c>
      <c r="AC60" s="21">
        <v>4</v>
      </c>
      <c r="AD60" s="21" t="s">
        <v>178</v>
      </c>
      <c r="AE60" s="21">
        <v>47.3</v>
      </c>
      <c r="AF60" s="21">
        <v>2</v>
      </c>
      <c r="AG60" s="135" t="s">
        <v>211</v>
      </c>
      <c r="AH60" s="21">
        <v>9.6999999999999993</v>
      </c>
      <c r="AI60" s="21" t="s">
        <v>178</v>
      </c>
      <c r="AJ60" s="21">
        <v>3.54</v>
      </c>
      <c r="AK60" s="21">
        <v>2.27</v>
      </c>
      <c r="AL60" s="21">
        <v>0.55000000000000004</v>
      </c>
      <c r="AM60" s="21">
        <v>14.6</v>
      </c>
      <c r="AN60" s="21">
        <v>3.33</v>
      </c>
      <c r="AO60" s="21" t="s">
        <v>178</v>
      </c>
      <c r="AP60" s="21">
        <v>5.9</v>
      </c>
      <c r="AQ60" s="21">
        <v>0.72</v>
      </c>
      <c r="AR60" s="21" t="s">
        <v>178</v>
      </c>
      <c r="AS60" s="21">
        <v>25.1</v>
      </c>
      <c r="AT60" s="21">
        <v>0.4</v>
      </c>
      <c r="AU60" s="21" t="s">
        <v>178</v>
      </c>
      <c r="AV60" s="21">
        <v>7.8</v>
      </c>
      <c r="AW60" s="21">
        <v>18.399999999999999</v>
      </c>
      <c r="AX60" s="21" t="s">
        <v>96</v>
      </c>
      <c r="AY60" s="21" t="s">
        <v>178</v>
      </c>
      <c r="AZ60" s="21">
        <v>5.09</v>
      </c>
      <c r="BA60" s="21">
        <v>142.5</v>
      </c>
      <c r="BB60" s="21" t="s">
        <v>178</v>
      </c>
      <c r="BC60" s="21">
        <v>4</v>
      </c>
      <c r="BD60" s="21">
        <v>3.55</v>
      </c>
      <c r="BE60" s="21">
        <v>3</v>
      </c>
      <c r="BF60" s="21">
        <v>107.6</v>
      </c>
      <c r="BG60" s="21">
        <v>0.8</v>
      </c>
      <c r="BH60" s="21">
        <v>0.56999999999999995</v>
      </c>
      <c r="BI60" s="21">
        <v>14.5</v>
      </c>
      <c r="BJ60" s="21" t="s">
        <v>178</v>
      </c>
      <c r="BK60" s="21">
        <v>0.34</v>
      </c>
      <c r="BL60" s="21">
        <v>5.7</v>
      </c>
      <c r="BM60" s="21">
        <v>14</v>
      </c>
      <c r="BN60" s="21">
        <v>1.6</v>
      </c>
      <c r="BO60" s="21">
        <v>22</v>
      </c>
      <c r="BP60" s="21">
        <v>2.42</v>
      </c>
      <c r="BQ60" s="21" t="s">
        <v>178</v>
      </c>
      <c r="BR60" s="21">
        <v>216.2</v>
      </c>
      <c r="BS60" s="144">
        <v>0.1</v>
      </c>
      <c r="BT60" s="21">
        <v>0.7</v>
      </c>
      <c r="BU60" s="21">
        <v>1</v>
      </c>
      <c r="BV60" s="21">
        <v>1</v>
      </c>
      <c r="BW60" s="21">
        <v>2</v>
      </c>
      <c r="BX60" s="21" t="s">
        <v>204</v>
      </c>
      <c r="BY60" s="21" t="s">
        <v>95</v>
      </c>
      <c r="BZ60" s="21" t="s">
        <v>95</v>
      </c>
      <c r="CA60" s="21" t="s">
        <v>95</v>
      </c>
      <c r="CB60" s="21" t="s">
        <v>95</v>
      </c>
      <c r="CC60" s="21" t="s">
        <v>204</v>
      </c>
      <c r="CD60" s="21" t="s">
        <v>90</v>
      </c>
      <c r="CE60" s="21" t="s">
        <v>95</v>
      </c>
      <c r="CF60" s="145" t="s">
        <v>204</v>
      </c>
    </row>
    <row r="61" spans="1:84" x14ac:dyDescent="0.25">
      <c r="A61" s="41"/>
      <c r="B61" s="60"/>
      <c r="C61" s="60"/>
      <c r="D61" s="61"/>
      <c r="E61" s="60"/>
      <c r="F61" s="61"/>
      <c r="G61" s="61"/>
      <c r="H61" s="61"/>
      <c r="I61" s="11" t="s">
        <v>255</v>
      </c>
      <c r="J61" s="196">
        <f>100*(J60-J$91)/J$91</f>
        <v>-2.7247956403283691E-2</v>
      </c>
      <c r="K61" s="194">
        <f t="shared" ref="K61" si="1584">100*(K60-K$91)/K$91</f>
        <v>8.0000000000000071</v>
      </c>
      <c r="L61" s="194">
        <f t="shared" ref="L61:BV61" si="1585">100*(L60-L$91)/L$91</f>
        <v>-1.9999999999999953</v>
      </c>
      <c r="M61" s="194">
        <f t="shared" si="1585"/>
        <v>-1.6129032258064531</v>
      </c>
      <c r="N61" s="194" t="e">
        <f t="shared" ref="N61:P61" si="1586">100*(N60-N$91)/N$91</f>
        <v>#VALUE!</v>
      </c>
      <c r="O61" s="194" t="e">
        <f t="shared" si="1586"/>
        <v>#VALUE!</v>
      </c>
      <c r="P61" s="194">
        <f t="shared" si="1586"/>
        <v>-14.285714285714297</v>
      </c>
      <c r="Q61" s="194">
        <f t="shared" si="1585"/>
        <v>0</v>
      </c>
      <c r="R61" s="194">
        <f t="shared" si="1585"/>
        <v>0</v>
      </c>
      <c r="S61" s="194">
        <f t="shared" si="1585"/>
        <v>-3.6231884057970887</v>
      </c>
      <c r="T61" s="194">
        <f t="shared" si="1585"/>
        <v>0.22988505747127991</v>
      </c>
      <c r="U61" s="194">
        <f t="shared" si="1585"/>
        <v>-20.000000000000004</v>
      </c>
      <c r="V61" s="194" t="e">
        <f t="shared" si="1585"/>
        <v>#DIV/0!</v>
      </c>
      <c r="W61" s="194">
        <f t="shared" si="1585"/>
        <v>0.2357037262060612</v>
      </c>
      <c r="X61" s="196" t="e">
        <f t="shared" si="1585"/>
        <v>#VALUE!</v>
      </c>
      <c r="Y61" s="194" t="e">
        <f t="shared" si="1585"/>
        <v>#VALUE!</v>
      </c>
      <c r="Z61" s="196" t="e">
        <f t="shared" si="1585"/>
        <v>#VALUE!</v>
      </c>
      <c r="AA61" s="194" t="e">
        <f t="shared" si="1585"/>
        <v>#VALUE!</v>
      </c>
      <c r="AB61" s="194">
        <f t="shared" si="1585"/>
        <v>-1.9002375296912113</v>
      </c>
      <c r="AC61" s="194">
        <f t="shared" si="1585"/>
        <v>60</v>
      </c>
      <c r="AD61" s="194" t="e">
        <f t="shared" si="1585"/>
        <v>#VALUE!</v>
      </c>
      <c r="AE61" s="194">
        <f t="shared" si="1585"/>
        <v>-1.4583333333333393</v>
      </c>
      <c r="AF61" s="194">
        <f t="shared" si="1585"/>
        <v>0</v>
      </c>
      <c r="AG61" s="194" t="e">
        <f t="shared" si="1585"/>
        <v>#VALUE!</v>
      </c>
      <c r="AH61" s="194" t="e">
        <f t="shared" si="1585"/>
        <v>#DIV/0!</v>
      </c>
      <c r="AI61" s="194" t="e">
        <f t="shared" si="1585"/>
        <v>#VALUE!</v>
      </c>
      <c r="AJ61" s="194">
        <f t="shared" si="1585"/>
        <v>7.2727272727272796</v>
      </c>
      <c r="AK61" s="194">
        <f t="shared" si="1585"/>
        <v>3.1818181818181741</v>
      </c>
      <c r="AL61" s="194">
        <f t="shared" si="1585"/>
        <v>-21.428571428571416</v>
      </c>
      <c r="AM61" s="194">
        <f t="shared" si="1585"/>
        <v>-8.7500000000000018</v>
      </c>
      <c r="AN61" s="194">
        <f t="shared" si="1585"/>
        <v>-7.5</v>
      </c>
      <c r="AO61" s="194" t="e">
        <f t="shared" si="1585"/>
        <v>#VALUE!</v>
      </c>
      <c r="AP61" s="194">
        <f t="shared" si="1585"/>
        <v>-1.6666666666666607</v>
      </c>
      <c r="AQ61" s="194">
        <f t="shared" si="1585"/>
        <v>-10.000000000000009</v>
      </c>
      <c r="AR61" s="194" t="e">
        <f t="shared" si="1585"/>
        <v>#VALUE!</v>
      </c>
      <c r="AS61" s="194">
        <f t="shared" si="1585"/>
        <v>0.40000000000000568</v>
      </c>
      <c r="AT61" s="194">
        <f>100*(AT60-AT$91)/AT$91</f>
        <v>0</v>
      </c>
      <c r="AU61" s="194" t="e">
        <f t="shared" si="1585"/>
        <v>#VALUE!</v>
      </c>
      <c r="AV61" s="194">
        <f t="shared" si="1585"/>
        <v>-13.333333333333336</v>
      </c>
      <c r="AW61" s="194">
        <f t="shared" si="1585"/>
        <v>-8.0000000000000071</v>
      </c>
      <c r="AX61" s="194" t="e">
        <f t="shared" si="1585"/>
        <v>#VALUE!</v>
      </c>
      <c r="AY61" s="194" t="e">
        <f t="shared" si="1585"/>
        <v>#VALUE!</v>
      </c>
      <c r="AZ61" s="194">
        <f t="shared" si="1585"/>
        <v>1.7999999999999972</v>
      </c>
      <c r="BA61" s="194">
        <f t="shared" si="1585"/>
        <v>-3.0612244897959182</v>
      </c>
      <c r="BB61" s="194" t="e">
        <f t="shared" si="1585"/>
        <v>#VALUE!</v>
      </c>
      <c r="BC61" s="194">
        <f t="shared" si="1585"/>
        <v>-20</v>
      </c>
      <c r="BD61" s="194">
        <f t="shared" si="1585"/>
        <v>-11.250000000000004</v>
      </c>
      <c r="BE61" s="194">
        <f t="shared" si="1585"/>
        <v>-25</v>
      </c>
      <c r="BF61" s="194">
        <f t="shared" si="1585"/>
        <v>-0.37037037037037562</v>
      </c>
      <c r="BG61" s="194">
        <f t="shared" si="1585"/>
        <v>-19.999999999999996</v>
      </c>
      <c r="BH61" s="194">
        <f t="shared" si="1585"/>
        <v>-5.0000000000000044</v>
      </c>
      <c r="BI61" s="194">
        <f t="shared" si="1585"/>
        <v>-3.3333333333333335</v>
      </c>
      <c r="BJ61" s="194" t="e">
        <f t="shared" si="1585"/>
        <v>#VALUE!</v>
      </c>
      <c r="BK61" s="194" t="e">
        <f t="shared" si="1585"/>
        <v>#DIV/0!</v>
      </c>
      <c r="BL61" s="194">
        <f t="shared" si="1585"/>
        <v>-3.3898305084745792</v>
      </c>
      <c r="BM61" s="194" t="e">
        <f t="shared" si="1585"/>
        <v>#DIV/0!</v>
      </c>
      <c r="BN61" s="194">
        <f t="shared" si="1585"/>
        <v>-19.999999999999996</v>
      </c>
      <c r="BO61" s="194">
        <f t="shared" si="1585"/>
        <v>-8.3333333333333339</v>
      </c>
      <c r="BP61" s="194" t="e">
        <f t="shared" si="1585"/>
        <v>#DIV/0!</v>
      </c>
      <c r="BQ61" s="194" t="e">
        <f t="shared" si="1585"/>
        <v>#VALUE!</v>
      </c>
      <c r="BR61" s="194">
        <f t="shared" si="1585"/>
        <v>-2.6126126126126179</v>
      </c>
      <c r="BS61" s="196">
        <f t="shared" si="1585"/>
        <v>-96</v>
      </c>
      <c r="BT61" s="194">
        <f t="shared" si="1585"/>
        <v>-92.857142857142861</v>
      </c>
      <c r="BU61" s="194">
        <f t="shared" si="1585"/>
        <v>-95</v>
      </c>
      <c r="BV61" s="194">
        <f t="shared" si="1585"/>
        <v>-96.969696969696969</v>
      </c>
      <c r="BW61" s="194">
        <f t="shared" ref="BW61:CF61" si="1587">100*(BW60-BW$91)/BW$91</f>
        <v>-50</v>
      </c>
      <c r="BX61" s="194" t="e">
        <f t="shared" si="1587"/>
        <v>#VALUE!</v>
      </c>
      <c r="BY61" s="194" t="e">
        <f t="shared" si="1587"/>
        <v>#VALUE!</v>
      </c>
      <c r="BZ61" s="194" t="e">
        <f t="shared" si="1587"/>
        <v>#VALUE!</v>
      </c>
      <c r="CA61" s="194" t="e">
        <f t="shared" si="1587"/>
        <v>#VALUE!</v>
      </c>
      <c r="CB61" s="194" t="e">
        <f t="shared" si="1587"/>
        <v>#VALUE!</v>
      </c>
      <c r="CC61" s="194" t="e">
        <f t="shared" si="1587"/>
        <v>#VALUE!</v>
      </c>
      <c r="CD61" s="194" t="e">
        <f t="shared" si="1587"/>
        <v>#VALUE!</v>
      </c>
      <c r="CE61" s="194" t="e">
        <f t="shared" si="1587"/>
        <v>#VALUE!</v>
      </c>
      <c r="CF61" s="197" t="e">
        <f t="shared" si="1587"/>
        <v>#VALUE!</v>
      </c>
    </row>
    <row r="62" spans="1:84" x14ac:dyDescent="0.25">
      <c r="A62" s="8">
        <v>516</v>
      </c>
      <c r="B62" s="33" t="s">
        <v>208</v>
      </c>
      <c r="C62" s="33">
        <v>63071</v>
      </c>
      <c r="D62" s="34" t="s">
        <v>178</v>
      </c>
      <c r="E62" s="33" t="s">
        <v>480</v>
      </c>
      <c r="F62" s="34" t="s">
        <v>180</v>
      </c>
      <c r="G62" s="37" t="s">
        <v>214</v>
      </c>
      <c r="H62" s="37" t="s">
        <v>202</v>
      </c>
      <c r="I62" s="34" t="s">
        <v>215</v>
      </c>
      <c r="J62" s="144">
        <v>73.569999999999993</v>
      </c>
      <c r="K62" s="21">
        <v>0.27</v>
      </c>
      <c r="L62" s="21">
        <v>13.54</v>
      </c>
      <c r="M62" s="21">
        <v>1.78</v>
      </c>
      <c r="N62" s="21" t="s">
        <v>178</v>
      </c>
      <c r="O62" s="21" t="s">
        <v>178</v>
      </c>
      <c r="P62" s="21">
        <v>0.03</v>
      </c>
      <c r="Q62" s="21">
        <v>0.27</v>
      </c>
      <c r="R62" s="21">
        <v>1.21</v>
      </c>
      <c r="S62" s="21">
        <v>3.93</v>
      </c>
      <c r="T62" s="21">
        <v>4.34</v>
      </c>
      <c r="U62" s="21">
        <v>0.04</v>
      </c>
      <c r="V62" s="21">
        <v>0.9</v>
      </c>
      <c r="W62" s="21">
        <v>99.88</v>
      </c>
      <c r="X62" s="144" t="s">
        <v>89</v>
      </c>
      <c r="Y62" s="21" t="s">
        <v>89</v>
      </c>
      <c r="Z62" s="144" t="s">
        <v>178</v>
      </c>
      <c r="AA62" s="21" t="s">
        <v>178</v>
      </c>
      <c r="AB62" s="21">
        <v>798</v>
      </c>
      <c r="AC62" s="21">
        <v>1</v>
      </c>
      <c r="AD62" s="21" t="s">
        <v>178</v>
      </c>
      <c r="AE62" s="21">
        <v>44</v>
      </c>
      <c r="AF62" s="21">
        <v>1.6</v>
      </c>
      <c r="AG62" s="135" t="s">
        <v>211</v>
      </c>
      <c r="AH62" s="21">
        <v>9</v>
      </c>
      <c r="AI62" s="21" t="s">
        <v>178</v>
      </c>
      <c r="AJ62" s="21">
        <v>3.34</v>
      </c>
      <c r="AK62" s="21">
        <v>2.17</v>
      </c>
      <c r="AL62" s="21">
        <v>0.56000000000000005</v>
      </c>
      <c r="AM62" s="21">
        <v>14.6</v>
      </c>
      <c r="AN62" s="21">
        <v>3.57</v>
      </c>
      <c r="AO62" s="21" t="s">
        <v>178</v>
      </c>
      <c r="AP62" s="21">
        <v>5.9</v>
      </c>
      <c r="AQ62" s="21">
        <v>0.73</v>
      </c>
      <c r="AR62" s="21" t="s">
        <v>178</v>
      </c>
      <c r="AS62" s="21">
        <v>23.7</v>
      </c>
      <c r="AT62" s="21">
        <v>0.36</v>
      </c>
      <c r="AU62" s="21" t="s">
        <v>178</v>
      </c>
      <c r="AV62" s="21">
        <v>7.8</v>
      </c>
      <c r="AW62" s="21">
        <v>17.3</v>
      </c>
      <c r="AX62" s="21" t="s">
        <v>96</v>
      </c>
      <c r="AY62" s="21" t="s">
        <v>178</v>
      </c>
      <c r="AZ62" s="21">
        <v>4.97</v>
      </c>
      <c r="BA62" s="21">
        <v>139.4</v>
      </c>
      <c r="BB62" s="21" t="s">
        <v>178</v>
      </c>
      <c r="BC62" s="21">
        <v>4</v>
      </c>
      <c r="BD62" s="21">
        <v>3.66</v>
      </c>
      <c r="BE62" s="21">
        <v>3</v>
      </c>
      <c r="BF62" s="21">
        <v>102.7</v>
      </c>
      <c r="BG62" s="21">
        <v>0.7</v>
      </c>
      <c r="BH62" s="21">
        <v>0.56000000000000005</v>
      </c>
      <c r="BI62" s="21">
        <v>13.8</v>
      </c>
      <c r="BJ62" s="21" t="s">
        <v>178</v>
      </c>
      <c r="BK62" s="21">
        <v>0.35</v>
      </c>
      <c r="BL62" s="21">
        <v>5.7</v>
      </c>
      <c r="BM62" s="21">
        <v>12</v>
      </c>
      <c r="BN62" s="21">
        <v>1.7</v>
      </c>
      <c r="BO62" s="21">
        <v>20.100000000000001</v>
      </c>
      <c r="BP62" s="21">
        <v>2.34</v>
      </c>
      <c r="BQ62" s="21" t="s">
        <v>178</v>
      </c>
      <c r="BR62" s="21">
        <v>210</v>
      </c>
      <c r="BS62" s="144">
        <v>0.1</v>
      </c>
      <c r="BT62" s="21">
        <v>0.9</v>
      </c>
      <c r="BU62" s="21">
        <v>1.9</v>
      </c>
      <c r="BV62" s="21">
        <v>2</v>
      </c>
      <c r="BW62" s="21">
        <v>1.8</v>
      </c>
      <c r="BX62" s="21">
        <v>0.6</v>
      </c>
      <c r="BY62" s="21" t="s">
        <v>95</v>
      </c>
      <c r="BZ62" s="21">
        <v>0.1</v>
      </c>
      <c r="CA62" s="21" t="s">
        <v>95</v>
      </c>
      <c r="CB62" s="21" t="s">
        <v>95</v>
      </c>
      <c r="CC62" s="21">
        <v>0.6</v>
      </c>
      <c r="CD62" s="21" t="s">
        <v>90</v>
      </c>
      <c r="CE62" s="21" t="s">
        <v>95</v>
      </c>
      <c r="CF62" s="145" t="s">
        <v>204</v>
      </c>
    </row>
    <row r="63" spans="1:84" x14ac:dyDescent="0.25">
      <c r="A63" s="41"/>
      <c r="B63" s="60"/>
      <c r="C63" s="60"/>
      <c r="D63" s="61"/>
      <c r="E63" s="60"/>
      <c r="F63" s="61"/>
      <c r="G63" s="61"/>
      <c r="H63" s="61"/>
      <c r="I63" s="11" t="s">
        <v>255</v>
      </c>
      <c r="J63" s="196">
        <f>100*(J62-J$91)/J$91</f>
        <v>0.23160762942777585</v>
      </c>
      <c r="K63" s="194">
        <f t="shared" ref="K63" si="1588">100*(K62-K$91)/K$91</f>
        <v>8.0000000000000071</v>
      </c>
      <c r="L63" s="194">
        <f t="shared" ref="L63" si="1589">100*(L62-L$91)/L$91</f>
        <v>-3.2857142857142918</v>
      </c>
      <c r="M63" s="194">
        <f t="shared" ref="M63:P63" si="1590">100*(M62-M$91)/M$91</f>
        <v>-4.3010752688172076</v>
      </c>
      <c r="N63" s="194" t="e">
        <f t="shared" si="1590"/>
        <v>#VALUE!</v>
      </c>
      <c r="O63" s="194" t="e">
        <f t="shared" si="1590"/>
        <v>#VALUE!</v>
      </c>
      <c r="P63" s="194">
        <f t="shared" si="1590"/>
        <v>-14.285714285714297</v>
      </c>
      <c r="Q63" s="194">
        <f t="shared" ref="Q63" si="1591">100*(Q62-Q$91)/Q$91</f>
        <v>-3.5714285714285743</v>
      </c>
      <c r="R63" s="194">
        <f t="shared" ref="R63" si="1592">100*(R62-R$91)/R$91</f>
        <v>-1.6260162601626031</v>
      </c>
      <c r="S63" s="194">
        <f t="shared" ref="S63" si="1593">100*(S62-S$91)/S$91</f>
        <v>-5.0724637681159308</v>
      </c>
      <c r="T63" s="194">
        <f t="shared" ref="T63" si="1594">100*(T62-T$91)/T$91</f>
        <v>-0.22988505747125948</v>
      </c>
      <c r="U63" s="194">
        <f t="shared" ref="U63" si="1595">100*(U62-U$91)/U$91</f>
        <v>-20.000000000000004</v>
      </c>
      <c r="V63" s="194" t="e">
        <f t="shared" ref="V63" si="1596">100*(V62-V$91)/V$91</f>
        <v>#DIV/0!</v>
      </c>
      <c r="W63" s="194">
        <f t="shared" ref="W63" si="1597">100*(W62-W$91)/W$91</f>
        <v>0.28590692350456881</v>
      </c>
      <c r="X63" s="196" t="e">
        <f t="shared" ref="X63" si="1598">100*(X62-X$91)/X$91</f>
        <v>#VALUE!</v>
      </c>
      <c r="Y63" s="194" t="e">
        <f t="shared" ref="Y63" si="1599">100*(Y62-Y$91)/Y$91</f>
        <v>#VALUE!</v>
      </c>
      <c r="Z63" s="196" t="e">
        <f t="shared" ref="Z63" si="1600">100*(Z62-Z$91)/Z$91</f>
        <v>#VALUE!</v>
      </c>
      <c r="AA63" s="194" t="e">
        <f t="shared" ref="AA63" si="1601">100*(AA62-AA$91)/AA$91</f>
        <v>#VALUE!</v>
      </c>
      <c r="AB63" s="194">
        <f t="shared" ref="AB63" si="1602">100*(AB62-AB$91)/AB$91</f>
        <v>-5.225653206650831</v>
      </c>
      <c r="AC63" s="194">
        <f t="shared" ref="AC63" si="1603">100*(AC62-AC$91)/AC$91</f>
        <v>-60</v>
      </c>
      <c r="AD63" s="194" t="e">
        <f t="shared" ref="AD63" si="1604">100*(AD62-AD$91)/AD$91</f>
        <v>#VALUE!</v>
      </c>
      <c r="AE63" s="194">
        <f t="shared" ref="AE63" si="1605">100*(AE62-AE$91)/AE$91</f>
        <v>-8.3333333333333339</v>
      </c>
      <c r="AF63" s="194">
        <f t="shared" ref="AF63" si="1606">100*(AF62-AF$91)/AF$91</f>
        <v>-19.999999999999996</v>
      </c>
      <c r="AG63" s="194" t="e">
        <f t="shared" ref="AG63" si="1607">100*(AG62-AG$91)/AG$91</f>
        <v>#VALUE!</v>
      </c>
      <c r="AH63" s="194" t="e">
        <f t="shared" ref="AH63" si="1608">100*(AH62-AH$91)/AH$91</f>
        <v>#DIV/0!</v>
      </c>
      <c r="AI63" s="194" t="e">
        <f t="shared" ref="AI63" si="1609">100*(AI62-AI$91)/AI$91</f>
        <v>#VALUE!</v>
      </c>
      <c r="AJ63" s="194">
        <f t="shared" ref="AJ63" si="1610">100*(AJ62-AJ$91)/AJ$91</f>
        <v>1.2121212121212133</v>
      </c>
      <c r="AK63" s="194">
        <f t="shared" ref="AK63" si="1611">100*(AK62-AK$91)/AK$91</f>
        <v>-1.3636363636363749</v>
      </c>
      <c r="AL63" s="194">
        <f t="shared" ref="AL63" si="1612">100*(AL62-AL$91)/AL$91</f>
        <v>-19.999999999999986</v>
      </c>
      <c r="AM63" s="194">
        <f t="shared" ref="AM63" si="1613">100*(AM62-AM$91)/AM$91</f>
        <v>-8.7500000000000018</v>
      </c>
      <c r="AN63" s="194">
        <f t="shared" ref="AN63" si="1614">100*(AN62-AN$91)/AN$91</f>
        <v>-0.83333333333334025</v>
      </c>
      <c r="AO63" s="194" t="e">
        <f t="shared" ref="AO63" si="1615">100*(AO62-AO$91)/AO$91</f>
        <v>#VALUE!</v>
      </c>
      <c r="AP63" s="194">
        <f t="shared" ref="AP63" si="1616">100*(AP62-AP$91)/AP$91</f>
        <v>-1.6666666666666607</v>
      </c>
      <c r="AQ63" s="194">
        <f t="shared" ref="AQ63" si="1617">100*(AQ62-AQ$91)/AQ$91</f>
        <v>-8.7500000000000071</v>
      </c>
      <c r="AR63" s="194" t="e">
        <f t="shared" ref="AR63" si="1618">100*(AR62-AR$91)/AR$91</f>
        <v>#VALUE!</v>
      </c>
      <c r="AS63" s="194">
        <f t="shared" ref="AS63" si="1619">100*(AS62-AS$91)/AS$91</f>
        <v>-5.200000000000002</v>
      </c>
      <c r="AT63" s="194">
        <f t="shared" ref="AT63" si="1620">100*(AT62-AT$91)/AT$91</f>
        <v>-10.000000000000009</v>
      </c>
      <c r="AU63" s="194" t="e">
        <f t="shared" ref="AU63" si="1621">100*(AU62-AU$91)/AU$91</f>
        <v>#VALUE!</v>
      </c>
      <c r="AV63" s="194">
        <f t="shared" ref="AV63" si="1622">100*(AV62-AV$91)/AV$91</f>
        <v>-13.333333333333336</v>
      </c>
      <c r="AW63" s="194">
        <f t="shared" ref="AW63" si="1623">100*(AW62-AW$91)/AW$91</f>
        <v>-13.499999999999996</v>
      </c>
      <c r="AX63" s="194" t="e">
        <f t="shared" ref="AX63" si="1624">100*(AX62-AX$91)/AX$91</f>
        <v>#VALUE!</v>
      </c>
      <c r="AY63" s="194" t="e">
        <f t="shared" ref="AY63" si="1625">100*(AY62-AY$91)/AY$91</f>
        <v>#VALUE!</v>
      </c>
      <c r="AZ63" s="194">
        <f t="shared" ref="AZ63" si="1626">100*(AZ62-AZ$91)/AZ$91</f>
        <v>-0.60000000000000497</v>
      </c>
      <c r="BA63" s="194">
        <f t="shared" ref="BA63" si="1627">100*(BA62-BA$91)/BA$91</f>
        <v>-5.1700680272108803</v>
      </c>
      <c r="BB63" s="194" t="e">
        <f t="shared" ref="BB63" si="1628">100*(BB62-BB$91)/BB$91</f>
        <v>#VALUE!</v>
      </c>
      <c r="BC63" s="194">
        <f t="shared" ref="BC63" si="1629">100*(BC62-BC$91)/BC$91</f>
        <v>-20</v>
      </c>
      <c r="BD63" s="194">
        <f t="shared" ref="BD63" si="1630">100*(BD62-BD$91)/BD$91</f>
        <v>-8.4999999999999964</v>
      </c>
      <c r="BE63" s="194">
        <f t="shared" ref="BE63" si="1631">100*(BE62-BE$91)/BE$91</f>
        <v>-25</v>
      </c>
      <c r="BF63" s="194">
        <f t="shared" ref="BF63" si="1632">100*(BF62-BF$91)/BF$91</f>
        <v>-4.9074074074074057</v>
      </c>
      <c r="BG63" s="194">
        <f t="shared" ref="BG63" si="1633">100*(BG62-BG$91)/BG$91</f>
        <v>-30.000000000000004</v>
      </c>
      <c r="BH63" s="194">
        <f t="shared" ref="BH63" si="1634">100*(BH62-BH$91)/BH$91</f>
        <v>-6.6666666666666545</v>
      </c>
      <c r="BI63" s="194">
        <f t="shared" ref="BI63" si="1635">100*(BI62-BI$91)/BI$91</f>
        <v>-7.9999999999999956</v>
      </c>
      <c r="BJ63" s="194" t="e">
        <f t="shared" ref="BJ63" si="1636">100*(BJ62-BJ$91)/BJ$91</f>
        <v>#VALUE!</v>
      </c>
      <c r="BK63" s="194" t="e">
        <f t="shared" ref="BK63" si="1637">100*(BK62-BK$91)/BK$91</f>
        <v>#DIV/0!</v>
      </c>
      <c r="BL63" s="194">
        <f t="shared" ref="BL63" si="1638">100*(BL62-BL$91)/BL$91</f>
        <v>-3.3898305084745792</v>
      </c>
      <c r="BM63" s="194" t="e">
        <f t="shared" ref="BM63" si="1639">100*(BM62-BM$91)/BM$91</f>
        <v>#DIV/0!</v>
      </c>
      <c r="BN63" s="194">
        <f t="shared" ref="BN63" si="1640">100*(BN62-BN$91)/BN$91</f>
        <v>-15.000000000000002</v>
      </c>
      <c r="BO63" s="194">
        <f t="shared" ref="BO63" si="1641">100*(BO62-BO$91)/BO$91</f>
        <v>-16.249999999999996</v>
      </c>
      <c r="BP63" s="194" t="e">
        <f t="shared" ref="BP63" si="1642">100*(BP62-BP$91)/BP$91</f>
        <v>#DIV/0!</v>
      </c>
      <c r="BQ63" s="194" t="e">
        <f t="shared" ref="BQ63" si="1643">100*(BQ62-BQ$91)/BQ$91</f>
        <v>#VALUE!</v>
      </c>
      <c r="BR63" s="194">
        <f t="shared" ref="BR63" si="1644">100*(BR62-BR$91)/BR$91</f>
        <v>-5.4054054054054053</v>
      </c>
      <c r="BS63" s="196">
        <f t="shared" ref="BS63" si="1645">100*(BS62-BS$91)/BS$91</f>
        <v>-96</v>
      </c>
      <c r="BT63" s="194">
        <f t="shared" ref="BT63" si="1646">100*(BT62-BT$91)/BT$91</f>
        <v>-90.816326530612244</v>
      </c>
      <c r="BU63" s="194">
        <f t="shared" ref="BU63" si="1647">100*(BU62-BU$91)/BU$91</f>
        <v>-90.500000000000014</v>
      </c>
      <c r="BV63" s="194">
        <f t="shared" ref="BV63" si="1648">100*(BV62-BV$91)/BV$91</f>
        <v>-93.939393939393938</v>
      </c>
      <c r="BW63" s="194">
        <f t="shared" ref="BW63" si="1649">100*(BW62-BW$91)/BW$91</f>
        <v>-55.000000000000007</v>
      </c>
      <c r="BX63" s="194">
        <f t="shared" ref="BX63" si="1650">100*(BX62-BX$91)/BX$91</f>
        <v>-81.818181818181827</v>
      </c>
      <c r="BY63" s="194" t="e">
        <f t="shared" ref="BY63" si="1651">100*(BY62-BY$91)/BY$91</f>
        <v>#VALUE!</v>
      </c>
      <c r="BZ63" s="194">
        <f t="shared" ref="BZ63" si="1652">100*(BZ62-BZ$91)/BZ$91</f>
        <v>-87.5</v>
      </c>
      <c r="CA63" s="177" t="e">
        <f t="shared" ref="CA63" si="1653">100*(CA62-CA$91)/CA$91</f>
        <v>#VALUE!</v>
      </c>
      <c r="CB63" s="177" t="e">
        <f t="shared" ref="CB63" si="1654">100*(CB62-CB$91)/CB$91</f>
        <v>#VALUE!</v>
      </c>
      <c r="CC63" s="177" t="e">
        <f t="shared" ref="CC63" si="1655">100*(CC62-CC$91)/CC$91</f>
        <v>#DIV/0!</v>
      </c>
      <c r="CD63" s="177" t="e">
        <f t="shared" ref="CD63" si="1656">100*(CD62-CD$91)/CD$91</f>
        <v>#VALUE!</v>
      </c>
      <c r="CE63" s="177" t="e">
        <f t="shared" ref="CE63" si="1657">100*(CE62-CE$91)/CE$91</f>
        <v>#VALUE!</v>
      </c>
      <c r="CF63" s="185" t="e">
        <f t="shared" ref="CF63" si="1658">100*(CF62-CF$91)/CF$91</f>
        <v>#VALUE!</v>
      </c>
    </row>
    <row r="64" spans="1:84" x14ac:dyDescent="0.25">
      <c r="A64" s="8">
        <v>299</v>
      </c>
      <c r="B64" s="31" t="s">
        <v>184</v>
      </c>
      <c r="C64" s="31">
        <v>62719</v>
      </c>
      <c r="D64" s="32" t="s">
        <v>178</v>
      </c>
      <c r="E64" s="31" t="s">
        <v>480</v>
      </c>
      <c r="F64" s="32" t="s">
        <v>180</v>
      </c>
      <c r="G64" s="32" t="s">
        <v>201</v>
      </c>
      <c r="H64" s="32" t="s">
        <v>202</v>
      </c>
      <c r="I64" s="33" t="s">
        <v>203</v>
      </c>
      <c r="J64" s="144">
        <v>50.12</v>
      </c>
      <c r="K64" s="21">
        <v>0.28000000000000003</v>
      </c>
      <c r="L64" s="21">
        <v>20.65</v>
      </c>
      <c r="M64" s="21">
        <v>6.27</v>
      </c>
      <c r="N64" s="21" t="s">
        <v>178</v>
      </c>
      <c r="O64" s="21" t="s">
        <v>178</v>
      </c>
      <c r="P64" s="21">
        <v>0.11</v>
      </c>
      <c r="Q64" s="21">
        <v>0.52</v>
      </c>
      <c r="R64" s="21">
        <v>8.1</v>
      </c>
      <c r="S64" s="21">
        <v>7.01</v>
      </c>
      <c r="T64" s="21">
        <v>1.65</v>
      </c>
      <c r="U64" s="21">
        <v>0.11</v>
      </c>
      <c r="V64" s="21">
        <v>4.9000000000000004</v>
      </c>
      <c r="W64" s="21">
        <v>99.72</v>
      </c>
      <c r="X64" s="144">
        <v>1.08</v>
      </c>
      <c r="Y64" s="21" t="s">
        <v>89</v>
      </c>
      <c r="Z64" s="144" t="s">
        <v>178</v>
      </c>
      <c r="AA64" s="21" t="s">
        <v>178</v>
      </c>
      <c r="AB64" s="21">
        <v>364</v>
      </c>
      <c r="AC64" s="21">
        <v>4</v>
      </c>
      <c r="AD64" s="21" t="s">
        <v>178</v>
      </c>
      <c r="AE64" s="21">
        <v>117.5</v>
      </c>
      <c r="AF64" s="21">
        <v>2.4</v>
      </c>
      <c r="AG64" s="135">
        <v>14</v>
      </c>
      <c r="AH64" s="21">
        <v>1.4</v>
      </c>
      <c r="AI64" s="21" t="s">
        <v>178</v>
      </c>
      <c r="AJ64" s="21">
        <v>17.399999999999999</v>
      </c>
      <c r="AK64" s="21">
        <v>14.81</v>
      </c>
      <c r="AL64" s="21">
        <v>1.85</v>
      </c>
      <c r="AM64" s="21">
        <v>31.9</v>
      </c>
      <c r="AN64" s="21">
        <v>13.45</v>
      </c>
      <c r="AO64" s="21" t="s">
        <v>178</v>
      </c>
      <c r="AP64" s="21">
        <v>10.7</v>
      </c>
      <c r="AQ64" s="21">
        <v>4.46</v>
      </c>
      <c r="AR64" s="21" t="s">
        <v>178</v>
      </c>
      <c r="AS64" s="21">
        <v>56.7</v>
      </c>
      <c r="AT64" s="21">
        <v>2.1800000000000002</v>
      </c>
      <c r="AU64" s="21" t="s">
        <v>178</v>
      </c>
      <c r="AV64" s="21">
        <v>12.1</v>
      </c>
      <c r="AW64" s="21">
        <v>54.3</v>
      </c>
      <c r="AX64" s="21" t="s">
        <v>96</v>
      </c>
      <c r="AY64" s="21" t="s">
        <v>178</v>
      </c>
      <c r="AZ64" s="21">
        <v>14.09</v>
      </c>
      <c r="BA64" s="21">
        <v>49.8</v>
      </c>
      <c r="BB64" s="21" t="s">
        <v>178</v>
      </c>
      <c r="BC64" s="21" t="s">
        <v>4</v>
      </c>
      <c r="BD64" s="21">
        <v>11.47</v>
      </c>
      <c r="BE64" s="21">
        <v>8</v>
      </c>
      <c r="BF64" s="21">
        <v>1242.0999999999999</v>
      </c>
      <c r="BG64" s="21">
        <v>0.7</v>
      </c>
      <c r="BH64" s="21">
        <v>2.64</v>
      </c>
      <c r="BI64" s="21">
        <v>1.2</v>
      </c>
      <c r="BJ64" s="21" t="s">
        <v>178</v>
      </c>
      <c r="BK64" s="21">
        <v>2.31</v>
      </c>
      <c r="BL64" s="21">
        <v>1</v>
      </c>
      <c r="BM64" s="21">
        <v>10</v>
      </c>
      <c r="BN64" s="21" t="s">
        <v>204</v>
      </c>
      <c r="BO64" s="21">
        <v>109.9</v>
      </c>
      <c r="BP64" s="21">
        <v>15.08</v>
      </c>
      <c r="BQ64" s="21" t="s">
        <v>178</v>
      </c>
      <c r="BR64" s="21">
        <v>542.20000000000005</v>
      </c>
      <c r="BS64" s="144">
        <v>0.2</v>
      </c>
      <c r="BT64" s="21">
        <v>3.8</v>
      </c>
      <c r="BU64" s="21">
        <v>2.2999999999999998</v>
      </c>
      <c r="BV64" s="21">
        <v>51</v>
      </c>
      <c r="BW64" s="21">
        <v>6.7</v>
      </c>
      <c r="BX64" s="21" t="s">
        <v>204</v>
      </c>
      <c r="BY64" s="21" t="s">
        <v>95</v>
      </c>
      <c r="BZ64" s="21" t="s">
        <v>95</v>
      </c>
      <c r="CA64" s="21" t="s">
        <v>95</v>
      </c>
      <c r="CB64" s="21" t="s">
        <v>95</v>
      </c>
      <c r="CC64" s="21" t="s">
        <v>204</v>
      </c>
      <c r="CD64" s="21" t="s">
        <v>90</v>
      </c>
      <c r="CE64" s="21">
        <v>0.2</v>
      </c>
      <c r="CF64" s="145">
        <v>0.9</v>
      </c>
    </row>
    <row r="65" spans="1:84" x14ac:dyDescent="0.25">
      <c r="A65" s="41"/>
      <c r="B65" s="60"/>
      <c r="C65" s="60"/>
      <c r="D65" s="61"/>
      <c r="E65" s="60"/>
      <c r="F65" s="61"/>
      <c r="G65" s="61"/>
      <c r="H65" s="61"/>
      <c r="I65" s="11" t="s">
        <v>250</v>
      </c>
      <c r="J65" s="196">
        <f>100*(J64-J$80)/J$80</f>
        <v>0.44088176352705183</v>
      </c>
      <c r="K65" s="194">
        <f t="shared" ref="K65" si="1659">100*(K64-K$80)/K$80</f>
        <v>-2.4390243902438855</v>
      </c>
      <c r="L65" s="194">
        <f t="shared" ref="L65:BV65" si="1660">100*(L64-L$80)/L$80</f>
        <v>-0.19333011116482696</v>
      </c>
      <c r="M65" s="194">
        <f t="shared" si="1660"/>
        <v>0.9661835748792208</v>
      </c>
      <c r="N65" s="194" t="e">
        <f t="shared" ref="N65:P65" si="1661">100*(N64-N$80)/N$80</f>
        <v>#VALUE!</v>
      </c>
      <c r="O65" s="194" t="e">
        <f t="shared" si="1661"/>
        <v>#VALUE!</v>
      </c>
      <c r="P65" s="194">
        <f t="shared" si="1661"/>
        <v>1.8518518518518534</v>
      </c>
      <c r="Q65" s="194">
        <f t="shared" si="1660"/>
        <v>-3.7037037037037068</v>
      </c>
      <c r="R65" s="194">
        <f t="shared" si="1660"/>
        <v>0.62111801242234699</v>
      </c>
      <c r="S65" s="194">
        <f t="shared" si="1660"/>
        <v>-1.267605633802815</v>
      </c>
      <c r="T65" s="194">
        <f t="shared" si="1660"/>
        <v>-0.60240963855421747</v>
      </c>
      <c r="U65" s="194">
        <f t="shared" si="1660"/>
        <v>-16.030534351145043</v>
      </c>
      <c r="V65" s="194">
        <f t="shared" si="1660"/>
        <v>7.4561403508772095</v>
      </c>
      <c r="W65" s="194">
        <f t="shared" si="1660"/>
        <v>0.48772622838486934</v>
      </c>
      <c r="X65" s="196">
        <f t="shared" si="1660"/>
        <v>8.0000000000000071</v>
      </c>
      <c r="Y65" s="194" t="e">
        <f t="shared" si="1660"/>
        <v>#VALUE!</v>
      </c>
      <c r="Z65" s="196" t="e">
        <f t="shared" si="1660"/>
        <v>#VALUE!</v>
      </c>
      <c r="AA65" s="194" t="e">
        <f t="shared" si="1660"/>
        <v>#VALUE!</v>
      </c>
      <c r="AB65" s="194">
        <f t="shared" si="1660"/>
        <v>7.0588235294117645</v>
      </c>
      <c r="AC65" s="194">
        <f t="shared" si="1660"/>
        <v>53.846153846153847</v>
      </c>
      <c r="AD65" s="194" t="e">
        <f t="shared" si="1660"/>
        <v>#VALUE!</v>
      </c>
      <c r="AE65" s="194">
        <f t="shared" si="1660"/>
        <v>-3.6885245901639343</v>
      </c>
      <c r="AF65" s="194">
        <f t="shared" si="1660"/>
        <v>-14.285714285714285</v>
      </c>
      <c r="AG65" s="194">
        <f t="shared" si="1660"/>
        <v>16.666666666666668</v>
      </c>
      <c r="AH65" s="194">
        <f t="shared" si="1660"/>
        <v>-6.6666666666666723</v>
      </c>
      <c r="AI65" s="194" t="e">
        <f t="shared" si="1660"/>
        <v>#VALUE!</v>
      </c>
      <c r="AJ65" s="194">
        <f t="shared" si="1660"/>
        <v>-4.3956043956043995</v>
      </c>
      <c r="AK65" s="194">
        <f t="shared" si="1660"/>
        <v>4.2957746478873329</v>
      </c>
      <c r="AL65" s="194">
        <f t="shared" si="1660"/>
        <v>-7.4999999999999956</v>
      </c>
      <c r="AM65" s="194">
        <f t="shared" si="1660"/>
        <v>-8.8571428571428612</v>
      </c>
      <c r="AN65" s="194">
        <f t="shared" si="1660"/>
        <v>-3.9285714285714337</v>
      </c>
      <c r="AO65" s="194" t="e">
        <f t="shared" si="1660"/>
        <v>#VALUE!</v>
      </c>
      <c r="AP65" s="194">
        <f t="shared" si="1660"/>
        <v>0.94339622641509102</v>
      </c>
      <c r="AQ65" s="194">
        <f t="shared" si="1660"/>
        <v>3.720930232558143</v>
      </c>
      <c r="AR65" s="194" t="e">
        <f t="shared" si="1660"/>
        <v>#VALUE!</v>
      </c>
      <c r="AS65" s="194">
        <f t="shared" si="1660"/>
        <v>-2.2413793103448225</v>
      </c>
      <c r="AT65" s="194">
        <f t="shared" si="1660"/>
        <v>3.8095238095238129</v>
      </c>
      <c r="AU65" s="194" t="e">
        <f t="shared" si="1660"/>
        <v>#VALUE!</v>
      </c>
      <c r="AV65" s="194">
        <f t="shared" si="1660"/>
        <v>-6.9230769230769251</v>
      </c>
      <c r="AW65" s="194">
        <f t="shared" si="1660"/>
        <v>-4.7368421052631628</v>
      </c>
      <c r="AX65" s="194" t="e">
        <f t="shared" si="1660"/>
        <v>#VALUE!</v>
      </c>
      <c r="AY65" s="194" t="e">
        <f t="shared" si="1660"/>
        <v>#VALUE!</v>
      </c>
      <c r="AZ65" s="194">
        <f t="shared" si="1660"/>
        <v>-6.0666666666666673</v>
      </c>
      <c r="BA65" s="194">
        <f t="shared" si="1660"/>
        <v>-9.4545454545454586</v>
      </c>
      <c r="BB65" s="194" t="e">
        <f t="shared" si="1660"/>
        <v>#VALUE!</v>
      </c>
      <c r="BC65" s="194" t="e">
        <f t="shared" si="1660"/>
        <v>#VALUE!</v>
      </c>
      <c r="BD65" s="194">
        <f t="shared" si="1660"/>
        <v>-9.6850393700787301</v>
      </c>
      <c r="BE65" s="194">
        <f t="shared" si="1660"/>
        <v>12.676056338028173</v>
      </c>
      <c r="BF65" s="194">
        <f t="shared" si="1660"/>
        <v>4.2905121746431494</v>
      </c>
      <c r="BG65" s="194">
        <f t="shared" si="1660"/>
        <v>-22.222222222222229</v>
      </c>
      <c r="BH65" s="194">
        <f t="shared" si="1660"/>
        <v>1.5384615384615399</v>
      </c>
      <c r="BI65" s="194">
        <f t="shared" si="1660"/>
        <v>-14.285714285714285</v>
      </c>
      <c r="BJ65" s="194" t="e">
        <f t="shared" si="1660"/>
        <v>#VALUE!</v>
      </c>
      <c r="BK65" s="194">
        <f t="shared" si="1660"/>
        <v>0.43478260869566226</v>
      </c>
      <c r="BL65" s="194">
        <f t="shared" si="1660"/>
        <v>24.999999999999993</v>
      </c>
      <c r="BM65" s="194">
        <f t="shared" si="1660"/>
        <v>25</v>
      </c>
      <c r="BN65" s="194" t="e">
        <f t="shared" si="1660"/>
        <v>#VALUE!</v>
      </c>
      <c r="BO65" s="194">
        <f t="shared" si="1660"/>
        <v>-7.6470588235294068</v>
      </c>
      <c r="BP65" s="194">
        <f t="shared" si="1660"/>
        <v>1.8918918918918874</v>
      </c>
      <c r="BQ65" s="194" t="e">
        <f t="shared" si="1660"/>
        <v>#VALUE!</v>
      </c>
      <c r="BR65" s="194">
        <f t="shared" si="1660"/>
        <v>4.8742746615087125</v>
      </c>
      <c r="BS65" s="196" t="e">
        <f t="shared" si="1660"/>
        <v>#VALUE!</v>
      </c>
      <c r="BT65" s="194">
        <f t="shared" si="1660"/>
        <v>-45.714285714285715</v>
      </c>
      <c r="BU65" s="194">
        <f t="shared" si="1660"/>
        <v>-77</v>
      </c>
      <c r="BV65" s="194">
        <f t="shared" si="1660"/>
        <v>-45.161290322580648</v>
      </c>
      <c r="BW65" s="194">
        <f t="shared" ref="BW65:CF65" si="1662">100*(BW64-BW$80)/BW$80</f>
        <v>-25.555555555555554</v>
      </c>
      <c r="BX65" s="194" t="e">
        <f t="shared" si="1662"/>
        <v>#VALUE!</v>
      </c>
      <c r="BY65" s="194" t="e">
        <f t="shared" si="1662"/>
        <v>#VALUE!</v>
      </c>
      <c r="BZ65" s="194" t="e">
        <f t="shared" si="1662"/>
        <v>#VALUE!</v>
      </c>
      <c r="CA65" s="194" t="e">
        <f t="shared" si="1662"/>
        <v>#VALUE!</v>
      </c>
      <c r="CB65" s="194" t="e">
        <f t="shared" si="1662"/>
        <v>#VALUE!</v>
      </c>
      <c r="CC65" s="194" t="e">
        <f t="shared" si="1662"/>
        <v>#VALUE!</v>
      </c>
      <c r="CD65" s="194" t="e">
        <f t="shared" si="1662"/>
        <v>#VALUE!</v>
      </c>
      <c r="CE65" s="194" t="e">
        <f t="shared" si="1662"/>
        <v>#VALUE!</v>
      </c>
      <c r="CF65" s="197" t="e">
        <f t="shared" si="1662"/>
        <v>#VALUE!</v>
      </c>
    </row>
    <row r="66" spans="1:84" x14ac:dyDescent="0.25">
      <c r="A66" s="8">
        <v>368</v>
      </c>
      <c r="B66" s="31" t="s">
        <v>199</v>
      </c>
      <c r="C66" s="33">
        <v>62812</v>
      </c>
      <c r="D66" s="33" t="s">
        <v>178</v>
      </c>
      <c r="E66" s="33" t="s">
        <v>480</v>
      </c>
      <c r="F66" s="34" t="s">
        <v>180</v>
      </c>
      <c r="G66" s="33" t="s">
        <v>206</v>
      </c>
      <c r="H66" s="33" t="s">
        <v>202</v>
      </c>
      <c r="I66" s="33" t="s">
        <v>207</v>
      </c>
      <c r="J66" s="144">
        <v>59.44</v>
      </c>
      <c r="K66" s="21">
        <v>0.15</v>
      </c>
      <c r="L66" s="21">
        <v>11.58</v>
      </c>
      <c r="M66" s="21">
        <v>6.49</v>
      </c>
      <c r="N66" s="21" t="s">
        <v>178</v>
      </c>
      <c r="O66" s="21" t="s">
        <v>178</v>
      </c>
      <c r="P66" s="21">
        <v>0.32</v>
      </c>
      <c r="Q66" s="21">
        <v>2.63</v>
      </c>
      <c r="R66" s="21">
        <v>8.2100000000000009</v>
      </c>
      <c r="S66" s="21">
        <v>3.91</v>
      </c>
      <c r="T66" s="21">
        <v>4.12</v>
      </c>
      <c r="U66" s="21">
        <v>0.52</v>
      </c>
      <c r="V66" s="21">
        <v>1.5</v>
      </c>
      <c r="W66" s="21">
        <v>98.87</v>
      </c>
      <c r="X66" s="144">
        <v>0.15</v>
      </c>
      <c r="Y66" s="21">
        <v>0.05</v>
      </c>
      <c r="Z66" s="144" t="s">
        <v>178</v>
      </c>
      <c r="AA66" s="21" t="s">
        <v>178</v>
      </c>
      <c r="AB66" s="21">
        <v>457</v>
      </c>
      <c r="AC66" s="21">
        <v>19</v>
      </c>
      <c r="AD66" s="21" t="s">
        <v>178</v>
      </c>
      <c r="AE66" s="21">
        <v>2283.5</v>
      </c>
      <c r="AF66" s="21">
        <v>8.3000000000000007</v>
      </c>
      <c r="AG66" s="135">
        <v>27</v>
      </c>
      <c r="AH66" s="21">
        <v>2.4</v>
      </c>
      <c r="AI66" s="21" t="s">
        <v>178</v>
      </c>
      <c r="AJ66" s="21">
        <v>126.07</v>
      </c>
      <c r="AK66" s="21">
        <v>85.38</v>
      </c>
      <c r="AL66" s="21">
        <v>16.98</v>
      </c>
      <c r="AM66" s="21">
        <v>26.7</v>
      </c>
      <c r="AN66" s="21">
        <v>117.86</v>
      </c>
      <c r="AO66" s="21" t="s">
        <v>178</v>
      </c>
      <c r="AP66" s="21">
        <v>9.6999999999999993</v>
      </c>
      <c r="AQ66" s="21">
        <v>27.96</v>
      </c>
      <c r="AR66" s="21" t="s">
        <v>178</v>
      </c>
      <c r="AS66" s="21">
        <v>1409.4</v>
      </c>
      <c r="AT66" s="21">
        <v>8.26</v>
      </c>
      <c r="AU66" s="21" t="s">
        <v>178</v>
      </c>
      <c r="AV66" s="21">
        <v>220.2</v>
      </c>
      <c r="AW66" s="21">
        <v>721.4</v>
      </c>
      <c r="AX66" s="21" t="s">
        <v>96</v>
      </c>
      <c r="AY66" s="21" t="s">
        <v>178</v>
      </c>
      <c r="AZ66" s="21">
        <v>223.71</v>
      </c>
      <c r="BA66" s="21">
        <v>202.6</v>
      </c>
      <c r="BB66" s="21" t="s">
        <v>178</v>
      </c>
      <c r="BC66" s="21">
        <v>6</v>
      </c>
      <c r="BD66" s="21">
        <v>115.63</v>
      </c>
      <c r="BE66" s="21">
        <v>6</v>
      </c>
      <c r="BF66" s="21">
        <v>317</v>
      </c>
      <c r="BG66" s="21">
        <v>27.2</v>
      </c>
      <c r="BH66" s="21">
        <v>19.59</v>
      </c>
      <c r="BI66" s="21">
        <v>1093.5</v>
      </c>
      <c r="BJ66" s="21" t="s">
        <v>178</v>
      </c>
      <c r="BK66" s="21">
        <v>11.57</v>
      </c>
      <c r="BL66" s="21">
        <v>785</v>
      </c>
      <c r="BM66" s="21">
        <v>47</v>
      </c>
      <c r="BN66" s="21">
        <v>0.9</v>
      </c>
      <c r="BO66" s="21">
        <v>636.9</v>
      </c>
      <c r="BP66" s="21">
        <v>65.510000000000005</v>
      </c>
      <c r="BQ66" s="21" t="s">
        <v>178</v>
      </c>
      <c r="BR66" s="21">
        <v>347.8</v>
      </c>
      <c r="BS66" s="144">
        <v>0.6</v>
      </c>
      <c r="BT66" s="21">
        <v>16.8</v>
      </c>
      <c r="BU66" s="21">
        <v>144.9</v>
      </c>
      <c r="BV66" s="21">
        <v>118</v>
      </c>
      <c r="BW66" s="21">
        <v>4</v>
      </c>
      <c r="BX66" s="21">
        <v>16.899999999999999</v>
      </c>
      <c r="BY66" s="21">
        <v>0.1</v>
      </c>
      <c r="BZ66" s="21">
        <v>0.2</v>
      </c>
      <c r="CA66" s="21">
        <v>0.3</v>
      </c>
      <c r="CB66" s="21" t="s">
        <v>95</v>
      </c>
      <c r="CC66" s="21" t="s">
        <v>204</v>
      </c>
      <c r="CD66" s="21">
        <v>0.02</v>
      </c>
      <c r="CE66" s="21">
        <v>0.1</v>
      </c>
      <c r="CF66" s="145">
        <v>1.6</v>
      </c>
    </row>
    <row r="67" spans="1:84" x14ac:dyDescent="0.25">
      <c r="A67" s="132"/>
      <c r="B67" s="55"/>
      <c r="C67" s="55"/>
      <c r="D67" s="56"/>
      <c r="E67" s="55"/>
      <c r="F67" s="56"/>
      <c r="G67" s="56"/>
      <c r="H67" s="56"/>
      <c r="I67" s="57" t="s">
        <v>253</v>
      </c>
      <c r="J67" s="155">
        <f>100*(J66-J$77)/J$77</f>
        <v>-0.40214477211796579</v>
      </c>
      <c r="K67" s="156">
        <f t="shared" ref="K67" si="1663">100*(K66-K$77)/K$77</f>
        <v>0</v>
      </c>
      <c r="L67" s="156">
        <f t="shared" ref="L67:BV67" si="1664">100*(L66-L$77)/L$77</f>
        <v>-1.5306122448979569</v>
      </c>
      <c r="M67" s="156">
        <f t="shared" si="1664"/>
        <v>0</v>
      </c>
      <c r="N67" s="156" t="e">
        <f t="shared" ref="N67:P67" si="1665">100*(N66-N$77)/N$77</f>
        <v>#VALUE!</v>
      </c>
      <c r="O67" s="156" t="e">
        <f t="shared" si="1665"/>
        <v>#VALUE!</v>
      </c>
      <c r="P67" s="156">
        <f t="shared" si="1665"/>
        <v>0</v>
      </c>
      <c r="Q67" s="156">
        <f t="shared" si="1664"/>
        <v>-1.4981273408239715</v>
      </c>
      <c r="R67" s="156">
        <f t="shared" si="1664"/>
        <v>-0.48484848484847454</v>
      </c>
      <c r="S67" s="156">
        <f t="shared" si="1664"/>
        <v>-5.0970873786407758</v>
      </c>
      <c r="T67" s="156">
        <f t="shared" si="1664"/>
        <v>-2.600472813238778</v>
      </c>
      <c r="U67" s="156">
        <f t="shared" si="1664"/>
        <v>-3.7037037037037068</v>
      </c>
      <c r="V67" s="156">
        <f t="shared" si="1664"/>
        <v>29.310344827586214</v>
      </c>
      <c r="W67" s="156">
        <f t="shared" si="1664"/>
        <v>-0.50316997081614168</v>
      </c>
      <c r="X67" s="155">
        <f t="shared" si="1664"/>
        <v>28.205128205128194</v>
      </c>
      <c r="Y67" s="156">
        <f t="shared" si="1664"/>
        <v>-1.9607843137254786</v>
      </c>
      <c r="Z67" s="155" t="e">
        <f t="shared" si="1664"/>
        <v>#VALUE!</v>
      </c>
      <c r="AA67" s="156" t="e">
        <f t="shared" si="1664"/>
        <v>#VALUE!</v>
      </c>
      <c r="AB67" s="156">
        <f t="shared" si="1664"/>
        <v>1.5555555555555556</v>
      </c>
      <c r="AC67" s="156">
        <f t="shared" si="1664"/>
        <v>-5</v>
      </c>
      <c r="AD67" s="156" t="e">
        <f t="shared" si="1664"/>
        <v>#VALUE!</v>
      </c>
      <c r="AE67" s="156">
        <f t="shared" si="1664"/>
        <v>2.399103139013453</v>
      </c>
      <c r="AF67" s="156">
        <f t="shared" si="1664"/>
        <v>-5.6818181818181817</v>
      </c>
      <c r="AG67" s="156">
        <f t="shared" si="1664"/>
        <v>145.45454545454547</v>
      </c>
      <c r="AH67" s="156">
        <f t="shared" si="1664"/>
        <v>-4.0000000000000036</v>
      </c>
      <c r="AI67" s="156" t="e">
        <f t="shared" si="1664"/>
        <v>#VALUE!</v>
      </c>
      <c r="AJ67" s="156">
        <f t="shared" si="1664"/>
        <v>6.8389830508474523</v>
      </c>
      <c r="AK67" s="156">
        <f t="shared" si="1664"/>
        <v>25.558823529411757</v>
      </c>
      <c r="AL67" s="156">
        <f t="shared" si="1664"/>
        <v>-0.1176470588235269</v>
      </c>
      <c r="AM67" s="156">
        <f t="shared" si="1664"/>
        <v>-1.1111111111111138</v>
      </c>
      <c r="AN67" s="156">
        <f t="shared" si="1664"/>
        <v>12.247619047619047</v>
      </c>
      <c r="AO67" s="156" t="e">
        <f t="shared" si="1664"/>
        <v>#VALUE!</v>
      </c>
      <c r="AP67" s="156">
        <f t="shared" si="1664"/>
        <v>0</v>
      </c>
      <c r="AQ67" s="156">
        <f t="shared" si="1664"/>
        <v>-5.2203389830508442</v>
      </c>
      <c r="AR67" s="156" t="e">
        <f t="shared" si="1664"/>
        <v>#VALUE!</v>
      </c>
      <c r="AS67" s="156">
        <f t="shared" si="1664"/>
        <v>5.179104477611947</v>
      </c>
      <c r="AT67" s="156">
        <f t="shared" si="1664"/>
        <v>4.556962025316448</v>
      </c>
      <c r="AU67" s="156" t="e">
        <f t="shared" si="1664"/>
        <v>#VALUE!</v>
      </c>
      <c r="AV67" s="156">
        <f t="shared" si="1664"/>
        <v>48.783783783783775</v>
      </c>
      <c r="AW67" s="156">
        <f t="shared" si="1664"/>
        <v>7.6716417910447738</v>
      </c>
      <c r="AX67" s="156" t="e">
        <f t="shared" si="1664"/>
        <v>#VALUE!</v>
      </c>
      <c r="AY67" s="156" t="e">
        <f t="shared" si="1664"/>
        <v>#VALUE!</v>
      </c>
      <c r="AZ67" s="156">
        <f t="shared" si="1664"/>
        <v>0.31838565022421883</v>
      </c>
      <c r="BA67" s="156">
        <f t="shared" si="1664"/>
        <v>-1.6504854368932067</v>
      </c>
      <c r="BB67" s="156" t="e">
        <f t="shared" si="1664"/>
        <v>#VALUE!</v>
      </c>
      <c r="BC67" s="156">
        <f t="shared" si="1664"/>
        <v>-11.76470588235294</v>
      </c>
      <c r="BD67" s="156">
        <f t="shared" si="1664"/>
        <v>6.0825688073394453</v>
      </c>
      <c r="BE67" s="156">
        <f t="shared" si="1664"/>
        <v>-7.6923076923076925</v>
      </c>
      <c r="BF67" s="156">
        <f t="shared" si="1664"/>
        <v>4.9668874172185431</v>
      </c>
      <c r="BG67" s="156">
        <f t="shared" si="1664"/>
        <v>-9.3333333333333357</v>
      </c>
      <c r="BH67" s="156">
        <f t="shared" si="1664"/>
        <v>8.8333333333333339</v>
      </c>
      <c r="BI67" s="156">
        <f t="shared" si="1664"/>
        <v>9.0229312063808571</v>
      </c>
      <c r="BJ67" s="156" t="e">
        <f t="shared" si="1664"/>
        <v>#VALUE!</v>
      </c>
      <c r="BK67" s="156">
        <f t="shared" si="1664"/>
        <v>-0.25862068965516694</v>
      </c>
      <c r="BL67" s="156">
        <f t="shared" si="1664"/>
        <v>20.76923076923077</v>
      </c>
      <c r="BM67" s="156">
        <f t="shared" si="1664"/>
        <v>-6</v>
      </c>
      <c r="BN67" s="156">
        <f t="shared" si="1664"/>
        <v>-99.918181818181807</v>
      </c>
      <c r="BO67" s="156">
        <f t="shared" si="1664"/>
        <v>-11.295264623955434</v>
      </c>
      <c r="BP67" s="156">
        <f t="shared" si="1664"/>
        <v>5.661290322580653</v>
      </c>
      <c r="BQ67" s="156" t="e">
        <f t="shared" si="1664"/>
        <v>#VALUE!</v>
      </c>
      <c r="BR67" s="156">
        <f t="shared" si="1664"/>
        <v>8.6875000000000036</v>
      </c>
      <c r="BS67" s="155">
        <f t="shared" si="1664"/>
        <v>-40</v>
      </c>
      <c r="BT67" s="156">
        <f t="shared" si="1664"/>
        <v>-1.1764705882352899</v>
      </c>
      <c r="BU67" s="156">
        <f t="shared" si="1664"/>
        <v>8.9473684210526354</v>
      </c>
      <c r="BV67" s="156">
        <f t="shared" si="1664"/>
        <v>-51.639344262295083</v>
      </c>
      <c r="BW67" s="156">
        <f t="shared" ref="BW67:CF67" si="1666">100*(BW66-BW$77)/BW$77</f>
        <v>-63.636363636363633</v>
      </c>
      <c r="BX67" s="156">
        <f t="shared" si="1666"/>
        <v>-10.106382978723415</v>
      </c>
      <c r="BY67" s="156">
        <f t="shared" si="1666"/>
        <v>-99.950738916256157</v>
      </c>
      <c r="BZ67" s="156">
        <f t="shared" si="1666"/>
        <v>-35.483870967741929</v>
      </c>
      <c r="CA67" s="156">
        <f t="shared" si="1666"/>
        <v>-62.5</v>
      </c>
      <c r="CB67" s="156" t="e">
        <f t="shared" si="1666"/>
        <v>#VALUE!</v>
      </c>
      <c r="CC67" s="156" t="e">
        <f t="shared" si="1666"/>
        <v>#VALUE!</v>
      </c>
      <c r="CD67" s="156">
        <f t="shared" si="1666"/>
        <v>-99.875</v>
      </c>
      <c r="CE67" s="156">
        <f t="shared" si="1666"/>
        <v>-93.333333333333329</v>
      </c>
      <c r="CF67" s="157">
        <f t="shared" si="1666"/>
        <v>-94.666666666666671</v>
      </c>
    </row>
    <row r="70" spans="1:84" x14ac:dyDescent="0.25">
      <c r="G70" s="57" t="s">
        <v>0</v>
      </c>
      <c r="H70" s="57" t="s">
        <v>1</v>
      </c>
      <c r="I70" s="57" t="s">
        <v>2</v>
      </c>
      <c r="J70" s="160" t="s">
        <v>67</v>
      </c>
      <c r="K70" s="161" t="s">
        <v>74</v>
      </c>
      <c r="L70" s="161" t="s">
        <v>68</v>
      </c>
      <c r="M70" s="161" t="s">
        <v>29</v>
      </c>
      <c r="N70" s="161" t="s">
        <v>7</v>
      </c>
      <c r="O70" s="161" t="s">
        <v>6</v>
      </c>
      <c r="P70" s="161" t="s">
        <v>69</v>
      </c>
      <c r="Q70" s="161" t="s">
        <v>70</v>
      </c>
      <c r="R70" s="161" t="s">
        <v>71</v>
      </c>
      <c r="S70" s="161" t="s">
        <v>72</v>
      </c>
      <c r="T70" s="161" t="s">
        <v>73</v>
      </c>
      <c r="U70" s="161" t="s">
        <v>75</v>
      </c>
      <c r="V70" s="161" t="s">
        <v>39</v>
      </c>
      <c r="W70" s="161" t="s">
        <v>94</v>
      </c>
      <c r="X70" s="160" t="s">
        <v>20</v>
      </c>
      <c r="Y70" s="161" t="s">
        <v>48</v>
      </c>
      <c r="Z70" s="160" t="s">
        <v>14</v>
      </c>
      <c r="AA70" s="161" t="s">
        <v>15</v>
      </c>
      <c r="AB70" s="162" t="s">
        <v>17</v>
      </c>
      <c r="AC70" s="161" t="s">
        <v>18</v>
      </c>
      <c r="AD70" s="161" t="s">
        <v>19</v>
      </c>
      <c r="AE70" s="163" t="s">
        <v>22</v>
      </c>
      <c r="AF70" s="163" t="s">
        <v>23</v>
      </c>
      <c r="AG70" s="162" t="s">
        <v>5</v>
      </c>
      <c r="AH70" s="163" t="s">
        <v>24</v>
      </c>
      <c r="AI70" s="161" t="s">
        <v>25</v>
      </c>
      <c r="AJ70" s="163" t="s">
        <v>26</v>
      </c>
      <c r="AK70" s="163" t="s">
        <v>27</v>
      </c>
      <c r="AL70" s="163" t="s">
        <v>28</v>
      </c>
      <c r="AM70" s="163" t="s">
        <v>30</v>
      </c>
      <c r="AN70" s="163" t="s">
        <v>31</v>
      </c>
      <c r="AO70" s="163" t="s">
        <v>32</v>
      </c>
      <c r="AP70" s="163" t="s">
        <v>33</v>
      </c>
      <c r="AQ70" s="163" t="s">
        <v>35</v>
      </c>
      <c r="AR70" s="163" t="s">
        <v>37</v>
      </c>
      <c r="AS70" s="163" t="s">
        <v>38</v>
      </c>
      <c r="AT70" s="163" t="s">
        <v>40</v>
      </c>
      <c r="AU70" s="161" t="s">
        <v>41</v>
      </c>
      <c r="AV70" s="163" t="s">
        <v>42</v>
      </c>
      <c r="AW70" s="163" t="s">
        <v>43</v>
      </c>
      <c r="AX70" s="161" t="s">
        <v>44</v>
      </c>
      <c r="AY70" s="161" t="s">
        <v>45</v>
      </c>
      <c r="AZ70" s="163" t="s">
        <v>46</v>
      </c>
      <c r="BA70" s="163" t="s">
        <v>47</v>
      </c>
      <c r="BB70" s="163" t="s">
        <v>49</v>
      </c>
      <c r="BC70" s="163" t="s">
        <v>50</v>
      </c>
      <c r="BD70" s="163" t="s">
        <v>52</v>
      </c>
      <c r="BE70" s="163" t="s">
        <v>53</v>
      </c>
      <c r="BF70" s="163" t="s">
        <v>54</v>
      </c>
      <c r="BG70" s="163" t="s">
        <v>55</v>
      </c>
      <c r="BH70" s="163" t="s">
        <v>56</v>
      </c>
      <c r="BI70" s="163" t="s">
        <v>57</v>
      </c>
      <c r="BJ70" s="161" t="s">
        <v>58</v>
      </c>
      <c r="BK70" s="163" t="s">
        <v>59</v>
      </c>
      <c r="BL70" s="163" t="s">
        <v>60</v>
      </c>
      <c r="BM70" s="163" t="s">
        <v>61</v>
      </c>
      <c r="BN70" s="163" t="s">
        <v>62</v>
      </c>
      <c r="BO70" s="163" t="s">
        <v>63</v>
      </c>
      <c r="BP70" s="163" t="s">
        <v>64</v>
      </c>
      <c r="BQ70" s="161" t="s">
        <v>65</v>
      </c>
      <c r="BR70" s="161" t="s">
        <v>66</v>
      </c>
      <c r="BS70" s="160" t="s">
        <v>41</v>
      </c>
      <c r="BT70" s="161" t="s">
        <v>25</v>
      </c>
      <c r="BU70" s="161" t="s">
        <v>45</v>
      </c>
      <c r="BV70" s="161" t="s">
        <v>65</v>
      </c>
      <c r="BW70" s="161" t="s">
        <v>44</v>
      </c>
      <c r="BX70" s="161" t="s">
        <v>15</v>
      </c>
      <c r="BY70" s="161" t="s">
        <v>21</v>
      </c>
      <c r="BZ70" s="163" t="s">
        <v>49</v>
      </c>
      <c r="CA70" s="161" t="s">
        <v>19</v>
      </c>
      <c r="CB70" s="161" t="s">
        <v>14</v>
      </c>
      <c r="CC70" s="161" t="s">
        <v>16</v>
      </c>
      <c r="CD70" s="161" t="s">
        <v>34</v>
      </c>
      <c r="CE70" s="161" t="s">
        <v>58</v>
      </c>
      <c r="CF70" s="164" t="s">
        <v>51</v>
      </c>
    </row>
    <row r="71" spans="1:84" x14ac:dyDescent="0.25">
      <c r="G71" s="14" t="s">
        <v>12</v>
      </c>
      <c r="H71" s="8" t="s">
        <v>3</v>
      </c>
      <c r="I71" s="8" t="s">
        <v>9</v>
      </c>
      <c r="J71" s="158">
        <v>39.119999999999997</v>
      </c>
      <c r="K71" s="135">
        <v>3.77</v>
      </c>
      <c r="L71" s="135">
        <v>8.4700000000000006</v>
      </c>
      <c r="M71" s="135">
        <v>17.940000000000001</v>
      </c>
      <c r="N71" s="135">
        <v>8.36</v>
      </c>
      <c r="O71" s="135">
        <v>8.66</v>
      </c>
      <c r="P71" s="135">
        <v>0.17</v>
      </c>
      <c r="Q71" s="135">
        <v>13.55</v>
      </c>
      <c r="R71" s="135">
        <v>14.7</v>
      </c>
      <c r="S71" s="135">
        <v>0.74</v>
      </c>
      <c r="T71" s="135">
        <v>0.18</v>
      </c>
      <c r="U71" s="135">
        <v>0.08</v>
      </c>
      <c r="V71" s="135">
        <v>1.56</v>
      </c>
      <c r="W71" s="152">
        <v>100.28</v>
      </c>
      <c r="X71" s="158">
        <v>0.29299999999999998</v>
      </c>
      <c r="Y71" s="135">
        <v>6.0999999999999999E-2</v>
      </c>
      <c r="Z71" s="158">
        <v>0.11</v>
      </c>
      <c r="AA71" s="135">
        <v>0.73</v>
      </c>
      <c r="AB71" s="135">
        <v>61</v>
      </c>
      <c r="AC71" s="135">
        <v>0.61</v>
      </c>
      <c r="AD71" s="135">
        <v>0.13</v>
      </c>
      <c r="AE71" s="135">
        <v>26</v>
      </c>
      <c r="AF71" s="135">
        <v>87</v>
      </c>
      <c r="AG71" s="135">
        <v>430</v>
      </c>
      <c r="AH71" s="135">
        <v>0.56999999999999995</v>
      </c>
      <c r="AI71" s="135">
        <v>134</v>
      </c>
      <c r="AJ71" s="135">
        <v>2.9</v>
      </c>
      <c r="AK71" s="135">
        <v>1.1200000000000001</v>
      </c>
      <c r="AL71" s="135">
        <v>1.39</v>
      </c>
      <c r="AM71" s="135">
        <v>17</v>
      </c>
      <c r="AN71" s="135">
        <v>4</v>
      </c>
      <c r="AO71" s="135" t="s">
        <v>4</v>
      </c>
      <c r="AP71" s="135">
        <v>3.76</v>
      </c>
      <c r="AQ71" s="135">
        <v>0.49399999999999999</v>
      </c>
      <c r="AR71" s="135" t="s">
        <v>36</v>
      </c>
      <c r="AS71" s="135">
        <v>9.8000000000000007</v>
      </c>
      <c r="AT71" s="135">
        <v>0.12</v>
      </c>
      <c r="AU71" s="135">
        <v>0.87</v>
      </c>
      <c r="AV71" s="135">
        <v>20</v>
      </c>
      <c r="AW71" s="135">
        <v>19.2</v>
      </c>
      <c r="AX71" s="135">
        <v>193</v>
      </c>
      <c r="AY71" s="135">
        <v>10</v>
      </c>
      <c r="AZ71" s="135">
        <v>3.4</v>
      </c>
      <c r="BA71" s="135">
        <v>8.5</v>
      </c>
      <c r="BB71" s="135">
        <v>0.86</v>
      </c>
      <c r="BC71" s="135">
        <v>55</v>
      </c>
      <c r="BD71" s="152">
        <v>4.5</v>
      </c>
      <c r="BE71" s="135">
        <v>3.6</v>
      </c>
      <c r="BF71" s="135">
        <v>266</v>
      </c>
      <c r="BG71" s="135">
        <v>0.8</v>
      </c>
      <c r="BH71" s="135">
        <v>0.51</v>
      </c>
      <c r="BI71" s="135">
        <v>0.93</v>
      </c>
      <c r="BJ71" s="135">
        <v>5.5E-2</v>
      </c>
      <c r="BK71" s="135">
        <v>0.11</v>
      </c>
      <c r="BL71" s="135">
        <v>0.24</v>
      </c>
      <c r="BM71" s="135">
        <v>526</v>
      </c>
      <c r="BN71" s="135">
        <v>300</v>
      </c>
      <c r="BO71" s="135">
        <v>14</v>
      </c>
      <c r="BP71" s="135">
        <v>0.6</v>
      </c>
      <c r="BQ71" s="135">
        <v>191</v>
      </c>
      <c r="BR71" s="135">
        <v>108</v>
      </c>
      <c r="BS71" s="158">
        <v>0.87</v>
      </c>
      <c r="BT71" s="135">
        <v>134</v>
      </c>
      <c r="BU71" s="135">
        <v>10</v>
      </c>
      <c r="BV71" s="135">
        <v>191</v>
      </c>
      <c r="BW71" s="135">
        <v>193</v>
      </c>
      <c r="BX71" s="135">
        <v>0.73</v>
      </c>
      <c r="BY71" s="135">
        <v>168</v>
      </c>
      <c r="BZ71" s="135">
        <v>0.86</v>
      </c>
      <c r="CA71" s="135">
        <v>0.13</v>
      </c>
      <c r="CB71" s="135">
        <v>0.11</v>
      </c>
      <c r="CC71" s="165">
        <v>5.4</v>
      </c>
      <c r="CD71" s="135">
        <v>140</v>
      </c>
      <c r="CE71" s="135">
        <v>5.5E-2</v>
      </c>
      <c r="CF71" s="166">
        <v>194</v>
      </c>
    </row>
    <row r="72" spans="1:84" x14ac:dyDescent="0.25">
      <c r="G72" s="14" t="s">
        <v>12</v>
      </c>
      <c r="H72" s="8" t="s">
        <v>11</v>
      </c>
      <c r="I72" s="8" t="s">
        <v>9</v>
      </c>
      <c r="J72" s="158" t="s">
        <v>83</v>
      </c>
      <c r="K72" s="135" t="s">
        <v>83</v>
      </c>
      <c r="L72" s="135" t="s">
        <v>83</v>
      </c>
      <c r="M72" s="135" t="s">
        <v>83</v>
      </c>
      <c r="N72" s="135" t="s">
        <v>83</v>
      </c>
      <c r="O72" s="135" t="s">
        <v>83</v>
      </c>
      <c r="P72" s="135" t="s">
        <v>83</v>
      </c>
      <c r="Q72" s="135" t="s">
        <v>83</v>
      </c>
      <c r="R72" s="135" t="s">
        <v>83</v>
      </c>
      <c r="S72" s="135" t="s">
        <v>83</v>
      </c>
      <c r="T72" s="135" t="s">
        <v>83</v>
      </c>
      <c r="U72" s="135" t="s">
        <v>83</v>
      </c>
      <c r="V72" s="135" t="s">
        <v>83</v>
      </c>
      <c r="W72" s="135"/>
      <c r="X72" s="167" t="s">
        <v>83</v>
      </c>
      <c r="Y72" s="135" t="s">
        <v>83</v>
      </c>
      <c r="Z72" s="167" t="s">
        <v>83</v>
      </c>
      <c r="AA72" s="135" t="s">
        <v>83</v>
      </c>
      <c r="AB72" s="135" t="s">
        <v>83</v>
      </c>
      <c r="AC72" s="135" t="s">
        <v>83</v>
      </c>
      <c r="AD72" s="135" t="s">
        <v>83</v>
      </c>
      <c r="AE72" s="135" t="s">
        <v>83</v>
      </c>
      <c r="AF72" s="135" t="s">
        <v>83</v>
      </c>
      <c r="AG72" s="135" t="s">
        <v>83</v>
      </c>
      <c r="AH72" s="135" t="s">
        <v>83</v>
      </c>
      <c r="AI72" s="135" t="s">
        <v>83</v>
      </c>
      <c r="AJ72" s="135" t="s">
        <v>83</v>
      </c>
      <c r="AK72" s="135" t="s">
        <v>83</v>
      </c>
      <c r="AL72" s="135" t="s">
        <v>83</v>
      </c>
      <c r="AM72" s="135" t="s">
        <v>83</v>
      </c>
      <c r="AN72" s="135" t="s">
        <v>83</v>
      </c>
      <c r="AO72" s="135" t="s">
        <v>83</v>
      </c>
      <c r="AP72" s="135" t="s">
        <v>83</v>
      </c>
      <c r="AQ72" s="135" t="s">
        <v>83</v>
      </c>
      <c r="AR72" s="135" t="s">
        <v>83</v>
      </c>
      <c r="AS72" s="135" t="s">
        <v>83</v>
      </c>
      <c r="AT72" s="135" t="s">
        <v>83</v>
      </c>
      <c r="AU72" s="135" t="s">
        <v>83</v>
      </c>
      <c r="AV72" s="135" t="s">
        <v>83</v>
      </c>
      <c r="AW72" s="135" t="s">
        <v>83</v>
      </c>
      <c r="AX72" s="135" t="s">
        <v>83</v>
      </c>
      <c r="AY72" s="135" t="s">
        <v>83</v>
      </c>
      <c r="AZ72" s="135" t="s">
        <v>83</v>
      </c>
      <c r="BA72" s="135" t="s">
        <v>83</v>
      </c>
      <c r="BB72" s="168" t="s">
        <v>83</v>
      </c>
      <c r="BC72" s="135" t="s">
        <v>83</v>
      </c>
      <c r="BD72" s="135" t="s">
        <v>83</v>
      </c>
      <c r="BE72" s="135" t="s">
        <v>83</v>
      </c>
      <c r="BF72" s="135" t="s">
        <v>83</v>
      </c>
      <c r="BG72" s="135" t="s">
        <v>83</v>
      </c>
      <c r="BH72" s="135" t="s">
        <v>83</v>
      </c>
      <c r="BI72" s="135" t="s">
        <v>83</v>
      </c>
      <c r="BJ72" s="135" t="s">
        <v>83</v>
      </c>
      <c r="BK72" s="135" t="s">
        <v>83</v>
      </c>
      <c r="BL72" s="135" t="s">
        <v>83</v>
      </c>
      <c r="BM72" s="135" t="s">
        <v>83</v>
      </c>
      <c r="BN72" s="135" t="s">
        <v>83</v>
      </c>
      <c r="BO72" s="135" t="s">
        <v>83</v>
      </c>
      <c r="BP72" s="135" t="s">
        <v>83</v>
      </c>
      <c r="BQ72" s="135" t="s">
        <v>83</v>
      </c>
      <c r="BR72" s="135" t="s">
        <v>83</v>
      </c>
      <c r="BS72" s="158" t="s">
        <v>83</v>
      </c>
      <c r="BT72" s="135" t="s">
        <v>83</v>
      </c>
      <c r="BU72" s="135" t="s">
        <v>83</v>
      </c>
      <c r="BV72" s="135" t="s">
        <v>83</v>
      </c>
      <c r="BW72" s="135" t="s">
        <v>83</v>
      </c>
      <c r="BX72" s="135" t="s">
        <v>83</v>
      </c>
      <c r="BY72" s="135" t="s">
        <v>83</v>
      </c>
      <c r="BZ72" s="168" t="s">
        <v>83</v>
      </c>
      <c r="CA72" s="135" t="s">
        <v>83</v>
      </c>
      <c r="CB72" s="168" t="s">
        <v>83</v>
      </c>
      <c r="CC72" s="135" t="s">
        <v>83</v>
      </c>
      <c r="CD72" s="135" t="s">
        <v>83</v>
      </c>
      <c r="CE72" s="135" t="s">
        <v>83</v>
      </c>
      <c r="CF72" s="166" t="s">
        <v>83</v>
      </c>
    </row>
    <row r="73" spans="1:84" x14ac:dyDescent="0.25">
      <c r="G73" s="15" t="s">
        <v>12</v>
      </c>
      <c r="H73" s="9" t="s">
        <v>91</v>
      </c>
      <c r="I73" s="9" t="s">
        <v>9</v>
      </c>
      <c r="J73" s="169">
        <v>0.54</v>
      </c>
      <c r="K73" s="23">
        <v>0.15</v>
      </c>
      <c r="L73" s="23">
        <v>0.28000000000000003</v>
      </c>
      <c r="M73" s="23">
        <v>0.39</v>
      </c>
      <c r="N73" s="23">
        <v>0.4</v>
      </c>
      <c r="O73" s="23">
        <v>0.23</v>
      </c>
      <c r="P73" s="23">
        <v>0.01</v>
      </c>
      <c r="Q73" s="23">
        <v>0.32</v>
      </c>
      <c r="R73" s="23">
        <v>0.34</v>
      </c>
      <c r="S73" s="23">
        <v>0.08</v>
      </c>
      <c r="T73" s="23">
        <v>0.03</v>
      </c>
      <c r="U73" s="23">
        <v>0.03</v>
      </c>
      <c r="V73" s="23">
        <v>0.43</v>
      </c>
      <c r="W73" s="23"/>
      <c r="X73" s="169">
        <v>2.3E-2</v>
      </c>
      <c r="Y73" s="23">
        <v>0.01</v>
      </c>
      <c r="Z73" s="169">
        <v>2.7E-2</v>
      </c>
      <c r="AA73" s="23">
        <v>0.37</v>
      </c>
      <c r="AB73" s="23">
        <v>23</v>
      </c>
      <c r="AC73" s="23">
        <v>0.24</v>
      </c>
      <c r="AD73" s="23"/>
      <c r="AE73" s="23">
        <v>4</v>
      </c>
      <c r="AF73" s="23">
        <v>7</v>
      </c>
      <c r="AG73" s="23">
        <v>80</v>
      </c>
      <c r="AH73" s="23">
        <v>0.16</v>
      </c>
      <c r="AI73" s="23">
        <v>14</v>
      </c>
      <c r="AJ73" s="23">
        <v>0.9</v>
      </c>
      <c r="AK73" s="23">
        <v>0.26</v>
      </c>
      <c r="AL73" s="23">
        <v>0.12</v>
      </c>
      <c r="AM73" s="23">
        <v>4</v>
      </c>
      <c r="AN73" s="23">
        <v>0.7</v>
      </c>
      <c r="AO73" s="23"/>
      <c r="AP73" s="23">
        <v>0.22</v>
      </c>
      <c r="AQ73" s="23">
        <v>8.9999999999999993E-3</v>
      </c>
      <c r="AR73" s="23"/>
      <c r="AS73" s="23">
        <v>0.8</v>
      </c>
      <c r="AT73" s="23">
        <v>0.04</v>
      </c>
      <c r="AU73" s="23">
        <v>0.18</v>
      </c>
      <c r="AV73" s="23">
        <v>4</v>
      </c>
      <c r="AW73" s="23">
        <v>2.2000000000000002</v>
      </c>
      <c r="AX73" s="23">
        <v>18</v>
      </c>
      <c r="AY73" s="23">
        <v>4</v>
      </c>
      <c r="AZ73" s="23">
        <v>0.7</v>
      </c>
      <c r="BA73" s="23">
        <v>2.4</v>
      </c>
      <c r="BB73" s="23">
        <v>0.16</v>
      </c>
      <c r="BC73" s="23">
        <v>5</v>
      </c>
      <c r="BD73" s="23">
        <v>0.5</v>
      </c>
      <c r="BE73" s="23"/>
      <c r="BF73" s="23">
        <v>13</v>
      </c>
      <c r="BG73" s="23">
        <v>0.05</v>
      </c>
      <c r="BH73" s="23">
        <v>0.06</v>
      </c>
      <c r="BI73" s="23">
        <v>0.18</v>
      </c>
      <c r="BJ73" s="23">
        <v>1.4999999999999999E-2</v>
      </c>
      <c r="BK73" s="23">
        <v>0.05</v>
      </c>
      <c r="BL73" s="23">
        <v>0.04</v>
      </c>
      <c r="BM73" s="23">
        <v>33</v>
      </c>
      <c r="BN73" s="23">
        <v>60</v>
      </c>
      <c r="BO73" s="23">
        <v>5</v>
      </c>
      <c r="BP73" s="23"/>
      <c r="BQ73" s="23">
        <v>15</v>
      </c>
      <c r="BR73" s="23">
        <v>16</v>
      </c>
      <c r="BS73" s="169">
        <v>0.18</v>
      </c>
      <c r="BT73" s="23">
        <v>14</v>
      </c>
      <c r="BU73" s="23">
        <v>4</v>
      </c>
      <c r="BV73" s="23">
        <v>15</v>
      </c>
      <c r="BW73" s="23">
        <v>18</v>
      </c>
      <c r="BX73" s="23">
        <v>0.37</v>
      </c>
      <c r="BY73" s="23">
        <v>31</v>
      </c>
      <c r="BZ73" s="23">
        <v>0.16</v>
      </c>
      <c r="CA73" s="23"/>
      <c r="CB73" s="23">
        <v>2.7E-2</v>
      </c>
      <c r="CC73" s="23"/>
      <c r="CD73" s="23">
        <v>40</v>
      </c>
      <c r="CE73" s="23">
        <v>1.4999999999999999E-2</v>
      </c>
      <c r="CF73" s="170">
        <v>5</v>
      </c>
    </row>
    <row r="74" spans="1:84" x14ac:dyDescent="0.25">
      <c r="G74" s="14" t="s">
        <v>8</v>
      </c>
      <c r="H74" s="8" t="s">
        <v>3</v>
      </c>
      <c r="I74" s="8" t="s">
        <v>9</v>
      </c>
      <c r="J74" s="158">
        <v>60.11</v>
      </c>
      <c r="K74" s="135">
        <v>0.15</v>
      </c>
      <c r="L74" s="135">
        <v>12.04</v>
      </c>
      <c r="M74" s="135">
        <v>6.31</v>
      </c>
      <c r="N74" s="135">
        <v>2.4300000000000002</v>
      </c>
      <c r="O74" s="135">
        <v>3.56</v>
      </c>
      <c r="P74" s="135">
        <v>0.32</v>
      </c>
      <c r="Q74" s="135">
        <v>2.69</v>
      </c>
      <c r="R74" s="135">
        <v>7.96</v>
      </c>
      <c r="S74" s="135">
        <v>4.3099999999999996</v>
      </c>
      <c r="T74" s="135">
        <v>4.45</v>
      </c>
      <c r="U74" s="135">
        <v>0.43</v>
      </c>
      <c r="V74" s="135">
        <v>1.08</v>
      </c>
      <c r="W74" s="152">
        <v>99.85</v>
      </c>
      <c r="X74" s="158">
        <v>0.13700000000000001</v>
      </c>
      <c r="Y74" s="135">
        <v>1.6E-2</v>
      </c>
      <c r="Z74" s="158">
        <v>1.1000000000000001</v>
      </c>
      <c r="AA74" s="135">
        <v>17.3</v>
      </c>
      <c r="AB74" s="135">
        <v>460</v>
      </c>
      <c r="AC74" s="135">
        <v>22</v>
      </c>
      <c r="AD74" s="135">
        <v>2</v>
      </c>
      <c r="AE74" s="135">
        <v>175</v>
      </c>
      <c r="AF74" s="135">
        <v>8.6</v>
      </c>
      <c r="AG74" s="135">
        <v>9.5</v>
      </c>
      <c r="AH74" s="135">
        <v>2.4</v>
      </c>
      <c r="AI74" s="135">
        <v>5.2</v>
      </c>
      <c r="AJ74" s="135">
        <v>18</v>
      </c>
      <c r="AK74" s="135">
        <v>12.4</v>
      </c>
      <c r="AL74" s="135">
        <v>2.42</v>
      </c>
      <c r="AM74" s="135">
        <v>29</v>
      </c>
      <c r="AN74" s="135">
        <v>17</v>
      </c>
      <c r="AO74" s="135">
        <v>1.3</v>
      </c>
      <c r="AP74" s="135">
        <v>7.7</v>
      </c>
      <c r="AQ74" s="135">
        <v>3.8</v>
      </c>
      <c r="AR74" s="135" t="s">
        <v>36</v>
      </c>
      <c r="AS74" s="135">
        <v>75</v>
      </c>
      <c r="AT74" s="135">
        <v>2.7</v>
      </c>
      <c r="AU74" s="135">
        <v>1.8</v>
      </c>
      <c r="AV74" s="135">
        <v>29</v>
      </c>
      <c r="AW74" s="135">
        <v>73</v>
      </c>
      <c r="AX74" s="135">
        <v>9.9</v>
      </c>
      <c r="AY74" s="135">
        <v>85</v>
      </c>
      <c r="AZ74" s="135">
        <v>18.7</v>
      </c>
      <c r="BA74" s="135">
        <v>217</v>
      </c>
      <c r="BB74" s="135">
        <v>0.25</v>
      </c>
      <c r="BC74" s="135">
        <v>7</v>
      </c>
      <c r="BD74" s="135">
        <v>16.100000000000001</v>
      </c>
      <c r="BE74" s="135">
        <v>5.7</v>
      </c>
      <c r="BF74" s="135">
        <v>271</v>
      </c>
      <c r="BG74" s="135">
        <v>2.0099999999999998</v>
      </c>
      <c r="BH74" s="135">
        <v>2.5</v>
      </c>
      <c r="BI74" s="135">
        <v>379</v>
      </c>
      <c r="BJ74" s="135">
        <v>1.5</v>
      </c>
      <c r="BK74" s="135">
        <v>2.1</v>
      </c>
      <c r="BL74" s="135">
        <v>284</v>
      </c>
      <c r="BM74" s="135">
        <v>50</v>
      </c>
      <c r="BN74" s="135">
        <v>760</v>
      </c>
      <c r="BO74" s="135">
        <v>128</v>
      </c>
      <c r="BP74" s="135">
        <v>17</v>
      </c>
      <c r="BQ74" s="135">
        <v>248</v>
      </c>
      <c r="BR74" s="135">
        <v>280</v>
      </c>
      <c r="BS74" s="158">
        <v>1.8</v>
      </c>
      <c r="BT74" s="135">
        <v>5.2</v>
      </c>
      <c r="BU74" s="135">
        <v>85</v>
      </c>
      <c r="BV74" s="135">
        <v>248</v>
      </c>
      <c r="BW74" s="135">
        <v>9.9</v>
      </c>
      <c r="BX74" s="135">
        <v>17.3</v>
      </c>
      <c r="BY74" s="135">
        <v>208</v>
      </c>
      <c r="BZ74" s="135">
        <v>0.25</v>
      </c>
      <c r="CA74" s="135">
        <v>2</v>
      </c>
      <c r="CB74" s="135">
        <v>1.1000000000000001</v>
      </c>
      <c r="CC74" s="135">
        <v>0.52</v>
      </c>
      <c r="CD74" s="135">
        <v>8</v>
      </c>
      <c r="CE74" s="135">
        <v>1.5</v>
      </c>
      <c r="CF74" s="166">
        <v>20</v>
      </c>
    </row>
    <row r="75" spans="1:84" x14ac:dyDescent="0.25">
      <c r="G75" s="14" t="s">
        <v>8</v>
      </c>
      <c r="H75" s="8" t="s">
        <v>11</v>
      </c>
      <c r="I75" s="8" t="s">
        <v>9</v>
      </c>
      <c r="J75" s="158" t="s">
        <v>83</v>
      </c>
      <c r="K75" s="135" t="s">
        <v>83</v>
      </c>
      <c r="L75" s="135" t="s">
        <v>83</v>
      </c>
      <c r="M75" s="135" t="s">
        <v>83</v>
      </c>
      <c r="N75" s="135" t="s">
        <v>83</v>
      </c>
      <c r="O75" s="135" t="s">
        <v>83</v>
      </c>
      <c r="P75" s="135" t="s">
        <v>83</v>
      </c>
      <c r="Q75" s="135" t="s">
        <v>83</v>
      </c>
      <c r="R75" s="135" t="s">
        <v>83</v>
      </c>
      <c r="S75" s="135" t="s">
        <v>83</v>
      </c>
      <c r="T75" s="135" t="s">
        <v>83</v>
      </c>
      <c r="U75" s="135" t="s">
        <v>83</v>
      </c>
      <c r="V75" s="135" t="s">
        <v>83</v>
      </c>
      <c r="W75" s="135"/>
      <c r="X75" s="167" t="s">
        <v>83</v>
      </c>
      <c r="Y75" s="135" t="s">
        <v>83</v>
      </c>
      <c r="Z75" s="167" t="s">
        <v>83</v>
      </c>
      <c r="AA75" s="135" t="s">
        <v>83</v>
      </c>
      <c r="AB75" s="135" t="s">
        <v>83</v>
      </c>
      <c r="AC75" s="135" t="s">
        <v>83</v>
      </c>
      <c r="AD75" s="135" t="s">
        <v>83</v>
      </c>
      <c r="AE75" s="135" t="s">
        <v>83</v>
      </c>
      <c r="AF75" s="135" t="s">
        <v>83</v>
      </c>
      <c r="AG75" s="135" t="s">
        <v>83</v>
      </c>
      <c r="AH75" s="135" t="s">
        <v>83</v>
      </c>
      <c r="AI75" s="135" t="s">
        <v>83</v>
      </c>
      <c r="AJ75" s="135" t="s">
        <v>83</v>
      </c>
      <c r="AK75" s="135" t="s">
        <v>83</v>
      </c>
      <c r="AL75" s="135" t="s">
        <v>83</v>
      </c>
      <c r="AM75" s="135" t="s">
        <v>83</v>
      </c>
      <c r="AN75" s="135" t="s">
        <v>83</v>
      </c>
      <c r="AO75" s="135" t="s">
        <v>83</v>
      </c>
      <c r="AP75" s="135" t="s">
        <v>83</v>
      </c>
      <c r="AQ75" s="135" t="s">
        <v>83</v>
      </c>
      <c r="AR75" s="135" t="s">
        <v>83</v>
      </c>
      <c r="AS75" s="135" t="s">
        <v>83</v>
      </c>
      <c r="AT75" s="135" t="s">
        <v>83</v>
      </c>
      <c r="AU75" s="135" t="s">
        <v>83</v>
      </c>
      <c r="AV75" s="135" t="s">
        <v>83</v>
      </c>
      <c r="AW75" s="135" t="s">
        <v>83</v>
      </c>
      <c r="AX75" s="135" t="s">
        <v>83</v>
      </c>
      <c r="AY75" s="135" t="s">
        <v>83</v>
      </c>
      <c r="AZ75" s="135" t="s">
        <v>83</v>
      </c>
      <c r="BA75" s="135" t="s">
        <v>83</v>
      </c>
      <c r="BB75" s="168" t="s">
        <v>83</v>
      </c>
      <c r="BC75" s="135" t="s">
        <v>83</v>
      </c>
      <c r="BD75" s="135" t="s">
        <v>83</v>
      </c>
      <c r="BE75" s="135" t="s">
        <v>83</v>
      </c>
      <c r="BF75" s="135" t="s">
        <v>83</v>
      </c>
      <c r="BG75" s="135" t="s">
        <v>83</v>
      </c>
      <c r="BH75" s="135" t="s">
        <v>83</v>
      </c>
      <c r="BI75" s="135" t="s">
        <v>83</v>
      </c>
      <c r="BJ75" s="135" t="s">
        <v>83</v>
      </c>
      <c r="BK75" s="135" t="s">
        <v>83</v>
      </c>
      <c r="BL75" s="135" t="s">
        <v>83</v>
      </c>
      <c r="BM75" s="135" t="s">
        <v>83</v>
      </c>
      <c r="BN75" s="135" t="s">
        <v>83</v>
      </c>
      <c r="BO75" s="135" t="s">
        <v>83</v>
      </c>
      <c r="BP75" s="135" t="s">
        <v>83</v>
      </c>
      <c r="BQ75" s="135" t="s">
        <v>83</v>
      </c>
      <c r="BR75" s="135" t="s">
        <v>83</v>
      </c>
      <c r="BS75" s="158" t="s">
        <v>83</v>
      </c>
      <c r="BT75" s="135" t="s">
        <v>83</v>
      </c>
      <c r="BU75" s="135" t="s">
        <v>83</v>
      </c>
      <c r="BV75" s="135" t="s">
        <v>83</v>
      </c>
      <c r="BW75" s="135" t="s">
        <v>83</v>
      </c>
      <c r="BX75" s="135" t="s">
        <v>83</v>
      </c>
      <c r="BY75" s="135" t="s">
        <v>83</v>
      </c>
      <c r="BZ75" s="168" t="s">
        <v>83</v>
      </c>
      <c r="CA75" s="135" t="s">
        <v>83</v>
      </c>
      <c r="CB75" s="168" t="s">
        <v>83</v>
      </c>
      <c r="CC75" s="135" t="s">
        <v>83</v>
      </c>
      <c r="CD75" s="135" t="s">
        <v>83</v>
      </c>
      <c r="CE75" s="135" t="s">
        <v>83</v>
      </c>
      <c r="CF75" s="166" t="s">
        <v>83</v>
      </c>
    </row>
    <row r="76" spans="1:84" x14ac:dyDescent="0.25">
      <c r="G76" s="15" t="s">
        <v>8</v>
      </c>
      <c r="H76" s="9" t="s">
        <v>91</v>
      </c>
      <c r="I76" s="9" t="s">
        <v>9</v>
      </c>
      <c r="J76" s="169">
        <v>0.43</v>
      </c>
      <c r="K76" s="23">
        <v>0.02</v>
      </c>
      <c r="L76" s="23">
        <v>0.23</v>
      </c>
      <c r="M76" s="23">
        <v>0.17</v>
      </c>
      <c r="N76" s="23">
        <v>0.21</v>
      </c>
      <c r="O76" s="23">
        <v>0.14000000000000001</v>
      </c>
      <c r="P76" s="23">
        <v>0.01</v>
      </c>
      <c r="Q76" s="23">
        <v>0.12</v>
      </c>
      <c r="R76" s="23">
        <v>0.15</v>
      </c>
      <c r="S76" s="23">
        <v>0.13</v>
      </c>
      <c r="T76" s="23">
        <v>0.11</v>
      </c>
      <c r="U76" s="23">
        <v>0.03</v>
      </c>
      <c r="V76" s="23">
        <v>0.12</v>
      </c>
      <c r="W76" s="23"/>
      <c r="X76" s="169">
        <v>1.7000000000000001E-2</v>
      </c>
      <c r="Y76" s="23">
        <v>6.0000000000000001E-3</v>
      </c>
      <c r="Z76" s="169">
        <v>1</v>
      </c>
      <c r="AA76" s="23">
        <v>2.1</v>
      </c>
      <c r="AB76" s="23">
        <v>50</v>
      </c>
      <c r="AC76" s="23">
        <v>5</v>
      </c>
      <c r="AD76" s="23">
        <v>3</v>
      </c>
      <c r="AE76" s="23">
        <v>35</v>
      </c>
      <c r="AF76" s="23">
        <v>1</v>
      </c>
      <c r="AG76" s="23">
        <v>2.9</v>
      </c>
      <c r="AH76" s="23">
        <v>0.3</v>
      </c>
      <c r="AI76" s="23">
        <v>2.2000000000000002</v>
      </c>
      <c r="AJ76" s="23">
        <v>3</v>
      </c>
      <c r="AK76" s="23">
        <v>1.7</v>
      </c>
      <c r="AL76" s="23">
        <v>0.33</v>
      </c>
      <c r="AM76" s="23">
        <v>3</v>
      </c>
      <c r="AN76" s="23">
        <v>1.8</v>
      </c>
      <c r="AO76" s="23"/>
      <c r="AP76" s="23">
        <v>1</v>
      </c>
      <c r="AQ76" s="23">
        <v>0.6</v>
      </c>
      <c r="AR76" s="23"/>
      <c r="AS76" s="23">
        <v>9</v>
      </c>
      <c r="AT76" s="23">
        <v>0.4</v>
      </c>
      <c r="AU76" s="23">
        <v>1.6</v>
      </c>
      <c r="AV76" s="23">
        <v>6</v>
      </c>
      <c r="AW76" s="23">
        <v>11</v>
      </c>
      <c r="AX76" s="23">
        <v>3.8</v>
      </c>
      <c r="AY76" s="23">
        <v>8</v>
      </c>
      <c r="AZ76" s="23">
        <v>1.7</v>
      </c>
      <c r="BA76" s="23">
        <v>15</v>
      </c>
      <c r="BB76" s="23">
        <v>0.1</v>
      </c>
      <c r="BC76" s="23">
        <v>0.6</v>
      </c>
      <c r="BD76" s="23">
        <v>1</v>
      </c>
      <c r="BE76" s="23"/>
      <c r="BF76" s="23">
        <v>14</v>
      </c>
      <c r="BG76" s="23">
        <v>0.18</v>
      </c>
      <c r="BH76" s="23">
        <v>0.9</v>
      </c>
      <c r="BI76" s="23">
        <v>29</v>
      </c>
      <c r="BJ76" s="23">
        <v>0.3</v>
      </c>
      <c r="BK76" s="23">
        <v>0.2</v>
      </c>
      <c r="BL76" s="23">
        <v>9</v>
      </c>
      <c r="BM76" s="23">
        <v>8</v>
      </c>
      <c r="BN76" s="23"/>
      <c r="BO76" s="23">
        <v>17</v>
      </c>
      <c r="BP76" s="23"/>
      <c r="BQ76" s="23">
        <v>15</v>
      </c>
      <c r="BR76" s="23">
        <v>24</v>
      </c>
      <c r="BS76" s="169">
        <v>1.6</v>
      </c>
      <c r="BT76" s="23">
        <v>2.2000000000000002</v>
      </c>
      <c r="BU76" s="23">
        <v>8</v>
      </c>
      <c r="BV76" s="23">
        <v>15</v>
      </c>
      <c r="BW76" s="23">
        <v>3.8</v>
      </c>
      <c r="BX76" s="23">
        <v>2.1</v>
      </c>
      <c r="BY76" s="23">
        <v>36</v>
      </c>
      <c r="BZ76" s="23">
        <v>0.1</v>
      </c>
      <c r="CA76" s="23">
        <v>3</v>
      </c>
      <c r="CB76" s="23">
        <v>1</v>
      </c>
      <c r="CC76" s="23"/>
      <c r="CD76" s="23">
        <v>10</v>
      </c>
      <c r="CE76" s="23">
        <v>0.3</v>
      </c>
      <c r="CF76" s="170"/>
    </row>
    <row r="77" spans="1:84" x14ac:dyDescent="0.25">
      <c r="G77" s="14" t="s">
        <v>13</v>
      </c>
      <c r="H77" s="8" t="s">
        <v>3</v>
      </c>
      <c r="I77" s="8" t="s">
        <v>9</v>
      </c>
      <c r="J77" s="158">
        <v>59.68</v>
      </c>
      <c r="K77" s="135">
        <v>0.15</v>
      </c>
      <c r="L77" s="135">
        <v>11.76</v>
      </c>
      <c r="M77" s="135">
        <v>6.49</v>
      </c>
      <c r="N77" s="135">
        <v>2.56</v>
      </c>
      <c r="O77" s="135">
        <v>3.59</v>
      </c>
      <c r="P77" s="135">
        <v>0.32</v>
      </c>
      <c r="Q77" s="135">
        <v>2.67</v>
      </c>
      <c r="R77" s="135">
        <v>8.25</v>
      </c>
      <c r="S77" s="135">
        <v>4.12</v>
      </c>
      <c r="T77" s="135">
        <v>4.2300000000000004</v>
      </c>
      <c r="U77" s="135">
        <v>0.54</v>
      </c>
      <c r="V77" s="135">
        <v>1.1599999999999999</v>
      </c>
      <c r="W77" s="152">
        <v>99.37</v>
      </c>
      <c r="X77" s="158">
        <v>0.11700000000000001</v>
      </c>
      <c r="Y77" s="135">
        <v>5.0999999999999997E-2</v>
      </c>
      <c r="Z77" s="158">
        <v>1.5</v>
      </c>
      <c r="AA77" s="135">
        <v>18.8</v>
      </c>
      <c r="AB77" s="135">
        <v>450</v>
      </c>
      <c r="AC77" s="135">
        <v>20</v>
      </c>
      <c r="AD77" s="135">
        <v>0.8</v>
      </c>
      <c r="AE77" s="135">
        <v>2230</v>
      </c>
      <c r="AF77" s="135">
        <v>8.8000000000000007</v>
      </c>
      <c r="AG77" s="135">
        <v>11</v>
      </c>
      <c r="AH77" s="135">
        <v>2.5</v>
      </c>
      <c r="AI77" s="135">
        <v>17</v>
      </c>
      <c r="AJ77" s="135">
        <v>118</v>
      </c>
      <c r="AK77" s="135">
        <v>68</v>
      </c>
      <c r="AL77" s="135">
        <v>17</v>
      </c>
      <c r="AM77" s="135">
        <v>27</v>
      </c>
      <c r="AN77" s="135">
        <v>105</v>
      </c>
      <c r="AO77" s="135">
        <v>1.4</v>
      </c>
      <c r="AP77" s="135">
        <v>9.6999999999999993</v>
      </c>
      <c r="AQ77" s="135">
        <v>29.5</v>
      </c>
      <c r="AR77" s="135" t="s">
        <v>36</v>
      </c>
      <c r="AS77" s="135">
        <v>1340</v>
      </c>
      <c r="AT77" s="135">
        <v>7.9</v>
      </c>
      <c r="AU77" s="135">
        <v>1</v>
      </c>
      <c r="AV77" s="135">
        <v>148</v>
      </c>
      <c r="AW77" s="135">
        <v>670</v>
      </c>
      <c r="AX77" s="135">
        <v>11</v>
      </c>
      <c r="AY77" s="135">
        <v>133</v>
      </c>
      <c r="AZ77" s="135">
        <v>223</v>
      </c>
      <c r="BA77" s="135">
        <v>206</v>
      </c>
      <c r="BB77" s="135">
        <v>0.31</v>
      </c>
      <c r="BC77" s="135">
        <v>6.8</v>
      </c>
      <c r="BD77" s="135">
        <v>109</v>
      </c>
      <c r="BE77" s="135">
        <v>6.5</v>
      </c>
      <c r="BF77" s="135">
        <v>302</v>
      </c>
      <c r="BG77" s="135">
        <v>30</v>
      </c>
      <c r="BH77" s="135">
        <v>18</v>
      </c>
      <c r="BI77" s="135">
        <v>1003</v>
      </c>
      <c r="BJ77" s="135">
        <v>1.5</v>
      </c>
      <c r="BK77" s="135">
        <v>11.6</v>
      </c>
      <c r="BL77" s="135">
        <v>650</v>
      </c>
      <c r="BM77" s="135">
        <v>50</v>
      </c>
      <c r="BN77" s="135">
        <v>1100</v>
      </c>
      <c r="BO77" s="135">
        <v>718</v>
      </c>
      <c r="BP77" s="135">
        <v>62</v>
      </c>
      <c r="BQ77" s="135">
        <v>244</v>
      </c>
      <c r="BR77" s="135">
        <v>320</v>
      </c>
      <c r="BS77" s="158">
        <v>1</v>
      </c>
      <c r="BT77" s="135">
        <v>17</v>
      </c>
      <c r="BU77" s="135">
        <v>133</v>
      </c>
      <c r="BV77" s="135">
        <v>244</v>
      </c>
      <c r="BW77" s="135">
        <v>11</v>
      </c>
      <c r="BX77" s="135">
        <v>18.8</v>
      </c>
      <c r="BY77" s="135">
        <v>203</v>
      </c>
      <c r="BZ77" s="135">
        <v>0.31</v>
      </c>
      <c r="CA77" s="135">
        <v>0.8</v>
      </c>
      <c r="CB77" s="135">
        <v>1.5</v>
      </c>
      <c r="CC77" s="135">
        <v>0.45</v>
      </c>
      <c r="CD77" s="135">
        <v>16</v>
      </c>
      <c r="CE77" s="135">
        <v>1.5</v>
      </c>
      <c r="CF77" s="166">
        <v>30</v>
      </c>
    </row>
    <row r="78" spans="1:84" x14ac:dyDescent="0.25">
      <c r="G78" s="14" t="s">
        <v>13</v>
      </c>
      <c r="H78" s="8" t="s">
        <v>11</v>
      </c>
      <c r="I78" s="8" t="s">
        <v>9</v>
      </c>
      <c r="J78" s="158" t="s">
        <v>83</v>
      </c>
      <c r="K78" s="135" t="s">
        <v>83</v>
      </c>
      <c r="L78" s="135" t="s">
        <v>83</v>
      </c>
      <c r="M78" s="135" t="s">
        <v>83</v>
      </c>
      <c r="N78" s="135" t="s">
        <v>83</v>
      </c>
      <c r="O78" s="135" t="s">
        <v>83</v>
      </c>
      <c r="P78" s="135" t="s">
        <v>83</v>
      </c>
      <c r="Q78" s="135" t="s">
        <v>83</v>
      </c>
      <c r="R78" s="135" t="s">
        <v>83</v>
      </c>
      <c r="S78" s="135" t="s">
        <v>83</v>
      </c>
      <c r="T78" s="135" t="s">
        <v>83</v>
      </c>
      <c r="U78" s="135" t="s">
        <v>83</v>
      </c>
      <c r="V78" s="135" t="s">
        <v>83</v>
      </c>
      <c r="W78" s="135"/>
      <c r="X78" s="167" t="s">
        <v>83</v>
      </c>
      <c r="Y78" s="135" t="s">
        <v>83</v>
      </c>
      <c r="Z78" s="167" t="s">
        <v>83</v>
      </c>
      <c r="AA78" s="135" t="s">
        <v>83</v>
      </c>
      <c r="AB78" s="135" t="s">
        <v>83</v>
      </c>
      <c r="AC78" s="135" t="s">
        <v>83</v>
      </c>
      <c r="AD78" s="135" t="s">
        <v>83</v>
      </c>
      <c r="AE78" s="135" t="s">
        <v>83</v>
      </c>
      <c r="AF78" s="135" t="s">
        <v>83</v>
      </c>
      <c r="AG78" s="135" t="s">
        <v>83</v>
      </c>
      <c r="AH78" s="135" t="s">
        <v>83</v>
      </c>
      <c r="AI78" s="135" t="s">
        <v>83</v>
      </c>
      <c r="AJ78" s="135" t="s">
        <v>83</v>
      </c>
      <c r="AK78" s="135" t="s">
        <v>83</v>
      </c>
      <c r="AL78" s="135" t="s">
        <v>83</v>
      </c>
      <c r="AM78" s="135" t="s">
        <v>83</v>
      </c>
      <c r="AN78" s="135" t="s">
        <v>83</v>
      </c>
      <c r="AO78" s="135" t="s">
        <v>83</v>
      </c>
      <c r="AP78" s="135" t="s">
        <v>83</v>
      </c>
      <c r="AQ78" s="135" t="s">
        <v>83</v>
      </c>
      <c r="AR78" s="135" t="s">
        <v>83</v>
      </c>
      <c r="AS78" s="135" t="s">
        <v>83</v>
      </c>
      <c r="AT78" s="135" t="s">
        <v>83</v>
      </c>
      <c r="AU78" s="135" t="s">
        <v>83</v>
      </c>
      <c r="AV78" s="135" t="s">
        <v>83</v>
      </c>
      <c r="AW78" s="135" t="s">
        <v>83</v>
      </c>
      <c r="AX78" s="135" t="s">
        <v>83</v>
      </c>
      <c r="AY78" s="135" t="s">
        <v>83</v>
      </c>
      <c r="AZ78" s="135" t="s">
        <v>83</v>
      </c>
      <c r="BA78" s="135" t="s">
        <v>83</v>
      </c>
      <c r="BB78" s="168" t="s">
        <v>83</v>
      </c>
      <c r="BC78" s="135" t="s">
        <v>83</v>
      </c>
      <c r="BD78" s="135" t="s">
        <v>83</v>
      </c>
      <c r="BE78" s="135" t="s">
        <v>83</v>
      </c>
      <c r="BF78" s="135" t="s">
        <v>83</v>
      </c>
      <c r="BG78" s="135" t="s">
        <v>83</v>
      </c>
      <c r="BH78" s="135" t="s">
        <v>83</v>
      </c>
      <c r="BI78" s="135" t="s">
        <v>83</v>
      </c>
      <c r="BJ78" s="135" t="s">
        <v>83</v>
      </c>
      <c r="BK78" s="135" t="s">
        <v>83</v>
      </c>
      <c r="BL78" s="135" t="s">
        <v>83</v>
      </c>
      <c r="BM78" s="135" t="s">
        <v>83</v>
      </c>
      <c r="BN78" s="135" t="s">
        <v>83</v>
      </c>
      <c r="BO78" s="135" t="s">
        <v>83</v>
      </c>
      <c r="BP78" s="135" t="s">
        <v>83</v>
      </c>
      <c r="BQ78" s="135" t="s">
        <v>83</v>
      </c>
      <c r="BR78" s="135" t="s">
        <v>83</v>
      </c>
      <c r="BS78" s="158" t="s">
        <v>83</v>
      </c>
      <c r="BT78" s="135" t="s">
        <v>83</v>
      </c>
      <c r="BU78" s="135" t="s">
        <v>83</v>
      </c>
      <c r="BV78" s="135" t="s">
        <v>83</v>
      </c>
      <c r="BW78" s="135" t="s">
        <v>83</v>
      </c>
      <c r="BX78" s="135" t="s">
        <v>83</v>
      </c>
      <c r="BY78" s="135" t="s">
        <v>83</v>
      </c>
      <c r="BZ78" s="168" t="s">
        <v>83</v>
      </c>
      <c r="CA78" s="135" t="s">
        <v>83</v>
      </c>
      <c r="CB78" s="168" t="s">
        <v>83</v>
      </c>
      <c r="CC78" s="135" t="s">
        <v>83</v>
      </c>
      <c r="CD78" s="135" t="s">
        <v>83</v>
      </c>
      <c r="CE78" s="135" t="s">
        <v>83</v>
      </c>
      <c r="CF78" s="166" t="s">
        <v>83</v>
      </c>
    </row>
    <row r="79" spans="1:84" x14ac:dyDescent="0.25">
      <c r="G79" s="15" t="s">
        <v>13</v>
      </c>
      <c r="H79" s="9" t="s">
        <v>91</v>
      </c>
      <c r="I79" s="9" t="s">
        <v>9</v>
      </c>
      <c r="J79" s="169">
        <v>0.41</v>
      </c>
      <c r="K79" s="23">
        <v>0.02</v>
      </c>
      <c r="L79" s="23">
        <v>0.3</v>
      </c>
      <c r="M79" s="23">
        <v>0.16</v>
      </c>
      <c r="N79" s="23">
        <v>0.2</v>
      </c>
      <c r="O79" s="23">
        <v>0.18</v>
      </c>
      <c r="P79" s="23">
        <v>0.02</v>
      </c>
      <c r="Q79" s="23">
        <v>0.13</v>
      </c>
      <c r="R79" s="23">
        <v>0.18</v>
      </c>
      <c r="S79" s="23">
        <v>0.15</v>
      </c>
      <c r="T79" s="23">
        <v>0.12</v>
      </c>
      <c r="U79" s="23">
        <v>0.03</v>
      </c>
      <c r="V79" s="23">
        <v>0.22</v>
      </c>
      <c r="W79" s="23"/>
      <c r="X79" s="169">
        <v>1.7999999999999999E-2</v>
      </c>
      <c r="Y79" s="23">
        <v>1.2999999999999999E-2</v>
      </c>
      <c r="Z79" s="169">
        <v>1.8</v>
      </c>
      <c r="AA79" s="23">
        <v>2.6</v>
      </c>
      <c r="AB79" s="23">
        <v>70</v>
      </c>
      <c r="AC79" s="23">
        <v>5</v>
      </c>
      <c r="AD79" s="23">
        <v>0.8</v>
      </c>
      <c r="AE79" s="23">
        <v>200</v>
      </c>
      <c r="AF79" s="23">
        <v>2.4</v>
      </c>
      <c r="AG79" s="23">
        <v>6</v>
      </c>
      <c r="AH79" s="23">
        <v>0.5</v>
      </c>
      <c r="AI79" s="23">
        <v>5</v>
      </c>
      <c r="AJ79" s="23">
        <v>28</v>
      </c>
      <c r="AK79" s="23">
        <v>22</v>
      </c>
      <c r="AL79" s="23">
        <v>2</v>
      </c>
      <c r="AM79" s="23">
        <v>4</v>
      </c>
      <c r="AN79" s="23">
        <v>18</v>
      </c>
      <c r="AO79" s="23"/>
      <c r="AP79" s="23">
        <v>1.3</v>
      </c>
      <c r="AQ79" s="23">
        <v>0.9</v>
      </c>
      <c r="AR79" s="23"/>
      <c r="AS79" s="23">
        <v>140</v>
      </c>
      <c r="AT79" s="23">
        <v>2.1</v>
      </c>
      <c r="AU79" s="23"/>
      <c r="AV79" s="23">
        <v>39</v>
      </c>
      <c r="AW79" s="23">
        <v>120</v>
      </c>
      <c r="AX79" s="23">
        <v>4</v>
      </c>
      <c r="AY79" s="23">
        <v>22</v>
      </c>
      <c r="AZ79" s="23">
        <v>20</v>
      </c>
      <c r="BA79" s="23">
        <v>21</v>
      </c>
      <c r="BB79" s="23">
        <v>0.1</v>
      </c>
      <c r="BC79" s="23">
        <v>2.2999999999999998</v>
      </c>
      <c r="BD79" s="23">
        <v>20</v>
      </c>
      <c r="BE79" s="23"/>
      <c r="BF79" s="23">
        <v>18</v>
      </c>
      <c r="BG79" s="23">
        <v>3</v>
      </c>
      <c r="BH79" s="23">
        <v>3</v>
      </c>
      <c r="BI79" s="23">
        <v>83</v>
      </c>
      <c r="BJ79" s="23">
        <v>0.6</v>
      </c>
      <c r="BK79" s="23">
        <v>1.1000000000000001</v>
      </c>
      <c r="BL79" s="23">
        <v>55</v>
      </c>
      <c r="BM79" s="23">
        <v>9</v>
      </c>
      <c r="BN79" s="23">
        <v>120</v>
      </c>
      <c r="BO79" s="23">
        <v>81</v>
      </c>
      <c r="BP79" s="23"/>
      <c r="BQ79" s="23">
        <v>14</v>
      </c>
      <c r="BR79" s="23">
        <v>40</v>
      </c>
      <c r="BS79" s="169"/>
      <c r="BT79" s="23">
        <v>5</v>
      </c>
      <c r="BU79" s="23">
        <v>22</v>
      </c>
      <c r="BV79" s="23">
        <v>14</v>
      </c>
      <c r="BW79" s="23">
        <v>4</v>
      </c>
      <c r="BX79" s="23">
        <v>2.6</v>
      </c>
      <c r="BY79" s="23">
        <v>33</v>
      </c>
      <c r="BZ79" s="23">
        <v>0.1</v>
      </c>
      <c r="CA79" s="23">
        <v>0.8</v>
      </c>
      <c r="CB79" s="23">
        <v>1.8</v>
      </c>
      <c r="CC79" s="23"/>
      <c r="CD79" s="23">
        <v>15</v>
      </c>
      <c r="CE79" s="23">
        <v>0.6</v>
      </c>
      <c r="CF79" s="170"/>
    </row>
    <row r="80" spans="1:84" x14ac:dyDescent="0.25">
      <c r="G80" s="14" t="s">
        <v>76</v>
      </c>
      <c r="H80" s="8" t="s">
        <v>3</v>
      </c>
      <c r="I80" s="8" t="s">
        <v>77</v>
      </c>
      <c r="J80" s="158">
        <v>49.9</v>
      </c>
      <c r="K80" s="135">
        <v>0.28699999999999998</v>
      </c>
      <c r="L80" s="135">
        <v>20.69</v>
      </c>
      <c r="M80" s="135">
        <v>6.21</v>
      </c>
      <c r="N80" s="135">
        <v>3.0316820000000004</v>
      </c>
      <c r="O80" s="135">
        <v>2.86</v>
      </c>
      <c r="P80" s="135">
        <v>0.108</v>
      </c>
      <c r="Q80" s="135">
        <v>0.54</v>
      </c>
      <c r="R80" s="135">
        <v>8.0500000000000007</v>
      </c>
      <c r="S80" s="135">
        <v>7.1</v>
      </c>
      <c r="T80" s="135">
        <v>1.66</v>
      </c>
      <c r="U80" s="135">
        <v>0.13100000000000001</v>
      </c>
      <c r="V80" s="135">
        <v>4.5599999999999996</v>
      </c>
      <c r="W80" s="152">
        <v>99.23599999999999</v>
      </c>
      <c r="X80" s="158">
        <v>1</v>
      </c>
      <c r="Y80" s="135">
        <v>1.4999999999999999E-2</v>
      </c>
      <c r="Z80" s="158">
        <v>0.6</v>
      </c>
      <c r="AA80" s="165" t="s">
        <v>296</v>
      </c>
      <c r="AB80" s="135">
        <v>340</v>
      </c>
      <c r="AC80" s="135">
        <v>2.6</v>
      </c>
      <c r="AD80" s="165" t="s">
        <v>297</v>
      </c>
      <c r="AE80" s="135">
        <v>122</v>
      </c>
      <c r="AF80" s="135">
        <v>2.8</v>
      </c>
      <c r="AG80" s="135">
        <v>12</v>
      </c>
      <c r="AH80" s="135">
        <v>1.5</v>
      </c>
      <c r="AI80" s="135">
        <v>7</v>
      </c>
      <c r="AJ80" s="135">
        <v>18.2</v>
      </c>
      <c r="AK80" s="135">
        <v>14.2</v>
      </c>
      <c r="AL80" s="135">
        <v>2</v>
      </c>
      <c r="AM80" s="135">
        <v>35</v>
      </c>
      <c r="AN80" s="135">
        <v>14</v>
      </c>
      <c r="AO80" s="165" t="s">
        <v>298</v>
      </c>
      <c r="AP80" s="135">
        <v>10.6</v>
      </c>
      <c r="AQ80" s="135">
        <v>4.3</v>
      </c>
      <c r="AR80" s="165" t="s">
        <v>299</v>
      </c>
      <c r="AS80" s="135">
        <v>58</v>
      </c>
      <c r="AT80" s="135">
        <v>2.1</v>
      </c>
      <c r="AU80" s="165" t="s">
        <v>300</v>
      </c>
      <c r="AV80" s="135">
        <v>13</v>
      </c>
      <c r="AW80" s="135">
        <v>57</v>
      </c>
      <c r="AX80" s="135">
        <v>9</v>
      </c>
      <c r="AY80" s="135">
        <v>10</v>
      </c>
      <c r="AZ80" s="135">
        <v>15</v>
      </c>
      <c r="BA80" s="135">
        <v>55</v>
      </c>
      <c r="BB80" s="165" t="s">
        <v>301</v>
      </c>
      <c r="BC80" s="135">
        <v>1.1000000000000001</v>
      </c>
      <c r="BD80" s="135">
        <v>12.7</v>
      </c>
      <c r="BE80" s="135">
        <v>7.1</v>
      </c>
      <c r="BF80" s="135">
        <v>1191</v>
      </c>
      <c r="BG80" s="135">
        <v>0.9</v>
      </c>
      <c r="BH80" s="135">
        <v>2.6</v>
      </c>
      <c r="BI80" s="135">
        <v>1.4</v>
      </c>
      <c r="BJ80" s="165" t="s">
        <v>302</v>
      </c>
      <c r="BK80" s="135">
        <v>2.2999999999999998</v>
      </c>
      <c r="BL80" s="135">
        <v>0.8</v>
      </c>
      <c r="BM80" s="135">
        <v>8</v>
      </c>
      <c r="BN80" s="165" t="s">
        <v>303</v>
      </c>
      <c r="BO80" s="135">
        <v>119</v>
      </c>
      <c r="BP80" s="135">
        <v>14.8</v>
      </c>
      <c r="BQ80" s="135">
        <v>93</v>
      </c>
      <c r="BR80" s="135">
        <v>517</v>
      </c>
      <c r="BS80" s="171" t="s">
        <v>300</v>
      </c>
      <c r="BT80" s="135">
        <v>7</v>
      </c>
      <c r="BU80" s="135">
        <v>10</v>
      </c>
      <c r="BV80" s="135">
        <v>93</v>
      </c>
      <c r="BW80" s="135">
        <v>9</v>
      </c>
      <c r="BX80" s="165" t="s">
        <v>296</v>
      </c>
      <c r="BY80" s="165" t="s">
        <v>296</v>
      </c>
      <c r="BZ80" s="165" t="s">
        <v>301</v>
      </c>
      <c r="CA80" s="165" t="s">
        <v>297</v>
      </c>
      <c r="CB80" s="135">
        <v>0.6</v>
      </c>
      <c r="CC80" s="135"/>
      <c r="CD80" s="165" t="s">
        <v>395</v>
      </c>
      <c r="CE80" s="165" t="s">
        <v>302</v>
      </c>
      <c r="CF80" s="172" t="s">
        <v>396</v>
      </c>
    </row>
    <row r="81" spans="7:84" x14ac:dyDescent="0.25">
      <c r="G81" s="14" t="s">
        <v>76</v>
      </c>
      <c r="H81" s="8" t="s">
        <v>11</v>
      </c>
      <c r="I81" s="8" t="s">
        <v>77</v>
      </c>
      <c r="J81" s="158" t="s">
        <v>80</v>
      </c>
      <c r="K81" s="135" t="s">
        <v>80</v>
      </c>
      <c r="L81" s="135" t="s">
        <v>80</v>
      </c>
      <c r="M81" s="135" t="s">
        <v>80</v>
      </c>
      <c r="N81" s="135" t="s">
        <v>80</v>
      </c>
      <c r="O81" s="135" t="s">
        <v>80</v>
      </c>
      <c r="P81" s="135" t="s">
        <v>80</v>
      </c>
      <c r="Q81" s="135" t="s">
        <v>80</v>
      </c>
      <c r="R81" s="135" t="s">
        <v>80</v>
      </c>
      <c r="S81" s="135" t="s">
        <v>80</v>
      </c>
      <c r="T81" s="135" t="s">
        <v>80</v>
      </c>
      <c r="U81" s="135" t="s">
        <v>80</v>
      </c>
      <c r="V81" s="135" t="s">
        <v>80</v>
      </c>
      <c r="W81" s="135"/>
      <c r="X81" s="158" t="s">
        <v>81</v>
      </c>
      <c r="Y81" s="135" t="s">
        <v>81</v>
      </c>
      <c r="Z81" s="158" t="s">
        <v>81</v>
      </c>
      <c r="AA81" s="135" t="s">
        <v>82</v>
      </c>
      <c r="AB81" s="135" t="s">
        <v>80</v>
      </c>
      <c r="AC81" s="135" t="s">
        <v>80</v>
      </c>
      <c r="AD81" s="135" t="s">
        <v>82</v>
      </c>
      <c r="AE81" s="135" t="s">
        <v>80</v>
      </c>
      <c r="AF81" s="135" t="s">
        <v>80</v>
      </c>
      <c r="AG81" s="135" t="s">
        <v>80</v>
      </c>
      <c r="AH81" s="135" t="s">
        <v>80</v>
      </c>
      <c r="AI81" s="135" t="s">
        <v>80</v>
      </c>
      <c r="AJ81" s="135" t="s">
        <v>80</v>
      </c>
      <c r="AK81" s="135" t="s">
        <v>80</v>
      </c>
      <c r="AL81" s="135" t="s">
        <v>80</v>
      </c>
      <c r="AM81" s="135" t="s">
        <v>80</v>
      </c>
      <c r="AN81" s="135" t="s">
        <v>80</v>
      </c>
      <c r="AO81" s="135" t="s">
        <v>82</v>
      </c>
      <c r="AP81" s="135" t="s">
        <v>80</v>
      </c>
      <c r="AQ81" s="135" t="s">
        <v>80</v>
      </c>
      <c r="AR81" s="135" t="s">
        <v>82</v>
      </c>
      <c r="AS81" s="135" t="s">
        <v>80</v>
      </c>
      <c r="AT81" s="135" t="s">
        <v>80</v>
      </c>
      <c r="AU81" s="135" t="s">
        <v>82</v>
      </c>
      <c r="AV81" s="135" t="s">
        <v>80</v>
      </c>
      <c r="AW81" s="135" t="s">
        <v>80</v>
      </c>
      <c r="AX81" s="135" t="s">
        <v>80</v>
      </c>
      <c r="AY81" s="135" t="s">
        <v>80</v>
      </c>
      <c r="AZ81" s="135" t="s">
        <v>80</v>
      </c>
      <c r="BA81" s="135" t="s">
        <v>80</v>
      </c>
      <c r="BB81" s="135" t="s">
        <v>82</v>
      </c>
      <c r="BC81" s="135" t="s">
        <v>80</v>
      </c>
      <c r="BD81" s="135" t="s">
        <v>80</v>
      </c>
      <c r="BE81" s="135" t="s">
        <v>81</v>
      </c>
      <c r="BF81" s="135" t="s">
        <v>80</v>
      </c>
      <c r="BG81" s="135" t="s">
        <v>80</v>
      </c>
      <c r="BH81" s="135" t="s">
        <v>80</v>
      </c>
      <c r="BI81" s="135" t="s">
        <v>80</v>
      </c>
      <c r="BJ81" s="135" t="s">
        <v>82</v>
      </c>
      <c r="BK81" s="135" t="s">
        <v>80</v>
      </c>
      <c r="BL81" s="135" t="s">
        <v>80</v>
      </c>
      <c r="BM81" s="135" t="s">
        <v>80</v>
      </c>
      <c r="BN81" s="135" t="s">
        <v>82</v>
      </c>
      <c r="BO81" s="135" t="s">
        <v>80</v>
      </c>
      <c r="BP81" s="135" t="s">
        <v>80</v>
      </c>
      <c r="BQ81" s="135" t="s">
        <v>80</v>
      </c>
      <c r="BR81" s="135" t="s">
        <v>80</v>
      </c>
      <c r="BS81" s="158" t="s">
        <v>82</v>
      </c>
      <c r="BT81" s="135" t="s">
        <v>80</v>
      </c>
      <c r="BU81" s="135" t="s">
        <v>80</v>
      </c>
      <c r="BV81" s="135" t="s">
        <v>80</v>
      </c>
      <c r="BW81" s="135" t="s">
        <v>80</v>
      </c>
      <c r="BX81" s="135" t="s">
        <v>82</v>
      </c>
      <c r="BY81" s="135" t="s">
        <v>82</v>
      </c>
      <c r="BZ81" s="135" t="s">
        <v>82</v>
      </c>
      <c r="CA81" s="135" t="s">
        <v>82</v>
      </c>
      <c r="CB81" s="135" t="s">
        <v>81</v>
      </c>
      <c r="CC81" s="135" t="s">
        <v>416</v>
      </c>
      <c r="CD81" s="135" t="s">
        <v>82</v>
      </c>
      <c r="CE81" s="135" t="s">
        <v>82</v>
      </c>
      <c r="CF81" s="166" t="s">
        <v>82</v>
      </c>
    </row>
    <row r="82" spans="7:84" x14ac:dyDescent="0.25">
      <c r="G82" s="99" t="s">
        <v>76</v>
      </c>
      <c r="H82" s="41" t="s">
        <v>246</v>
      </c>
      <c r="I82" s="41" t="s">
        <v>248</v>
      </c>
      <c r="J82" s="158">
        <v>0.32</v>
      </c>
      <c r="K82" s="135">
        <v>6.0000000000000001E-3</v>
      </c>
      <c r="L82" s="135">
        <v>0.19</v>
      </c>
      <c r="M82" s="135">
        <v>7.0000000000000007E-2</v>
      </c>
      <c r="N82" s="135">
        <v>0.11</v>
      </c>
      <c r="O82" s="135">
        <v>0.08</v>
      </c>
      <c r="P82" s="135">
        <v>4.0000000000000001E-3</v>
      </c>
      <c r="Q82" s="135">
        <v>1.7999999999999999E-2</v>
      </c>
      <c r="R82" s="135">
        <v>0.09</v>
      </c>
      <c r="S82" s="135">
        <v>0.12</v>
      </c>
      <c r="T82" s="135">
        <v>7.0000000000000007E-2</v>
      </c>
      <c r="U82" s="135">
        <v>7.0000000000000001E-3</v>
      </c>
      <c r="V82" s="135">
        <v>7.0000000000000007E-2</v>
      </c>
      <c r="W82" s="135"/>
      <c r="X82" s="158">
        <v>0.01</v>
      </c>
      <c r="Y82" s="135">
        <v>2E-3</v>
      </c>
      <c r="Z82" s="158">
        <v>0.1</v>
      </c>
      <c r="AA82" s="135"/>
      <c r="AB82" s="135">
        <v>11</v>
      </c>
      <c r="AC82" s="135">
        <v>0.2</v>
      </c>
      <c r="AD82" s="135"/>
      <c r="AE82" s="135">
        <v>4</v>
      </c>
      <c r="AF82" s="135">
        <v>0.5</v>
      </c>
      <c r="AG82" s="135">
        <v>1.5</v>
      </c>
      <c r="AH82" s="135">
        <v>0.1</v>
      </c>
      <c r="AI82" s="135">
        <v>1</v>
      </c>
      <c r="AJ82" s="135">
        <v>0.6</v>
      </c>
      <c r="AK82" s="135">
        <v>0.5</v>
      </c>
      <c r="AL82" s="135">
        <v>7.0000000000000007E-2</v>
      </c>
      <c r="AM82" s="135">
        <v>1.5</v>
      </c>
      <c r="AN82" s="135">
        <v>0.6</v>
      </c>
      <c r="AO82" s="135"/>
      <c r="AP82" s="135">
        <v>0.7</v>
      </c>
      <c r="AQ82" s="135">
        <v>0.2</v>
      </c>
      <c r="AR82" s="135"/>
      <c r="AS82" s="135">
        <v>2.1</v>
      </c>
      <c r="AT82" s="135">
        <v>0.1</v>
      </c>
      <c r="AU82" s="135"/>
      <c r="AV82" s="135">
        <v>1.1000000000000001</v>
      </c>
      <c r="AW82" s="135">
        <v>2.1</v>
      </c>
      <c r="AX82" s="135">
        <v>1.3</v>
      </c>
      <c r="AY82" s="135">
        <v>1.5</v>
      </c>
      <c r="AZ82" s="135">
        <v>0.6</v>
      </c>
      <c r="BA82" s="135">
        <v>2.2999999999999998</v>
      </c>
      <c r="BB82" s="135"/>
      <c r="BC82" s="135">
        <v>0.1</v>
      </c>
      <c r="BD82" s="135">
        <v>0.4</v>
      </c>
      <c r="BE82" s="135">
        <v>0.8</v>
      </c>
      <c r="BF82" s="135">
        <v>21</v>
      </c>
      <c r="BG82" s="135">
        <v>0.1</v>
      </c>
      <c r="BH82" s="135">
        <v>0.1</v>
      </c>
      <c r="BI82" s="135">
        <v>0.2</v>
      </c>
      <c r="BJ82" s="135"/>
      <c r="BK82" s="135">
        <v>0.1</v>
      </c>
      <c r="BL82" s="135">
        <v>0.1</v>
      </c>
      <c r="BM82" s="135">
        <v>1.5</v>
      </c>
      <c r="BN82" s="135"/>
      <c r="BO82" s="135">
        <v>3.3</v>
      </c>
      <c r="BP82" s="135">
        <v>0.4</v>
      </c>
      <c r="BQ82" s="135">
        <v>3.2</v>
      </c>
      <c r="BR82" s="135">
        <v>18</v>
      </c>
      <c r="BS82" s="158"/>
      <c r="BT82" s="135">
        <v>1</v>
      </c>
      <c r="BU82" s="135">
        <v>1.5</v>
      </c>
      <c r="BV82" s="135">
        <v>3.2</v>
      </c>
      <c r="BW82" s="135">
        <v>1.3</v>
      </c>
      <c r="BX82" s="135"/>
      <c r="BY82" s="135"/>
      <c r="BZ82" s="135"/>
      <c r="CA82" s="135"/>
      <c r="CB82" s="135">
        <v>0.1</v>
      </c>
      <c r="CC82" s="135"/>
      <c r="CD82" s="135"/>
      <c r="CE82" s="135"/>
      <c r="CF82" s="166"/>
    </row>
    <row r="83" spans="7:84" x14ac:dyDescent="0.25">
      <c r="G83" s="99" t="s">
        <v>76</v>
      </c>
      <c r="H83" s="41" t="s">
        <v>247</v>
      </c>
      <c r="I83" s="41" t="s">
        <v>248</v>
      </c>
      <c r="J83" s="158">
        <v>0.53</v>
      </c>
      <c r="K83" s="135">
        <v>1.2E-2</v>
      </c>
      <c r="L83" s="135">
        <v>0.32</v>
      </c>
      <c r="M83" s="135">
        <v>0.13</v>
      </c>
      <c r="N83" s="135">
        <v>0.24</v>
      </c>
      <c r="O83" s="135">
        <v>0.18</v>
      </c>
      <c r="P83" s="135">
        <v>4.0000000000000001E-3</v>
      </c>
      <c r="Q83" s="135">
        <v>4.3999999999999997E-2</v>
      </c>
      <c r="R83" s="135">
        <v>0.17</v>
      </c>
      <c r="S83" s="135">
        <v>0.19</v>
      </c>
      <c r="T83" s="135">
        <v>0.08</v>
      </c>
      <c r="U83" s="135">
        <v>1.4999999999999999E-2</v>
      </c>
      <c r="V83" s="135">
        <v>0.23</v>
      </c>
      <c r="W83" s="135"/>
      <c r="X83" s="158">
        <v>0.05</v>
      </c>
      <c r="Y83" s="135">
        <v>7.0000000000000001E-3</v>
      </c>
      <c r="Z83" s="158">
        <v>0.1</v>
      </c>
      <c r="AA83" s="135"/>
      <c r="AB83" s="135">
        <v>20</v>
      </c>
      <c r="AC83" s="135">
        <v>0.3</v>
      </c>
      <c r="AD83" s="135"/>
      <c r="AE83" s="135">
        <v>7</v>
      </c>
      <c r="AF83" s="135">
        <v>0.7</v>
      </c>
      <c r="AG83" s="135">
        <v>4</v>
      </c>
      <c r="AH83" s="135">
        <v>0.2</v>
      </c>
      <c r="AI83" s="135">
        <v>2.5</v>
      </c>
      <c r="AJ83" s="135">
        <v>1.6</v>
      </c>
      <c r="AK83" s="135">
        <v>1.1000000000000001</v>
      </c>
      <c r="AL83" s="135">
        <v>0.11</v>
      </c>
      <c r="AM83" s="135">
        <v>2.8</v>
      </c>
      <c r="AN83" s="135">
        <v>1.1000000000000001</v>
      </c>
      <c r="AO83" s="135"/>
      <c r="AP83" s="135">
        <v>0.8</v>
      </c>
      <c r="AQ83" s="135">
        <v>0.3</v>
      </c>
      <c r="AR83" s="135"/>
      <c r="AS83" s="135">
        <v>3.6</v>
      </c>
      <c r="AT83" s="135">
        <v>0.2</v>
      </c>
      <c r="AU83" s="135"/>
      <c r="AV83" s="135">
        <v>2.6</v>
      </c>
      <c r="AW83" s="135">
        <v>3.5</v>
      </c>
      <c r="AX83" s="135">
        <v>2.5</v>
      </c>
      <c r="AY83" s="135">
        <v>3</v>
      </c>
      <c r="AZ83" s="135" t="s">
        <v>249</v>
      </c>
      <c r="BA83" s="135">
        <v>5.6</v>
      </c>
      <c r="BB83" s="135"/>
      <c r="BC83" s="135">
        <v>0.2</v>
      </c>
      <c r="BD83" s="135">
        <v>1.1000000000000001</v>
      </c>
      <c r="BE83" s="135">
        <v>0.4</v>
      </c>
      <c r="BF83" s="135">
        <v>52</v>
      </c>
      <c r="BG83" s="135">
        <v>0.2</v>
      </c>
      <c r="BH83" s="135">
        <v>0.2</v>
      </c>
      <c r="BI83" s="135">
        <v>0.5</v>
      </c>
      <c r="BJ83" s="135"/>
      <c r="BK83" s="135">
        <v>0.3</v>
      </c>
      <c r="BL83" s="135">
        <v>0.2</v>
      </c>
      <c r="BM83" s="135">
        <v>4.4000000000000004</v>
      </c>
      <c r="BN83" s="135"/>
      <c r="BO83" s="135">
        <v>9.6</v>
      </c>
      <c r="BP83" s="135">
        <v>1.1000000000000001</v>
      </c>
      <c r="BQ83" s="135">
        <v>7.8</v>
      </c>
      <c r="BR83" s="135">
        <v>57</v>
      </c>
      <c r="BS83" s="158"/>
      <c r="BT83" s="135">
        <v>2.5</v>
      </c>
      <c r="BU83" s="135">
        <v>3</v>
      </c>
      <c r="BV83" s="135">
        <v>7.8</v>
      </c>
      <c r="BW83" s="135">
        <v>2.5</v>
      </c>
      <c r="BX83" s="135"/>
      <c r="BY83" s="135"/>
      <c r="BZ83" s="135"/>
      <c r="CA83" s="135"/>
      <c r="CB83" s="135">
        <v>0.1</v>
      </c>
      <c r="CC83" s="135"/>
      <c r="CD83" s="135"/>
      <c r="CE83" s="135"/>
      <c r="CF83" s="166"/>
    </row>
    <row r="84" spans="7:84" x14ac:dyDescent="0.25">
      <c r="G84" s="15" t="s">
        <v>76</v>
      </c>
      <c r="H84" s="9" t="s">
        <v>92</v>
      </c>
      <c r="I84" s="9" t="s">
        <v>77</v>
      </c>
      <c r="J84" s="169">
        <v>0.1</v>
      </c>
      <c r="K84" s="23">
        <v>3.0000000000000001E-3</v>
      </c>
      <c r="L84" s="23">
        <v>0.08</v>
      </c>
      <c r="M84" s="23">
        <v>0.03</v>
      </c>
      <c r="N84" s="23">
        <v>0.10441934825021654</v>
      </c>
      <c r="O84" s="23">
        <v>0.09</v>
      </c>
      <c r="P84" s="23">
        <v>1E-3</v>
      </c>
      <c r="Q84" s="23">
        <v>0.01</v>
      </c>
      <c r="R84" s="23">
        <v>0.04</v>
      </c>
      <c r="S84" s="23">
        <v>0.05</v>
      </c>
      <c r="T84" s="23">
        <v>0.02</v>
      </c>
      <c r="U84" s="23">
        <v>4.0000000000000001E-3</v>
      </c>
      <c r="V84" s="23">
        <v>7.0000000000000007E-2</v>
      </c>
      <c r="W84" s="23"/>
      <c r="X84" s="169">
        <v>0.1</v>
      </c>
      <c r="Y84" s="23">
        <v>4.0000000000000001E-3</v>
      </c>
      <c r="Z84" s="169">
        <v>0.16</v>
      </c>
      <c r="AA84" s="174"/>
      <c r="AB84" s="23">
        <v>5</v>
      </c>
      <c r="AC84" s="23">
        <v>0.1</v>
      </c>
      <c r="AD84" s="23"/>
      <c r="AE84" s="23">
        <v>2</v>
      </c>
      <c r="AF84" s="23">
        <v>0.2</v>
      </c>
      <c r="AG84" s="23">
        <v>1</v>
      </c>
      <c r="AH84" s="23">
        <v>0.1</v>
      </c>
      <c r="AI84" s="23">
        <v>1</v>
      </c>
      <c r="AJ84" s="23">
        <v>0.6</v>
      </c>
      <c r="AK84" s="23">
        <v>0.5</v>
      </c>
      <c r="AL84" s="23">
        <v>0.04</v>
      </c>
      <c r="AM84" s="23">
        <v>1</v>
      </c>
      <c r="AN84" s="23">
        <v>0.5</v>
      </c>
      <c r="AO84" s="23"/>
      <c r="AP84" s="23">
        <v>0.4</v>
      </c>
      <c r="AQ84" s="23">
        <v>0.1</v>
      </c>
      <c r="AR84" s="23"/>
      <c r="AS84" s="23">
        <v>1</v>
      </c>
      <c r="AT84" s="23">
        <v>0.1</v>
      </c>
      <c r="AU84" s="23"/>
      <c r="AV84" s="23">
        <v>1</v>
      </c>
      <c r="AW84" s="23">
        <v>1</v>
      </c>
      <c r="AX84" s="23">
        <v>1</v>
      </c>
      <c r="AY84" s="23">
        <v>1</v>
      </c>
      <c r="AZ84" s="23">
        <v>0.3</v>
      </c>
      <c r="BA84" s="23">
        <v>1.5</v>
      </c>
      <c r="BB84" s="23"/>
      <c r="BC84" s="23">
        <v>0.1</v>
      </c>
      <c r="BD84" s="23">
        <v>0.4</v>
      </c>
      <c r="BE84" s="23">
        <v>0.6</v>
      </c>
      <c r="BF84" s="23">
        <v>12</v>
      </c>
      <c r="BG84" s="23">
        <v>0.1</v>
      </c>
      <c r="BH84" s="23">
        <v>0.1</v>
      </c>
      <c r="BI84" s="23">
        <v>0.2</v>
      </c>
      <c r="BJ84" s="23"/>
      <c r="BK84" s="23">
        <v>0.1</v>
      </c>
      <c r="BL84" s="23">
        <v>0.1</v>
      </c>
      <c r="BM84" s="23">
        <v>1.6</v>
      </c>
      <c r="BN84" s="23"/>
      <c r="BO84" s="23">
        <v>2</v>
      </c>
      <c r="BP84" s="23">
        <v>0.4</v>
      </c>
      <c r="BQ84" s="23">
        <v>2</v>
      </c>
      <c r="BR84" s="23">
        <v>16</v>
      </c>
      <c r="BS84" s="169"/>
      <c r="BT84" s="23">
        <v>1</v>
      </c>
      <c r="BU84" s="23">
        <v>1</v>
      </c>
      <c r="BV84" s="23">
        <v>2</v>
      </c>
      <c r="BW84" s="23">
        <v>1</v>
      </c>
      <c r="BX84" s="23"/>
      <c r="BY84" s="23"/>
      <c r="BZ84" s="23"/>
      <c r="CA84" s="23"/>
      <c r="CB84" s="23">
        <v>0.16</v>
      </c>
      <c r="CC84" s="23"/>
      <c r="CD84" s="23"/>
      <c r="CE84" s="23"/>
      <c r="CF84" s="170"/>
    </row>
    <row r="85" spans="7:84" x14ac:dyDescent="0.25">
      <c r="G85" s="14" t="s">
        <v>78</v>
      </c>
      <c r="H85" s="8" t="s">
        <v>3</v>
      </c>
      <c r="I85" s="8" t="s">
        <v>79</v>
      </c>
      <c r="J85" s="158">
        <v>50.2</v>
      </c>
      <c r="K85" s="135">
        <v>2.2999999999999998</v>
      </c>
      <c r="L85" s="135">
        <v>13.6</v>
      </c>
      <c r="M85" s="135">
        <v>14.4</v>
      </c>
      <c r="N85" s="135"/>
      <c r="O85" s="135"/>
      <c r="P85" s="135">
        <v>0.2</v>
      </c>
      <c r="Q85" s="135">
        <v>5.9</v>
      </c>
      <c r="R85" s="135">
        <v>9.6</v>
      </c>
      <c r="S85" s="135">
        <v>2.2000000000000002</v>
      </c>
      <c r="T85" s="135">
        <v>0.89</v>
      </c>
      <c r="U85" s="135">
        <v>0.23</v>
      </c>
      <c r="V85" s="135">
        <v>0.3</v>
      </c>
      <c r="W85" s="152">
        <v>99.82</v>
      </c>
      <c r="X85" s="158"/>
      <c r="Y85" s="135">
        <v>0.03</v>
      </c>
      <c r="Z85" s="171" t="s">
        <v>259</v>
      </c>
      <c r="AA85" s="135">
        <v>2.5</v>
      </c>
      <c r="AB85" s="135">
        <v>241</v>
      </c>
      <c r="AC85" s="165" t="s">
        <v>260</v>
      </c>
      <c r="AD85" s="165" t="s">
        <v>261</v>
      </c>
      <c r="AE85" s="135">
        <v>41</v>
      </c>
      <c r="AF85" s="135">
        <v>47</v>
      </c>
      <c r="AG85" s="135">
        <v>251</v>
      </c>
      <c r="AH85" s="135"/>
      <c r="AI85" s="135">
        <v>323</v>
      </c>
      <c r="AJ85" s="135">
        <v>8</v>
      </c>
      <c r="AK85" s="165" t="s">
        <v>262</v>
      </c>
      <c r="AL85" s="135">
        <v>2.1</v>
      </c>
      <c r="AM85" s="135">
        <v>21</v>
      </c>
      <c r="AN85" s="165" t="s">
        <v>263</v>
      </c>
      <c r="AO85" s="165" t="s">
        <v>264</v>
      </c>
      <c r="AP85" s="135">
        <v>5</v>
      </c>
      <c r="AQ85" s="135">
        <v>1.3</v>
      </c>
      <c r="AR85" s="165" t="s">
        <v>265</v>
      </c>
      <c r="AS85" s="135">
        <v>17</v>
      </c>
      <c r="AT85" s="135">
        <v>0.52</v>
      </c>
      <c r="AU85" s="135">
        <v>1.6</v>
      </c>
      <c r="AV85" s="165" t="s">
        <v>266</v>
      </c>
      <c r="AW85" s="135">
        <v>23</v>
      </c>
      <c r="AX85" s="135">
        <v>92</v>
      </c>
      <c r="AY85" s="135">
        <v>17</v>
      </c>
      <c r="AZ85" s="165" t="s">
        <v>267</v>
      </c>
      <c r="BA85" s="135">
        <v>23</v>
      </c>
      <c r="BB85" s="135">
        <v>1</v>
      </c>
      <c r="BC85" s="135">
        <v>36</v>
      </c>
      <c r="BD85" s="135">
        <v>6</v>
      </c>
      <c r="BE85" s="135">
        <v>2</v>
      </c>
      <c r="BF85" s="135">
        <v>230</v>
      </c>
      <c r="BG85" s="135">
        <v>0.8</v>
      </c>
      <c r="BH85" s="135">
        <v>1.2</v>
      </c>
      <c r="BI85" s="135">
        <v>2.7</v>
      </c>
      <c r="BJ85" s="135"/>
      <c r="BK85" s="135">
        <v>0.6</v>
      </c>
      <c r="BL85" s="135">
        <v>1</v>
      </c>
      <c r="BM85" s="135">
        <v>471</v>
      </c>
      <c r="BN85" s="165" t="s">
        <v>268</v>
      </c>
      <c r="BO85" s="135">
        <v>36</v>
      </c>
      <c r="BP85" s="135"/>
      <c r="BQ85" s="135">
        <v>155</v>
      </c>
      <c r="BR85" s="135">
        <v>156</v>
      </c>
      <c r="BS85" s="158">
        <v>1.6</v>
      </c>
      <c r="BT85" s="135">
        <v>323</v>
      </c>
      <c r="BU85" s="135">
        <v>17</v>
      </c>
      <c r="BV85" s="135">
        <v>155</v>
      </c>
      <c r="BW85" s="135">
        <v>92</v>
      </c>
      <c r="BX85" s="135">
        <v>2.5</v>
      </c>
      <c r="BY85" s="165" t="s">
        <v>283</v>
      </c>
      <c r="BZ85" s="135">
        <v>1</v>
      </c>
      <c r="CA85" s="165" t="s">
        <v>261</v>
      </c>
      <c r="CB85" s="165" t="s">
        <v>259</v>
      </c>
      <c r="CC85" s="135">
        <v>6.3</v>
      </c>
      <c r="CD85" s="135"/>
      <c r="CE85" s="135"/>
      <c r="CF85" s="172" t="s">
        <v>281</v>
      </c>
    </row>
    <row r="86" spans="7:84" x14ac:dyDescent="0.25">
      <c r="G86" s="14" t="s">
        <v>78</v>
      </c>
      <c r="H86" s="8" t="s">
        <v>11</v>
      </c>
      <c r="I86" s="8" t="s">
        <v>79</v>
      </c>
      <c r="J86" s="158" t="s">
        <v>81</v>
      </c>
      <c r="K86" s="135" t="s">
        <v>81</v>
      </c>
      <c r="L86" s="135" t="s">
        <v>81</v>
      </c>
      <c r="M86" s="135" t="s">
        <v>81</v>
      </c>
      <c r="N86" s="135" t="s">
        <v>416</v>
      </c>
      <c r="O86" s="135" t="s">
        <v>416</v>
      </c>
      <c r="P86" s="135" t="s">
        <v>81</v>
      </c>
      <c r="Q86" s="135" t="s">
        <v>81</v>
      </c>
      <c r="R86" s="135" t="s">
        <v>81</v>
      </c>
      <c r="S86" s="135" t="s">
        <v>81</v>
      </c>
      <c r="T86" s="135" t="s">
        <v>81</v>
      </c>
      <c r="U86" s="135" t="s">
        <v>81</v>
      </c>
      <c r="V86" s="135" t="s">
        <v>81</v>
      </c>
      <c r="W86" s="135"/>
      <c r="X86" s="158" t="s">
        <v>416</v>
      </c>
      <c r="Y86" s="135" t="s">
        <v>81</v>
      </c>
      <c r="Z86" s="158" t="s">
        <v>82</v>
      </c>
      <c r="AA86" s="135" t="s">
        <v>81</v>
      </c>
      <c r="AB86" s="135" t="s">
        <v>80</v>
      </c>
      <c r="AC86" s="135" t="s">
        <v>82</v>
      </c>
      <c r="AD86" s="135" t="s">
        <v>82</v>
      </c>
      <c r="AE86" s="135" t="s">
        <v>80</v>
      </c>
      <c r="AF86" s="135" t="s">
        <v>81</v>
      </c>
      <c r="AG86" s="135" t="s">
        <v>80</v>
      </c>
      <c r="AH86" s="135" t="s">
        <v>416</v>
      </c>
      <c r="AI86" s="135" t="s">
        <v>80</v>
      </c>
      <c r="AJ86" s="135" t="s">
        <v>81</v>
      </c>
      <c r="AK86" s="135" t="s">
        <v>82</v>
      </c>
      <c r="AL86" s="135" t="s">
        <v>81</v>
      </c>
      <c r="AM86" s="135" t="s">
        <v>81</v>
      </c>
      <c r="AN86" s="135" t="s">
        <v>82</v>
      </c>
      <c r="AO86" s="135" t="s">
        <v>82</v>
      </c>
      <c r="AP86" s="135" t="s">
        <v>81</v>
      </c>
      <c r="AQ86" s="135" t="s">
        <v>81</v>
      </c>
      <c r="AR86" s="135" t="s">
        <v>82</v>
      </c>
      <c r="AS86" s="135" t="s">
        <v>81</v>
      </c>
      <c r="AT86" s="135" t="s">
        <v>81</v>
      </c>
      <c r="AU86" s="135" t="s">
        <v>81</v>
      </c>
      <c r="AV86" s="135" t="s">
        <v>82</v>
      </c>
      <c r="AW86" s="135" t="s">
        <v>81</v>
      </c>
      <c r="AX86" s="135" t="s">
        <v>80</v>
      </c>
      <c r="AY86" s="135" t="s">
        <v>81</v>
      </c>
      <c r="AZ86" s="135" t="s">
        <v>82</v>
      </c>
      <c r="BA86" s="135" t="s">
        <v>81</v>
      </c>
      <c r="BB86" s="168" t="s">
        <v>81</v>
      </c>
      <c r="BC86" s="135" t="s">
        <v>81</v>
      </c>
      <c r="BD86" s="135" t="s">
        <v>81</v>
      </c>
      <c r="BE86" s="135" t="s">
        <v>81</v>
      </c>
      <c r="BF86" s="135" t="s">
        <v>81</v>
      </c>
      <c r="BG86" s="135" t="s">
        <v>81</v>
      </c>
      <c r="BH86" s="135" t="s">
        <v>81</v>
      </c>
      <c r="BI86" s="135" t="s">
        <v>80</v>
      </c>
      <c r="BJ86" s="135" t="s">
        <v>416</v>
      </c>
      <c r="BK86" s="135" t="s">
        <v>81</v>
      </c>
      <c r="BL86" s="135" t="s">
        <v>81</v>
      </c>
      <c r="BM86" s="135" t="s">
        <v>81</v>
      </c>
      <c r="BN86" s="135" t="s">
        <v>82</v>
      </c>
      <c r="BO86" s="135" t="s">
        <v>81</v>
      </c>
      <c r="BP86" s="135" t="s">
        <v>416</v>
      </c>
      <c r="BQ86" s="135" t="s">
        <v>80</v>
      </c>
      <c r="BR86" s="135" t="s">
        <v>81</v>
      </c>
      <c r="BS86" s="158" t="s">
        <v>81</v>
      </c>
      <c r="BT86" s="135" t="s">
        <v>80</v>
      </c>
      <c r="BU86" s="135" t="s">
        <v>81</v>
      </c>
      <c r="BV86" s="135" t="s">
        <v>80</v>
      </c>
      <c r="BW86" s="135" t="s">
        <v>80</v>
      </c>
      <c r="BX86" s="135" t="s">
        <v>81</v>
      </c>
      <c r="BY86" s="135" t="s">
        <v>82</v>
      </c>
      <c r="BZ86" s="168" t="s">
        <v>81</v>
      </c>
      <c r="CA86" s="135" t="s">
        <v>82</v>
      </c>
      <c r="CB86" s="135" t="s">
        <v>82</v>
      </c>
      <c r="CC86" s="135" t="s">
        <v>80</v>
      </c>
      <c r="CD86" s="135" t="s">
        <v>416</v>
      </c>
      <c r="CE86" s="135" t="s">
        <v>416</v>
      </c>
      <c r="CF86" s="166" t="s">
        <v>82</v>
      </c>
    </row>
    <row r="87" spans="7:84" x14ac:dyDescent="0.25">
      <c r="G87" s="15" t="s">
        <v>78</v>
      </c>
      <c r="H87" s="9" t="s">
        <v>10</v>
      </c>
      <c r="I87" s="9" t="s">
        <v>79</v>
      </c>
      <c r="J87" s="169"/>
      <c r="K87" s="23"/>
      <c r="L87" s="23"/>
      <c r="M87" s="23"/>
      <c r="N87" s="23"/>
      <c r="O87" s="23"/>
      <c r="P87" s="23"/>
      <c r="Q87" s="23"/>
      <c r="R87" s="23"/>
      <c r="S87" s="23"/>
      <c r="T87" s="23"/>
      <c r="U87" s="23"/>
      <c r="V87" s="23"/>
      <c r="W87" s="173"/>
      <c r="X87" s="169"/>
      <c r="Y87" s="23"/>
      <c r="Z87" s="169"/>
      <c r="AA87" s="23">
        <v>0.5</v>
      </c>
      <c r="AB87" s="23">
        <v>13</v>
      </c>
      <c r="AC87" s="23"/>
      <c r="AD87" s="23"/>
      <c r="AE87" s="23">
        <v>4</v>
      </c>
      <c r="AF87" s="23">
        <v>0.5</v>
      </c>
      <c r="AG87" s="23">
        <v>13</v>
      </c>
      <c r="AH87" s="23"/>
      <c r="AI87" s="23">
        <v>15</v>
      </c>
      <c r="AJ87" s="23">
        <v>1</v>
      </c>
      <c r="AK87" s="23"/>
      <c r="AL87" s="23">
        <v>0.1</v>
      </c>
      <c r="AM87" s="23">
        <v>2</v>
      </c>
      <c r="AN87" s="23"/>
      <c r="AO87" s="23"/>
      <c r="AP87" s="23">
        <v>0.5</v>
      </c>
      <c r="AQ87" s="23">
        <v>0.4</v>
      </c>
      <c r="AR87" s="23"/>
      <c r="AS87" s="23">
        <v>2</v>
      </c>
      <c r="AT87" s="23">
        <v>0.06</v>
      </c>
      <c r="AU87" s="23">
        <v>0.7</v>
      </c>
      <c r="AV87" s="23"/>
      <c r="AW87" s="23">
        <v>1</v>
      </c>
      <c r="AX87" s="23">
        <v>6</v>
      </c>
      <c r="AY87" s="23">
        <v>3</v>
      </c>
      <c r="AZ87" s="23"/>
      <c r="BA87" s="23">
        <v>2</v>
      </c>
      <c r="BB87" s="23">
        <v>0.4</v>
      </c>
      <c r="BC87" s="23">
        <v>3</v>
      </c>
      <c r="BD87" s="23">
        <v>0.2</v>
      </c>
      <c r="BE87" s="23">
        <v>1</v>
      </c>
      <c r="BF87" s="23">
        <v>24</v>
      </c>
      <c r="BG87" s="23">
        <v>0.2</v>
      </c>
      <c r="BH87" s="23">
        <v>0.1</v>
      </c>
      <c r="BI87" s="23">
        <v>0.3</v>
      </c>
      <c r="BJ87" s="23"/>
      <c r="BK87" s="23">
        <v>0.1</v>
      </c>
      <c r="BL87" s="23">
        <v>0.1</v>
      </c>
      <c r="BM87" s="23">
        <v>21</v>
      </c>
      <c r="BN87" s="23"/>
      <c r="BO87" s="23">
        <v>4</v>
      </c>
      <c r="BP87" s="23"/>
      <c r="BQ87" s="23">
        <v>11</v>
      </c>
      <c r="BR87" s="23">
        <v>20</v>
      </c>
      <c r="BS87" s="169">
        <v>0.7</v>
      </c>
      <c r="BT87" s="23">
        <v>15</v>
      </c>
      <c r="BU87" s="23">
        <v>3</v>
      </c>
      <c r="BV87" s="23">
        <v>11</v>
      </c>
      <c r="BW87" s="23">
        <v>6</v>
      </c>
      <c r="BX87" s="23">
        <v>0.5</v>
      </c>
      <c r="BY87" s="23"/>
      <c r="BZ87" s="23">
        <v>0.4</v>
      </c>
      <c r="CA87" s="23"/>
      <c r="CB87" s="23"/>
      <c r="CC87" s="23">
        <v>1</v>
      </c>
      <c r="CD87" s="23"/>
      <c r="CE87" s="23"/>
      <c r="CF87" s="170"/>
    </row>
    <row r="88" spans="7:84" x14ac:dyDescent="0.25">
      <c r="G88" s="14" t="s">
        <v>84</v>
      </c>
      <c r="H88" s="8" t="s">
        <v>3</v>
      </c>
      <c r="I88" s="8" t="s">
        <v>85</v>
      </c>
      <c r="J88" s="158">
        <v>49.9</v>
      </c>
      <c r="K88" s="135">
        <v>2.73</v>
      </c>
      <c r="L88" s="135">
        <v>13.5</v>
      </c>
      <c r="M88" s="135">
        <v>12.3</v>
      </c>
      <c r="N88" s="135"/>
      <c r="O88" s="135"/>
      <c r="P88" s="135">
        <v>0.16656727583821762</v>
      </c>
      <c r="Q88" s="135">
        <v>7.23</v>
      </c>
      <c r="R88" s="135">
        <v>11.4</v>
      </c>
      <c r="S88" s="135">
        <v>2.2200000000000002</v>
      </c>
      <c r="T88" s="135">
        <v>0.52</v>
      </c>
      <c r="U88" s="135">
        <v>0.27</v>
      </c>
      <c r="V88" s="135"/>
      <c r="W88" s="152">
        <v>100.23656727583821</v>
      </c>
      <c r="X88" s="158"/>
      <c r="Y88" s="135"/>
      <c r="Z88" s="158"/>
      <c r="AA88" s="135"/>
      <c r="AB88" s="135">
        <v>130</v>
      </c>
      <c r="AC88" s="135"/>
      <c r="AD88" s="135"/>
      <c r="AE88" s="135">
        <v>38</v>
      </c>
      <c r="AF88" s="135">
        <v>45</v>
      </c>
      <c r="AG88" s="135">
        <v>280</v>
      </c>
      <c r="AH88" s="135"/>
      <c r="AI88" s="135">
        <v>127</v>
      </c>
      <c r="AJ88" s="135"/>
      <c r="AK88" s="135"/>
      <c r="AL88" s="135"/>
      <c r="AM88" s="135">
        <v>21.7</v>
      </c>
      <c r="AN88" s="165" t="s">
        <v>278</v>
      </c>
      <c r="AO88" s="135"/>
      <c r="AP88" s="135">
        <v>4.0999999999999996</v>
      </c>
      <c r="AQ88" s="165" t="s">
        <v>277</v>
      </c>
      <c r="AR88" s="135"/>
      <c r="AS88" s="135">
        <v>15</v>
      </c>
      <c r="AT88" s="165" t="s">
        <v>276</v>
      </c>
      <c r="AU88" s="135"/>
      <c r="AV88" s="165" t="s">
        <v>275</v>
      </c>
      <c r="AW88" s="135">
        <v>25</v>
      </c>
      <c r="AX88" s="135">
        <v>119</v>
      </c>
      <c r="AY88" s="135"/>
      <c r="AZ88" s="135"/>
      <c r="BA88" s="135">
        <v>9.8000000000000007</v>
      </c>
      <c r="BB88" s="135"/>
      <c r="BC88" s="135">
        <v>32</v>
      </c>
      <c r="BD88" s="165" t="s">
        <v>274</v>
      </c>
      <c r="BE88" s="165" t="s">
        <v>273</v>
      </c>
      <c r="BF88" s="135">
        <v>389</v>
      </c>
      <c r="BG88" s="165" t="s">
        <v>272</v>
      </c>
      <c r="BH88" s="165" t="s">
        <v>271</v>
      </c>
      <c r="BI88" s="165" t="s">
        <v>270</v>
      </c>
      <c r="BJ88" s="135"/>
      <c r="BK88" s="135"/>
      <c r="BL88" s="135"/>
      <c r="BM88" s="135">
        <v>317</v>
      </c>
      <c r="BN88" s="135"/>
      <c r="BO88" s="135">
        <v>26</v>
      </c>
      <c r="BP88" s="165" t="s">
        <v>269</v>
      </c>
      <c r="BQ88" s="135">
        <v>103</v>
      </c>
      <c r="BR88" s="135">
        <v>172</v>
      </c>
      <c r="BS88" s="158"/>
      <c r="BT88" s="135">
        <v>127</v>
      </c>
      <c r="BU88" s="135"/>
      <c r="BV88" s="135">
        <v>103</v>
      </c>
      <c r="BW88" s="135">
        <v>119</v>
      </c>
      <c r="BX88" s="135"/>
      <c r="BY88" s="135"/>
      <c r="BZ88" s="135"/>
      <c r="CA88" s="135"/>
      <c r="CB88" s="135"/>
      <c r="CC88" s="135"/>
      <c r="CD88" s="135"/>
      <c r="CE88" s="135"/>
      <c r="CF88" s="166"/>
    </row>
    <row r="89" spans="7:84" x14ac:dyDescent="0.25">
      <c r="G89" s="14" t="s">
        <v>84</v>
      </c>
      <c r="H89" s="8" t="s">
        <v>11</v>
      </c>
      <c r="I89" s="8" t="s">
        <v>85</v>
      </c>
      <c r="J89" s="158" t="s">
        <v>83</v>
      </c>
      <c r="K89" s="135" t="s">
        <v>83</v>
      </c>
      <c r="L89" s="135" t="s">
        <v>83</v>
      </c>
      <c r="M89" s="135" t="s">
        <v>83</v>
      </c>
      <c r="N89" s="135" t="s">
        <v>416</v>
      </c>
      <c r="O89" s="135" t="s">
        <v>416</v>
      </c>
      <c r="P89" s="135" t="s">
        <v>83</v>
      </c>
      <c r="Q89" s="135" t="s">
        <v>83</v>
      </c>
      <c r="R89" s="135" t="s">
        <v>83</v>
      </c>
      <c r="S89" s="135" t="s">
        <v>83</v>
      </c>
      <c r="T89" s="135" t="s">
        <v>83</v>
      </c>
      <c r="U89" s="135" t="s">
        <v>83</v>
      </c>
      <c r="V89" s="135" t="s">
        <v>416</v>
      </c>
      <c r="W89" s="135"/>
      <c r="X89" s="158" t="s">
        <v>416</v>
      </c>
      <c r="Y89" s="135" t="s">
        <v>416</v>
      </c>
      <c r="Z89" s="158" t="s">
        <v>416</v>
      </c>
      <c r="AA89" s="135" t="s">
        <v>416</v>
      </c>
      <c r="AB89" s="135" t="s">
        <v>83</v>
      </c>
      <c r="AC89" s="135" t="s">
        <v>416</v>
      </c>
      <c r="AD89" s="135" t="s">
        <v>416</v>
      </c>
      <c r="AE89" s="135" t="s">
        <v>83</v>
      </c>
      <c r="AF89" s="135" t="s">
        <v>83</v>
      </c>
      <c r="AG89" s="135" t="s">
        <v>83</v>
      </c>
      <c r="AH89" s="135" t="s">
        <v>416</v>
      </c>
      <c r="AI89" s="135" t="s">
        <v>83</v>
      </c>
      <c r="AJ89" s="135" t="s">
        <v>416</v>
      </c>
      <c r="AK89" s="135" t="s">
        <v>416</v>
      </c>
      <c r="AL89" s="135" t="s">
        <v>416</v>
      </c>
      <c r="AM89" s="135" t="s">
        <v>83</v>
      </c>
      <c r="AN89" s="135" t="s">
        <v>82</v>
      </c>
      <c r="AO89" s="135" t="s">
        <v>416</v>
      </c>
      <c r="AP89" s="135" t="s">
        <v>83</v>
      </c>
      <c r="AQ89" s="135" t="s">
        <v>82</v>
      </c>
      <c r="AR89" s="135" t="s">
        <v>416</v>
      </c>
      <c r="AS89" s="135" t="s">
        <v>83</v>
      </c>
      <c r="AT89" s="135" t="s">
        <v>82</v>
      </c>
      <c r="AU89" s="135" t="s">
        <v>416</v>
      </c>
      <c r="AV89" s="135" t="s">
        <v>82</v>
      </c>
      <c r="AW89" s="135" t="s">
        <v>83</v>
      </c>
      <c r="AX89" s="135" t="s">
        <v>83</v>
      </c>
      <c r="AY89" s="135" t="s">
        <v>416</v>
      </c>
      <c r="AZ89" s="135" t="s">
        <v>416</v>
      </c>
      <c r="BA89" s="135" t="s">
        <v>83</v>
      </c>
      <c r="BB89" s="135" t="s">
        <v>416</v>
      </c>
      <c r="BC89" s="135" t="s">
        <v>83</v>
      </c>
      <c r="BD89" s="135" t="s">
        <v>82</v>
      </c>
      <c r="BE89" s="135" t="s">
        <v>82</v>
      </c>
      <c r="BF89" s="135" t="s">
        <v>83</v>
      </c>
      <c r="BG89" s="135" t="s">
        <v>82</v>
      </c>
      <c r="BH89" s="135" t="s">
        <v>82</v>
      </c>
      <c r="BI89" s="135" t="s">
        <v>82</v>
      </c>
      <c r="BJ89" s="135" t="s">
        <v>416</v>
      </c>
      <c r="BK89" s="135" t="s">
        <v>416</v>
      </c>
      <c r="BL89" s="135" t="s">
        <v>416</v>
      </c>
      <c r="BM89" s="135" t="s">
        <v>83</v>
      </c>
      <c r="BN89" s="135" t="s">
        <v>416</v>
      </c>
      <c r="BO89" s="135" t="s">
        <v>83</v>
      </c>
      <c r="BP89" s="135" t="s">
        <v>82</v>
      </c>
      <c r="BQ89" s="135" t="s">
        <v>83</v>
      </c>
      <c r="BR89" s="135" t="s">
        <v>83</v>
      </c>
      <c r="BS89" s="158" t="s">
        <v>416</v>
      </c>
      <c r="BT89" s="135" t="s">
        <v>83</v>
      </c>
      <c r="BU89" s="135" t="s">
        <v>416</v>
      </c>
      <c r="BV89" s="135" t="s">
        <v>83</v>
      </c>
      <c r="BW89" s="135" t="s">
        <v>83</v>
      </c>
      <c r="BX89" s="135" t="s">
        <v>416</v>
      </c>
      <c r="BY89" s="135" t="s">
        <v>416</v>
      </c>
      <c r="BZ89" s="135" t="s">
        <v>416</v>
      </c>
      <c r="CA89" s="135" t="s">
        <v>416</v>
      </c>
      <c r="CB89" s="135" t="s">
        <v>416</v>
      </c>
      <c r="CC89" s="135" t="s">
        <v>416</v>
      </c>
      <c r="CD89" s="135" t="s">
        <v>416</v>
      </c>
      <c r="CE89" s="135" t="s">
        <v>416</v>
      </c>
      <c r="CF89" s="166" t="s">
        <v>416</v>
      </c>
    </row>
    <row r="90" spans="7:84" x14ac:dyDescent="0.25">
      <c r="G90" s="15" t="s">
        <v>84</v>
      </c>
      <c r="H90" s="9" t="s">
        <v>91</v>
      </c>
      <c r="I90" s="9" t="s">
        <v>85</v>
      </c>
      <c r="J90" s="169">
        <v>0.6</v>
      </c>
      <c r="K90" s="23">
        <v>0.04</v>
      </c>
      <c r="L90" s="23">
        <v>0.2</v>
      </c>
      <c r="M90" s="23">
        <v>0.2</v>
      </c>
      <c r="N90" s="23"/>
      <c r="O90" s="23"/>
      <c r="P90" s="23">
        <v>5.1648767701772905E-3</v>
      </c>
      <c r="Q90" s="23">
        <v>0.12</v>
      </c>
      <c r="R90" s="23">
        <v>0.2</v>
      </c>
      <c r="S90" s="23">
        <v>0.08</v>
      </c>
      <c r="T90" s="23">
        <v>0.01</v>
      </c>
      <c r="U90" s="23">
        <v>0.02</v>
      </c>
      <c r="V90" s="23"/>
      <c r="W90" s="23"/>
      <c r="X90" s="169"/>
      <c r="Y90" s="23"/>
      <c r="Z90" s="169"/>
      <c r="AA90" s="23"/>
      <c r="AB90" s="23">
        <v>13</v>
      </c>
      <c r="AC90" s="23"/>
      <c r="AD90" s="23"/>
      <c r="AE90" s="23">
        <v>2</v>
      </c>
      <c r="AF90" s="23">
        <v>3</v>
      </c>
      <c r="AG90" s="23">
        <v>19</v>
      </c>
      <c r="AH90" s="23"/>
      <c r="AI90" s="23">
        <v>7</v>
      </c>
      <c r="AJ90" s="23"/>
      <c r="AK90" s="23"/>
      <c r="AL90" s="23"/>
      <c r="AM90" s="23">
        <v>0.9</v>
      </c>
      <c r="AN90" s="174" t="s">
        <v>265</v>
      </c>
      <c r="AO90" s="23"/>
      <c r="AP90" s="23">
        <v>0.3</v>
      </c>
      <c r="AQ90" s="174" t="s">
        <v>288</v>
      </c>
      <c r="AR90" s="23"/>
      <c r="AS90" s="23">
        <v>1</v>
      </c>
      <c r="AT90" s="174" t="s">
        <v>289</v>
      </c>
      <c r="AU90" s="23"/>
      <c r="AV90" s="174" t="s">
        <v>269</v>
      </c>
      <c r="AW90" s="23">
        <v>1.8</v>
      </c>
      <c r="AX90" s="23">
        <v>7</v>
      </c>
      <c r="AY90" s="23"/>
      <c r="AZ90" s="23"/>
      <c r="BA90" s="23">
        <v>1</v>
      </c>
      <c r="BB90" s="23"/>
      <c r="BC90" s="23">
        <v>1</v>
      </c>
      <c r="BD90" s="174" t="s">
        <v>283</v>
      </c>
      <c r="BE90" s="23"/>
      <c r="BF90" s="23">
        <v>23</v>
      </c>
      <c r="BG90" s="23"/>
      <c r="BH90" s="23"/>
      <c r="BI90" s="174" t="s">
        <v>290</v>
      </c>
      <c r="BJ90" s="23"/>
      <c r="BK90" s="23"/>
      <c r="BL90" s="23"/>
      <c r="BM90" s="23">
        <v>11</v>
      </c>
      <c r="BN90" s="23"/>
      <c r="BO90" s="23">
        <v>2</v>
      </c>
      <c r="BP90" s="174" t="s">
        <v>265</v>
      </c>
      <c r="BQ90" s="23">
        <v>6</v>
      </c>
      <c r="BR90" s="23">
        <v>11</v>
      </c>
      <c r="BS90" s="169"/>
      <c r="BT90" s="23">
        <v>7</v>
      </c>
      <c r="BU90" s="23"/>
      <c r="BV90" s="23">
        <v>6</v>
      </c>
      <c r="BW90" s="23">
        <v>7</v>
      </c>
      <c r="BX90" s="23"/>
      <c r="BY90" s="23"/>
      <c r="BZ90" s="23"/>
      <c r="CA90" s="23"/>
      <c r="CB90" s="23"/>
      <c r="CC90" s="23"/>
      <c r="CD90" s="23"/>
      <c r="CE90" s="23"/>
      <c r="CF90" s="170"/>
    </row>
    <row r="91" spans="7:84" x14ac:dyDescent="0.25">
      <c r="G91" s="14" t="s">
        <v>87</v>
      </c>
      <c r="H91" s="8" t="s">
        <v>3</v>
      </c>
      <c r="I91" s="8" t="s">
        <v>86</v>
      </c>
      <c r="J91" s="158">
        <v>73.400000000000006</v>
      </c>
      <c r="K91" s="135">
        <v>0.25</v>
      </c>
      <c r="L91" s="135">
        <v>14</v>
      </c>
      <c r="M91" s="135">
        <v>1.86</v>
      </c>
      <c r="N91" s="135"/>
      <c r="O91" s="135"/>
      <c r="P91" s="135" t="s">
        <v>257</v>
      </c>
      <c r="Q91" s="135">
        <v>0.28000000000000003</v>
      </c>
      <c r="R91" s="135">
        <v>1.23</v>
      </c>
      <c r="S91" s="135">
        <v>4.1399999999999997</v>
      </c>
      <c r="T91" s="135">
        <v>4.3499999999999996</v>
      </c>
      <c r="U91" s="135">
        <v>0.05</v>
      </c>
      <c r="V91" s="135"/>
      <c r="W91" s="152">
        <v>99.59525028395646</v>
      </c>
      <c r="X91" s="158"/>
      <c r="Y91" s="135"/>
      <c r="Z91" s="158"/>
      <c r="AA91" s="135">
        <v>3.3</v>
      </c>
      <c r="AB91" s="135">
        <v>842</v>
      </c>
      <c r="AC91" s="165" t="s">
        <v>284</v>
      </c>
      <c r="AD91" s="135"/>
      <c r="AE91" s="135">
        <v>48</v>
      </c>
      <c r="AF91" s="135">
        <v>2</v>
      </c>
      <c r="AG91" s="165" t="s">
        <v>262</v>
      </c>
      <c r="AH91" s="135"/>
      <c r="AI91" s="135">
        <v>9.8000000000000007</v>
      </c>
      <c r="AJ91" s="165" t="s">
        <v>279</v>
      </c>
      <c r="AK91" s="165" t="s">
        <v>280</v>
      </c>
      <c r="AL91" s="165" t="s">
        <v>281</v>
      </c>
      <c r="AM91" s="135">
        <v>16</v>
      </c>
      <c r="AN91" s="165" t="s">
        <v>282</v>
      </c>
      <c r="AO91" s="135"/>
      <c r="AP91" s="165" t="s">
        <v>267</v>
      </c>
      <c r="AQ91" s="165" t="s">
        <v>261</v>
      </c>
      <c r="AR91" s="135"/>
      <c r="AS91" s="135">
        <v>25</v>
      </c>
      <c r="AT91" s="165" t="s">
        <v>283</v>
      </c>
      <c r="AU91" s="165" t="s">
        <v>284</v>
      </c>
      <c r="AV91" s="165" t="s">
        <v>285</v>
      </c>
      <c r="AW91" s="135">
        <v>20</v>
      </c>
      <c r="AX91" s="165" t="s">
        <v>262</v>
      </c>
      <c r="AY91" s="135">
        <v>20</v>
      </c>
      <c r="AZ91" s="165" t="s">
        <v>286</v>
      </c>
      <c r="BA91" s="135">
        <v>147</v>
      </c>
      <c r="BB91" s="165" t="s">
        <v>261</v>
      </c>
      <c r="BC91" s="135">
        <v>5</v>
      </c>
      <c r="BD91" s="165" t="s">
        <v>262</v>
      </c>
      <c r="BE91" s="165" t="s">
        <v>262</v>
      </c>
      <c r="BF91" s="135">
        <v>108</v>
      </c>
      <c r="BG91" s="165" t="s">
        <v>264</v>
      </c>
      <c r="BH91" s="165" t="s">
        <v>268</v>
      </c>
      <c r="BI91" s="165" t="s">
        <v>287</v>
      </c>
      <c r="BJ91" s="165" t="s">
        <v>271</v>
      </c>
      <c r="BK91" s="135"/>
      <c r="BL91" s="135">
        <v>5.9</v>
      </c>
      <c r="BM91" s="135"/>
      <c r="BN91" s="165" t="s">
        <v>269</v>
      </c>
      <c r="BO91" s="135">
        <v>24</v>
      </c>
      <c r="BP91" s="135"/>
      <c r="BQ91" s="135">
        <v>33</v>
      </c>
      <c r="BR91" s="135">
        <v>222</v>
      </c>
      <c r="BS91" s="171" t="s">
        <v>284</v>
      </c>
      <c r="BT91" s="135">
        <v>9.8000000000000007</v>
      </c>
      <c r="BU91" s="135">
        <v>20</v>
      </c>
      <c r="BV91" s="135">
        <v>33</v>
      </c>
      <c r="BW91" s="165" t="s">
        <v>262</v>
      </c>
      <c r="BX91" s="135">
        <v>3.3</v>
      </c>
      <c r="BY91" s="135"/>
      <c r="BZ91" s="165" t="s">
        <v>261</v>
      </c>
      <c r="CA91" s="135"/>
      <c r="CB91" s="135"/>
      <c r="CC91" s="135"/>
      <c r="CD91" s="135"/>
      <c r="CE91" s="165" t="s">
        <v>271</v>
      </c>
      <c r="CF91" s="166"/>
    </row>
    <row r="92" spans="7:84" x14ac:dyDescent="0.25">
      <c r="G92" s="14" t="s">
        <v>87</v>
      </c>
      <c r="H92" s="8" t="s">
        <v>11</v>
      </c>
      <c r="I92" s="8" t="s">
        <v>86</v>
      </c>
      <c r="J92" s="158" t="s">
        <v>83</v>
      </c>
      <c r="K92" s="135" t="s">
        <v>83</v>
      </c>
      <c r="L92" s="135" t="s">
        <v>83</v>
      </c>
      <c r="M92" s="135" t="s">
        <v>83</v>
      </c>
      <c r="N92" s="135" t="s">
        <v>416</v>
      </c>
      <c r="O92" s="135" t="s">
        <v>416</v>
      </c>
      <c r="P92" s="135" t="s">
        <v>82</v>
      </c>
      <c r="Q92" s="135" t="s">
        <v>83</v>
      </c>
      <c r="R92" s="135" t="s">
        <v>83</v>
      </c>
      <c r="S92" s="135" t="s">
        <v>83</v>
      </c>
      <c r="T92" s="135" t="s">
        <v>83</v>
      </c>
      <c r="U92" s="135" t="s">
        <v>83</v>
      </c>
      <c r="V92" s="135" t="s">
        <v>416</v>
      </c>
      <c r="W92" s="135"/>
      <c r="X92" s="158" t="s">
        <v>416</v>
      </c>
      <c r="Y92" s="135" t="s">
        <v>416</v>
      </c>
      <c r="Z92" s="158" t="s">
        <v>416</v>
      </c>
      <c r="AA92" s="135" t="s">
        <v>83</v>
      </c>
      <c r="AB92" s="135" t="s">
        <v>83</v>
      </c>
      <c r="AC92" s="135" t="s">
        <v>82</v>
      </c>
      <c r="AD92" s="135" t="s">
        <v>416</v>
      </c>
      <c r="AE92" s="135" t="s">
        <v>83</v>
      </c>
      <c r="AF92" s="135" t="s">
        <v>83</v>
      </c>
      <c r="AG92" s="135" t="s">
        <v>82</v>
      </c>
      <c r="AH92" s="135" t="s">
        <v>416</v>
      </c>
      <c r="AI92" s="135" t="s">
        <v>83</v>
      </c>
      <c r="AJ92" s="135" t="s">
        <v>82</v>
      </c>
      <c r="AK92" s="135" t="s">
        <v>82</v>
      </c>
      <c r="AL92" s="135" t="s">
        <v>82</v>
      </c>
      <c r="AM92" s="135" t="s">
        <v>83</v>
      </c>
      <c r="AN92" s="135" t="s">
        <v>82</v>
      </c>
      <c r="AO92" s="135" t="s">
        <v>416</v>
      </c>
      <c r="AP92" s="135" t="s">
        <v>82</v>
      </c>
      <c r="AQ92" s="135" t="s">
        <v>82</v>
      </c>
      <c r="AR92" s="135" t="s">
        <v>416</v>
      </c>
      <c r="AS92" s="135" t="s">
        <v>83</v>
      </c>
      <c r="AT92" s="135" t="s">
        <v>82</v>
      </c>
      <c r="AU92" s="135" t="s">
        <v>82</v>
      </c>
      <c r="AV92" s="135" t="s">
        <v>82</v>
      </c>
      <c r="AW92" s="135" t="s">
        <v>83</v>
      </c>
      <c r="AX92" s="135" t="s">
        <v>82</v>
      </c>
      <c r="AY92" s="135" t="s">
        <v>83</v>
      </c>
      <c r="AZ92" s="135" t="s">
        <v>82</v>
      </c>
      <c r="BA92" s="135" t="s">
        <v>83</v>
      </c>
      <c r="BB92" s="135" t="s">
        <v>82</v>
      </c>
      <c r="BC92" s="135" t="s">
        <v>83</v>
      </c>
      <c r="BD92" s="135" t="s">
        <v>82</v>
      </c>
      <c r="BE92" s="135" t="s">
        <v>82</v>
      </c>
      <c r="BF92" s="135" t="s">
        <v>83</v>
      </c>
      <c r="BG92" s="135" t="s">
        <v>82</v>
      </c>
      <c r="BH92" s="135" t="s">
        <v>82</v>
      </c>
      <c r="BI92" s="135" t="s">
        <v>82</v>
      </c>
      <c r="BJ92" s="135" t="s">
        <v>82</v>
      </c>
      <c r="BK92" s="135" t="s">
        <v>416</v>
      </c>
      <c r="BL92" s="135" t="s">
        <v>83</v>
      </c>
      <c r="BM92" s="135" t="s">
        <v>416</v>
      </c>
      <c r="BN92" s="135" t="s">
        <v>82</v>
      </c>
      <c r="BO92" s="135" t="s">
        <v>83</v>
      </c>
      <c r="BP92" s="135" t="s">
        <v>416</v>
      </c>
      <c r="BQ92" s="135" t="s">
        <v>83</v>
      </c>
      <c r="BR92" s="135" t="s">
        <v>83</v>
      </c>
      <c r="BS92" s="158" t="s">
        <v>82</v>
      </c>
      <c r="BT92" s="135" t="s">
        <v>83</v>
      </c>
      <c r="BU92" s="135" t="s">
        <v>83</v>
      </c>
      <c r="BV92" s="135" t="s">
        <v>83</v>
      </c>
      <c r="BW92" s="135" t="s">
        <v>82</v>
      </c>
      <c r="BX92" s="135" t="s">
        <v>83</v>
      </c>
      <c r="BY92" s="135" t="s">
        <v>416</v>
      </c>
      <c r="BZ92" s="135" t="s">
        <v>82</v>
      </c>
      <c r="CA92" s="135" t="s">
        <v>416</v>
      </c>
      <c r="CB92" s="135" t="s">
        <v>416</v>
      </c>
      <c r="CC92" s="135" t="s">
        <v>416</v>
      </c>
      <c r="CD92" s="135" t="s">
        <v>416</v>
      </c>
      <c r="CE92" s="135" t="s">
        <v>82</v>
      </c>
      <c r="CF92" s="166" t="s">
        <v>416</v>
      </c>
    </row>
    <row r="93" spans="7:84" x14ac:dyDescent="0.25">
      <c r="G93" s="15" t="s">
        <v>87</v>
      </c>
      <c r="H93" s="9" t="s">
        <v>91</v>
      </c>
      <c r="I93" s="9" t="s">
        <v>86</v>
      </c>
      <c r="J93" s="169">
        <v>0.41</v>
      </c>
      <c r="K93" s="23">
        <v>2.3E-2</v>
      </c>
      <c r="L93" s="23">
        <v>0.3</v>
      </c>
      <c r="M93" s="23">
        <v>0.04</v>
      </c>
      <c r="N93" s="23"/>
      <c r="O93" s="23"/>
      <c r="P93" s="23" t="s">
        <v>258</v>
      </c>
      <c r="Q93" s="23">
        <v>0.02</v>
      </c>
      <c r="R93" s="23">
        <v>0.03</v>
      </c>
      <c r="S93" s="23">
        <v>0.12</v>
      </c>
      <c r="T93" s="23">
        <v>0.16</v>
      </c>
      <c r="U93" s="23">
        <v>1.4E-2</v>
      </c>
      <c r="V93" s="23"/>
      <c r="W93" s="23"/>
      <c r="X93" s="169"/>
      <c r="Y93" s="23"/>
      <c r="Z93" s="169"/>
      <c r="AA93" s="23">
        <v>0.3</v>
      </c>
      <c r="AB93" s="23">
        <v>35</v>
      </c>
      <c r="AC93" s="174" t="s">
        <v>293</v>
      </c>
      <c r="AD93" s="23"/>
      <c r="AE93" s="23">
        <v>3</v>
      </c>
      <c r="AF93" s="23">
        <v>0.3</v>
      </c>
      <c r="AG93" s="23"/>
      <c r="AH93" s="23"/>
      <c r="AI93" s="23">
        <v>0.8</v>
      </c>
      <c r="AJ93" s="174" t="s">
        <v>265</v>
      </c>
      <c r="AK93" s="174" t="s">
        <v>291</v>
      </c>
      <c r="AL93" s="174" t="s">
        <v>292</v>
      </c>
      <c r="AM93" s="23">
        <v>1</v>
      </c>
      <c r="AN93" s="174" t="s">
        <v>290</v>
      </c>
      <c r="AO93" s="23"/>
      <c r="AP93" s="174" t="s">
        <v>268</v>
      </c>
      <c r="AQ93" s="174" t="s">
        <v>293</v>
      </c>
      <c r="AR93" s="23"/>
      <c r="AS93" s="23">
        <v>3</v>
      </c>
      <c r="AT93" s="174" t="s">
        <v>294</v>
      </c>
      <c r="AU93" s="174" t="s">
        <v>259</v>
      </c>
      <c r="AV93" s="23"/>
      <c r="AW93" s="23">
        <v>1</v>
      </c>
      <c r="AX93" s="23"/>
      <c r="AY93" s="23">
        <v>1</v>
      </c>
      <c r="AZ93" s="174" t="s">
        <v>265</v>
      </c>
      <c r="BA93" s="23">
        <v>5</v>
      </c>
      <c r="BB93" s="23"/>
      <c r="BC93" s="23">
        <v>0.3</v>
      </c>
      <c r="BD93" s="174" t="s">
        <v>265</v>
      </c>
      <c r="BE93" s="174" t="s">
        <v>265</v>
      </c>
      <c r="BF93" s="23">
        <v>5</v>
      </c>
      <c r="BG93" s="23"/>
      <c r="BH93" s="174" t="s">
        <v>291</v>
      </c>
      <c r="BI93" s="174" t="s">
        <v>264</v>
      </c>
      <c r="BJ93" s="23"/>
      <c r="BK93" s="23"/>
      <c r="BL93" s="23">
        <v>0.9</v>
      </c>
      <c r="BM93" s="23"/>
      <c r="BN93" s="23"/>
      <c r="BO93" s="23">
        <v>2</v>
      </c>
      <c r="BP93" s="23"/>
      <c r="BQ93" s="23">
        <v>2</v>
      </c>
      <c r="BR93" s="23">
        <v>17</v>
      </c>
      <c r="BS93" s="175" t="s">
        <v>259</v>
      </c>
      <c r="BT93" s="23">
        <v>0.8</v>
      </c>
      <c r="BU93" s="23">
        <v>1</v>
      </c>
      <c r="BV93" s="23">
        <v>2</v>
      </c>
      <c r="BW93" s="23"/>
      <c r="BX93" s="23">
        <v>0.3</v>
      </c>
      <c r="BY93" s="23"/>
      <c r="BZ93" s="23"/>
      <c r="CA93" s="23"/>
      <c r="CB93" s="23"/>
      <c r="CC93" s="23"/>
      <c r="CD93" s="23"/>
      <c r="CE93" s="23"/>
      <c r="CF93" s="170"/>
    </row>
    <row r="94" spans="7:84" x14ac:dyDescent="0.25">
      <c r="G94" s="14" t="s">
        <v>88</v>
      </c>
      <c r="H94" s="8" t="s">
        <v>3</v>
      </c>
      <c r="I94" s="8" t="s">
        <v>224</v>
      </c>
      <c r="J94" s="158">
        <v>52.17</v>
      </c>
      <c r="K94" s="135">
        <v>1.764</v>
      </c>
      <c r="L94" s="135">
        <v>14.85</v>
      </c>
      <c r="M94" s="135">
        <v>12.67</v>
      </c>
      <c r="N94" s="135">
        <v>5.2000000000000005E-2</v>
      </c>
      <c r="O94" s="135">
        <v>0.04</v>
      </c>
      <c r="P94" s="135">
        <v>0.22500000000000001</v>
      </c>
      <c r="Q94" s="135">
        <v>6.23</v>
      </c>
      <c r="R94" s="135">
        <v>1.35</v>
      </c>
      <c r="S94" s="135">
        <v>2.3170000000000002</v>
      </c>
      <c r="T94" s="135">
        <v>1.161</v>
      </c>
      <c r="U94" s="135">
        <v>0.26</v>
      </c>
      <c r="V94" s="135">
        <v>6.9359999999999999</v>
      </c>
      <c r="W94" s="152">
        <v>99.932999999999993</v>
      </c>
      <c r="X94" s="158">
        <v>0.32100000000000001</v>
      </c>
      <c r="Y94" s="135" t="s">
        <v>90</v>
      </c>
      <c r="Z94" s="158">
        <v>2.2400000000000002</v>
      </c>
      <c r="AA94" s="135">
        <v>70</v>
      </c>
      <c r="AB94" s="135">
        <v>890</v>
      </c>
      <c r="AC94" s="135">
        <v>1</v>
      </c>
      <c r="AD94" s="143">
        <v>0.21000000000000002</v>
      </c>
      <c r="AE94" s="135">
        <v>50</v>
      </c>
      <c r="AF94" s="135">
        <v>60</v>
      </c>
      <c r="AG94" s="135">
        <v>390</v>
      </c>
      <c r="AH94" s="135">
        <v>1.8</v>
      </c>
      <c r="AI94" s="135">
        <v>170</v>
      </c>
      <c r="AJ94" s="135">
        <v>5.2</v>
      </c>
      <c r="AK94" s="135">
        <v>2.77</v>
      </c>
      <c r="AL94" s="135">
        <v>1.8</v>
      </c>
      <c r="AM94" s="135">
        <v>16.399999999999999</v>
      </c>
      <c r="AN94" s="135">
        <v>5.95</v>
      </c>
      <c r="AO94" s="135">
        <v>1.7</v>
      </c>
      <c r="AP94" s="135">
        <v>3.1</v>
      </c>
      <c r="AQ94" s="135">
        <v>1.01</v>
      </c>
      <c r="AR94" s="135">
        <v>8.3999999999999991E-2</v>
      </c>
      <c r="AS94" s="135">
        <v>26.9</v>
      </c>
      <c r="AT94" s="135">
        <v>0.34100000000000003</v>
      </c>
      <c r="AU94" s="135">
        <v>0.80999999999999994</v>
      </c>
      <c r="AV94" s="135">
        <v>21.8</v>
      </c>
      <c r="AW94" s="135">
        <v>26.3</v>
      </c>
      <c r="AX94" s="135">
        <v>250</v>
      </c>
      <c r="AY94" s="135">
        <v>240</v>
      </c>
      <c r="AZ94" s="135">
        <v>6.5</v>
      </c>
      <c r="BA94" s="135">
        <v>40.299999999999997</v>
      </c>
      <c r="BB94" s="135">
        <v>16.399999999999999</v>
      </c>
      <c r="BC94" s="135">
        <v>30.6</v>
      </c>
      <c r="BD94" s="135">
        <v>6.36</v>
      </c>
      <c r="BE94" s="135">
        <v>1</v>
      </c>
      <c r="BF94" s="135">
        <v>100</v>
      </c>
      <c r="BG94" s="135">
        <v>1.65</v>
      </c>
      <c r="BH94" s="135">
        <v>0.93</v>
      </c>
      <c r="BI94" s="135">
        <v>5.6</v>
      </c>
      <c r="BJ94" s="135">
        <v>0.48000000000000009</v>
      </c>
      <c r="BK94" s="135">
        <v>0.38</v>
      </c>
      <c r="BL94" s="135">
        <v>1.1499999999999999</v>
      </c>
      <c r="BM94" s="135">
        <v>210</v>
      </c>
      <c r="BN94" s="135">
        <v>2.2999999999999998</v>
      </c>
      <c r="BO94" s="135">
        <v>28.3</v>
      </c>
      <c r="BP94" s="135">
        <v>2.37</v>
      </c>
      <c r="BQ94" s="135">
        <v>410</v>
      </c>
      <c r="BR94" s="135">
        <v>121</v>
      </c>
      <c r="BS94" s="158">
        <v>0.82</v>
      </c>
      <c r="BT94" s="135">
        <v>173.4</v>
      </c>
      <c r="BU94" s="135">
        <v>232</v>
      </c>
      <c r="BV94" s="135">
        <v>374</v>
      </c>
      <c r="BW94" s="135">
        <v>223</v>
      </c>
      <c r="BX94" s="135">
        <v>65.3</v>
      </c>
      <c r="BY94" s="135">
        <v>0.87000000000000011</v>
      </c>
      <c r="BZ94" s="135">
        <v>8.5</v>
      </c>
      <c r="CA94" s="135">
        <v>0.25900000000000001</v>
      </c>
      <c r="CB94" s="135">
        <v>1.976</v>
      </c>
      <c r="CC94" s="135">
        <v>22.6</v>
      </c>
      <c r="CD94" s="135">
        <v>0.36</v>
      </c>
      <c r="CE94" s="135">
        <v>0.10100000000000001</v>
      </c>
      <c r="CF94" s="166">
        <v>0.51</v>
      </c>
    </row>
    <row r="95" spans="7:84" x14ac:dyDescent="0.25">
      <c r="G95" s="14" t="s">
        <v>88</v>
      </c>
      <c r="H95" s="8" t="s">
        <v>11</v>
      </c>
      <c r="I95" s="8" t="s">
        <v>224</v>
      </c>
      <c r="J95" s="158" t="s">
        <v>83</v>
      </c>
      <c r="K95" s="135" t="s">
        <v>83</v>
      </c>
      <c r="L95" s="135" t="s">
        <v>83</v>
      </c>
      <c r="M95" s="135" t="s">
        <v>83</v>
      </c>
      <c r="N95" s="135" t="s">
        <v>83</v>
      </c>
      <c r="O95" s="135" t="s">
        <v>83</v>
      </c>
      <c r="P95" s="135" t="s">
        <v>83</v>
      </c>
      <c r="Q95" s="135" t="s">
        <v>83</v>
      </c>
      <c r="R95" s="135" t="s">
        <v>83</v>
      </c>
      <c r="S95" s="135" t="s">
        <v>83</v>
      </c>
      <c r="T95" s="135" t="s">
        <v>83</v>
      </c>
      <c r="U95" s="135" t="s">
        <v>83</v>
      </c>
      <c r="V95" s="135" t="s">
        <v>83</v>
      </c>
      <c r="W95" s="135"/>
      <c r="X95" s="158" t="s">
        <v>83</v>
      </c>
      <c r="Y95" s="135" t="s">
        <v>83</v>
      </c>
      <c r="Z95" s="167" t="s">
        <v>83</v>
      </c>
      <c r="AA95" s="135" t="s">
        <v>83</v>
      </c>
      <c r="AB95" s="135" t="s">
        <v>83</v>
      </c>
      <c r="AC95" s="135" t="s">
        <v>83</v>
      </c>
      <c r="AD95" s="143" t="s">
        <v>83</v>
      </c>
      <c r="AE95" s="135" t="s">
        <v>83</v>
      </c>
      <c r="AF95" s="135" t="s">
        <v>83</v>
      </c>
      <c r="AG95" s="135" t="s">
        <v>83</v>
      </c>
      <c r="AH95" s="135" t="s">
        <v>83</v>
      </c>
      <c r="AI95" s="135" t="s">
        <v>83</v>
      </c>
      <c r="AJ95" s="135" t="s">
        <v>83</v>
      </c>
      <c r="AK95" s="135" t="s">
        <v>83</v>
      </c>
      <c r="AL95" s="135" t="s">
        <v>83</v>
      </c>
      <c r="AM95" s="135" t="s">
        <v>83</v>
      </c>
      <c r="AN95" s="135" t="s">
        <v>83</v>
      </c>
      <c r="AO95" s="135" t="s">
        <v>83</v>
      </c>
      <c r="AP95" s="135" t="s">
        <v>83</v>
      </c>
      <c r="AQ95" s="135" t="s">
        <v>83</v>
      </c>
      <c r="AR95" s="135" t="s">
        <v>83</v>
      </c>
      <c r="AS95" s="135" t="s">
        <v>83</v>
      </c>
      <c r="AT95" s="135" t="s">
        <v>83</v>
      </c>
      <c r="AU95" s="135" t="s">
        <v>83</v>
      </c>
      <c r="AV95" s="135" t="s">
        <v>83</v>
      </c>
      <c r="AW95" s="135" t="s">
        <v>83</v>
      </c>
      <c r="AX95" s="135" t="s">
        <v>83</v>
      </c>
      <c r="AY95" s="135" t="s">
        <v>83</v>
      </c>
      <c r="AZ95" s="135" t="s">
        <v>83</v>
      </c>
      <c r="BA95" s="135" t="s">
        <v>83</v>
      </c>
      <c r="BB95" s="135" t="s">
        <v>83</v>
      </c>
      <c r="BC95" s="135" t="s">
        <v>83</v>
      </c>
      <c r="BD95" s="135" t="s">
        <v>83</v>
      </c>
      <c r="BE95" s="135" t="s">
        <v>83</v>
      </c>
      <c r="BF95" s="135" t="s">
        <v>83</v>
      </c>
      <c r="BG95" s="135" t="s">
        <v>83</v>
      </c>
      <c r="BH95" s="135" t="s">
        <v>83</v>
      </c>
      <c r="BI95" s="135" t="s">
        <v>83</v>
      </c>
      <c r="BJ95" s="135" t="s">
        <v>83</v>
      </c>
      <c r="BK95" s="135" t="s">
        <v>83</v>
      </c>
      <c r="BL95" s="135" t="s">
        <v>83</v>
      </c>
      <c r="BM95" s="135" t="s">
        <v>83</v>
      </c>
      <c r="BN95" s="135" t="s">
        <v>83</v>
      </c>
      <c r="BO95" s="135" t="s">
        <v>83</v>
      </c>
      <c r="BP95" s="135" t="s">
        <v>83</v>
      </c>
      <c r="BQ95" s="135" t="s">
        <v>83</v>
      </c>
      <c r="BR95" s="135" t="s">
        <v>83</v>
      </c>
      <c r="BS95" s="158" t="s">
        <v>83</v>
      </c>
      <c r="BT95" s="135" t="s">
        <v>83</v>
      </c>
      <c r="BU95" s="135" t="s">
        <v>83</v>
      </c>
      <c r="BV95" s="135" t="s">
        <v>83</v>
      </c>
      <c r="BW95" s="135" t="s">
        <v>83</v>
      </c>
      <c r="BX95" s="135" t="s">
        <v>83</v>
      </c>
      <c r="BY95" s="135" t="s">
        <v>83</v>
      </c>
      <c r="BZ95" s="135" t="s">
        <v>83</v>
      </c>
      <c r="CA95" s="135" t="s">
        <v>83</v>
      </c>
      <c r="CB95" s="135" t="s">
        <v>83</v>
      </c>
      <c r="CC95" s="135" t="s">
        <v>83</v>
      </c>
      <c r="CD95" s="135" t="s">
        <v>83</v>
      </c>
      <c r="CE95" s="135" t="s">
        <v>83</v>
      </c>
      <c r="CF95" s="166" t="s">
        <v>83</v>
      </c>
    </row>
    <row r="96" spans="7:84" x14ac:dyDescent="0.25">
      <c r="G96" s="14" t="s">
        <v>88</v>
      </c>
      <c r="H96" s="8" t="s">
        <v>91</v>
      </c>
      <c r="I96" s="8" t="s">
        <v>224</v>
      </c>
      <c r="J96" s="158">
        <v>0.24000000000000005</v>
      </c>
      <c r="K96" s="135">
        <v>2.1999999999999999E-2</v>
      </c>
      <c r="L96" s="135">
        <v>7.0000000000000007E-2</v>
      </c>
      <c r="M96" s="135">
        <v>0.08</v>
      </c>
      <c r="N96" s="135">
        <v>4.0000000000000001E-3</v>
      </c>
      <c r="O96" s="135">
        <v>7.0000000000000001E-3</v>
      </c>
      <c r="P96" s="135">
        <v>4.0000000000000001E-3</v>
      </c>
      <c r="Q96" s="135">
        <v>0.08</v>
      </c>
      <c r="R96" s="135">
        <v>1.2E-2</v>
      </c>
      <c r="S96" s="135">
        <v>1.9E-2</v>
      </c>
      <c r="T96" s="135">
        <v>1.2E-2</v>
      </c>
      <c r="U96" s="135">
        <v>4.0000000000000001E-3</v>
      </c>
      <c r="V96" s="135">
        <v>2.6000000000000002E-2</v>
      </c>
      <c r="W96" s="135"/>
      <c r="X96" s="158">
        <v>8.0000000000000002E-3</v>
      </c>
      <c r="Y96" s="135"/>
      <c r="Z96" s="158">
        <v>0.1</v>
      </c>
      <c r="AA96" s="135">
        <v>8</v>
      </c>
      <c r="AB96" s="135">
        <v>40</v>
      </c>
      <c r="AC96" s="135">
        <v>0.9</v>
      </c>
      <c r="AD96" s="143">
        <v>0.06</v>
      </c>
      <c r="AE96" s="135">
        <v>8</v>
      </c>
      <c r="AF96" s="135">
        <v>2.8</v>
      </c>
      <c r="AG96" s="135">
        <v>40</v>
      </c>
      <c r="AH96" s="135">
        <v>0.19</v>
      </c>
      <c r="AI96" s="135">
        <v>9</v>
      </c>
      <c r="AJ96" s="135">
        <v>0.16</v>
      </c>
      <c r="AK96" s="135">
        <v>0.18</v>
      </c>
      <c r="AL96" s="135">
        <v>0.31</v>
      </c>
      <c r="AM96" s="135">
        <v>0.5</v>
      </c>
      <c r="AN96" s="135">
        <v>0.12000000000000002</v>
      </c>
      <c r="AO96" s="135">
        <v>0.4</v>
      </c>
      <c r="AP96" s="135">
        <v>0.60000000000000009</v>
      </c>
      <c r="AQ96" s="135">
        <v>0.06</v>
      </c>
      <c r="AR96" s="135">
        <v>1.9E-2</v>
      </c>
      <c r="AS96" s="135">
        <v>1</v>
      </c>
      <c r="AT96" s="135">
        <v>1.3000000000000001E-2</v>
      </c>
      <c r="AU96" s="135">
        <v>0.13</v>
      </c>
      <c r="AV96" s="135">
        <v>1.3</v>
      </c>
      <c r="AW96" s="135">
        <v>2</v>
      </c>
      <c r="AX96" s="135">
        <v>20</v>
      </c>
      <c r="AY96" s="135">
        <v>10</v>
      </c>
      <c r="AZ96" s="135">
        <v>0.4</v>
      </c>
      <c r="BA96" s="135">
        <v>3.3</v>
      </c>
      <c r="BB96" s="135">
        <v>1.1000000000000001</v>
      </c>
      <c r="BC96" s="135">
        <v>1.5</v>
      </c>
      <c r="BD96" s="135">
        <v>0.14000000000000001</v>
      </c>
      <c r="BE96" s="135">
        <v>0.5</v>
      </c>
      <c r="BF96" s="135">
        <v>4</v>
      </c>
      <c r="BG96" s="135">
        <v>0.4</v>
      </c>
      <c r="BH96" s="135">
        <v>0.08</v>
      </c>
      <c r="BI96" s="135">
        <v>0.70000000000000007</v>
      </c>
      <c r="BJ96" s="135">
        <v>0.04</v>
      </c>
      <c r="BK96" s="135">
        <v>2.3E-2</v>
      </c>
      <c r="BL96" s="135">
        <v>0.15</v>
      </c>
      <c r="BM96" s="135">
        <v>10</v>
      </c>
      <c r="BN96" s="135">
        <v>0.70000000000000007</v>
      </c>
      <c r="BO96" s="135">
        <v>2.1</v>
      </c>
      <c r="BP96" s="135">
        <v>0.11000000000000001</v>
      </c>
      <c r="BQ96" s="135">
        <v>20</v>
      </c>
      <c r="BR96" s="135">
        <v>2</v>
      </c>
      <c r="BS96" s="158">
        <v>0.04</v>
      </c>
      <c r="BT96" s="135">
        <v>2.9</v>
      </c>
      <c r="BU96" s="135">
        <v>4</v>
      </c>
      <c r="BV96" s="135">
        <v>6</v>
      </c>
      <c r="BW96" s="135">
        <v>4</v>
      </c>
      <c r="BX96" s="135">
        <v>1.3</v>
      </c>
      <c r="BY96" s="135">
        <v>0.04</v>
      </c>
      <c r="BZ96" s="135">
        <v>0.2</v>
      </c>
      <c r="CA96" s="135">
        <v>7.0000000000000001E-3</v>
      </c>
      <c r="CB96" s="135">
        <v>3.6999999999999998E-2</v>
      </c>
      <c r="CC96" s="135">
        <v>2.7</v>
      </c>
      <c r="CD96" s="135">
        <v>0.01</v>
      </c>
      <c r="CE96" s="135">
        <v>4.0000000000000001E-3</v>
      </c>
      <c r="CF96" s="166">
        <v>0.1</v>
      </c>
    </row>
    <row r="97" spans="7:85" x14ac:dyDescent="0.25">
      <c r="G97" s="15" t="s">
        <v>88</v>
      </c>
      <c r="H97" s="9" t="s">
        <v>93</v>
      </c>
      <c r="I97" s="9" t="s">
        <v>224</v>
      </c>
      <c r="J97" s="169">
        <v>0.08</v>
      </c>
      <c r="K97" s="23">
        <v>7.0000000000000001E-3</v>
      </c>
      <c r="L97" s="23">
        <v>0.03</v>
      </c>
      <c r="M97" s="23">
        <v>0.03</v>
      </c>
      <c r="N97" s="23">
        <v>2E-3</v>
      </c>
      <c r="O97" s="23">
        <v>3.0000000000000001E-3</v>
      </c>
      <c r="P97" s="23">
        <v>1E-3</v>
      </c>
      <c r="Q97" s="23">
        <v>0.02</v>
      </c>
      <c r="R97" s="23">
        <v>4.0000000000000001E-3</v>
      </c>
      <c r="S97" s="23">
        <v>9.0000000000000011E-3</v>
      </c>
      <c r="T97" s="23">
        <v>4.0000000000000001E-3</v>
      </c>
      <c r="U97" s="23">
        <v>1E-3</v>
      </c>
      <c r="V97" s="23">
        <v>8.0000000000000002E-3</v>
      </c>
      <c r="W97" s="23"/>
      <c r="X97" s="169">
        <v>3.0000000000000001E-3</v>
      </c>
      <c r="Y97" s="23"/>
      <c r="Z97" s="169">
        <v>0.06</v>
      </c>
      <c r="AA97" s="23">
        <v>2</v>
      </c>
      <c r="AB97" s="23">
        <v>8</v>
      </c>
      <c r="AC97" s="23">
        <v>0.30000000000000004</v>
      </c>
      <c r="AD97" s="176">
        <v>0.03</v>
      </c>
      <c r="AE97" s="23">
        <v>2</v>
      </c>
      <c r="AF97" s="23">
        <v>0.5</v>
      </c>
      <c r="AG97" s="23">
        <v>8</v>
      </c>
      <c r="AH97" s="23">
        <v>0.05</v>
      </c>
      <c r="AI97" s="23">
        <v>2</v>
      </c>
      <c r="AJ97" s="23">
        <v>7.0000000000000007E-2</v>
      </c>
      <c r="AK97" s="23">
        <v>0.06</v>
      </c>
      <c r="AL97" s="23">
        <v>7.0000000000000007E-2</v>
      </c>
      <c r="AM97" s="23">
        <v>0.2</v>
      </c>
      <c r="AN97" s="23">
        <v>0.06</v>
      </c>
      <c r="AO97" s="23">
        <v>0.2</v>
      </c>
      <c r="AP97" s="23">
        <v>0.1</v>
      </c>
      <c r="AQ97" s="23">
        <v>0.02</v>
      </c>
      <c r="AR97" s="23">
        <v>9.0000000000000011E-3</v>
      </c>
      <c r="AS97" s="23">
        <v>0.2</v>
      </c>
      <c r="AT97" s="23">
        <v>4.0000000000000001E-3</v>
      </c>
      <c r="AU97" s="23">
        <v>0.06</v>
      </c>
      <c r="AV97" s="23">
        <v>0.4</v>
      </c>
      <c r="AW97" s="23">
        <v>0.5</v>
      </c>
      <c r="AX97" s="23">
        <v>5</v>
      </c>
      <c r="AY97" s="23">
        <v>3</v>
      </c>
      <c r="AZ97" s="23">
        <v>0.1</v>
      </c>
      <c r="BA97" s="23">
        <v>0.9</v>
      </c>
      <c r="BB97" s="23">
        <v>0.30000000000000004</v>
      </c>
      <c r="BC97" s="23">
        <v>0.5</v>
      </c>
      <c r="BD97" s="23">
        <v>0.05</v>
      </c>
      <c r="BE97" s="23">
        <v>0.1</v>
      </c>
      <c r="BF97" s="23">
        <v>1</v>
      </c>
      <c r="BG97" s="23">
        <v>0.1</v>
      </c>
      <c r="BH97" s="23">
        <v>0.02</v>
      </c>
      <c r="BI97" s="23">
        <v>0.1</v>
      </c>
      <c r="BJ97" s="23">
        <v>0.02</v>
      </c>
      <c r="BK97" s="23">
        <v>8.0000000000000002E-3</v>
      </c>
      <c r="BL97" s="23">
        <v>0.04</v>
      </c>
      <c r="BM97" s="23">
        <v>3</v>
      </c>
      <c r="BN97" s="23">
        <v>0.2</v>
      </c>
      <c r="BO97" s="23">
        <v>0.70000000000000007</v>
      </c>
      <c r="BP97" s="23">
        <v>0.03</v>
      </c>
      <c r="BQ97" s="23">
        <v>4</v>
      </c>
      <c r="BR97" s="23">
        <v>1</v>
      </c>
      <c r="BS97" s="169">
        <v>0.02</v>
      </c>
      <c r="BT97" s="23">
        <v>1.3</v>
      </c>
      <c r="BU97" s="23">
        <v>2</v>
      </c>
      <c r="BV97" s="23">
        <v>3</v>
      </c>
      <c r="BW97" s="23">
        <v>2</v>
      </c>
      <c r="BX97" s="23">
        <v>0.60000000000000009</v>
      </c>
      <c r="BY97" s="23">
        <v>0.02</v>
      </c>
      <c r="BZ97" s="23">
        <v>0.1</v>
      </c>
      <c r="CA97" s="23">
        <v>3.0000000000000001E-3</v>
      </c>
      <c r="CB97" s="23">
        <v>1.7000000000000001E-2</v>
      </c>
      <c r="CC97" s="23">
        <v>1.3</v>
      </c>
      <c r="CD97" s="23">
        <v>6.0000000000000001E-3</v>
      </c>
      <c r="CE97" s="23">
        <v>2E-3</v>
      </c>
      <c r="CF97" s="170">
        <v>0.05</v>
      </c>
    </row>
    <row r="98" spans="7:85" x14ac:dyDescent="0.25">
      <c r="CG98" s="179"/>
    </row>
    <row r="99" spans="7:85" x14ac:dyDescent="0.25">
      <c r="I99" s="41"/>
      <c r="CG99" s="179"/>
    </row>
    <row r="100" spans="7:85" x14ac:dyDescent="0.25">
      <c r="CG100" s="179"/>
    </row>
  </sheetData>
  <conditionalFormatting sqref="CG70:XFD97">
    <cfRule type="containsText" dxfId="647" priority="162" operator="containsText" text="provisional">
      <formula>NOT(ISERROR(SEARCH("provisional",CG70)))</formula>
    </cfRule>
    <cfRule type="containsText" dxfId="646" priority="163" operator="containsText" text="informational">
      <formula>NOT(ISERROR(SEARCH("informational",CG70)))</formula>
    </cfRule>
    <cfRule type="containsText" dxfId="645" priority="164" operator="containsText" text="recommended">
      <formula>NOT(ISERROR(SEARCH("recommended",CG70)))</formula>
    </cfRule>
    <cfRule type="containsText" dxfId="644" priority="165" operator="containsText" text="certified">
      <formula>NOT(ISERROR(SEARCH("certified",CG70)))</formula>
    </cfRule>
  </conditionalFormatting>
  <conditionalFormatting sqref="J3:XFD3 J5:XFD5 J7:XFD7 J9:XFD9 J11:XFD11 J15:XFD15 J17:XFD17 J19:XFD19 J21:XFD21 J23:XFD23 J25:XFD25 J27:XFD27 J29:XFD29 J31:XFD31 J33:XFD33 J35:XFD35 J37:XFD37 J39:XFD39 J41:XFD41 J43:XFD43 J45:XFD45 J47:XFD47 J49:XFD49 J51:XFD51 J53:XFD53 J55:XFD55 J57:XFD57 J59:XFD59 J61:XFD61 J63:XFD63 J65:XFD65 J67:XFD67">
    <cfRule type="cellIs" dxfId="643" priority="159" operator="between">
      <formula>-10</formula>
      <formula>10</formula>
    </cfRule>
    <cfRule type="cellIs" dxfId="642" priority="160" operator="lessThan">
      <formula>-10</formula>
    </cfRule>
    <cfRule type="cellIs" dxfId="641" priority="161" operator="greaterThan">
      <formula>10</formula>
    </cfRule>
  </conditionalFormatting>
  <conditionalFormatting sqref="BQ70 BJ70 AI70 AU70 X70:Y70 AX70:AY70 AA70 AD70:AE70 AQ70 BD70 BX70:BY70 CC70:CF70">
    <cfRule type="containsText" dxfId="640" priority="133" operator="containsText" text="DEASE">
      <formula>NOT(ISERROR(SEARCH("DEASE",X70)))</formula>
    </cfRule>
    <cfRule type="containsText" dxfId="639" priority="134" operator="containsText" text="DONE">
      <formula>NOT(ISERROR(SEARCH("DONE",X70)))</formula>
    </cfRule>
  </conditionalFormatting>
  <conditionalFormatting sqref="CC70:CD70 BC94:BR97 CC94:CC97 BY70 CF70 CF94:CF97 BY94:BY97 X91:BR92 X90:Y90 X70:BR89 J93:Y93 J94:BA97 J70:W92">
    <cfRule type="containsText" dxfId="638" priority="129" operator="containsText" text="informational">
      <formula>NOT(ISERROR(SEARCH("informational",J70)))</formula>
    </cfRule>
    <cfRule type="containsText" dxfId="637" priority="130" operator="containsText" text="provisional">
      <formula>NOT(ISERROR(SEARCH("provisional",J70)))</formula>
    </cfRule>
    <cfRule type="containsText" dxfId="636" priority="131" operator="containsText" text="certified">
      <formula>NOT(ISERROR(SEARCH("certified",J70)))</formula>
    </cfRule>
    <cfRule type="containsText" dxfId="635" priority="132" operator="containsText" text="recommended">
      <formula>NOT(ISERROR(SEARCH("recommended",J70)))</formula>
    </cfRule>
  </conditionalFormatting>
  <conditionalFormatting sqref="BS70">
    <cfRule type="containsText" dxfId="634" priority="127" operator="containsText" text="DEASE">
      <formula>NOT(ISERROR(SEARCH("DEASE",BS70)))</formula>
    </cfRule>
    <cfRule type="containsText" dxfId="633" priority="128" operator="containsText" text="DONE">
      <formula>NOT(ISERROR(SEARCH("DONE",BS70)))</formula>
    </cfRule>
  </conditionalFormatting>
  <conditionalFormatting sqref="BS70 BS94:BS97">
    <cfRule type="containsText" dxfId="632" priority="123" operator="containsText" text="informational">
      <formula>NOT(ISERROR(SEARCH("informational",BS70)))</formula>
    </cfRule>
    <cfRule type="containsText" dxfId="631" priority="124" operator="containsText" text="provisional">
      <formula>NOT(ISERROR(SEARCH("provisional",BS70)))</formula>
    </cfRule>
    <cfRule type="containsText" dxfId="630" priority="125" operator="containsText" text="certified">
      <formula>NOT(ISERROR(SEARCH("certified",BS70)))</formula>
    </cfRule>
    <cfRule type="containsText" dxfId="629" priority="126" operator="containsText" text="recommended">
      <formula>NOT(ISERROR(SEARCH("recommended",BS70)))</formula>
    </cfRule>
  </conditionalFormatting>
  <conditionalFormatting sqref="BT70">
    <cfRule type="containsText" dxfId="628" priority="121" operator="containsText" text="DEASE">
      <formula>NOT(ISERROR(SEARCH("DEASE",BT70)))</formula>
    </cfRule>
    <cfRule type="containsText" dxfId="627" priority="122" operator="containsText" text="DONE">
      <formula>NOT(ISERROR(SEARCH("DONE",BT70)))</formula>
    </cfRule>
  </conditionalFormatting>
  <conditionalFormatting sqref="BT70 BT94:BT97">
    <cfRule type="containsText" dxfId="626" priority="117" operator="containsText" text="informational">
      <formula>NOT(ISERROR(SEARCH("informational",BT70)))</formula>
    </cfRule>
    <cfRule type="containsText" dxfId="625" priority="118" operator="containsText" text="provisional">
      <formula>NOT(ISERROR(SEARCH("provisional",BT70)))</formula>
    </cfRule>
    <cfRule type="containsText" dxfId="624" priority="119" operator="containsText" text="certified">
      <formula>NOT(ISERROR(SEARCH("certified",BT70)))</formula>
    </cfRule>
    <cfRule type="containsText" dxfId="623" priority="120" operator="containsText" text="recommended">
      <formula>NOT(ISERROR(SEARCH("recommended",BT70)))</formula>
    </cfRule>
  </conditionalFormatting>
  <conditionalFormatting sqref="BU70">
    <cfRule type="containsText" dxfId="622" priority="115" operator="containsText" text="DEASE">
      <formula>NOT(ISERROR(SEARCH("DEASE",BU70)))</formula>
    </cfRule>
    <cfRule type="containsText" dxfId="621" priority="116" operator="containsText" text="DONE">
      <formula>NOT(ISERROR(SEARCH("DONE",BU70)))</formula>
    </cfRule>
  </conditionalFormatting>
  <conditionalFormatting sqref="BU70 BU94:BU97">
    <cfRule type="containsText" dxfId="620" priority="111" operator="containsText" text="informational">
      <formula>NOT(ISERROR(SEARCH("informational",BU70)))</formula>
    </cfRule>
    <cfRule type="containsText" dxfId="619" priority="112" operator="containsText" text="provisional">
      <formula>NOT(ISERROR(SEARCH("provisional",BU70)))</formula>
    </cfRule>
    <cfRule type="containsText" dxfId="618" priority="113" operator="containsText" text="certified">
      <formula>NOT(ISERROR(SEARCH("certified",BU70)))</formula>
    </cfRule>
    <cfRule type="containsText" dxfId="617" priority="114" operator="containsText" text="recommended">
      <formula>NOT(ISERROR(SEARCH("recommended",BU70)))</formula>
    </cfRule>
  </conditionalFormatting>
  <conditionalFormatting sqref="BV70">
    <cfRule type="containsText" dxfId="616" priority="109" operator="containsText" text="DEASE">
      <formula>NOT(ISERROR(SEARCH("DEASE",BV70)))</formula>
    </cfRule>
    <cfRule type="containsText" dxfId="615" priority="110" operator="containsText" text="DONE">
      <formula>NOT(ISERROR(SEARCH("DONE",BV70)))</formula>
    </cfRule>
  </conditionalFormatting>
  <conditionalFormatting sqref="BV70 BV94:BV97">
    <cfRule type="containsText" dxfId="614" priority="105" operator="containsText" text="informational">
      <formula>NOT(ISERROR(SEARCH("informational",BV70)))</formula>
    </cfRule>
    <cfRule type="containsText" dxfId="613" priority="106" operator="containsText" text="provisional">
      <formula>NOT(ISERROR(SEARCH("provisional",BV70)))</formula>
    </cfRule>
    <cfRule type="containsText" dxfId="612" priority="107" operator="containsText" text="certified">
      <formula>NOT(ISERROR(SEARCH("certified",BV70)))</formula>
    </cfRule>
    <cfRule type="containsText" dxfId="611" priority="108" operator="containsText" text="recommended">
      <formula>NOT(ISERROR(SEARCH("recommended",BV70)))</formula>
    </cfRule>
  </conditionalFormatting>
  <conditionalFormatting sqref="BW70">
    <cfRule type="containsText" dxfId="610" priority="103" operator="containsText" text="DEASE">
      <formula>NOT(ISERROR(SEARCH("DEASE",BW70)))</formula>
    </cfRule>
    <cfRule type="containsText" dxfId="609" priority="104" operator="containsText" text="DONE">
      <formula>NOT(ISERROR(SEARCH("DONE",BW70)))</formula>
    </cfRule>
  </conditionalFormatting>
  <conditionalFormatting sqref="BW70 BW94:BW97">
    <cfRule type="containsText" dxfId="608" priority="99" operator="containsText" text="informational">
      <formula>NOT(ISERROR(SEARCH("informational",BW70)))</formula>
    </cfRule>
    <cfRule type="containsText" dxfId="607" priority="100" operator="containsText" text="provisional">
      <formula>NOT(ISERROR(SEARCH("provisional",BW70)))</formula>
    </cfRule>
    <cfRule type="containsText" dxfId="606" priority="101" operator="containsText" text="certified">
      <formula>NOT(ISERROR(SEARCH("certified",BW70)))</formula>
    </cfRule>
    <cfRule type="containsText" dxfId="605" priority="102" operator="containsText" text="recommended">
      <formula>NOT(ISERROR(SEARCH("recommended",BW70)))</formula>
    </cfRule>
  </conditionalFormatting>
  <conditionalFormatting sqref="BX70 BX94:BX97">
    <cfRule type="containsText" dxfId="604" priority="95" operator="containsText" text="informational">
      <formula>NOT(ISERROR(SEARCH("informational",BX70)))</formula>
    </cfRule>
    <cfRule type="containsText" dxfId="603" priority="96" operator="containsText" text="provisional">
      <formula>NOT(ISERROR(SEARCH("provisional",BX70)))</formula>
    </cfRule>
    <cfRule type="containsText" dxfId="602" priority="97" operator="containsText" text="certified">
      <formula>NOT(ISERROR(SEARCH("certified",BX70)))</formula>
    </cfRule>
    <cfRule type="containsText" dxfId="601" priority="98" operator="containsText" text="recommended">
      <formula>NOT(ISERROR(SEARCH("recommended",BX70)))</formula>
    </cfRule>
  </conditionalFormatting>
  <conditionalFormatting sqref="BZ70 BZ94:BZ97">
    <cfRule type="containsText" dxfId="600" priority="91" operator="containsText" text="informational">
      <formula>NOT(ISERROR(SEARCH("informational",BZ70)))</formula>
    </cfRule>
    <cfRule type="containsText" dxfId="599" priority="92" operator="containsText" text="provisional">
      <formula>NOT(ISERROR(SEARCH("provisional",BZ70)))</formula>
    </cfRule>
    <cfRule type="containsText" dxfId="598" priority="93" operator="containsText" text="certified">
      <formula>NOT(ISERROR(SEARCH("certified",BZ70)))</formula>
    </cfRule>
    <cfRule type="containsText" dxfId="597" priority="94" operator="containsText" text="recommended">
      <formula>NOT(ISERROR(SEARCH("recommended",BZ70)))</formula>
    </cfRule>
  </conditionalFormatting>
  <conditionalFormatting sqref="CA70">
    <cfRule type="containsText" dxfId="596" priority="89" operator="containsText" text="DEASE">
      <formula>NOT(ISERROR(SEARCH("DEASE",CA70)))</formula>
    </cfRule>
    <cfRule type="containsText" dxfId="595" priority="90" operator="containsText" text="DONE">
      <formula>NOT(ISERROR(SEARCH("DONE",CA70)))</formula>
    </cfRule>
  </conditionalFormatting>
  <conditionalFormatting sqref="CA70 CA94:CA97">
    <cfRule type="containsText" dxfId="594" priority="85" operator="containsText" text="informational">
      <formula>NOT(ISERROR(SEARCH("informational",CA70)))</formula>
    </cfRule>
    <cfRule type="containsText" dxfId="593" priority="86" operator="containsText" text="provisional">
      <formula>NOT(ISERROR(SEARCH("provisional",CA70)))</formula>
    </cfRule>
    <cfRule type="containsText" dxfId="592" priority="87" operator="containsText" text="certified">
      <formula>NOT(ISERROR(SEARCH("certified",CA70)))</formula>
    </cfRule>
    <cfRule type="containsText" dxfId="591" priority="88" operator="containsText" text="recommended">
      <formula>NOT(ISERROR(SEARCH("recommended",CA70)))</formula>
    </cfRule>
  </conditionalFormatting>
  <conditionalFormatting sqref="CB70">
    <cfRule type="containsText" dxfId="590" priority="81" operator="containsText" text="informational">
      <formula>NOT(ISERROR(SEARCH("informational",CB70)))</formula>
    </cfRule>
    <cfRule type="containsText" dxfId="589" priority="82" operator="containsText" text="provisional">
      <formula>NOT(ISERROR(SEARCH("provisional",CB70)))</formula>
    </cfRule>
    <cfRule type="containsText" dxfId="588" priority="83" operator="containsText" text="certified">
      <formula>NOT(ISERROR(SEARCH("certified",CB70)))</formula>
    </cfRule>
    <cfRule type="containsText" dxfId="587" priority="84" operator="containsText" text="recommended">
      <formula>NOT(ISERROR(SEARCH("recommended",CB70)))</formula>
    </cfRule>
  </conditionalFormatting>
  <conditionalFormatting sqref="CE70 CE94:CE97">
    <cfRule type="containsText" dxfId="586" priority="77" operator="containsText" text="informational">
      <formula>NOT(ISERROR(SEARCH("informational",CE70)))</formula>
    </cfRule>
    <cfRule type="containsText" dxfId="585" priority="78" operator="containsText" text="provisional">
      <formula>NOT(ISERROR(SEARCH("provisional",CE70)))</formula>
    </cfRule>
    <cfRule type="containsText" dxfId="584" priority="79" operator="containsText" text="certified">
      <formula>NOT(ISERROR(SEARCH("certified",CE70)))</formula>
    </cfRule>
    <cfRule type="containsText" dxfId="583" priority="80" operator="containsText" text="recommended">
      <formula>NOT(ISERROR(SEARCH("recommended",CE70)))</formula>
    </cfRule>
  </conditionalFormatting>
  <conditionalFormatting sqref="BB94:BB97">
    <cfRule type="containsText" dxfId="582" priority="73" operator="containsText" text="informational">
      <formula>NOT(ISERROR(SEARCH("informational",BB94)))</formula>
    </cfRule>
    <cfRule type="containsText" dxfId="581" priority="74" operator="containsText" text="provisional">
      <formula>NOT(ISERROR(SEARCH("provisional",BB94)))</formula>
    </cfRule>
    <cfRule type="containsText" dxfId="580" priority="75" operator="containsText" text="certified">
      <formula>NOT(ISERROR(SEARCH("certified",BB94)))</formula>
    </cfRule>
    <cfRule type="containsText" dxfId="579" priority="76" operator="containsText" text="recommended">
      <formula>NOT(ISERROR(SEARCH("recommended",BB94)))</formula>
    </cfRule>
  </conditionalFormatting>
  <conditionalFormatting sqref="CD95">
    <cfRule type="containsText" dxfId="578" priority="69" operator="containsText" text="informational">
      <formula>NOT(ISERROR(SEARCH("informational",CD95)))</formula>
    </cfRule>
    <cfRule type="containsText" dxfId="577" priority="70" operator="containsText" text="provisional">
      <formula>NOT(ISERROR(SEARCH("provisional",CD95)))</formula>
    </cfRule>
    <cfRule type="containsText" dxfId="576" priority="71" operator="containsText" text="certified">
      <formula>NOT(ISERROR(SEARCH("certified",CD95)))</formula>
    </cfRule>
    <cfRule type="containsText" dxfId="575" priority="72" operator="containsText" text="recommended">
      <formula>NOT(ISERROR(SEARCH("recommended",CD95)))</formula>
    </cfRule>
  </conditionalFormatting>
  <conditionalFormatting sqref="CB95">
    <cfRule type="containsText" dxfId="574" priority="65" operator="containsText" text="informational">
      <formula>NOT(ISERROR(SEARCH("informational",CB95)))</formula>
    </cfRule>
    <cfRule type="containsText" dxfId="573" priority="66" operator="containsText" text="provisional">
      <formula>NOT(ISERROR(SEARCH("provisional",CB95)))</formula>
    </cfRule>
    <cfRule type="containsText" dxfId="572" priority="67" operator="containsText" text="certified">
      <formula>NOT(ISERROR(SEARCH("certified",CB95)))</formula>
    </cfRule>
    <cfRule type="containsText" dxfId="571" priority="68" operator="containsText" text="recommended">
      <formula>NOT(ISERROR(SEARCH("recommended",CB95)))</formula>
    </cfRule>
  </conditionalFormatting>
  <conditionalFormatting sqref="Z90:BR90">
    <cfRule type="containsText" dxfId="570" priority="57" operator="containsText" text="informational">
      <formula>NOT(ISERROR(SEARCH("informational",Z90)))</formula>
    </cfRule>
    <cfRule type="containsText" dxfId="569" priority="58" operator="containsText" text="provisional">
      <formula>NOT(ISERROR(SEARCH("provisional",Z90)))</formula>
    </cfRule>
    <cfRule type="containsText" dxfId="568" priority="59" operator="containsText" text="certified">
      <formula>NOT(ISERROR(SEARCH("certified",Z90)))</formula>
    </cfRule>
    <cfRule type="containsText" dxfId="567" priority="60" operator="containsText" text="recommended">
      <formula>NOT(ISERROR(SEARCH("recommended",Z90)))</formula>
    </cfRule>
  </conditionalFormatting>
  <conditionalFormatting sqref="Z93:BR93">
    <cfRule type="containsText" dxfId="566" priority="53" operator="containsText" text="informational">
      <formula>NOT(ISERROR(SEARCH("informational",Z93)))</formula>
    </cfRule>
    <cfRule type="containsText" dxfId="565" priority="54" operator="containsText" text="provisional">
      <formula>NOT(ISERROR(SEARCH("provisional",Z93)))</formula>
    </cfRule>
    <cfRule type="containsText" dxfId="564" priority="55" operator="containsText" text="certified">
      <formula>NOT(ISERROR(SEARCH("certified",Z93)))</formula>
    </cfRule>
    <cfRule type="containsText" dxfId="563" priority="56" operator="containsText" text="recommended">
      <formula>NOT(ISERROR(SEARCH("recommended",Z93)))</formula>
    </cfRule>
  </conditionalFormatting>
  <conditionalFormatting sqref="BY71:BY82 BY84:BY93 BS83:CB83 CC71:CD93 CF71:CF93">
    <cfRule type="containsText" dxfId="562" priority="49" operator="containsText" text="informational">
      <formula>NOT(ISERROR(SEARCH("informational",BS71)))</formula>
    </cfRule>
    <cfRule type="containsText" dxfId="561" priority="50" operator="containsText" text="provisional">
      <formula>NOT(ISERROR(SEARCH("provisional",BS71)))</formula>
    </cfRule>
    <cfRule type="containsText" dxfId="560" priority="51" operator="containsText" text="certified">
      <formula>NOT(ISERROR(SEARCH("certified",BS71)))</formula>
    </cfRule>
    <cfRule type="containsText" dxfId="559" priority="52" operator="containsText" text="recommended">
      <formula>NOT(ISERROR(SEARCH("recommended",BS71)))</formula>
    </cfRule>
  </conditionalFormatting>
  <conditionalFormatting sqref="BS71:BS82 BS84:BS93">
    <cfRule type="containsText" dxfId="558" priority="45" operator="containsText" text="informational">
      <formula>NOT(ISERROR(SEARCH("informational",BS71)))</formula>
    </cfRule>
    <cfRule type="containsText" dxfId="557" priority="46" operator="containsText" text="provisional">
      <formula>NOT(ISERROR(SEARCH("provisional",BS71)))</formula>
    </cfRule>
    <cfRule type="containsText" dxfId="556" priority="47" operator="containsText" text="certified">
      <formula>NOT(ISERROR(SEARCH("certified",BS71)))</formula>
    </cfRule>
    <cfRule type="containsText" dxfId="555" priority="48" operator="containsText" text="recommended">
      <formula>NOT(ISERROR(SEARCH("recommended",BS71)))</formula>
    </cfRule>
  </conditionalFormatting>
  <conditionalFormatting sqref="BT71:BT82 BT84:BT93">
    <cfRule type="containsText" dxfId="554" priority="41" operator="containsText" text="informational">
      <formula>NOT(ISERROR(SEARCH("informational",BT71)))</formula>
    </cfRule>
    <cfRule type="containsText" dxfId="553" priority="42" operator="containsText" text="provisional">
      <formula>NOT(ISERROR(SEARCH("provisional",BT71)))</formula>
    </cfRule>
    <cfRule type="containsText" dxfId="552" priority="43" operator="containsText" text="certified">
      <formula>NOT(ISERROR(SEARCH("certified",BT71)))</formula>
    </cfRule>
    <cfRule type="containsText" dxfId="551" priority="44" operator="containsText" text="recommended">
      <formula>NOT(ISERROR(SEARCH("recommended",BT71)))</formula>
    </cfRule>
  </conditionalFormatting>
  <conditionalFormatting sqref="BU71:BU82 BU84:BU93">
    <cfRule type="containsText" dxfId="550" priority="37" operator="containsText" text="informational">
      <formula>NOT(ISERROR(SEARCH("informational",BU71)))</formula>
    </cfRule>
    <cfRule type="containsText" dxfId="549" priority="38" operator="containsText" text="provisional">
      <formula>NOT(ISERROR(SEARCH("provisional",BU71)))</formula>
    </cfRule>
    <cfRule type="containsText" dxfId="548" priority="39" operator="containsText" text="certified">
      <formula>NOT(ISERROR(SEARCH("certified",BU71)))</formula>
    </cfRule>
    <cfRule type="containsText" dxfId="547" priority="40" operator="containsText" text="recommended">
      <formula>NOT(ISERROR(SEARCH("recommended",BU71)))</formula>
    </cfRule>
  </conditionalFormatting>
  <conditionalFormatting sqref="BV71:BV82 BV84:BV93">
    <cfRule type="containsText" dxfId="546" priority="33" operator="containsText" text="informational">
      <formula>NOT(ISERROR(SEARCH("informational",BV71)))</formula>
    </cfRule>
    <cfRule type="containsText" dxfId="545" priority="34" operator="containsText" text="provisional">
      <formula>NOT(ISERROR(SEARCH("provisional",BV71)))</formula>
    </cfRule>
    <cfRule type="containsText" dxfId="544" priority="35" operator="containsText" text="certified">
      <formula>NOT(ISERROR(SEARCH("certified",BV71)))</formula>
    </cfRule>
    <cfRule type="containsText" dxfId="543" priority="36" operator="containsText" text="recommended">
      <formula>NOT(ISERROR(SEARCH("recommended",BV71)))</formula>
    </cfRule>
  </conditionalFormatting>
  <conditionalFormatting sqref="BW71:BW82 BW84:BW93">
    <cfRule type="containsText" dxfId="542" priority="29" operator="containsText" text="informational">
      <formula>NOT(ISERROR(SEARCH("informational",BW71)))</formula>
    </cfRule>
    <cfRule type="containsText" dxfId="541" priority="30" operator="containsText" text="provisional">
      <formula>NOT(ISERROR(SEARCH("provisional",BW71)))</formula>
    </cfRule>
    <cfRule type="containsText" dxfId="540" priority="31" operator="containsText" text="certified">
      <formula>NOT(ISERROR(SEARCH("certified",BW71)))</formula>
    </cfRule>
    <cfRule type="containsText" dxfId="539" priority="32" operator="containsText" text="recommended">
      <formula>NOT(ISERROR(SEARCH("recommended",BW71)))</formula>
    </cfRule>
  </conditionalFormatting>
  <conditionalFormatting sqref="BX71:BX82 BX84:BX93">
    <cfRule type="containsText" dxfId="538" priority="25" operator="containsText" text="informational">
      <formula>NOT(ISERROR(SEARCH("informational",BX71)))</formula>
    </cfRule>
    <cfRule type="containsText" dxfId="537" priority="26" operator="containsText" text="provisional">
      <formula>NOT(ISERROR(SEARCH("provisional",BX71)))</formula>
    </cfRule>
    <cfRule type="containsText" dxfId="536" priority="27" operator="containsText" text="certified">
      <formula>NOT(ISERROR(SEARCH("certified",BX71)))</formula>
    </cfRule>
    <cfRule type="containsText" dxfId="535" priority="28" operator="containsText" text="recommended">
      <formula>NOT(ISERROR(SEARCH("recommended",BX71)))</formula>
    </cfRule>
  </conditionalFormatting>
  <conditionalFormatting sqref="BZ71:BZ82 BZ84:BZ93">
    <cfRule type="containsText" dxfId="534" priority="21" operator="containsText" text="informational">
      <formula>NOT(ISERROR(SEARCH("informational",BZ71)))</formula>
    </cfRule>
    <cfRule type="containsText" dxfId="533" priority="22" operator="containsText" text="provisional">
      <formula>NOT(ISERROR(SEARCH("provisional",BZ71)))</formula>
    </cfRule>
    <cfRule type="containsText" dxfId="532" priority="23" operator="containsText" text="certified">
      <formula>NOT(ISERROR(SEARCH("certified",BZ71)))</formula>
    </cfRule>
    <cfRule type="containsText" dxfId="531" priority="24" operator="containsText" text="recommended">
      <formula>NOT(ISERROR(SEARCH("recommended",BZ71)))</formula>
    </cfRule>
  </conditionalFormatting>
  <conditionalFormatting sqref="CA71:CA82 CA84:CA93">
    <cfRule type="containsText" dxfId="530" priority="17" operator="containsText" text="informational">
      <formula>NOT(ISERROR(SEARCH("informational",CA71)))</formula>
    </cfRule>
    <cfRule type="containsText" dxfId="529" priority="18" operator="containsText" text="provisional">
      <formula>NOT(ISERROR(SEARCH("provisional",CA71)))</formula>
    </cfRule>
    <cfRule type="containsText" dxfId="528" priority="19" operator="containsText" text="certified">
      <formula>NOT(ISERROR(SEARCH("certified",CA71)))</formula>
    </cfRule>
    <cfRule type="containsText" dxfId="527" priority="20" operator="containsText" text="recommended">
      <formula>NOT(ISERROR(SEARCH("recommended",CA71)))</formula>
    </cfRule>
  </conditionalFormatting>
  <conditionalFormatting sqref="CB71:CB82 CB84:CB93">
    <cfRule type="containsText" dxfId="526" priority="13" operator="containsText" text="informational">
      <formula>NOT(ISERROR(SEARCH("informational",CB71)))</formula>
    </cfRule>
    <cfRule type="containsText" dxfId="525" priority="14" operator="containsText" text="provisional">
      <formula>NOT(ISERROR(SEARCH("provisional",CB71)))</formula>
    </cfRule>
    <cfRule type="containsText" dxfId="524" priority="15" operator="containsText" text="certified">
      <formula>NOT(ISERROR(SEARCH("certified",CB71)))</formula>
    </cfRule>
    <cfRule type="containsText" dxfId="523" priority="16" operator="containsText" text="recommended">
      <formula>NOT(ISERROR(SEARCH("recommended",CB71)))</formula>
    </cfRule>
  </conditionalFormatting>
  <conditionalFormatting sqref="CE71:CE82 CE84:CE93">
    <cfRule type="containsText" dxfId="522" priority="9" operator="containsText" text="informational">
      <formula>NOT(ISERROR(SEARCH("informational",CE71)))</formula>
    </cfRule>
    <cfRule type="containsText" dxfId="521" priority="10" operator="containsText" text="provisional">
      <formula>NOT(ISERROR(SEARCH("provisional",CE71)))</formula>
    </cfRule>
    <cfRule type="containsText" dxfId="520" priority="11" operator="containsText" text="certified">
      <formula>NOT(ISERROR(SEARCH("certified",CE71)))</formula>
    </cfRule>
    <cfRule type="containsText" dxfId="519" priority="12" operator="containsText" text="recommended">
      <formula>NOT(ISERROR(SEARCH("recommended",CE71)))</formula>
    </cfRule>
  </conditionalFormatting>
  <conditionalFormatting sqref="CE83">
    <cfRule type="containsText" dxfId="518" priority="5" operator="containsText" text="informational">
      <formula>NOT(ISERROR(SEARCH("informational",CE83)))</formula>
    </cfRule>
    <cfRule type="containsText" dxfId="517" priority="6" operator="containsText" text="provisional">
      <formula>NOT(ISERROR(SEARCH("provisional",CE83)))</formula>
    </cfRule>
    <cfRule type="containsText" dxfId="516" priority="7" operator="containsText" text="certified">
      <formula>NOT(ISERROR(SEARCH("certified",CE83)))</formula>
    </cfRule>
    <cfRule type="containsText" dxfId="515" priority="8" operator="containsText" text="recommended">
      <formula>NOT(ISERROR(SEARCH("recommended",CE83)))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392E-69A9-4AC7-BE55-F6BADE6F300A}">
  <dimension ref="A1:CG100"/>
  <sheetViews>
    <sheetView zoomScale="85" zoomScaleNormal="85" workbookViewId="0">
      <pane xSplit="9" ySplit="1" topLeftCell="J2" activePane="bottomRight" state="frozen"/>
      <selection pane="topRight" activeCell="J1" sqref="J1"/>
      <selection pane="bottomLeft" activeCell="A2" sqref="A2"/>
      <selection pane="bottomRight" activeCell="F7" sqref="F7"/>
    </sheetView>
  </sheetViews>
  <sheetFormatPr defaultColWidth="9.140625" defaultRowHeight="15" x14ac:dyDescent="0.25"/>
  <cols>
    <col min="1" max="1" width="3.85546875" style="140" bestFit="1" customWidth="1"/>
    <col min="2" max="2" width="12.5703125" style="140" customWidth="1"/>
    <col min="3" max="4" width="6.140625" style="140" customWidth="1"/>
    <col min="5" max="6" width="8" style="140" customWidth="1"/>
    <col min="7" max="8" width="7.42578125" style="140" customWidth="1"/>
    <col min="9" max="9" width="8" style="140" customWidth="1"/>
    <col min="10" max="10" width="10.140625" style="140" bestFit="1" customWidth="1"/>
    <col min="11" max="11" width="10.140625" style="140" customWidth="1"/>
    <col min="12" max="12" width="11.42578125" style="140" bestFit="1" customWidth="1"/>
    <col min="13" max="13" width="14" style="140" customWidth="1"/>
    <col min="14" max="14" width="13.42578125" style="140" customWidth="1"/>
    <col min="15" max="15" width="10.28515625" style="140" customWidth="1"/>
    <col min="16" max="16" width="11.28515625" style="140" customWidth="1"/>
    <col min="17" max="17" width="10.28515625" style="140" bestFit="1" customWidth="1"/>
    <col min="18" max="18" width="10" style="140" bestFit="1" customWidth="1"/>
    <col min="19" max="19" width="11" style="140" bestFit="1" customWidth="1"/>
    <col min="20" max="20" width="10" style="140" bestFit="1" customWidth="1"/>
    <col min="21" max="21" width="10.85546875" style="140" bestFit="1" customWidth="1"/>
    <col min="22" max="22" width="10.28515625" style="140" bestFit="1" customWidth="1"/>
    <col min="23" max="23" width="10.5703125" style="140" bestFit="1" customWidth="1"/>
    <col min="24" max="24" width="8.140625" style="140" bestFit="1" customWidth="1"/>
    <col min="25" max="25" width="8.7109375" style="140" customWidth="1"/>
    <col min="26" max="26" width="10.7109375" style="140" bestFit="1" customWidth="1"/>
    <col min="27" max="27" width="10.5703125" style="140" bestFit="1" customWidth="1"/>
    <col min="28" max="28" width="11.85546875" style="140" bestFit="1" customWidth="1"/>
    <col min="29" max="29" width="10.7109375" style="140" bestFit="1" customWidth="1"/>
    <col min="30" max="30" width="10.140625" style="140" bestFit="1" customWidth="1"/>
    <col min="31" max="31" width="11.85546875" style="140" bestFit="1" customWidth="1"/>
    <col min="32" max="32" width="10.7109375" style="140" bestFit="1" customWidth="1"/>
    <col min="33" max="33" width="10.28515625" style="140" bestFit="1" customWidth="1"/>
    <col min="34" max="34" width="10.42578125" style="140" bestFit="1" customWidth="1"/>
    <col min="35" max="35" width="10.7109375" style="140" bestFit="1" customWidth="1"/>
    <col min="36" max="38" width="11.85546875" style="140" bestFit="1" customWidth="1"/>
    <col min="39" max="39" width="10.85546875" style="140" bestFit="1" customWidth="1"/>
    <col min="40" max="40" width="11.85546875" style="140" bestFit="1" customWidth="1"/>
    <col min="41" max="41" width="10.85546875" style="140" bestFit="1" customWidth="1"/>
    <col min="42" max="43" width="11.85546875" style="140" bestFit="1" customWidth="1"/>
    <col min="44" max="44" width="10.140625" style="140" bestFit="1" customWidth="1"/>
    <col min="45" max="46" width="11.85546875" style="140" bestFit="1" customWidth="1"/>
    <col min="47" max="47" width="11.28515625" style="140" bestFit="1" customWidth="1"/>
    <col min="48" max="49" width="11.85546875" style="140" bestFit="1" customWidth="1"/>
    <col min="50" max="50" width="10.28515625" style="140" bestFit="1" customWidth="1"/>
    <col min="51" max="51" width="10.7109375" style="140" bestFit="1" customWidth="1"/>
    <col min="52" max="52" width="11.85546875" style="140" bestFit="1" customWidth="1"/>
    <col min="53" max="53" width="10.7109375" style="140" bestFit="1" customWidth="1"/>
    <col min="54" max="54" width="10.5703125" style="140" bestFit="1" customWidth="1"/>
    <col min="55" max="55" width="10.28515625" style="140" bestFit="1" customWidth="1"/>
    <col min="56" max="56" width="11.85546875" style="140" bestFit="1" customWidth="1"/>
    <col min="57" max="57" width="10.5703125" style="140" bestFit="1" customWidth="1"/>
    <col min="58" max="58" width="10.140625" style="140" bestFit="1" customWidth="1"/>
    <col min="59" max="61" width="11.85546875" style="140" bestFit="1" customWidth="1"/>
    <col min="62" max="62" width="10.140625" style="140" bestFit="1" customWidth="1"/>
    <col min="63" max="63" width="11.85546875" style="140" bestFit="1" customWidth="1"/>
    <col min="64" max="64" width="10" style="140" bestFit="1" customWidth="1"/>
    <col min="65" max="65" width="9.85546875" style="140" bestFit="1" customWidth="1"/>
    <col min="66" max="66" width="10.28515625" style="140" bestFit="1" customWidth="1"/>
    <col min="67" max="68" width="11.85546875" style="140" bestFit="1" customWidth="1"/>
    <col min="69" max="69" width="10.5703125" style="140" bestFit="1" customWidth="1"/>
    <col min="70" max="70" width="11.85546875" style="140" bestFit="1" customWidth="1"/>
    <col min="71" max="71" width="12" style="140" bestFit="1" customWidth="1"/>
    <col min="72" max="73" width="11.28515625" style="140" bestFit="1" customWidth="1"/>
    <col min="74" max="74" width="11.140625" style="140" bestFit="1" customWidth="1"/>
    <col min="75" max="75" width="11" style="140" bestFit="1" customWidth="1"/>
    <col min="76" max="76" width="11.140625" style="140" bestFit="1" customWidth="1"/>
    <col min="77" max="77" width="11.28515625" style="140" bestFit="1" customWidth="1"/>
    <col min="78" max="78" width="11.140625" style="140" bestFit="1" customWidth="1"/>
    <col min="79" max="79" width="10.7109375" style="140" bestFit="1" customWidth="1"/>
    <col min="80" max="80" width="11.28515625" style="140" bestFit="1" customWidth="1"/>
    <col min="81" max="81" width="11" style="140" bestFit="1" customWidth="1"/>
    <col min="82" max="82" width="11.28515625" style="140" bestFit="1" customWidth="1"/>
    <col min="83" max="83" width="10.5703125" style="140" bestFit="1" customWidth="1"/>
    <col min="84" max="84" width="11.140625" style="140" bestFit="1" customWidth="1"/>
    <col min="85" max="16384" width="9.140625" style="140"/>
  </cols>
  <sheetData>
    <row r="1" spans="1:84" x14ac:dyDescent="0.25">
      <c r="A1" s="15" t="s">
        <v>97</v>
      </c>
      <c r="B1" s="25" t="s">
        <v>0</v>
      </c>
      <c r="C1" s="25" t="s">
        <v>98</v>
      </c>
      <c r="D1" s="25" t="s">
        <v>99</v>
      </c>
      <c r="E1" s="25" t="s">
        <v>1</v>
      </c>
      <c r="F1" s="25" t="s">
        <v>100</v>
      </c>
      <c r="G1" s="25" t="s">
        <v>101</v>
      </c>
      <c r="H1" s="25" t="s">
        <v>102</v>
      </c>
      <c r="I1" s="25" t="s">
        <v>2</v>
      </c>
      <c r="J1" s="138" t="s">
        <v>103</v>
      </c>
      <c r="K1" s="134" t="s">
        <v>110</v>
      </c>
      <c r="L1" s="134" t="s">
        <v>104</v>
      </c>
      <c r="M1" s="134" t="s">
        <v>105</v>
      </c>
      <c r="N1" s="134" t="s">
        <v>479</v>
      </c>
      <c r="O1" s="134" t="s">
        <v>115</v>
      </c>
      <c r="P1" s="134" t="s">
        <v>112</v>
      </c>
      <c r="Q1" s="134" t="s">
        <v>106</v>
      </c>
      <c r="R1" s="134" t="s">
        <v>107</v>
      </c>
      <c r="S1" s="134" t="s">
        <v>108</v>
      </c>
      <c r="T1" s="134" t="s">
        <v>109</v>
      </c>
      <c r="U1" s="134" t="s">
        <v>111</v>
      </c>
      <c r="V1" s="134" t="s">
        <v>113</v>
      </c>
      <c r="W1" s="134" t="s">
        <v>114</v>
      </c>
      <c r="X1" s="138" t="s">
        <v>116</v>
      </c>
      <c r="Y1" s="134" t="s">
        <v>117</v>
      </c>
      <c r="Z1" s="138" t="s">
        <v>118</v>
      </c>
      <c r="AA1" s="134" t="s">
        <v>119</v>
      </c>
      <c r="AB1" s="134" t="s">
        <v>120</v>
      </c>
      <c r="AC1" s="134" t="s">
        <v>121</v>
      </c>
      <c r="AD1" s="134" t="s">
        <v>122</v>
      </c>
      <c r="AE1" s="134" t="s">
        <v>123</v>
      </c>
      <c r="AF1" s="134" t="s">
        <v>124</v>
      </c>
      <c r="AG1" s="134" t="s">
        <v>125</v>
      </c>
      <c r="AH1" s="134" t="s">
        <v>126</v>
      </c>
      <c r="AI1" s="134" t="s">
        <v>127</v>
      </c>
      <c r="AJ1" s="134" t="s">
        <v>128</v>
      </c>
      <c r="AK1" s="134" t="s">
        <v>129</v>
      </c>
      <c r="AL1" s="134" t="s">
        <v>130</v>
      </c>
      <c r="AM1" s="134" t="s">
        <v>131</v>
      </c>
      <c r="AN1" s="134" t="s">
        <v>132</v>
      </c>
      <c r="AO1" s="134" t="s">
        <v>133</v>
      </c>
      <c r="AP1" s="134" t="s">
        <v>134</v>
      </c>
      <c r="AQ1" s="134" t="s">
        <v>135</v>
      </c>
      <c r="AR1" s="134" t="s">
        <v>136</v>
      </c>
      <c r="AS1" s="134" t="s">
        <v>137</v>
      </c>
      <c r="AT1" s="134" t="s">
        <v>138</v>
      </c>
      <c r="AU1" s="134" t="s">
        <v>139</v>
      </c>
      <c r="AV1" s="134" t="s">
        <v>140</v>
      </c>
      <c r="AW1" s="134" t="s">
        <v>141</v>
      </c>
      <c r="AX1" s="134" t="s">
        <v>142</v>
      </c>
      <c r="AY1" s="134" t="s">
        <v>143</v>
      </c>
      <c r="AZ1" s="134" t="s">
        <v>144</v>
      </c>
      <c r="BA1" s="134" t="s">
        <v>145</v>
      </c>
      <c r="BB1" s="134" t="s">
        <v>146</v>
      </c>
      <c r="BC1" s="134" t="s">
        <v>147</v>
      </c>
      <c r="BD1" s="134" t="s">
        <v>148</v>
      </c>
      <c r="BE1" s="134" t="s">
        <v>149</v>
      </c>
      <c r="BF1" s="134" t="s">
        <v>150</v>
      </c>
      <c r="BG1" s="134" t="s">
        <v>151</v>
      </c>
      <c r="BH1" s="134" t="s">
        <v>152</v>
      </c>
      <c r="BI1" s="134" t="s">
        <v>153</v>
      </c>
      <c r="BJ1" s="134" t="s">
        <v>154</v>
      </c>
      <c r="BK1" s="134" t="s">
        <v>155</v>
      </c>
      <c r="BL1" s="134" t="s">
        <v>156</v>
      </c>
      <c r="BM1" s="134" t="s">
        <v>157</v>
      </c>
      <c r="BN1" s="134" t="s">
        <v>158</v>
      </c>
      <c r="BO1" s="134" t="s">
        <v>159</v>
      </c>
      <c r="BP1" s="134" t="s">
        <v>160</v>
      </c>
      <c r="BQ1" s="134" t="s">
        <v>161</v>
      </c>
      <c r="BR1" s="134" t="s">
        <v>162</v>
      </c>
      <c r="BS1" s="138" t="s">
        <v>163</v>
      </c>
      <c r="BT1" s="134" t="s">
        <v>164</v>
      </c>
      <c r="BU1" s="134" t="s">
        <v>165</v>
      </c>
      <c r="BV1" s="134" t="s">
        <v>166</v>
      </c>
      <c r="BW1" s="134" t="s">
        <v>167</v>
      </c>
      <c r="BX1" s="134" t="s">
        <v>168</v>
      </c>
      <c r="BY1" s="134" t="s">
        <v>169</v>
      </c>
      <c r="BZ1" s="134" t="s">
        <v>170</v>
      </c>
      <c r="CA1" s="134" t="s">
        <v>171</v>
      </c>
      <c r="CB1" s="134" t="s">
        <v>172</v>
      </c>
      <c r="CC1" s="134" t="s">
        <v>173</v>
      </c>
      <c r="CD1" s="134" t="s">
        <v>174</v>
      </c>
      <c r="CE1" s="134" t="s">
        <v>175</v>
      </c>
      <c r="CF1" s="139" t="s">
        <v>176</v>
      </c>
    </row>
    <row r="2" spans="1:84" x14ac:dyDescent="0.25">
      <c r="A2" s="8">
        <v>38</v>
      </c>
      <c r="B2" s="28" t="s">
        <v>184</v>
      </c>
      <c r="C2" s="28">
        <v>57270</v>
      </c>
      <c r="D2" s="29" t="s">
        <v>178</v>
      </c>
      <c r="E2" s="28" t="s">
        <v>480</v>
      </c>
      <c r="F2" s="29" t="s">
        <v>180</v>
      </c>
      <c r="G2" s="29" t="s">
        <v>185</v>
      </c>
      <c r="H2" s="29" t="s">
        <v>244</v>
      </c>
      <c r="I2" s="28" t="s">
        <v>234</v>
      </c>
      <c r="J2" s="180">
        <v>49.88</v>
      </c>
      <c r="K2" s="143">
        <v>0.28000000000000003</v>
      </c>
      <c r="L2" s="143">
        <v>20.65</v>
      </c>
      <c r="M2" s="143">
        <v>6.19</v>
      </c>
      <c r="N2" s="143" t="s">
        <v>178</v>
      </c>
      <c r="O2" s="143" t="s">
        <v>178</v>
      </c>
      <c r="P2" s="143">
        <v>0.1</v>
      </c>
      <c r="Q2" s="143">
        <v>0.51</v>
      </c>
      <c r="R2" s="143">
        <v>8.02</v>
      </c>
      <c r="S2" s="143">
        <v>7.03</v>
      </c>
      <c r="T2" s="143">
        <v>1.62</v>
      </c>
      <c r="U2" s="143">
        <v>0.12</v>
      </c>
      <c r="V2" s="143">
        <v>4.8</v>
      </c>
      <c r="W2" s="21">
        <v>99.2</v>
      </c>
      <c r="X2" s="144" t="s">
        <v>178</v>
      </c>
      <c r="Y2" s="21" t="s">
        <v>178</v>
      </c>
      <c r="Z2" s="144" t="s">
        <v>178</v>
      </c>
      <c r="AA2" s="21" t="s">
        <v>178</v>
      </c>
      <c r="AB2" s="143" t="s">
        <v>178</v>
      </c>
      <c r="AC2" s="21" t="s">
        <v>178</v>
      </c>
      <c r="AD2" s="21" t="s">
        <v>178</v>
      </c>
      <c r="AE2" s="143" t="s">
        <v>178</v>
      </c>
      <c r="AF2" s="21" t="s">
        <v>178</v>
      </c>
      <c r="AG2" s="21" t="s">
        <v>178</v>
      </c>
      <c r="AH2" s="21" t="s">
        <v>178</v>
      </c>
      <c r="AI2" s="21" t="s">
        <v>178</v>
      </c>
      <c r="AJ2" s="143" t="s">
        <v>178</v>
      </c>
      <c r="AK2" s="143" t="s">
        <v>178</v>
      </c>
      <c r="AL2" s="143" t="s">
        <v>178</v>
      </c>
      <c r="AM2" s="21" t="s">
        <v>178</v>
      </c>
      <c r="AN2" s="143" t="s">
        <v>178</v>
      </c>
      <c r="AO2" s="21" t="s">
        <v>178</v>
      </c>
      <c r="AP2" s="143" t="s">
        <v>178</v>
      </c>
      <c r="AQ2" s="143" t="s">
        <v>178</v>
      </c>
      <c r="AR2" s="21" t="s">
        <v>178</v>
      </c>
      <c r="AS2" s="143" t="s">
        <v>178</v>
      </c>
      <c r="AT2" s="143" t="s">
        <v>178</v>
      </c>
      <c r="AU2" s="21" t="s">
        <v>178</v>
      </c>
      <c r="AV2" s="143" t="s">
        <v>178</v>
      </c>
      <c r="AW2" s="143">
        <v>13</v>
      </c>
      <c r="AX2" s="21" t="s">
        <v>178</v>
      </c>
      <c r="AY2" s="21" t="s">
        <v>178</v>
      </c>
      <c r="AZ2" s="143" t="s">
        <v>178</v>
      </c>
      <c r="BA2" s="142">
        <v>54</v>
      </c>
      <c r="BB2" s="135" t="s">
        <v>178</v>
      </c>
      <c r="BC2" s="135" t="s">
        <v>178</v>
      </c>
      <c r="BD2" s="142" t="s">
        <v>178</v>
      </c>
      <c r="BE2" s="135" t="s">
        <v>178</v>
      </c>
      <c r="BF2" s="142">
        <v>1224</v>
      </c>
      <c r="BG2" s="143" t="s">
        <v>178</v>
      </c>
      <c r="BH2" s="143" t="s">
        <v>178</v>
      </c>
      <c r="BI2" s="143" t="s">
        <v>178</v>
      </c>
      <c r="BJ2" s="21" t="s">
        <v>178</v>
      </c>
      <c r="BK2" s="143" t="s">
        <v>178</v>
      </c>
      <c r="BL2" s="21" t="s">
        <v>178</v>
      </c>
      <c r="BM2" s="21" t="s">
        <v>178</v>
      </c>
      <c r="BN2" s="21" t="s">
        <v>178</v>
      </c>
      <c r="BO2" s="143" t="s">
        <v>178</v>
      </c>
      <c r="BP2" s="143" t="s">
        <v>178</v>
      </c>
      <c r="BQ2" s="21" t="s">
        <v>178</v>
      </c>
      <c r="BR2" s="143" t="s">
        <v>178</v>
      </c>
      <c r="BS2" s="144" t="s">
        <v>178</v>
      </c>
      <c r="BT2" s="21" t="s">
        <v>178</v>
      </c>
      <c r="BU2" s="21" t="s">
        <v>178</v>
      </c>
      <c r="BV2" s="21" t="s">
        <v>178</v>
      </c>
      <c r="BW2" s="21" t="s">
        <v>178</v>
      </c>
      <c r="BX2" s="21" t="s">
        <v>178</v>
      </c>
      <c r="BY2" s="21" t="s">
        <v>178</v>
      </c>
      <c r="BZ2" s="21" t="s">
        <v>178</v>
      </c>
      <c r="CA2" s="21" t="s">
        <v>178</v>
      </c>
      <c r="CB2" s="21" t="s">
        <v>178</v>
      </c>
      <c r="CC2" s="21" t="s">
        <v>178</v>
      </c>
      <c r="CD2" s="21" t="s">
        <v>178</v>
      </c>
      <c r="CE2" s="21" t="s">
        <v>178</v>
      </c>
      <c r="CF2" s="145" t="s">
        <v>178</v>
      </c>
    </row>
    <row r="3" spans="1:84" x14ac:dyDescent="0.25">
      <c r="A3" s="41"/>
      <c r="B3" s="60"/>
      <c r="C3" s="60"/>
      <c r="D3" s="61"/>
      <c r="E3" s="60"/>
      <c r="F3" s="61"/>
      <c r="G3" s="61"/>
      <c r="H3" s="61"/>
      <c r="I3" s="11" t="s">
        <v>225</v>
      </c>
      <c r="J3" s="190">
        <f t="shared" ref="J3:AO3" si="0">(J2-J$80)/J$82</f>
        <v>-6.2499999999987566E-2</v>
      </c>
      <c r="K3" s="181">
        <f t="shared" ref="K3" si="1">(K2-K$80)/K$82</f>
        <v>-1.1666666666666585</v>
      </c>
      <c r="L3" s="181">
        <f t="shared" si="0"/>
        <v>-0.21052631578948788</v>
      </c>
      <c r="M3" s="181">
        <f t="shared" si="0"/>
        <v>-0.28571428571427959</v>
      </c>
      <c r="N3" s="181" t="e">
        <f t="shared" ref="N3:P3" si="2">(N2-N$80)/N$82</f>
        <v>#VALUE!</v>
      </c>
      <c r="O3" s="181" t="e">
        <f t="shared" si="2"/>
        <v>#VALUE!</v>
      </c>
      <c r="P3" s="181">
        <f t="shared" si="2"/>
        <v>-1.9999999999999982</v>
      </c>
      <c r="Q3" s="181">
        <f t="shared" si="0"/>
        <v>-1.6666666666666683</v>
      </c>
      <c r="R3" s="181">
        <f t="shared" si="0"/>
        <v>-0.33333333333334597</v>
      </c>
      <c r="S3" s="181">
        <f t="shared" si="0"/>
        <v>-0.58333333333332837</v>
      </c>
      <c r="T3" s="181">
        <f t="shared" si="0"/>
        <v>-0.57142857142856873</v>
      </c>
      <c r="U3" s="181">
        <f t="shared" si="0"/>
        <v>-1.5714285714285727</v>
      </c>
      <c r="V3" s="181">
        <f t="shared" si="0"/>
        <v>3.4285714285714315</v>
      </c>
      <c r="W3" s="181" t="e">
        <f t="shared" si="0"/>
        <v>#DIV/0!</v>
      </c>
      <c r="X3" s="190" t="e">
        <f t="shared" si="0"/>
        <v>#VALUE!</v>
      </c>
      <c r="Y3" s="181" t="e">
        <f t="shared" si="0"/>
        <v>#VALUE!</v>
      </c>
      <c r="Z3" s="190" t="e">
        <f t="shared" si="0"/>
        <v>#VALUE!</v>
      </c>
      <c r="AA3" s="181" t="e">
        <f t="shared" si="0"/>
        <v>#VALUE!</v>
      </c>
      <c r="AB3" s="181" t="e">
        <f t="shared" si="0"/>
        <v>#VALUE!</v>
      </c>
      <c r="AC3" s="181" t="e">
        <f t="shared" si="0"/>
        <v>#VALUE!</v>
      </c>
      <c r="AD3" s="181" t="e">
        <f t="shared" si="0"/>
        <v>#VALUE!</v>
      </c>
      <c r="AE3" s="181" t="e">
        <f t="shared" si="0"/>
        <v>#VALUE!</v>
      </c>
      <c r="AF3" s="181" t="e">
        <f t="shared" si="0"/>
        <v>#VALUE!</v>
      </c>
      <c r="AG3" s="181" t="e">
        <f t="shared" si="0"/>
        <v>#VALUE!</v>
      </c>
      <c r="AH3" s="181" t="e">
        <f t="shared" si="0"/>
        <v>#VALUE!</v>
      </c>
      <c r="AI3" s="181" t="e">
        <f t="shared" si="0"/>
        <v>#VALUE!</v>
      </c>
      <c r="AJ3" s="181" t="e">
        <f t="shared" si="0"/>
        <v>#VALUE!</v>
      </c>
      <c r="AK3" s="181" t="e">
        <f t="shared" si="0"/>
        <v>#VALUE!</v>
      </c>
      <c r="AL3" s="181" t="e">
        <f t="shared" si="0"/>
        <v>#VALUE!</v>
      </c>
      <c r="AM3" s="181" t="e">
        <f t="shared" si="0"/>
        <v>#VALUE!</v>
      </c>
      <c r="AN3" s="181" t="e">
        <f t="shared" si="0"/>
        <v>#VALUE!</v>
      </c>
      <c r="AO3" s="181" t="e">
        <f t="shared" si="0"/>
        <v>#VALUE!</v>
      </c>
      <c r="AP3" s="181" t="e">
        <f t="shared" ref="AP3:BU3" si="3">(AP2-AP$80)/AP$82</f>
        <v>#VALUE!</v>
      </c>
      <c r="AQ3" s="181" t="e">
        <f t="shared" si="3"/>
        <v>#VALUE!</v>
      </c>
      <c r="AR3" s="181" t="e">
        <f t="shared" si="3"/>
        <v>#VALUE!</v>
      </c>
      <c r="AS3" s="181" t="e">
        <f t="shared" si="3"/>
        <v>#VALUE!</v>
      </c>
      <c r="AT3" s="181" t="e">
        <f t="shared" si="3"/>
        <v>#VALUE!</v>
      </c>
      <c r="AU3" s="181" t="e">
        <f t="shared" si="3"/>
        <v>#VALUE!</v>
      </c>
      <c r="AV3" s="181" t="e">
        <f t="shared" si="3"/>
        <v>#VALUE!</v>
      </c>
      <c r="AW3" s="181">
        <f t="shared" si="3"/>
        <v>-20.952380952380953</v>
      </c>
      <c r="AX3" s="181" t="e">
        <f t="shared" si="3"/>
        <v>#VALUE!</v>
      </c>
      <c r="AY3" s="181" t="e">
        <f t="shared" si="3"/>
        <v>#VALUE!</v>
      </c>
      <c r="AZ3" s="181" t="e">
        <f t="shared" si="3"/>
        <v>#VALUE!</v>
      </c>
      <c r="BA3" s="181">
        <f t="shared" si="3"/>
        <v>-0.43478260869565222</v>
      </c>
      <c r="BB3" s="181" t="e">
        <f t="shared" si="3"/>
        <v>#VALUE!</v>
      </c>
      <c r="BC3" s="181" t="e">
        <f t="shared" si="3"/>
        <v>#VALUE!</v>
      </c>
      <c r="BD3" s="181" t="e">
        <f t="shared" si="3"/>
        <v>#VALUE!</v>
      </c>
      <c r="BE3" s="181" t="e">
        <f t="shared" si="3"/>
        <v>#VALUE!</v>
      </c>
      <c r="BF3" s="181">
        <f t="shared" si="3"/>
        <v>1.5714285714285714</v>
      </c>
      <c r="BG3" s="181" t="e">
        <f t="shared" si="3"/>
        <v>#VALUE!</v>
      </c>
      <c r="BH3" s="181" t="e">
        <f t="shared" si="3"/>
        <v>#VALUE!</v>
      </c>
      <c r="BI3" s="181" t="e">
        <f t="shared" si="3"/>
        <v>#VALUE!</v>
      </c>
      <c r="BJ3" s="181" t="e">
        <f t="shared" si="3"/>
        <v>#VALUE!</v>
      </c>
      <c r="BK3" s="181" t="e">
        <f t="shared" si="3"/>
        <v>#VALUE!</v>
      </c>
      <c r="BL3" s="181" t="e">
        <f t="shared" si="3"/>
        <v>#VALUE!</v>
      </c>
      <c r="BM3" s="181" t="e">
        <f t="shared" si="3"/>
        <v>#VALUE!</v>
      </c>
      <c r="BN3" s="181" t="e">
        <f t="shared" si="3"/>
        <v>#VALUE!</v>
      </c>
      <c r="BO3" s="181" t="e">
        <f t="shared" si="3"/>
        <v>#VALUE!</v>
      </c>
      <c r="BP3" s="181" t="e">
        <f t="shared" si="3"/>
        <v>#VALUE!</v>
      </c>
      <c r="BQ3" s="181" t="e">
        <f t="shared" si="3"/>
        <v>#VALUE!</v>
      </c>
      <c r="BR3" s="181" t="e">
        <f t="shared" si="3"/>
        <v>#VALUE!</v>
      </c>
      <c r="BS3" s="190" t="e">
        <f t="shared" si="3"/>
        <v>#VALUE!</v>
      </c>
      <c r="BT3" s="181" t="e">
        <f t="shared" si="3"/>
        <v>#VALUE!</v>
      </c>
      <c r="BU3" s="181" t="e">
        <f t="shared" si="3"/>
        <v>#VALUE!</v>
      </c>
      <c r="BV3" s="181" t="e">
        <f t="shared" ref="BV3:CF3" si="4">(BV2-BV$80)/BV$82</f>
        <v>#VALUE!</v>
      </c>
      <c r="BW3" s="181" t="e">
        <f t="shared" si="4"/>
        <v>#VALUE!</v>
      </c>
      <c r="BX3" s="181" t="e">
        <f t="shared" si="4"/>
        <v>#VALUE!</v>
      </c>
      <c r="BY3" s="181" t="e">
        <f t="shared" si="4"/>
        <v>#VALUE!</v>
      </c>
      <c r="BZ3" s="181" t="e">
        <f t="shared" si="4"/>
        <v>#VALUE!</v>
      </c>
      <c r="CA3" s="181" t="e">
        <f t="shared" si="4"/>
        <v>#VALUE!</v>
      </c>
      <c r="CB3" s="181" t="e">
        <f t="shared" si="4"/>
        <v>#VALUE!</v>
      </c>
      <c r="CC3" s="181" t="e">
        <f t="shared" si="4"/>
        <v>#VALUE!</v>
      </c>
      <c r="CD3" s="181" t="e">
        <f t="shared" si="4"/>
        <v>#VALUE!</v>
      </c>
      <c r="CE3" s="181" t="e">
        <f t="shared" si="4"/>
        <v>#VALUE!</v>
      </c>
      <c r="CF3" s="192" t="e">
        <f t="shared" si="4"/>
        <v>#VALUE!</v>
      </c>
    </row>
    <row r="4" spans="1:84" x14ac:dyDescent="0.25">
      <c r="A4" s="8">
        <v>44</v>
      </c>
      <c r="B4" s="28" t="s">
        <v>184</v>
      </c>
      <c r="C4" s="28">
        <v>57441</v>
      </c>
      <c r="D4" s="29" t="s">
        <v>178</v>
      </c>
      <c r="E4" s="28" t="s">
        <v>480</v>
      </c>
      <c r="F4" s="29" t="s">
        <v>180</v>
      </c>
      <c r="G4" s="29" t="s">
        <v>186</v>
      </c>
      <c r="H4" s="29" t="s">
        <v>244</v>
      </c>
      <c r="I4" s="28" t="s">
        <v>235</v>
      </c>
      <c r="J4" s="180">
        <v>49.79</v>
      </c>
      <c r="K4" s="143">
        <v>0.28000000000000003</v>
      </c>
      <c r="L4" s="143">
        <v>20.64</v>
      </c>
      <c r="M4" s="143">
        <v>6.19</v>
      </c>
      <c r="N4" s="143" t="s">
        <v>178</v>
      </c>
      <c r="O4" s="143" t="s">
        <v>178</v>
      </c>
      <c r="P4" s="143">
        <v>0.1</v>
      </c>
      <c r="Q4" s="143">
        <v>0.52</v>
      </c>
      <c r="R4" s="143">
        <v>7.98</v>
      </c>
      <c r="S4" s="143">
        <v>7.03</v>
      </c>
      <c r="T4" s="143">
        <v>1.62</v>
      </c>
      <c r="U4" s="143">
        <v>0.12</v>
      </c>
      <c r="V4" s="143">
        <v>4.8</v>
      </c>
      <c r="W4" s="21">
        <v>99.07</v>
      </c>
      <c r="X4" s="144" t="s">
        <v>178</v>
      </c>
      <c r="Y4" s="21" t="s">
        <v>178</v>
      </c>
      <c r="Z4" s="144" t="s">
        <v>178</v>
      </c>
      <c r="AA4" s="21" t="s">
        <v>178</v>
      </c>
      <c r="AB4" s="143" t="s">
        <v>178</v>
      </c>
      <c r="AC4" s="21" t="s">
        <v>178</v>
      </c>
      <c r="AD4" s="21" t="s">
        <v>178</v>
      </c>
      <c r="AE4" s="143" t="s">
        <v>178</v>
      </c>
      <c r="AF4" s="21" t="s">
        <v>178</v>
      </c>
      <c r="AG4" s="21" t="s">
        <v>178</v>
      </c>
      <c r="AH4" s="21" t="s">
        <v>178</v>
      </c>
      <c r="AI4" s="21" t="s">
        <v>178</v>
      </c>
      <c r="AJ4" s="143" t="s">
        <v>178</v>
      </c>
      <c r="AK4" s="143" t="s">
        <v>178</v>
      </c>
      <c r="AL4" s="143" t="s">
        <v>178</v>
      </c>
      <c r="AM4" s="21" t="s">
        <v>178</v>
      </c>
      <c r="AN4" s="143" t="s">
        <v>178</v>
      </c>
      <c r="AO4" s="21" t="s">
        <v>178</v>
      </c>
      <c r="AP4" s="143" t="s">
        <v>178</v>
      </c>
      <c r="AQ4" s="143" t="s">
        <v>178</v>
      </c>
      <c r="AR4" s="21" t="s">
        <v>178</v>
      </c>
      <c r="AS4" s="143" t="s">
        <v>178</v>
      </c>
      <c r="AT4" s="143" t="s">
        <v>178</v>
      </c>
      <c r="AU4" s="21" t="s">
        <v>178</v>
      </c>
      <c r="AV4" s="143" t="s">
        <v>178</v>
      </c>
      <c r="AW4" s="143">
        <v>16</v>
      </c>
      <c r="AX4" s="21" t="s">
        <v>178</v>
      </c>
      <c r="AY4" s="21" t="s">
        <v>178</v>
      </c>
      <c r="AZ4" s="143" t="s">
        <v>178</v>
      </c>
      <c r="BA4" s="142">
        <v>55</v>
      </c>
      <c r="BB4" s="135" t="s">
        <v>178</v>
      </c>
      <c r="BC4" s="135" t="s">
        <v>178</v>
      </c>
      <c r="BD4" s="142" t="s">
        <v>178</v>
      </c>
      <c r="BE4" s="135" t="s">
        <v>178</v>
      </c>
      <c r="BF4" s="142">
        <v>1217</v>
      </c>
      <c r="BG4" s="143" t="s">
        <v>178</v>
      </c>
      <c r="BH4" s="143" t="s">
        <v>178</v>
      </c>
      <c r="BI4" s="143" t="s">
        <v>178</v>
      </c>
      <c r="BJ4" s="21" t="s">
        <v>178</v>
      </c>
      <c r="BK4" s="143" t="s">
        <v>178</v>
      </c>
      <c r="BL4" s="21" t="s">
        <v>178</v>
      </c>
      <c r="BM4" s="21" t="s">
        <v>178</v>
      </c>
      <c r="BN4" s="21" t="s">
        <v>178</v>
      </c>
      <c r="BO4" s="143" t="s">
        <v>178</v>
      </c>
      <c r="BP4" s="143" t="s">
        <v>178</v>
      </c>
      <c r="BQ4" s="21" t="s">
        <v>178</v>
      </c>
      <c r="BR4" s="143" t="s">
        <v>178</v>
      </c>
      <c r="BS4" s="144" t="s">
        <v>178</v>
      </c>
      <c r="BT4" s="21" t="s">
        <v>178</v>
      </c>
      <c r="BU4" s="21" t="s">
        <v>178</v>
      </c>
      <c r="BV4" s="21" t="s">
        <v>178</v>
      </c>
      <c r="BW4" s="21" t="s">
        <v>178</v>
      </c>
      <c r="BX4" s="21" t="s">
        <v>178</v>
      </c>
      <c r="BY4" s="21" t="s">
        <v>178</v>
      </c>
      <c r="BZ4" s="21" t="s">
        <v>178</v>
      </c>
      <c r="CA4" s="21" t="s">
        <v>178</v>
      </c>
      <c r="CB4" s="21" t="s">
        <v>178</v>
      </c>
      <c r="CC4" s="21" t="s">
        <v>178</v>
      </c>
      <c r="CD4" s="21" t="s">
        <v>178</v>
      </c>
      <c r="CE4" s="21" t="s">
        <v>178</v>
      </c>
      <c r="CF4" s="145" t="s">
        <v>178</v>
      </c>
    </row>
    <row r="5" spans="1:84" x14ac:dyDescent="0.25">
      <c r="A5" s="41"/>
      <c r="B5" s="60"/>
      <c r="C5" s="60"/>
      <c r="D5" s="61"/>
      <c r="E5" s="60"/>
      <c r="F5" s="61"/>
      <c r="G5" s="61"/>
      <c r="H5" s="61"/>
      <c r="I5" s="11" t="s">
        <v>225</v>
      </c>
      <c r="J5" s="190">
        <f t="shared" ref="J5:AO5" si="5">(J4-J$80)/J$82</f>
        <v>-0.34374999999999822</v>
      </c>
      <c r="K5" s="181">
        <f t="shared" ref="K5" si="6">(K4-K$80)/K$82</f>
        <v>-1.1666666666666585</v>
      </c>
      <c r="L5" s="181">
        <f t="shared" si="5"/>
        <v>-0.26315789473684587</v>
      </c>
      <c r="M5" s="181">
        <f t="shared" si="5"/>
        <v>-0.28571428571427959</v>
      </c>
      <c r="N5" s="181" t="e">
        <f t="shared" ref="N5:P5" si="7">(N4-N$80)/N$82</f>
        <v>#VALUE!</v>
      </c>
      <c r="O5" s="181" t="e">
        <f t="shared" si="7"/>
        <v>#VALUE!</v>
      </c>
      <c r="P5" s="181">
        <f t="shared" si="7"/>
        <v>-1.9999999999999982</v>
      </c>
      <c r="Q5" s="181">
        <f t="shared" si="5"/>
        <v>-1.1111111111111123</v>
      </c>
      <c r="R5" s="181">
        <f t="shared" si="5"/>
        <v>-0.77777777777778101</v>
      </c>
      <c r="S5" s="181">
        <f t="shared" si="5"/>
        <v>-0.58333333333332837</v>
      </c>
      <c r="T5" s="181">
        <f t="shared" si="5"/>
        <v>-0.57142857142856873</v>
      </c>
      <c r="U5" s="181">
        <f t="shared" si="5"/>
        <v>-1.5714285714285727</v>
      </c>
      <c r="V5" s="181">
        <f t="shared" si="5"/>
        <v>3.4285714285714315</v>
      </c>
      <c r="W5" s="181" t="e">
        <f t="shared" si="5"/>
        <v>#DIV/0!</v>
      </c>
      <c r="X5" s="190" t="e">
        <f t="shared" si="5"/>
        <v>#VALUE!</v>
      </c>
      <c r="Y5" s="181" t="e">
        <f t="shared" si="5"/>
        <v>#VALUE!</v>
      </c>
      <c r="Z5" s="190" t="e">
        <f t="shared" si="5"/>
        <v>#VALUE!</v>
      </c>
      <c r="AA5" s="181" t="e">
        <f t="shared" si="5"/>
        <v>#VALUE!</v>
      </c>
      <c r="AB5" s="181" t="e">
        <f t="shared" si="5"/>
        <v>#VALUE!</v>
      </c>
      <c r="AC5" s="181" t="e">
        <f t="shared" si="5"/>
        <v>#VALUE!</v>
      </c>
      <c r="AD5" s="181" t="e">
        <f t="shared" si="5"/>
        <v>#VALUE!</v>
      </c>
      <c r="AE5" s="181" t="e">
        <f t="shared" si="5"/>
        <v>#VALUE!</v>
      </c>
      <c r="AF5" s="181" t="e">
        <f t="shared" si="5"/>
        <v>#VALUE!</v>
      </c>
      <c r="AG5" s="181" t="e">
        <f t="shared" si="5"/>
        <v>#VALUE!</v>
      </c>
      <c r="AH5" s="181" t="e">
        <f t="shared" si="5"/>
        <v>#VALUE!</v>
      </c>
      <c r="AI5" s="181" t="e">
        <f t="shared" si="5"/>
        <v>#VALUE!</v>
      </c>
      <c r="AJ5" s="181" t="e">
        <f t="shared" si="5"/>
        <v>#VALUE!</v>
      </c>
      <c r="AK5" s="181" t="e">
        <f t="shared" si="5"/>
        <v>#VALUE!</v>
      </c>
      <c r="AL5" s="181" t="e">
        <f t="shared" si="5"/>
        <v>#VALUE!</v>
      </c>
      <c r="AM5" s="181" t="e">
        <f t="shared" si="5"/>
        <v>#VALUE!</v>
      </c>
      <c r="AN5" s="181" t="e">
        <f t="shared" si="5"/>
        <v>#VALUE!</v>
      </c>
      <c r="AO5" s="181" t="e">
        <f t="shared" si="5"/>
        <v>#VALUE!</v>
      </c>
      <c r="AP5" s="181" t="e">
        <f t="shared" ref="AP5:BU5" si="8">(AP4-AP$80)/AP$82</f>
        <v>#VALUE!</v>
      </c>
      <c r="AQ5" s="181" t="e">
        <f t="shared" si="8"/>
        <v>#VALUE!</v>
      </c>
      <c r="AR5" s="181" t="e">
        <f t="shared" si="8"/>
        <v>#VALUE!</v>
      </c>
      <c r="AS5" s="181" t="e">
        <f t="shared" si="8"/>
        <v>#VALUE!</v>
      </c>
      <c r="AT5" s="181" t="e">
        <f t="shared" si="8"/>
        <v>#VALUE!</v>
      </c>
      <c r="AU5" s="181" t="e">
        <f t="shared" si="8"/>
        <v>#VALUE!</v>
      </c>
      <c r="AV5" s="181" t="e">
        <f t="shared" si="8"/>
        <v>#VALUE!</v>
      </c>
      <c r="AW5" s="181">
        <f t="shared" si="8"/>
        <v>-19.523809523809522</v>
      </c>
      <c r="AX5" s="181" t="e">
        <f t="shared" si="8"/>
        <v>#VALUE!</v>
      </c>
      <c r="AY5" s="181" t="e">
        <f t="shared" si="8"/>
        <v>#VALUE!</v>
      </c>
      <c r="AZ5" s="181" t="e">
        <f t="shared" si="8"/>
        <v>#VALUE!</v>
      </c>
      <c r="BA5" s="181">
        <f t="shared" si="8"/>
        <v>0</v>
      </c>
      <c r="BB5" s="181" t="e">
        <f t="shared" si="8"/>
        <v>#VALUE!</v>
      </c>
      <c r="BC5" s="181" t="e">
        <f t="shared" si="8"/>
        <v>#VALUE!</v>
      </c>
      <c r="BD5" s="181" t="e">
        <f t="shared" si="8"/>
        <v>#VALUE!</v>
      </c>
      <c r="BE5" s="181" t="e">
        <f t="shared" si="8"/>
        <v>#VALUE!</v>
      </c>
      <c r="BF5" s="181">
        <f t="shared" si="8"/>
        <v>1.2380952380952381</v>
      </c>
      <c r="BG5" s="181" t="e">
        <f t="shared" si="8"/>
        <v>#VALUE!</v>
      </c>
      <c r="BH5" s="181" t="e">
        <f t="shared" si="8"/>
        <v>#VALUE!</v>
      </c>
      <c r="BI5" s="181" t="e">
        <f t="shared" si="8"/>
        <v>#VALUE!</v>
      </c>
      <c r="BJ5" s="181" t="e">
        <f t="shared" si="8"/>
        <v>#VALUE!</v>
      </c>
      <c r="BK5" s="181" t="e">
        <f t="shared" si="8"/>
        <v>#VALUE!</v>
      </c>
      <c r="BL5" s="181" t="e">
        <f t="shared" si="8"/>
        <v>#VALUE!</v>
      </c>
      <c r="BM5" s="181" t="e">
        <f t="shared" si="8"/>
        <v>#VALUE!</v>
      </c>
      <c r="BN5" s="181" t="e">
        <f t="shared" si="8"/>
        <v>#VALUE!</v>
      </c>
      <c r="BO5" s="181" t="e">
        <f t="shared" si="8"/>
        <v>#VALUE!</v>
      </c>
      <c r="BP5" s="181" t="e">
        <f t="shared" si="8"/>
        <v>#VALUE!</v>
      </c>
      <c r="BQ5" s="181" t="e">
        <f t="shared" si="8"/>
        <v>#VALUE!</v>
      </c>
      <c r="BR5" s="181" t="e">
        <f t="shared" si="8"/>
        <v>#VALUE!</v>
      </c>
      <c r="BS5" s="190" t="e">
        <f t="shared" si="8"/>
        <v>#VALUE!</v>
      </c>
      <c r="BT5" s="181" t="e">
        <f t="shared" si="8"/>
        <v>#VALUE!</v>
      </c>
      <c r="BU5" s="181" t="e">
        <f t="shared" si="8"/>
        <v>#VALUE!</v>
      </c>
      <c r="BV5" s="181" t="e">
        <f t="shared" ref="BV5:CF5" si="9">(BV4-BV$80)/BV$82</f>
        <v>#VALUE!</v>
      </c>
      <c r="BW5" s="181" t="e">
        <f t="shared" si="9"/>
        <v>#VALUE!</v>
      </c>
      <c r="BX5" s="181" t="e">
        <f t="shared" si="9"/>
        <v>#VALUE!</v>
      </c>
      <c r="BY5" s="181" t="e">
        <f t="shared" si="9"/>
        <v>#VALUE!</v>
      </c>
      <c r="BZ5" s="181" t="e">
        <f t="shared" si="9"/>
        <v>#VALUE!</v>
      </c>
      <c r="CA5" s="181" t="e">
        <f t="shared" si="9"/>
        <v>#VALUE!</v>
      </c>
      <c r="CB5" s="181" t="e">
        <f t="shared" si="9"/>
        <v>#VALUE!</v>
      </c>
      <c r="CC5" s="181" t="e">
        <f t="shared" si="9"/>
        <v>#VALUE!</v>
      </c>
      <c r="CD5" s="181" t="e">
        <f t="shared" si="9"/>
        <v>#VALUE!</v>
      </c>
      <c r="CE5" s="181" t="e">
        <f t="shared" si="9"/>
        <v>#VALUE!</v>
      </c>
      <c r="CF5" s="192" t="e">
        <f t="shared" si="9"/>
        <v>#VALUE!</v>
      </c>
    </row>
    <row r="6" spans="1:84" x14ac:dyDescent="0.25">
      <c r="A6" s="8">
        <v>80</v>
      </c>
      <c r="B6" s="38" t="s">
        <v>222</v>
      </c>
      <c r="C6" s="38">
        <v>57993</v>
      </c>
      <c r="D6" s="38" t="s">
        <v>178</v>
      </c>
      <c r="E6" s="38" t="s">
        <v>480</v>
      </c>
      <c r="F6" s="37" t="s">
        <v>180</v>
      </c>
      <c r="G6" s="37" t="s">
        <v>187</v>
      </c>
      <c r="H6" s="37" t="s">
        <v>245</v>
      </c>
      <c r="I6" s="38" t="s">
        <v>236</v>
      </c>
      <c r="J6" s="141">
        <v>49.66</v>
      </c>
      <c r="K6" s="142">
        <v>0.28000000000000003</v>
      </c>
      <c r="L6" s="142">
        <v>20.75</v>
      </c>
      <c r="M6" s="135">
        <v>6.16</v>
      </c>
      <c r="N6" s="135">
        <v>3.23</v>
      </c>
      <c r="O6" s="135">
        <v>2.64</v>
      </c>
      <c r="P6" s="135">
        <v>0.1</v>
      </c>
      <c r="Q6" s="142">
        <v>0.52</v>
      </c>
      <c r="R6" s="142">
        <v>8.01</v>
      </c>
      <c r="S6" s="142">
        <v>7.03</v>
      </c>
      <c r="T6" s="142">
        <v>1.62</v>
      </c>
      <c r="U6" s="142">
        <v>0.11</v>
      </c>
      <c r="V6" s="142">
        <v>5.15</v>
      </c>
      <c r="W6" s="135">
        <v>99.39</v>
      </c>
      <c r="X6" s="144" t="s">
        <v>178</v>
      </c>
      <c r="Y6" s="143" t="s">
        <v>178</v>
      </c>
      <c r="Z6" s="144" t="s">
        <v>178</v>
      </c>
      <c r="AA6" s="21" t="s">
        <v>178</v>
      </c>
      <c r="AB6" s="143" t="s">
        <v>178</v>
      </c>
      <c r="AC6" s="21" t="s">
        <v>178</v>
      </c>
      <c r="AD6" s="21" t="s">
        <v>178</v>
      </c>
      <c r="AE6" s="143" t="s">
        <v>178</v>
      </c>
      <c r="AF6" s="21" t="s">
        <v>178</v>
      </c>
      <c r="AG6" s="21" t="s">
        <v>178</v>
      </c>
      <c r="AH6" s="21" t="s">
        <v>178</v>
      </c>
      <c r="AI6" s="21" t="s">
        <v>178</v>
      </c>
      <c r="AJ6" s="143" t="s">
        <v>178</v>
      </c>
      <c r="AK6" s="143" t="s">
        <v>178</v>
      </c>
      <c r="AL6" s="143" t="s">
        <v>178</v>
      </c>
      <c r="AM6" s="21" t="s">
        <v>178</v>
      </c>
      <c r="AN6" s="143" t="s">
        <v>178</v>
      </c>
      <c r="AO6" s="21" t="s">
        <v>178</v>
      </c>
      <c r="AP6" s="21" t="s">
        <v>178</v>
      </c>
      <c r="AQ6" s="143" t="s">
        <v>178</v>
      </c>
      <c r="AR6" s="21" t="s">
        <v>178</v>
      </c>
      <c r="AS6" s="143" t="s">
        <v>178</v>
      </c>
      <c r="AT6" s="21" t="s">
        <v>178</v>
      </c>
      <c r="AU6" s="21" t="s">
        <v>178</v>
      </c>
      <c r="AV6" s="143" t="s">
        <v>178</v>
      </c>
      <c r="AW6" s="143">
        <v>10</v>
      </c>
      <c r="AX6" s="21" t="s">
        <v>178</v>
      </c>
      <c r="AY6" s="21" t="s">
        <v>178</v>
      </c>
      <c r="AZ6" s="143" t="s">
        <v>178</v>
      </c>
      <c r="BA6" s="142">
        <v>56</v>
      </c>
      <c r="BB6" s="135" t="s">
        <v>178</v>
      </c>
      <c r="BC6" s="135" t="s">
        <v>178</v>
      </c>
      <c r="BD6" s="142" t="s">
        <v>178</v>
      </c>
      <c r="BE6" s="135" t="s">
        <v>178</v>
      </c>
      <c r="BF6" s="142">
        <v>1190</v>
      </c>
      <c r="BG6" s="21" t="s">
        <v>178</v>
      </c>
      <c r="BH6" s="143" t="s">
        <v>178</v>
      </c>
      <c r="BI6" s="21" t="s">
        <v>178</v>
      </c>
      <c r="BJ6" s="21" t="s">
        <v>178</v>
      </c>
      <c r="BK6" s="143" t="s">
        <v>178</v>
      </c>
      <c r="BL6" s="21" t="s">
        <v>178</v>
      </c>
      <c r="BM6" s="21" t="s">
        <v>178</v>
      </c>
      <c r="BN6" s="21" t="s">
        <v>178</v>
      </c>
      <c r="BO6" s="21" t="s">
        <v>178</v>
      </c>
      <c r="BP6" s="21" t="s">
        <v>178</v>
      </c>
      <c r="BQ6" s="21" t="s">
        <v>178</v>
      </c>
      <c r="BR6" s="21" t="s">
        <v>178</v>
      </c>
      <c r="BS6" s="144" t="s">
        <v>178</v>
      </c>
      <c r="BT6" s="21" t="s">
        <v>178</v>
      </c>
      <c r="BU6" s="21" t="s">
        <v>178</v>
      </c>
      <c r="BV6" s="21" t="s">
        <v>178</v>
      </c>
      <c r="BW6" s="21" t="s">
        <v>178</v>
      </c>
      <c r="BX6" s="21" t="s">
        <v>178</v>
      </c>
      <c r="BY6" s="21" t="s">
        <v>178</v>
      </c>
      <c r="BZ6" s="21" t="s">
        <v>178</v>
      </c>
      <c r="CA6" s="21" t="s">
        <v>178</v>
      </c>
      <c r="CB6" s="21" t="s">
        <v>178</v>
      </c>
      <c r="CC6" s="21" t="s">
        <v>178</v>
      </c>
      <c r="CD6" s="21" t="s">
        <v>178</v>
      </c>
      <c r="CE6" s="21" t="s">
        <v>178</v>
      </c>
      <c r="CF6" s="145" t="s">
        <v>178</v>
      </c>
    </row>
    <row r="7" spans="1:84" x14ac:dyDescent="0.25">
      <c r="A7" s="41"/>
      <c r="B7" s="60"/>
      <c r="C7" s="60"/>
      <c r="D7" s="61"/>
      <c r="E7" s="60"/>
      <c r="F7" s="61"/>
      <c r="G7" s="61"/>
      <c r="H7" s="61"/>
      <c r="I7" s="11" t="s">
        <v>225</v>
      </c>
      <c r="J7" s="190">
        <f t="shared" ref="J7:AO7" si="10">(J6-J$80)/J$82</f>
        <v>-0.75000000000000622</v>
      </c>
      <c r="K7" s="181">
        <f t="shared" ref="K7" si="11">(K6-K$80)/K$82</f>
        <v>-1.1666666666666585</v>
      </c>
      <c r="L7" s="181">
        <f t="shared" si="10"/>
        <v>0.31578947368420379</v>
      </c>
      <c r="M7" s="181">
        <f t="shared" si="10"/>
        <v>-0.71428571428571164</v>
      </c>
      <c r="N7" s="181">
        <f t="shared" ref="N7:P7" si="12">(N6-N$80)/N$82</f>
        <v>1.8028909090909051</v>
      </c>
      <c r="O7" s="181">
        <f t="shared" si="12"/>
        <v>-2.7499999999999969</v>
      </c>
      <c r="P7" s="181">
        <f t="shared" si="12"/>
        <v>-1.9999999999999982</v>
      </c>
      <c r="Q7" s="181">
        <f t="shared" si="10"/>
        <v>-1.1111111111111123</v>
      </c>
      <c r="R7" s="181">
        <f t="shared" si="10"/>
        <v>-0.44444444444445474</v>
      </c>
      <c r="S7" s="181">
        <f t="shared" si="10"/>
        <v>-0.58333333333332837</v>
      </c>
      <c r="T7" s="181">
        <f t="shared" si="10"/>
        <v>-0.57142857142856873</v>
      </c>
      <c r="U7" s="181">
        <f t="shared" si="10"/>
        <v>-3.0000000000000004</v>
      </c>
      <c r="V7" s="181">
        <f t="shared" si="10"/>
        <v>8.4285714285714377</v>
      </c>
      <c r="W7" s="181" t="e">
        <f t="shared" si="10"/>
        <v>#DIV/0!</v>
      </c>
      <c r="X7" s="190" t="e">
        <f t="shared" si="10"/>
        <v>#VALUE!</v>
      </c>
      <c r="Y7" s="181" t="e">
        <f t="shared" si="10"/>
        <v>#VALUE!</v>
      </c>
      <c r="Z7" s="190" t="e">
        <f t="shared" si="10"/>
        <v>#VALUE!</v>
      </c>
      <c r="AA7" s="181" t="e">
        <f t="shared" si="10"/>
        <v>#VALUE!</v>
      </c>
      <c r="AB7" s="181" t="e">
        <f t="shared" si="10"/>
        <v>#VALUE!</v>
      </c>
      <c r="AC7" s="181" t="e">
        <f t="shared" si="10"/>
        <v>#VALUE!</v>
      </c>
      <c r="AD7" s="181" t="e">
        <f t="shared" si="10"/>
        <v>#VALUE!</v>
      </c>
      <c r="AE7" s="181" t="e">
        <f t="shared" si="10"/>
        <v>#VALUE!</v>
      </c>
      <c r="AF7" s="181" t="e">
        <f t="shared" si="10"/>
        <v>#VALUE!</v>
      </c>
      <c r="AG7" s="181" t="e">
        <f t="shared" si="10"/>
        <v>#VALUE!</v>
      </c>
      <c r="AH7" s="181" t="e">
        <f t="shared" si="10"/>
        <v>#VALUE!</v>
      </c>
      <c r="AI7" s="181" t="e">
        <f t="shared" si="10"/>
        <v>#VALUE!</v>
      </c>
      <c r="AJ7" s="181" t="e">
        <f t="shared" si="10"/>
        <v>#VALUE!</v>
      </c>
      <c r="AK7" s="181" t="e">
        <f t="shared" si="10"/>
        <v>#VALUE!</v>
      </c>
      <c r="AL7" s="181" t="e">
        <f t="shared" si="10"/>
        <v>#VALUE!</v>
      </c>
      <c r="AM7" s="181" t="e">
        <f t="shared" si="10"/>
        <v>#VALUE!</v>
      </c>
      <c r="AN7" s="181" t="e">
        <f t="shared" si="10"/>
        <v>#VALUE!</v>
      </c>
      <c r="AO7" s="181" t="e">
        <f t="shared" si="10"/>
        <v>#VALUE!</v>
      </c>
      <c r="AP7" s="181" t="e">
        <f t="shared" ref="AP7:BU7" si="13">(AP6-AP$80)/AP$82</f>
        <v>#VALUE!</v>
      </c>
      <c r="AQ7" s="181" t="e">
        <f t="shared" si="13"/>
        <v>#VALUE!</v>
      </c>
      <c r="AR7" s="181" t="e">
        <f t="shared" si="13"/>
        <v>#VALUE!</v>
      </c>
      <c r="AS7" s="181" t="e">
        <f t="shared" si="13"/>
        <v>#VALUE!</v>
      </c>
      <c r="AT7" s="181" t="e">
        <f t="shared" si="13"/>
        <v>#VALUE!</v>
      </c>
      <c r="AU7" s="181" t="e">
        <f t="shared" si="13"/>
        <v>#VALUE!</v>
      </c>
      <c r="AV7" s="181" t="e">
        <f t="shared" si="13"/>
        <v>#VALUE!</v>
      </c>
      <c r="AW7" s="181">
        <f t="shared" si="13"/>
        <v>-22.38095238095238</v>
      </c>
      <c r="AX7" s="181" t="e">
        <f t="shared" si="13"/>
        <v>#VALUE!</v>
      </c>
      <c r="AY7" s="181" t="e">
        <f t="shared" si="13"/>
        <v>#VALUE!</v>
      </c>
      <c r="AZ7" s="181" t="e">
        <f t="shared" si="13"/>
        <v>#VALUE!</v>
      </c>
      <c r="BA7" s="181">
        <f t="shared" si="13"/>
        <v>0.43478260869565222</v>
      </c>
      <c r="BB7" s="181" t="e">
        <f t="shared" si="13"/>
        <v>#VALUE!</v>
      </c>
      <c r="BC7" s="181" t="e">
        <f t="shared" si="13"/>
        <v>#VALUE!</v>
      </c>
      <c r="BD7" s="181" t="e">
        <f t="shared" si="13"/>
        <v>#VALUE!</v>
      </c>
      <c r="BE7" s="181" t="e">
        <f t="shared" si="13"/>
        <v>#VALUE!</v>
      </c>
      <c r="BF7" s="181">
        <f t="shared" si="13"/>
        <v>-4.7619047619047616E-2</v>
      </c>
      <c r="BG7" s="181" t="e">
        <f t="shared" si="13"/>
        <v>#VALUE!</v>
      </c>
      <c r="BH7" s="181" t="e">
        <f t="shared" si="13"/>
        <v>#VALUE!</v>
      </c>
      <c r="BI7" s="181" t="e">
        <f t="shared" si="13"/>
        <v>#VALUE!</v>
      </c>
      <c r="BJ7" s="181" t="e">
        <f t="shared" si="13"/>
        <v>#VALUE!</v>
      </c>
      <c r="BK7" s="181" t="e">
        <f t="shared" si="13"/>
        <v>#VALUE!</v>
      </c>
      <c r="BL7" s="181" t="e">
        <f t="shared" si="13"/>
        <v>#VALUE!</v>
      </c>
      <c r="BM7" s="181" t="e">
        <f t="shared" si="13"/>
        <v>#VALUE!</v>
      </c>
      <c r="BN7" s="181" t="e">
        <f t="shared" si="13"/>
        <v>#VALUE!</v>
      </c>
      <c r="BO7" s="181" t="e">
        <f t="shared" si="13"/>
        <v>#VALUE!</v>
      </c>
      <c r="BP7" s="181" t="e">
        <f t="shared" si="13"/>
        <v>#VALUE!</v>
      </c>
      <c r="BQ7" s="181" t="e">
        <f t="shared" si="13"/>
        <v>#VALUE!</v>
      </c>
      <c r="BR7" s="181" t="e">
        <f t="shared" si="13"/>
        <v>#VALUE!</v>
      </c>
      <c r="BS7" s="190" t="e">
        <f t="shared" si="13"/>
        <v>#VALUE!</v>
      </c>
      <c r="BT7" s="181" t="e">
        <f t="shared" si="13"/>
        <v>#VALUE!</v>
      </c>
      <c r="BU7" s="181" t="e">
        <f t="shared" si="13"/>
        <v>#VALUE!</v>
      </c>
      <c r="BV7" s="181" t="e">
        <f t="shared" ref="BV7:CF7" si="14">(BV6-BV$80)/BV$82</f>
        <v>#VALUE!</v>
      </c>
      <c r="BW7" s="181" t="e">
        <f t="shared" si="14"/>
        <v>#VALUE!</v>
      </c>
      <c r="BX7" s="181" t="e">
        <f t="shared" si="14"/>
        <v>#VALUE!</v>
      </c>
      <c r="BY7" s="181" t="e">
        <f t="shared" si="14"/>
        <v>#VALUE!</v>
      </c>
      <c r="BZ7" s="181" t="e">
        <f t="shared" si="14"/>
        <v>#VALUE!</v>
      </c>
      <c r="CA7" s="181" t="e">
        <f t="shared" si="14"/>
        <v>#VALUE!</v>
      </c>
      <c r="CB7" s="181" t="e">
        <f t="shared" si="14"/>
        <v>#VALUE!</v>
      </c>
      <c r="CC7" s="181" t="e">
        <f t="shared" si="14"/>
        <v>#VALUE!</v>
      </c>
      <c r="CD7" s="181" t="e">
        <f t="shared" si="14"/>
        <v>#VALUE!</v>
      </c>
      <c r="CE7" s="181" t="e">
        <f t="shared" si="14"/>
        <v>#VALUE!</v>
      </c>
      <c r="CF7" s="192" t="e">
        <f t="shared" si="14"/>
        <v>#VALUE!</v>
      </c>
    </row>
    <row r="8" spans="1:84" x14ac:dyDescent="0.25">
      <c r="A8" s="8">
        <v>94</v>
      </c>
      <c r="B8" s="38" t="s">
        <v>184</v>
      </c>
      <c r="C8" s="38">
        <v>58614</v>
      </c>
      <c r="D8" s="38" t="s">
        <v>178</v>
      </c>
      <c r="E8" s="38" t="s">
        <v>480</v>
      </c>
      <c r="F8" s="37" t="s">
        <v>180</v>
      </c>
      <c r="G8" s="37" t="s">
        <v>188</v>
      </c>
      <c r="H8" s="37" t="s">
        <v>245</v>
      </c>
      <c r="I8" s="38" t="s">
        <v>237</v>
      </c>
      <c r="J8" s="146">
        <v>49.72</v>
      </c>
      <c r="K8" s="147">
        <v>0.28000000000000003</v>
      </c>
      <c r="L8" s="147">
        <v>20.67</v>
      </c>
      <c r="M8" s="135">
        <v>6.15</v>
      </c>
      <c r="N8" s="135">
        <v>3.13</v>
      </c>
      <c r="O8" s="135">
        <v>2.72</v>
      </c>
      <c r="P8" s="135">
        <v>0.1</v>
      </c>
      <c r="Q8" s="147">
        <v>0.51</v>
      </c>
      <c r="R8" s="147">
        <v>8.0500000000000007</v>
      </c>
      <c r="S8" s="147">
        <v>7.07</v>
      </c>
      <c r="T8" s="147">
        <v>1.61</v>
      </c>
      <c r="U8" s="147">
        <v>0.11</v>
      </c>
      <c r="V8" s="147">
        <v>5.2</v>
      </c>
      <c r="W8" s="135">
        <v>99.47</v>
      </c>
      <c r="X8" s="144" t="s">
        <v>178</v>
      </c>
      <c r="Y8" s="148" t="s">
        <v>178</v>
      </c>
      <c r="Z8" s="144" t="s">
        <v>178</v>
      </c>
      <c r="AA8" s="21" t="s">
        <v>178</v>
      </c>
      <c r="AB8" s="149" t="s">
        <v>178</v>
      </c>
      <c r="AC8" s="21" t="s">
        <v>178</v>
      </c>
      <c r="AD8" s="21" t="s">
        <v>178</v>
      </c>
      <c r="AE8" s="149" t="s">
        <v>178</v>
      </c>
      <c r="AF8" s="21" t="s">
        <v>178</v>
      </c>
      <c r="AG8" s="21" t="s">
        <v>178</v>
      </c>
      <c r="AH8" s="21" t="s">
        <v>178</v>
      </c>
      <c r="AI8" s="21" t="s">
        <v>178</v>
      </c>
      <c r="AJ8" s="149" t="s">
        <v>178</v>
      </c>
      <c r="AK8" s="149" t="s">
        <v>178</v>
      </c>
      <c r="AL8" s="149" t="s">
        <v>178</v>
      </c>
      <c r="AM8" s="21" t="s">
        <v>178</v>
      </c>
      <c r="AN8" s="149" t="s">
        <v>178</v>
      </c>
      <c r="AO8" s="21" t="s">
        <v>178</v>
      </c>
      <c r="AP8" s="149" t="s">
        <v>178</v>
      </c>
      <c r="AQ8" s="149" t="s">
        <v>178</v>
      </c>
      <c r="AR8" s="21" t="s">
        <v>178</v>
      </c>
      <c r="AS8" s="149" t="s">
        <v>178</v>
      </c>
      <c r="AT8" s="149" t="s">
        <v>178</v>
      </c>
      <c r="AU8" s="21" t="s">
        <v>178</v>
      </c>
      <c r="AV8" s="149" t="s">
        <v>178</v>
      </c>
      <c r="AW8" s="298">
        <v>11</v>
      </c>
      <c r="AX8" s="21" t="s">
        <v>178</v>
      </c>
      <c r="AY8" s="21" t="s">
        <v>178</v>
      </c>
      <c r="AZ8" s="149" t="s">
        <v>178</v>
      </c>
      <c r="BA8" s="142">
        <v>51</v>
      </c>
      <c r="BB8" s="135" t="s">
        <v>178</v>
      </c>
      <c r="BC8" s="135" t="s">
        <v>178</v>
      </c>
      <c r="BD8" s="150" t="s">
        <v>178</v>
      </c>
      <c r="BE8" s="135" t="s">
        <v>178</v>
      </c>
      <c r="BF8" s="142">
        <v>1190</v>
      </c>
      <c r="BG8" s="149" t="s">
        <v>178</v>
      </c>
      <c r="BH8" s="149" t="s">
        <v>178</v>
      </c>
      <c r="BI8" s="149" t="s">
        <v>178</v>
      </c>
      <c r="BJ8" s="21" t="s">
        <v>178</v>
      </c>
      <c r="BK8" s="149" t="s">
        <v>178</v>
      </c>
      <c r="BL8" s="21" t="s">
        <v>178</v>
      </c>
      <c r="BM8" s="21" t="s">
        <v>178</v>
      </c>
      <c r="BN8" s="21" t="s">
        <v>178</v>
      </c>
      <c r="BO8" s="149" t="s">
        <v>178</v>
      </c>
      <c r="BP8" s="149" t="s">
        <v>178</v>
      </c>
      <c r="BQ8" s="21" t="s">
        <v>178</v>
      </c>
      <c r="BR8" s="149" t="s">
        <v>178</v>
      </c>
      <c r="BS8" s="144" t="s">
        <v>178</v>
      </c>
      <c r="BT8" s="21" t="s">
        <v>178</v>
      </c>
      <c r="BU8" s="21" t="s">
        <v>178</v>
      </c>
      <c r="BV8" s="21" t="s">
        <v>178</v>
      </c>
      <c r="BW8" s="21" t="s">
        <v>178</v>
      </c>
      <c r="BX8" s="21" t="s">
        <v>178</v>
      </c>
      <c r="BY8" s="21" t="s">
        <v>178</v>
      </c>
      <c r="BZ8" s="21" t="s">
        <v>178</v>
      </c>
      <c r="CA8" s="21" t="s">
        <v>178</v>
      </c>
      <c r="CB8" s="21" t="s">
        <v>178</v>
      </c>
      <c r="CC8" s="21" t="s">
        <v>178</v>
      </c>
      <c r="CD8" s="21" t="s">
        <v>178</v>
      </c>
      <c r="CE8" s="21" t="s">
        <v>178</v>
      </c>
      <c r="CF8" s="145" t="s">
        <v>178</v>
      </c>
    </row>
    <row r="9" spans="1:84" x14ac:dyDescent="0.25">
      <c r="A9" s="41"/>
      <c r="B9" s="60"/>
      <c r="C9" s="60"/>
      <c r="D9" s="61"/>
      <c r="E9" s="60"/>
      <c r="F9" s="61"/>
      <c r="G9" s="61"/>
      <c r="H9" s="61"/>
      <c r="I9" s="11" t="s">
        <v>225</v>
      </c>
      <c r="J9" s="190">
        <f t="shared" ref="J9:AO9" si="15">(J8-J$80)/J$82</f>
        <v>-0.56249999999999911</v>
      </c>
      <c r="K9" s="181">
        <f t="shared" ref="K9" si="16">(K8-K$80)/K$82</f>
        <v>-1.1666666666666585</v>
      </c>
      <c r="L9" s="181">
        <f t="shared" si="15"/>
        <v>-0.1052631578947346</v>
      </c>
      <c r="M9" s="181">
        <f t="shared" si="15"/>
        <v>-0.85714285714285143</v>
      </c>
      <c r="N9" s="181">
        <f t="shared" ref="N9:P9" si="17">(N8-N$80)/N$82</f>
        <v>0.89379999999999515</v>
      </c>
      <c r="O9" s="181">
        <f t="shared" si="17"/>
        <v>-1.749999999999996</v>
      </c>
      <c r="P9" s="181">
        <f t="shared" si="17"/>
        <v>-1.9999999999999982</v>
      </c>
      <c r="Q9" s="181">
        <f t="shared" si="15"/>
        <v>-1.6666666666666683</v>
      </c>
      <c r="R9" s="181">
        <f t="shared" si="15"/>
        <v>0</v>
      </c>
      <c r="S9" s="181">
        <f t="shared" si="15"/>
        <v>-0.24999999999999467</v>
      </c>
      <c r="T9" s="181">
        <f t="shared" si="15"/>
        <v>-0.71428571428571164</v>
      </c>
      <c r="U9" s="181">
        <f t="shared" si="15"/>
        <v>-3.0000000000000004</v>
      </c>
      <c r="V9" s="181">
        <f t="shared" si="15"/>
        <v>9.1428571428571495</v>
      </c>
      <c r="W9" s="181" t="e">
        <f t="shared" si="15"/>
        <v>#DIV/0!</v>
      </c>
      <c r="X9" s="190" t="e">
        <f t="shared" si="15"/>
        <v>#VALUE!</v>
      </c>
      <c r="Y9" s="181" t="e">
        <f t="shared" si="15"/>
        <v>#VALUE!</v>
      </c>
      <c r="Z9" s="190" t="e">
        <f t="shared" si="15"/>
        <v>#VALUE!</v>
      </c>
      <c r="AA9" s="181" t="e">
        <f t="shared" si="15"/>
        <v>#VALUE!</v>
      </c>
      <c r="AB9" s="181" t="e">
        <f t="shared" si="15"/>
        <v>#VALUE!</v>
      </c>
      <c r="AC9" s="181" t="e">
        <f t="shared" si="15"/>
        <v>#VALUE!</v>
      </c>
      <c r="AD9" s="181" t="e">
        <f t="shared" si="15"/>
        <v>#VALUE!</v>
      </c>
      <c r="AE9" s="181" t="e">
        <f t="shared" si="15"/>
        <v>#VALUE!</v>
      </c>
      <c r="AF9" s="181" t="e">
        <f t="shared" si="15"/>
        <v>#VALUE!</v>
      </c>
      <c r="AG9" s="181" t="e">
        <f t="shared" si="15"/>
        <v>#VALUE!</v>
      </c>
      <c r="AH9" s="181" t="e">
        <f t="shared" si="15"/>
        <v>#VALUE!</v>
      </c>
      <c r="AI9" s="181" t="e">
        <f t="shared" si="15"/>
        <v>#VALUE!</v>
      </c>
      <c r="AJ9" s="181" t="e">
        <f t="shared" si="15"/>
        <v>#VALUE!</v>
      </c>
      <c r="AK9" s="181" t="e">
        <f t="shared" si="15"/>
        <v>#VALUE!</v>
      </c>
      <c r="AL9" s="181" t="e">
        <f t="shared" si="15"/>
        <v>#VALUE!</v>
      </c>
      <c r="AM9" s="181" t="e">
        <f t="shared" si="15"/>
        <v>#VALUE!</v>
      </c>
      <c r="AN9" s="181" t="e">
        <f t="shared" si="15"/>
        <v>#VALUE!</v>
      </c>
      <c r="AO9" s="181" t="e">
        <f t="shared" si="15"/>
        <v>#VALUE!</v>
      </c>
      <c r="AP9" s="181" t="e">
        <f t="shared" ref="AP9:BU9" si="18">(AP8-AP$80)/AP$82</f>
        <v>#VALUE!</v>
      </c>
      <c r="AQ9" s="181" t="e">
        <f t="shared" si="18"/>
        <v>#VALUE!</v>
      </c>
      <c r="AR9" s="181" t="e">
        <f t="shared" si="18"/>
        <v>#VALUE!</v>
      </c>
      <c r="AS9" s="181" t="e">
        <f t="shared" si="18"/>
        <v>#VALUE!</v>
      </c>
      <c r="AT9" s="181" t="e">
        <f t="shared" si="18"/>
        <v>#VALUE!</v>
      </c>
      <c r="AU9" s="181" t="e">
        <f t="shared" si="18"/>
        <v>#VALUE!</v>
      </c>
      <c r="AV9" s="181" t="e">
        <f t="shared" si="18"/>
        <v>#VALUE!</v>
      </c>
      <c r="AW9" s="181">
        <f t="shared" si="18"/>
        <v>-21.904761904761905</v>
      </c>
      <c r="AX9" s="181" t="e">
        <f t="shared" si="18"/>
        <v>#VALUE!</v>
      </c>
      <c r="AY9" s="181" t="e">
        <f t="shared" si="18"/>
        <v>#VALUE!</v>
      </c>
      <c r="AZ9" s="181" t="e">
        <f t="shared" si="18"/>
        <v>#VALUE!</v>
      </c>
      <c r="BA9" s="181">
        <f t="shared" si="18"/>
        <v>-1.7391304347826089</v>
      </c>
      <c r="BB9" s="181" t="e">
        <f t="shared" si="18"/>
        <v>#VALUE!</v>
      </c>
      <c r="BC9" s="181" t="e">
        <f t="shared" si="18"/>
        <v>#VALUE!</v>
      </c>
      <c r="BD9" s="181" t="e">
        <f t="shared" si="18"/>
        <v>#VALUE!</v>
      </c>
      <c r="BE9" s="181" t="e">
        <f t="shared" si="18"/>
        <v>#VALUE!</v>
      </c>
      <c r="BF9" s="181">
        <f t="shared" si="18"/>
        <v>-4.7619047619047616E-2</v>
      </c>
      <c r="BG9" s="181" t="e">
        <f t="shared" si="18"/>
        <v>#VALUE!</v>
      </c>
      <c r="BH9" s="181" t="e">
        <f t="shared" si="18"/>
        <v>#VALUE!</v>
      </c>
      <c r="BI9" s="181" t="e">
        <f t="shared" si="18"/>
        <v>#VALUE!</v>
      </c>
      <c r="BJ9" s="181" t="e">
        <f t="shared" si="18"/>
        <v>#VALUE!</v>
      </c>
      <c r="BK9" s="181" t="e">
        <f t="shared" si="18"/>
        <v>#VALUE!</v>
      </c>
      <c r="BL9" s="181" t="e">
        <f t="shared" si="18"/>
        <v>#VALUE!</v>
      </c>
      <c r="BM9" s="181" t="e">
        <f t="shared" si="18"/>
        <v>#VALUE!</v>
      </c>
      <c r="BN9" s="181" t="e">
        <f t="shared" si="18"/>
        <v>#VALUE!</v>
      </c>
      <c r="BO9" s="181" t="e">
        <f t="shared" si="18"/>
        <v>#VALUE!</v>
      </c>
      <c r="BP9" s="181" t="e">
        <f t="shared" si="18"/>
        <v>#VALUE!</v>
      </c>
      <c r="BQ9" s="181" t="e">
        <f t="shared" si="18"/>
        <v>#VALUE!</v>
      </c>
      <c r="BR9" s="181" t="e">
        <f t="shared" si="18"/>
        <v>#VALUE!</v>
      </c>
      <c r="BS9" s="190" t="e">
        <f t="shared" si="18"/>
        <v>#VALUE!</v>
      </c>
      <c r="BT9" s="181" t="e">
        <f t="shared" si="18"/>
        <v>#VALUE!</v>
      </c>
      <c r="BU9" s="181" t="e">
        <f t="shared" si="18"/>
        <v>#VALUE!</v>
      </c>
      <c r="BV9" s="181" t="e">
        <f t="shared" ref="BV9:CF9" si="19">(BV8-BV$80)/BV$82</f>
        <v>#VALUE!</v>
      </c>
      <c r="BW9" s="181" t="e">
        <f t="shared" si="19"/>
        <v>#VALUE!</v>
      </c>
      <c r="BX9" s="181" t="e">
        <f t="shared" si="19"/>
        <v>#VALUE!</v>
      </c>
      <c r="BY9" s="181" t="e">
        <f t="shared" si="19"/>
        <v>#VALUE!</v>
      </c>
      <c r="BZ9" s="181" t="e">
        <f t="shared" si="19"/>
        <v>#VALUE!</v>
      </c>
      <c r="CA9" s="181" t="e">
        <f t="shared" si="19"/>
        <v>#VALUE!</v>
      </c>
      <c r="CB9" s="181" t="e">
        <f t="shared" si="19"/>
        <v>#VALUE!</v>
      </c>
      <c r="CC9" s="181" t="e">
        <f t="shared" si="19"/>
        <v>#VALUE!</v>
      </c>
      <c r="CD9" s="181" t="e">
        <f t="shared" si="19"/>
        <v>#VALUE!</v>
      </c>
      <c r="CE9" s="181" t="e">
        <f t="shared" si="19"/>
        <v>#VALUE!</v>
      </c>
      <c r="CF9" s="192" t="e">
        <f t="shared" si="19"/>
        <v>#VALUE!</v>
      </c>
    </row>
    <row r="10" spans="1:84" x14ac:dyDescent="0.25">
      <c r="A10" s="8">
        <v>116</v>
      </c>
      <c r="B10" s="38" t="s">
        <v>184</v>
      </c>
      <c r="C10" s="38">
        <v>58636</v>
      </c>
      <c r="D10" s="38" t="s">
        <v>178</v>
      </c>
      <c r="E10" s="38" t="s">
        <v>480</v>
      </c>
      <c r="F10" s="37" t="s">
        <v>180</v>
      </c>
      <c r="G10" s="37" t="s">
        <v>188</v>
      </c>
      <c r="H10" s="37" t="s">
        <v>245</v>
      </c>
      <c r="I10" s="38" t="s">
        <v>237</v>
      </c>
      <c r="J10" s="146">
        <v>49.68</v>
      </c>
      <c r="K10" s="147">
        <v>0.28000000000000003</v>
      </c>
      <c r="L10" s="147">
        <v>20.68</v>
      </c>
      <c r="M10" s="135">
        <v>6.15</v>
      </c>
      <c r="N10" s="135">
        <v>3.11</v>
      </c>
      <c r="O10" s="135">
        <v>2.74</v>
      </c>
      <c r="P10" s="135">
        <v>0.1</v>
      </c>
      <c r="Q10" s="147">
        <v>0.5</v>
      </c>
      <c r="R10" s="147">
        <v>8.02</v>
      </c>
      <c r="S10" s="147">
        <v>7.03</v>
      </c>
      <c r="T10" s="147">
        <v>1.62</v>
      </c>
      <c r="U10" s="147">
        <v>0.1</v>
      </c>
      <c r="V10" s="147">
        <v>5.0999999999999996</v>
      </c>
      <c r="W10" s="135">
        <v>99.26</v>
      </c>
      <c r="X10" s="144" t="s">
        <v>178</v>
      </c>
      <c r="Y10" s="148" t="s">
        <v>178</v>
      </c>
      <c r="Z10" s="144" t="s">
        <v>178</v>
      </c>
      <c r="AA10" s="21" t="s">
        <v>178</v>
      </c>
      <c r="AB10" s="149" t="s">
        <v>178</v>
      </c>
      <c r="AC10" s="21" t="s">
        <v>178</v>
      </c>
      <c r="AD10" s="21" t="s">
        <v>178</v>
      </c>
      <c r="AE10" s="149" t="s">
        <v>178</v>
      </c>
      <c r="AF10" s="21" t="s">
        <v>178</v>
      </c>
      <c r="AG10" s="21" t="s">
        <v>178</v>
      </c>
      <c r="AH10" s="21" t="s">
        <v>178</v>
      </c>
      <c r="AI10" s="21" t="s">
        <v>178</v>
      </c>
      <c r="AJ10" s="149" t="s">
        <v>178</v>
      </c>
      <c r="AK10" s="149" t="s">
        <v>178</v>
      </c>
      <c r="AL10" s="149" t="s">
        <v>178</v>
      </c>
      <c r="AM10" s="21" t="s">
        <v>178</v>
      </c>
      <c r="AN10" s="149" t="s">
        <v>178</v>
      </c>
      <c r="AO10" s="21" t="s">
        <v>178</v>
      </c>
      <c r="AP10" s="149" t="s">
        <v>178</v>
      </c>
      <c r="AQ10" s="149" t="s">
        <v>178</v>
      </c>
      <c r="AR10" s="21" t="s">
        <v>178</v>
      </c>
      <c r="AS10" s="149" t="s">
        <v>178</v>
      </c>
      <c r="AT10" s="149" t="s">
        <v>178</v>
      </c>
      <c r="AU10" s="21" t="s">
        <v>178</v>
      </c>
      <c r="AV10" s="149" t="s">
        <v>178</v>
      </c>
      <c r="AW10" s="298">
        <v>9</v>
      </c>
      <c r="AX10" s="21" t="s">
        <v>178</v>
      </c>
      <c r="AY10" s="21" t="s">
        <v>178</v>
      </c>
      <c r="AZ10" s="149" t="s">
        <v>178</v>
      </c>
      <c r="BA10" s="142">
        <v>52</v>
      </c>
      <c r="BB10" s="135" t="s">
        <v>178</v>
      </c>
      <c r="BC10" s="135" t="s">
        <v>178</v>
      </c>
      <c r="BD10" s="150" t="s">
        <v>178</v>
      </c>
      <c r="BE10" s="135" t="s">
        <v>178</v>
      </c>
      <c r="BF10" s="142">
        <v>1186</v>
      </c>
      <c r="BG10" s="149" t="s">
        <v>178</v>
      </c>
      <c r="BH10" s="149" t="s">
        <v>178</v>
      </c>
      <c r="BI10" s="149" t="s">
        <v>178</v>
      </c>
      <c r="BJ10" s="21" t="s">
        <v>178</v>
      </c>
      <c r="BK10" s="149" t="s">
        <v>178</v>
      </c>
      <c r="BL10" s="21" t="s">
        <v>178</v>
      </c>
      <c r="BM10" s="21" t="s">
        <v>178</v>
      </c>
      <c r="BN10" s="21" t="s">
        <v>178</v>
      </c>
      <c r="BO10" s="149" t="s">
        <v>178</v>
      </c>
      <c r="BP10" s="149" t="s">
        <v>178</v>
      </c>
      <c r="BQ10" s="21" t="s">
        <v>178</v>
      </c>
      <c r="BR10" s="149" t="s">
        <v>178</v>
      </c>
      <c r="BS10" s="144" t="s">
        <v>178</v>
      </c>
      <c r="BT10" s="21" t="s">
        <v>178</v>
      </c>
      <c r="BU10" s="21" t="s">
        <v>178</v>
      </c>
      <c r="BV10" s="21" t="s">
        <v>178</v>
      </c>
      <c r="BW10" s="21" t="s">
        <v>178</v>
      </c>
      <c r="BX10" s="21" t="s">
        <v>178</v>
      </c>
      <c r="BY10" s="21" t="s">
        <v>178</v>
      </c>
      <c r="BZ10" s="21" t="s">
        <v>178</v>
      </c>
      <c r="CA10" s="21" t="s">
        <v>178</v>
      </c>
      <c r="CB10" s="21" t="s">
        <v>178</v>
      </c>
      <c r="CC10" s="21" t="s">
        <v>178</v>
      </c>
      <c r="CD10" s="21" t="s">
        <v>178</v>
      </c>
      <c r="CE10" s="21" t="s">
        <v>178</v>
      </c>
      <c r="CF10" s="145" t="s">
        <v>178</v>
      </c>
    </row>
    <row r="11" spans="1:84" x14ac:dyDescent="0.25">
      <c r="A11" s="132"/>
      <c r="B11" s="55"/>
      <c r="C11" s="55"/>
      <c r="D11" s="56"/>
      <c r="E11" s="55"/>
      <c r="F11" s="56"/>
      <c r="G11" s="56"/>
      <c r="H11" s="56"/>
      <c r="I11" s="57" t="s">
        <v>225</v>
      </c>
      <c r="J11" s="191">
        <f t="shared" ref="J11:AO11" si="20">(J10-J$80)/J$82</f>
        <v>-0.68749999999999645</v>
      </c>
      <c r="K11" s="182">
        <f t="shared" ref="K11" si="21">(K10-K$80)/K$82</f>
        <v>-1.1666666666666585</v>
      </c>
      <c r="L11" s="182">
        <f t="shared" si="20"/>
        <v>-5.2631578947376648E-2</v>
      </c>
      <c r="M11" s="182">
        <f t="shared" si="20"/>
        <v>-0.85714285714285143</v>
      </c>
      <c r="N11" s="182">
        <f t="shared" ref="N11:P11" si="22">(N10-N$80)/N$82</f>
        <v>0.71198181818181316</v>
      </c>
      <c r="O11" s="182">
        <f t="shared" si="22"/>
        <v>-1.4999999999999958</v>
      </c>
      <c r="P11" s="182">
        <f t="shared" si="22"/>
        <v>-1.9999999999999982</v>
      </c>
      <c r="Q11" s="182">
        <f t="shared" si="20"/>
        <v>-2.2222222222222245</v>
      </c>
      <c r="R11" s="182">
        <f t="shared" si="20"/>
        <v>-0.33333333333334597</v>
      </c>
      <c r="S11" s="182">
        <f t="shared" si="20"/>
        <v>-0.58333333333332837</v>
      </c>
      <c r="T11" s="182">
        <f t="shared" si="20"/>
        <v>-0.57142857142856873</v>
      </c>
      <c r="U11" s="182">
        <f t="shared" si="20"/>
        <v>-4.4285714285714288</v>
      </c>
      <c r="V11" s="182">
        <f t="shared" si="20"/>
        <v>7.7142857142857144</v>
      </c>
      <c r="W11" s="182" t="e">
        <f t="shared" si="20"/>
        <v>#DIV/0!</v>
      </c>
      <c r="X11" s="191" t="e">
        <f t="shared" si="20"/>
        <v>#VALUE!</v>
      </c>
      <c r="Y11" s="182" t="e">
        <f t="shared" si="20"/>
        <v>#VALUE!</v>
      </c>
      <c r="Z11" s="191" t="e">
        <f t="shared" si="20"/>
        <v>#VALUE!</v>
      </c>
      <c r="AA11" s="182" t="e">
        <f t="shared" si="20"/>
        <v>#VALUE!</v>
      </c>
      <c r="AB11" s="182" t="e">
        <f t="shared" si="20"/>
        <v>#VALUE!</v>
      </c>
      <c r="AC11" s="182" t="e">
        <f t="shared" si="20"/>
        <v>#VALUE!</v>
      </c>
      <c r="AD11" s="182" t="e">
        <f t="shared" si="20"/>
        <v>#VALUE!</v>
      </c>
      <c r="AE11" s="182" t="e">
        <f t="shared" si="20"/>
        <v>#VALUE!</v>
      </c>
      <c r="AF11" s="182" t="e">
        <f t="shared" si="20"/>
        <v>#VALUE!</v>
      </c>
      <c r="AG11" s="182" t="e">
        <f t="shared" si="20"/>
        <v>#VALUE!</v>
      </c>
      <c r="AH11" s="182" t="e">
        <f t="shared" si="20"/>
        <v>#VALUE!</v>
      </c>
      <c r="AI11" s="182" t="e">
        <f t="shared" si="20"/>
        <v>#VALUE!</v>
      </c>
      <c r="AJ11" s="182" t="e">
        <f t="shared" si="20"/>
        <v>#VALUE!</v>
      </c>
      <c r="AK11" s="182" t="e">
        <f t="shared" si="20"/>
        <v>#VALUE!</v>
      </c>
      <c r="AL11" s="182" t="e">
        <f t="shared" si="20"/>
        <v>#VALUE!</v>
      </c>
      <c r="AM11" s="182" t="e">
        <f t="shared" si="20"/>
        <v>#VALUE!</v>
      </c>
      <c r="AN11" s="182" t="e">
        <f t="shared" si="20"/>
        <v>#VALUE!</v>
      </c>
      <c r="AO11" s="182" t="e">
        <f t="shared" si="20"/>
        <v>#VALUE!</v>
      </c>
      <c r="AP11" s="182" t="e">
        <f t="shared" ref="AP11:BU11" si="23">(AP10-AP$80)/AP$82</f>
        <v>#VALUE!</v>
      </c>
      <c r="AQ11" s="182" t="e">
        <f t="shared" si="23"/>
        <v>#VALUE!</v>
      </c>
      <c r="AR11" s="182" t="e">
        <f t="shared" si="23"/>
        <v>#VALUE!</v>
      </c>
      <c r="AS11" s="182" t="e">
        <f t="shared" si="23"/>
        <v>#VALUE!</v>
      </c>
      <c r="AT11" s="182" t="e">
        <f t="shared" si="23"/>
        <v>#VALUE!</v>
      </c>
      <c r="AU11" s="182" t="e">
        <f t="shared" si="23"/>
        <v>#VALUE!</v>
      </c>
      <c r="AV11" s="182" t="e">
        <f t="shared" si="23"/>
        <v>#VALUE!</v>
      </c>
      <c r="AW11" s="182">
        <f t="shared" si="23"/>
        <v>-22.857142857142858</v>
      </c>
      <c r="AX11" s="182" t="e">
        <f t="shared" si="23"/>
        <v>#VALUE!</v>
      </c>
      <c r="AY11" s="182" t="e">
        <f t="shared" si="23"/>
        <v>#VALUE!</v>
      </c>
      <c r="AZ11" s="182" t="e">
        <f t="shared" si="23"/>
        <v>#VALUE!</v>
      </c>
      <c r="BA11" s="182">
        <f t="shared" si="23"/>
        <v>-1.3043478260869565</v>
      </c>
      <c r="BB11" s="182" t="e">
        <f t="shared" si="23"/>
        <v>#VALUE!</v>
      </c>
      <c r="BC11" s="182" t="e">
        <f t="shared" si="23"/>
        <v>#VALUE!</v>
      </c>
      <c r="BD11" s="182" t="e">
        <f t="shared" si="23"/>
        <v>#VALUE!</v>
      </c>
      <c r="BE11" s="182" t="e">
        <f t="shared" si="23"/>
        <v>#VALUE!</v>
      </c>
      <c r="BF11" s="182">
        <f t="shared" si="23"/>
        <v>-0.23809523809523808</v>
      </c>
      <c r="BG11" s="182" t="e">
        <f t="shared" si="23"/>
        <v>#VALUE!</v>
      </c>
      <c r="BH11" s="182" t="e">
        <f t="shared" si="23"/>
        <v>#VALUE!</v>
      </c>
      <c r="BI11" s="182" t="e">
        <f t="shared" si="23"/>
        <v>#VALUE!</v>
      </c>
      <c r="BJ11" s="182" t="e">
        <f t="shared" si="23"/>
        <v>#VALUE!</v>
      </c>
      <c r="BK11" s="182" t="e">
        <f t="shared" si="23"/>
        <v>#VALUE!</v>
      </c>
      <c r="BL11" s="182" t="e">
        <f t="shared" si="23"/>
        <v>#VALUE!</v>
      </c>
      <c r="BM11" s="182" t="e">
        <f t="shared" si="23"/>
        <v>#VALUE!</v>
      </c>
      <c r="BN11" s="182" t="e">
        <f t="shared" si="23"/>
        <v>#VALUE!</v>
      </c>
      <c r="BO11" s="182" t="e">
        <f t="shared" si="23"/>
        <v>#VALUE!</v>
      </c>
      <c r="BP11" s="182" t="e">
        <f t="shared" si="23"/>
        <v>#VALUE!</v>
      </c>
      <c r="BQ11" s="182" t="e">
        <f t="shared" si="23"/>
        <v>#VALUE!</v>
      </c>
      <c r="BR11" s="182" t="e">
        <f t="shared" si="23"/>
        <v>#VALUE!</v>
      </c>
      <c r="BS11" s="191" t="e">
        <f t="shared" si="23"/>
        <v>#VALUE!</v>
      </c>
      <c r="BT11" s="182" t="e">
        <f t="shared" si="23"/>
        <v>#VALUE!</v>
      </c>
      <c r="BU11" s="182" t="e">
        <f t="shared" si="23"/>
        <v>#VALUE!</v>
      </c>
      <c r="BV11" s="182" t="e">
        <f t="shared" ref="BV11:CF11" si="24">(BV10-BV$80)/BV$82</f>
        <v>#VALUE!</v>
      </c>
      <c r="BW11" s="182" t="e">
        <f t="shared" si="24"/>
        <v>#VALUE!</v>
      </c>
      <c r="BX11" s="182" t="e">
        <f t="shared" si="24"/>
        <v>#VALUE!</v>
      </c>
      <c r="BY11" s="182" t="e">
        <f t="shared" si="24"/>
        <v>#VALUE!</v>
      </c>
      <c r="BZ11" s="182" t="e">
        <f t="shared" si="24"/>
        <v>#VALUE!</v>
      </c>
      <c r="CA11" s="182" t="e">
        <f t="shared" si="24"/>
        <v>#VALUE!</v>
      </c>
      <c r="CB11" s="182" t="e">
        <f t="shared" si="24"/>
        <v>#VALUE!</v>
      </c>
      <c r="CC11" s="182" t="e">
        <f t="shared" si="24"/>
        <v>#VALUE!</v>
      </c>
      <c r="CD11" s="182" t="e">
        <f t="shared" si="24"/>
        <v>#VALUE!</v>
      </c>
      <c r="CE11" s="182" t="e">
        <f t="shared" si="24"/>
        <v>#VALUE!</v>
      </c>
      <c r="CF11" s="193" t="e">
        <f t="shared" si="24"/>
        <v>#VALUE!</v>
      </c>
    </row>
    <row r="12" spans="1:84" x14ac:dyDescent="0.25">
      <c r="A12" s="8">
        <v>5</v>
      </c>
      <c r="B12" s="28" t="s">
        <v>177</v>
      </c>
      <c r="C12" s="28">
        <v>57216</v>
      </c>
      <c r="D12" s="29" t="s">
        <v>178</v>
      </c>
      <c r="E12" s="28" t="s">
        <v>480</v>
      </c>
      <c r="F12" s="29" t="s">
        <v>180</v>
      </c>
      <c r="G12" s="28" t="s">
        <v>181</v>
      </c>
      <c r="H12" s="28" t="s">
        <v>182</v>
      </c>
      <c r="I12" s="28" t="s">
        <v>183</v>
      </c>
      <c r="J12" s="158" t="s">
        <v>178</v>
      </c>
      <c r="K12" s="135" t="s">
        <v>178</v>
      </c>
      <c r="L12" s="135" t="s">
        <v>178</v>
      </c>
      <c r="M12" s="135" t="s">
        <v>178</v>
      </c>
      <c r="N12" s="135" t="s">
        <v>178</v>
      </c>
      <c r="O12" s="135" t="s">
        <v>178</v>
      </c>
      <c r="P12" s="135" t="s">
        <v>178</v>
      </c>
      <c r="Q12" s="135" t="s">
        <v>178</v>
      </c>
      <c r="R12" s="135" t="s">
        <v>178</v>
      </c>
      <c r="S12" s="135" t="s">
        <v>178</v>
      </c>
      <c r="T12" s="135" t="s">
        <v>178</v>
      </c>
      <c r="U12" s="135" t="s">
        <v>178</v>
      </c>
      <c r="V12" s="135" t="s">
        <v>178</v>
      </c>
      <c r="W12" s="135" t="s">
        <v>178</v>
      </c>
      <c r="X12" s="144" t="s">
        <v>178</v>
      </c>
      <c r="Y12" s="21" t="s">
        <v>178</v>
      </c>
      <c r="Z12" s="144" t="s">
        <v>178</v>
      </c>
      <c r="AA12" s="21" t="s">
        <v>178</v>
      </c>
      <c r="AB12" s="143">
        <v>6.1580000000000004</v>
      </c>
      <c r="AC12" s="21" t="s">
        <v>178</v>
      </c>
      <c r="AD12" s="21" t="s">
        <v>178</v>
      </c>
      <c r="AE12" s="143">
        <v>5.9729999999999999</v>
      </c>
      <c r="AF12" s="21" t="s">
        <v>178</v>
      </c>
      <c r="AG12" s="21" t="s">
        <v>178</v>
      </c>
      <c r="AH12" s="21" t="s">
        <v>178</v>
      </c>
      <c r="AI12" s="21" t="s">
        <v>178</v>
      </c>
      <c r="AJ12" s="143">
        <v>0.14899999999999999</v>
      </c>
      <c r="AK12" s="143">
        <v>8.7999999999999995E-2</v>
      </c>
      <c r="AL12" s="143">
        <v>5.7000000000000002E-2</v>
      </c>
      <c r="AM12" s="21" t="s">
        <v>178</v>
      </c>
      <c r="AN12" s="143">
        <v>0.2</v>
      </c>
      <c r="AO12" s="21" t="s">
        <v>178</v>
      </c>
      <c r="AP12" s="143">
        <v>1.399</v>
      </c>
      <c r="AQ12" s="143">
        <v>2.8000000000000001E-2</v>
      </c>
      <c r="AR12" s="21" t="s">
        <v>178</v>
      </c>
      <c r="AS12" s="143">
        <v>3.2349999999999999</v>
      </c>
      <c r="AT12" s="143">
        <v>1.6E-2</v>
      </c>
      <c r="AU12" s="21" t="s">
        <v>178</v>
      </c>
      <c r="AV12" s="143">
        <v>1.284</v>
      </c>
      <c r="AW12" s="143" t="s">
        <v>178</v>
      </c>
      <c r="AX12" s="21" t="s">
        <v>178</v>
      </c>
      <c r="AY12" s="21" t="s">
        <v>178</v>
      </c>
      <c r="AZ12" s="143">
        <v>0.70899999999999996</v>
      </c>
      <c r="BA12" s="135" t="s">
        <v>178</v>
      </c>
      <c r="BB12" s="135" t="s">
        <v>178</v>
      </c>
      <c r="BC12" s="135" t="s">
        <v>178</v>
      </c>
      <c r="BD12" s="142">
        <v>0.36499999999999999</v>
      </c>
      <c r="BE12" s="135" t="s">
        <v>178</v>
      </c>
      <c r="BF12" s="135" t="s">
        <v>178</v>
      </c>
      <c r="BG12" s="143">
        <v>0.55100000000000005</v>
      </c>
      <c r="BH12" s="143">
        <v>2.7E-2</v>
      </c>
      <c r="BI12" s="143">
        <v>0.64800000000000002</v>
      </c>
      <c r="BJ12" s="21" t="s">
        <v>178</v>
      </c>
      <c r="BK12" s="143">
        <v>1.4999999999999999E-2</v>
      </c>
      <c r="BL12" s="21" t="s">
        <v>178</v>
      </c>
      <c r="BM12" s="21" t="s">
        <v>178</v>
      </c>
      <c r="BN12" s="21" t="s">
        <v>178</v>
      </c>
      <c r="BO12" s="143">
        <v>0.746</v>
      </c>
      <c r="BP12" s="143">
        <v>9.9000000000000005E-2</v>
      </c>
      <c r="BQ12" s="21" t="s">
        <v>178</v>
      </c>
      <c r="BR12" s="143">
        <v>41.008000000000003</v>
      </c>
      <c r="BS12" s="144" t="s">
        <v>178</v>
      </c>
      <c r="BT12" s="21" t="s">
        <v>178</v>
      </c>
      <c r="BU12" s="21" t="s">
        <v>178</v>
      </c>
      <c r="BV12" s="21" t="s">
        <v>178</v>
      </c>
      <c r="BW12" s="21" t="s">
        <v>178</v>
      </c>
      <c r="BX12" s="21" t="s">
        <v>178</v>
      </c>
      <c r="BY12" s="21" t="s">
        <v>178</v>
      </c>
      <c r="BZ12" s="21" t="s">
        <v>178</v>
      </c>
      <c r="CA12" s="21" t="s">
        <v>178</v>
      </c>
      <c r="CB12" s="21" t="s">
        <v>178</v>
      </c>
      <c r="CC12" s="21" t="s">
        <v>178</v>
      </c>
      <c r="CD12" s="21" t="s">
        <v>178</v>
      </c>
      <c r="CE12" s="21" t="s">
        <v>178</v>
      </c>
      <c r="CF12" s="145" t="s">
        <v>178</v>
      </c>
    </row>
    <row r="13" spans="1:84" s="154" customFormat="1" x14ac:dyDescent="0.25">
      <c r="A13" s="41"/>
      <c r="B13" s="60"/>
      <c r="C13" s="60"/>
      <c r="D13" s="61"/>
      <c r="E13" s="60"/>
      <c r="F13" s="61"/>
      <c r="G13" s="60"/>
      <c r="H13" s="60"/>
      <c r="I13" s="11" t="s">
        <v>227</v>
      </c>
      <c r="J13" s="158"/>
      <c r="K13" s="135"/>
      <c r="L13" s="135"/>
      <c r="M13" s="135"/>
      <c r="N13" s="135"/>
      <c r="O13" s="135"/>
      <c r="P13" s="135"/>
      <c r="Q13" s="135"/>
      <c r="R13" s="135"/>
      <c r="S13" s="135"/>
      <c r="T13" s="135"/>
      <c r="U13" s="135"/>
      <c r="V13" s="135"/>
      <c r="W13" s="135"/>
      <c r="X13" s="158"/>
      <c r="Y13" s="135"/>
      <c r="Z13" s="158"/>
      <c r="AA13" s="135"/>
      <c r="AB13" s="142"/>
      <c r="AC13" s="135"/>
      <c r="AD13" s="135"/>
      <c r="AE13" s="142"/>
      <c r="AF13" s="135"/>
      <c r="AG13" s="135"/>
      <c r="AH13" s="135"/>
      <c r="AI13" s="135"/>
      <c r="AJ13" s="142"/>
      <c r="AK13" s="142"/>
      <c r="AL13" s="142"/>
      <c r="AM13" s="135"/>
      <c r="AN13" s="142"/>
      <c r="AO13" s="135"/>
      <c r="AP13" s="142"/>
      <c r="AQ13" s="142"/>
      <c r="AR13" s="135"/>
      <c r="AS13" s="142"/>
      <c r="AT13" s="142"/>
      <c r="AU13" s="135"/>
      <c r="AV13" s="142"/>
      <c r="AW13" s="142"/>
      <c r="AX13" s="135"/>
      <c r="AY13" s="135"/>
      <c r="AZ13" s="142"/>
      <c r="BA13" s="135"/>
      <c r="BB13" s="135"/>
      <c r="BC13" s="135"/>
      <c r="BD13" s="142"/>
      <c r="BE13" s="135"/>
      <c r="BF13" s="135"/>
      <c r="BG13" s="142"/>
      <c r="BH13" s="142"/>
      <c r="BI13" s="142"/>
      <c r="BJ13" s="135"/>
      <c r="BK13" s="142"/>
      <c r="BL13" s="135"/>
      <c r="BM13" s="135"/>
      <c r="BN13" s="135"/>
      <c r="BO13" s="142"/>
      <c r="BP13" s="142"/>
      <c r="BQ13" s="135"/>
      <c r="BR13" s="142"/>
      <c r="BS13" s="158"/>
      <c r="BT13" s="135"/>
      <c r="BU13" s="135"/>
      <c r="BV13" s="135"/>
      <c r="BW13" s="135"/>
      <c r="BX13" s="135"/>
      <c r="BY13" s="135"/>
      <c r="BZ13" s="135"/>
      <c r="CA13" s="135"/>
      <c r="CB13" s="135"/>
      <c r="CC13" s="135"/>
      <c r="CD13" s="135"/>
      <c r="CE13" s="135"/>
      <c r="CF13" s="166"/>
    </row>
    <row r="14" spans="1:84" x14ac:dyDescent="0.25">
      <c r="A14" s="8">
        <v>12</v>
      </c>
      <c r="B14" s="28" t="s">
        <v>184</v>
      </c>
      <c r="C14" s="28">
        <v>57223</v>
      </c>
      <c r="D14" s="29" t="s">
        <v>178</v>
      </c>
      <c r="E14" s="28" t="s">
        <v>480</v>
      </c>
      <c r="F14" s="29" t="s">
        <v>180</v>
      </c>
      <c r="G14" s="28" t="s">
        <v>181</v>
      </c>
      <c r="H14" s="28" t="s">
        <v>182</v>
      </c>
      <c r="I14" s="28" t="s">
        <v>183</v>
      </c>
      <c r="J14" s="158" t="s">
        <v>178</v>
      </c>
      <c r="K14" s="135" t="s">
        <v>178</v>
      </c>
      <c r="L14" s="135" t="s">
        <v>178</v>
      </c>
      <c r="M14" s="135" t="s">
        <v>178</v>
      </c>
      <c r="N14" s="135" t="s">
        <v>178</v>
      </c>
      <c r="O14" s="135" t="s">
        <v>178</v>
      </c>
      <c r="P14" s="135" t="s">
        <v>178</v>
      </c>
      <c r="Q14" s="135" t="s">
        <v>178</v>
      </c>
      <c r="R14" s="135" t="s">
        <v>178</v>
      </c>
      <c r="S14" s="135" t="s">
        <v>178</v>
      </c>
      <c r="T14" s="135" t="s">
        <v>178</v>
      </c>
      <c r="U14" s="135" t="s">
        <v>178</v>
      </c>
      <c r="V14" s="135" t="s">
        <v>178</v>
      </c>
      <c r="W14" s="135" t="s">
        <v>178</v>
      </c>
      <c r="X14" s="144" t="s">
        <v>178</v>
      </c>
      <c r="Y14" s="21" t="s">
        <v>178</v>
      </c>
      <c r="Z14" s="144" t="s">
        <v>178</v>
      </c>
      <c r="AA14" s="21" t="s">
        <v>178</v>
      </c>
      <c r="AB14" s="143">
        <v>386.10199999999998</v>
      </c>
      <c r="AC14" s="21" t="s">
        <v>178</v>
      </c>
      <c r="AD14" s="21" t="s">
        <v>178</v>
      </c>
      <c r="AE14" s="143">
        <v>110.94799999999999</v>
      </c>
      <c r="AF14" s="21" t="s">
        <v>178</v>
      </c>
      <c r="AG14" s="21" t="s">
        <v>178</v>
      </c>
      <c r="AH14" s="21" t="s">
        <v>178</v>
      </c>
      <c r="AI14" s="21" t="s">
        <v>178</v>
      </c>
      <c r="AJ14" s="143">
        <v>18.093</v>
      </c>
      <c r="AK14" s="143">
        <v>13.271000000000001</v>
      </c>
      <c r="AL14" s="143">
        <v>1.8560000000000001</v>
      </c>
      <c r="AM14" s="21" t="s">
        <v>178</v>
      </c>
      <c r="AN14" s="143">
        <v>13.864000000000001</v>
      </c>
      <c r="AO14" s="21" t="s">
        <v>178</v>
      </c>
      <c r="AP14" s="143">
        <v>12.173</v>
      </c>
      <c r="AQ14" s="143">
        <v>4.024</v>
      </c>
      <c r="AR14" s="21" t="s">
        <v>178</v>
      </c>
      <c r="AS14" s="143">
        <v>52.996000000000002</v>
      </c>
      <c r="AT14" s="143">
        <v>2.0179999999999998</v>
      </c>
      <c r="AU14" s="21" t="s">
        <v>178</v>
      </c>
      <c r="AV14" s="143">
        <v>23.707999999999998</v>
      </c>
      <c r="AW14" s="143" t="s">
        <v>178</v>
      </c>
      <c r="AX14" s="21" t="s">
        <v>178</v>
      </c>
      <c r="AY14" s="21" t="s">
        <v>178</v>
      </c>
      <c r="AZ14" s="143">
        <v>13.590999999999999</v>
      </c>
      <c r="BA14" s="135" t="s">
        <v>178</v>
      </c>
      <c r="BB14" s="135" t="s">
        <v>178</v>
      </c>
      <c r="BC14" s="135" t="s">
        <v>178</v>
      </c>
      <c r="BD14" s="142">
        <v>12.111000000000001</v>
      </c>
      <c r="BE14" s="135" t="s">
        <v>178</v>
      </c>
      <c r="BF14" s="135" t="s">
        <v>178</v>
      </c>
      <c r="BG14" s="143">
        <v>4.944</v>
      </c>
      <c r="BH14" s="143">
        <v>2.5409999999999999</v>
      </c>
      <c r="BI14" s="143">
        <v>1.117</v>
      </c>
      <c r="BJ14" s="21" t="s">
        <v>178</v>
      </c>
      <c r="BK14" s="143">
        <v>2.0979999999999999</v>
      </c>
      <c r="BL14" s="21" t="s">
        <v>178</v>
      </c>
      <c r="BM14" s="21" t="s">
        <v>178</v>
      </c>
      <c r="BN14" s="21" t="s">
        <v>178</v>
      </c>
      <c r="BO14" s="143">
        <v>101.044</v>
      </c>
      <c r="BP14" s="143">
        <v>13.968</v>
      </c>
      <c r="BQ14" s="21" t="s">
        <v>178</v>
      </c>
      <c r="BR14" s="143">
        <v>692.08600000000001</v>
      </c>
      <c r="BS14" s="144" t="s">
        <v>178</v>
      </c>
      <c r="BT14" s="21" t="s">
        <v>178</v>
      </c>
      <c r="BU14" s="21" t="s">
        <v>178</v>
      </c>
      <c r="BV14" s="21" t="s">
        <v>178</v>
      </c>
      <c r="BW14" s="21" t="s">
        <v>178</v>
      </c>
      <c r="BX14" s="21" t="s">
        <v>178</v>
      </c>
      <c r="BY14" s="21" t="s">
        <v>178</v>
      </c>
      <c r="BZ14" s="21" t="s">
        <v>178</v>
      </c>
      <c r="CA14" s="21" t="s">
        <v>178</v>
      </c>
      <c r="CB14" s="21" t="s">
        <v>178</v>
      </c>
      <c r="CC14" s="21" t="s">
        <v>178</v>
      </c>
      <c r="CD14" s="21" t="s">
        <v>178</v>
      </c>
      <c r="CE14" s="21" t="s">
        <v>178</v>
      </c>
      <c r="CF14" s="145" t="s">
        <v>178</v>
      </c>
    </row>
    <row r="15" spans="1:84" x14ac:dyDescent="0.25">
      <c r="A15" s="41"/>
      <c r="B15" s="60"/>
      <c r="C15" s="60"/>
      <c r="D15" s="61"/>
      <c r="E15" s="60"/>
      <c r="F15" s="61"/>
      <c r="G15" s="61"/>
      <c r="H15" s="61"/>
      <c r="I15" s="11" t="s">
        <v>225</v>
      </c>
      <c r="J15" s="190" t="e">
        <f t="shared" ref="J15:AO15" si="25">(J14-J$80)/J$82</f>
        <v>#VALUE!</v>
      </c>
      <c r="K15" s="181" t="e">
        <f t="shared" ref="K15" si="26">(K14-K$80)/K$82</f>
        <v>#VALUE!</v>
      </c>
      <c r="L15" s="181" t="e">
        <f t="shared" si="25"/>
        <v>#VALUE!</v>
      </c>
      <c r="M15" s="181" t="e">
        <f t="shared" si="25"/>
        <v>#VALUE!</v>
      </c>
      <c r="N15" s="181" t="e">
        <f t="shared" ref="N15:P15" si="27">(N14-N$80)/N$82</f>
        <v>#VALUE!</v>
      </c>
      <c r="O15" s="181" t="e">
        <f t="shared" si="27"/>
        <v>#VALUE!</v>
      </c>
      <c r="P15" s="181" t="e">
        <f t="shared" si="27"/>
        <v>#VALUE!</v>
      </c>
      <c r="Q15" s="181" t="e">
        <f t="shared" si="25"/>
        <v>#VALUE!</v>
      </c>
      <c r="R15" s="181" t="e">
        <f t="shared" si="25"/>
        <v>#VALUE!</v>
      </c>
      <c r="S15" s="181" t="e">
        <f t="shared" si="25"/>
        <v>#VALUE!</v>
      </c>
      <c r="T15" s="181" t="e">
        <f t="shared" si="25"/>
        <v>#VALUE!</v>
      </c>
      <c r="U15" s="181" t="e">
        <f t="shared" si="25"/>
        <v>#VALUE!</v>
      </c>
      <c r="V15" s="181" t="e">
        <f t="shared" si="25"/>
        <v>#VALUE!</v>
      </c>
      <c r="W15" s="181" t="e">
        <f t="shared" si="25"/>
        <v>#VALUE!</v>
      </c>
      <c r="X15" s="190" t="e">
        <f t="shared" si="25"/>
        <v>#VALUE!</v>
      </c>
      <c r="Y15" s="181" t="e">
        <f t="shared" si="25"/>
        <v>#VALUE!</v>
      </c>
      <c r="Z15" s="190" t="e">
        <f t="shared" si="25"/>
        <v>#VALUE!</v>
      </c>
      <c r="AA15" s="181" t="e">
        <f t="shared" si="25"/>
        <v>#VALUE!</v>
      </c>
      <c r="AB15" s="181">
        <f t="shared" si="25"/>
        <v>4.1910909090909065</v>
      </c>
      <c r="AC15" s="181" t="e">
        <f t="shared" si="25"/>
        <v>#VALUE!</v>
      </c>
      <c r="AD15" s="181" t="e">
        <f t="shared" si="25"/>
        <v>#VALUE!</v>
      </c>
      <c r="AE15" s="181">
        <f t="shared" si="25"/>
        <v>-2.7630000000000017</v>
      </c>
      <c r="AF15" s="181" t="e">
        <f t="shared" si="25"/>
        <v>#VALUE!</v>
      </c>
      <c r="AG15" s="181" t="e">
        <f t="shared" si="25"/>
        <v>#VALUE!</v>
      </c>
      <c r="AH15" s="181" t="e">
        <f t="shared" si="25"/>
        <v>#VALUE!</v>
      </c>
      <c r="AI15" s="181" t="e">
        <f t="shared" si="25"/>
        <v>#VALUE!</v>
      </c>
      <c r="AJ15" s="181">
        <f t="shared" si="25"/>
        <v>-0.17833333333333221</v>
      </c>
      <c r="AK15" s="181">
        <f t="shared" si="25"/>
        <v>-1.857999999999997</v>
      </c>
      <c r="AL15" s="181">
        <f t="shared" si="25"/>
        <v>-2.0571428571428556</v>
      </c>
      <c r="AM15" s="181" t="e">
        <f t="shared" si="25"/>
        <v>#VALUE!</v>
      </c>
      <c r="AN15" s="181">
        <f t="shared" si="25"/>
        <v>-0.22666666666666541</v>
      </c>
      <c r="AO15" s="181" t="e">
        <f t="shared" si="25"/>
        <v>#VALUE!</v>
      </c>
      <c r="AP15" s="181">
        <f t="shared" ref="AP15:BU15" si="28">(AP14-AP$80)/AP$82</f>
        <v>2.2471428571428578</v>
      </c>
      <c r="AQ15" s="181">
        <f t="shared" si="28"/>
        <v>-1.379999999999999</v>
      </c>
      <c r="AR15" s="181" t="e">
        <f t="shared" si="28"/>
        <v>#VALUE!</v>
      </c>
      <c r="AS15" s="181">
        <f t="shared" si="28"/>
        <v>-2.3828571428571417</v>
      </c>
      <c r="AT15" s="181">
        <f t="shared" si="28"/>
        <v>-0.82000000000000295</v>
      </c>
      <c r="AU15" s="181" t="e">
        <f t="shared" si="28"/>
        <v>#VALUE!</v>
      </c>
      <c r="AV15" s="181">
        <f t="shared" si="28"/>
        <v>9.7345454545454526</v>
      </c>
      <c r="AW15" s="181" t="e">
        <f t="shared" si="28"/>
        <v>#VALUE!</v>
      </c>
      <c r="AX15" s="181" t="e">
        <f t="shared" si="28"/>
        <v>#VALUE!</v>
      </c>
      <c r="AY15" s="181" t="e">
        <f t="shared" si="28"/>
        <v>#VALUE!</v>
      </c>
      <c r="AZ15" s="181">
        <f t="shared" si="28"/>
        <v>-2.3483333333333345</v>
      </c>
      <c r="BA15" s="181" t="e">
        <f t="shared" si="28"/>
        <v>#VALUE!</v>
      </c>
      <c r="BB15" s="181" t="e">
        <f t="shared" si="28"/>
        <v>#VALUE!</v>
      </c>
      <c r="BC15" s="181" t="e">
        <f t="shared" si="28"/>
        <v>#VALUE!</v>
      </c>
      <c r="BD15" s="181">
        <f t="shared" si="28"/>
        <v>-1.4724999999999966</v>
      </c>
      <c r="BE15" s="181" t="e">
        <f t="shared" si="28"/>
        <v>#VALUE!</v>
      </c>
      <c r="BF15" s="181" t="e">
        <f t="shared" si="28"/>
        <v>#VALUE!</v>
      </c>
      <c r="BG15" s="181">
        <f t="shared" si="28"/>
        <v>40.439999999999991</v>
      </c>
      <c r="BH15" s="181">
        <f t="shared" si="28"/>
        <v>-0.59000000000000163</v>
      </c>
      <c r="BI15" s="181">
        <f t="shared" si="28"/>
        <v>-1.4149999999999996</v>
      </c>
      <c r="BJ15" s="181" t="e">
        <f t="shared" si="28"/>
        <v>#VALUE!</v>
      </c>
      <c r="BK15" s="181">
        <f t="shared" si="28"/>
        <v>-2.0199999999999996</v>
      </c>
      <c r="BL15" s="181" t="e">
        <f t="shared" si="28"/>
        <v>#VALUE!</v>
      </c>
      <c r="BM15" s="181" t="e">
        <f t="shared" si="28"/>
        <v>#VALUE!</v>
      </c>
      <c r="BN15" s="181" t="e">
        <f t="shared" si="28"/>
        <v>#VALUE!</v>
      </c>
      <c r="BO15" s="181">
        <f t="shared" si="28"/>
        <v>-5.4412121212121223</v>
      </c>
      <c r="BP15" s="181">
        <f t="shared" si="28"/>
        <v>-2.0800000000000018</v>
      </c>
      <c r="BQ15" s="181" t="e">
        <f t="shared" si="28"/>
        <v>#VALUE!</v>
      </c>
      <c r="BR15" s="181">
        <f t="shared" si="28"/>
        <v>9.7270000000000003</v>
      </c>
      <c r="BS15" s="190" t="e">
        <f t="shared" si="28"/>
        <v>#VALUE!</v>
      </c>
      <c r="BT15" s="181" t="e">
        <f t="shared" si="28"/>
        <v>#VALUE!</v>
      </c>
      <c r="BU15" s="181" t="e">
        <f t="shared" si="28"/>
        <v>#VALUE!</v>
      </c>
      <c r="BV15" s="181" t="e">
        <f t="shared" ref="BV15:CF15" si="29">(BV14-BV$80)/BV$82</f>
        <v>#VALUE!</v>
      </c>
      <c r="BW15" s="181" t="e">
        <f t="shared" si="29"/>
        <v>#VALUE!</v>
      </c>
      <c r="BX15" s="181" t="e">
        <f t="shared" si="29"/>
        <v>#VALUE!</v>
      </c>
      <c r="BY15" s="181" t="e">
        <f t="shared" si="29"/>
        <v>#VALUE!</v>
      </c>
      <c r="BZ15" s="181" t="e">
        <f t="shared" si="29"/>
        <v>#VALUE!</v>
      </c>
      <c r="CA15" s="181" t="e">
        <f t="shared" si="29"/>
        <v>#VALUE!</v>
      </c>
      <c r="CB15" s="181" t="e">
        <f t="shared" si="29"/>
        <v>#VALUE!</v>
      </c>
      <c r="CC15" s="181" t="e">
        <f t="shared" si="29"/>
        <v>#VALUE!</v>
      </c>
      <c r="CD15" s="181" t="e">
        <f t="shared" si="29"/>
        <v>#VALUE!</v>
      </c>
      <c r="CE15" s="181" t="e">
        <f t="shared" si="29"/>
        <v>#VALUE!</v>
      </c>
      <c r="CF15" s="192" t="e">
        <f t="shared" si="29"/>
        <v>#VALUE!</v>
      </c>
    </row>
    <row r="16" spans="1:84" x14ac:dyDescent="0.25">
      <c r="A16" s="8">
        <v>38</v>
      </c>
      <c r="B16" s="28" t="s">
        <v>184</v>
      </c>
      <c r="C16" s="28">
        <v>57270</v>
      </c>
      <c r="D16" s="29" t="s">
        <v>178</v>
      </c>
      <c r="E16" s="28" t="s">
        <v>480</v>
      </c>
      <c r="F16" s="29" t="s">
        <v>180</v>
      </c>
      <c r="G16" s="29" t="s">
        <v>185</v>
      </c>
      <c r="H16" s="29" t="s">
        <v>182</v>
      </c>
      <c r="I16" s="28" t="s">
        <v>238</v>
      </c>
      <c r="J16" s="141" t="s">
        <v>178</v>
      </c>
      <c r="K16" s="142" t="s">
        <v>178</v>
      </c>
      <c r="L16" s="142" t="s">
        <v>178</v>
      </c>
      <c r="M16" s="142" t="s">
        <v>178</v>
      </c>
      <c r="N16" s="142" t="s">
        <v>178</v>
      </c>
      <c r="O16" s="142" t="s">
        <v>178</v>
      </c>
      <c r="P16" s="142" t="s">
        <v>178</v>
      </c>
      <c r="Q16" s="142" t="s">
        <v>178</v>
      </c>
      <c r="R16" s="142" t="s">
        <v>178</v>
      </c>
      <c r="S16" s="142" t="s">
        <v>178</v>
      </c>
      <c r="T16" s="142" t="s">
        <v>178</v>
      </c>
      <c r="U16" s="142" t="s">
        <v>178</v>
      </c>
      <c r="V16" s="142" t="s">
        <v>178</v>
      </c>
      <c r="W16" s="135" t="s">
        <v>178</v>
      </c>
      <c r="X16" s="144" t="s">
        <v>178</v>
      </c>
      <c r="Y16" s="21" t="s">
        <v>178</v>
      </c>
      <c r="Z16" s="144" t="s">
        <v>178</v>
      </c>
      <c r="AA16" s="21" t="s">
        <v>178</v>
      </c>
      <c r="AB16" s="143">
        <v>417.76900000000001</v>
      </c>
      <c r="AC16" s="21" t="s">
        <v>178</v>
      </c>
      <c r="AD16" s="21" t="s">
        <v>178</v>
      </c>
      <c r="AE16" s="143">
        <v>118.843</v>
      </c>
      <c r="AF16" s="21" t="s">
        <v>178</v>
      </c>
      <c r="AG16" s="21" t="s">
        <v>178</v>
      </c>
      <c r="AH16" s="21" t="s">
        <v>178</v>
      </c>
      <c r="AI16" s="21" t="s">
        <v>178</v>
      </c>
      <c r="AJ16" s="143">
        <v>18.187000000000001</v>
      </c>
      <c r="AK16" s="143">
        <v>14.111000000000001</v>
      </c>
      <c r="AL16" s="143">
        <v>1.851</v>
      </c>
      <c r="AM16" s="21" t="s">
        <v>178</v>
      </c>
      <c r="AN16" s="143">
        <v>13.683</v>
      </c>
      <c r="AO16" s="21" t="s">
        <v>178</v>
      </c>
      <c r="AP16" s="143">
        <v>10.368</v>
      </c>
      <c r="AQ16" s="143">
        <v>4.2430000000000003</v>
      </c>
      <c r="AR16" s="21" t="s">
        <v>178</v>
      </c>
      <c r="AS16" s="143">
        <v>57.895000000000003</v>
      </c>
      <c r="AT16" s="143">
        <v>1.998</v>
      </c>
      <c r="AU16" s="21" t="s">
        <v>178</v>
      </c>
      <c r="AV16" s="143">
        <v>21.527999999999999</v>
      </c>
      <c r="AW16" s="143" t="s">
        <v>178</v>
      </c>
      <c r="AX16" s="21" t="s">
        <v>178</v>
      </c>
      <c r="AY16" s="21" t="s">
        <v>178</v>
      </c>
      <c r="AZ16" s="143">
        <v>14.663</v>
      </c>
      <c r="BA16" s="142" t="s">
        <v>178</v>
      </c>
      <c r="BB16" s="135" t="s">
        <v>178</v>
      </c>
      <c r="BC16" s="135" t="s">
        <v>178</v>
      </c>
      <c r="BD16" s="142">
        <v>12.188000000000001</v>
      </c>
      <c r="BE16" s="135" t="s">
        <v>178</v>
      </c>
      <c r="BF16" s="142" t="s">
        <v>178</v>
      </c>
      <c r="BG16" s="143">
        <v>0.58699999999999997</v>
      </c>
      <c r="BH16" s="143">
        <v>2.577</v>
      </c>
      <c r="BI16" s="143">
        <v>1.3680000000000001</v>
      </c>
      <c r="BJ16" s="21" t="s">
        <v>178</v>
      </c>
      <c r="BK16" s="143">
        <v>2.2120000000000002</v>
      </c>
      <c r="BL16" s="21" t="s">
        <v>178</v>
      </c>
      <c r="BM16" s="21" t="s">
        <v>178</v>
      </c>
      <c r="BN16" s="21" t="s">
        <v>178</v>
      </c>
      <c r="BO16" s="143">
        <v>108.98</v>
      </c>
      <c r="BP16" s="143">
        <v>14.837</v>
      </c>
      <c r="BQ16" s="21" t="s">
        <v>178</v>
      </c>
      <c r="BR16" s="143">
        <v>654.17899999999997</v>
      </c>
      <c r="BS16" s="144" t="s">
        <v>178</v>
      </c>
      <c r="BT16" s="21" t="s">
        <v>178</v>
      </c>
      <c r="BU16" s="21" t="s">
        <v>178</v>
      </c>
      <c r="BV16" s="21" t="s">
        <v>178</v>
      </c>
      <c r="BW16" s="21" t="s">
        <v>178</v>
      </c>
      <c r="BX16" s="21" t="s">
        <v>178</v>
      </c>
      <c r="BY16" s="21" t="s">
        <v>178</v>
      </c>
      <c r="BZ16" s="21" t="s">
        <v>178</v>
      </c>
      <c r="CA16" s="21" t="s">
        <v>178</v>
      </c>
      <c r="CB16" s="21" t="s">
        <v>178</v>
      </c>
      <c r="CC16" s="21" t="s">
        <v>178</v>
      </c>
      <c r="CD16" s="21" t="s">
        <v>178</v>
      </c>
      <c r="CE16" s="21" t="s">
        <v>178</v>
      </c>
      <c r="CF16" s="145" t="s">
        <v>178</v>
      </c>
    </row>
    <row r="17" spans="1:84" x14ac:dyDescent="0.25">
      <c r="A17" s="41"/>
      <c r="B17" s="60"/>
      <c r="C17" s="60"/>
      <c r="D17" s="61"/>
      <c r="E17" s="60"/>
      <c r="F17" s="61"/>
      <c r="G17" s="61"/>
      <c r="H17" s="61"/>
      <c r="I17" s="11" t="s">
        <v>225</v>
      </c>
      <c r="J17" s="190" t="e">
        <f t="shared" ref="J17:AO17" si="30">(J16-J$80)/J$82</f>
        <v>#VALUE!</v>
      </c>
      <c r="K17" s="181" t="e">
        <f t="shared" ref="K17" si="31">(K16-K$80)/K$82</f>
        <v>#VALUE!</v>
      </c>
      <c r="L17" s="181" t="e">
        <f t="shared" si="30"/>
        <v>#VALUE!</v>
      </c>
      <c r="M17" s="181" t="e">
        <f t="shared" si="30"/>
        <v>#VALUE!</v>
      </c>
      <c r="N17" s="181" t="e">
        <f t="shared" ref="N17:P17" si="32">(N16-N$80)/N$82</f>
        <v>#VALUE!</v>
      </c>
      <c r="O17" s="181" t="e">
        <f t="shared" si="32"/>
        <v>#VALUE!</v>
      </c>
      <c r="P17" s="181" t="e">
        <f t="shared" si="32"/>
        <v>#VALUE!</v>
      </c>
      <c r="Q17" s="181" t="e">
        <f t="shared" si="30"/>
        <v>#VALUE!</v>
      </c>
      <c r="R17" s="181" t="e">
        <f t="shared" si="30"/>
        <v>#VALUE!</v>
      </c>
      <c r="S17" s="181" t="e">
        <f t="shared" si="30"/>
        <v>#VALUE!</v>
      </c>
      <c r="T17" s="181" t="e">
        <f t="shared" si="30"/>
        <v>#VALUE!</v>
      </c>
      <c r="U17" s="181" t="e">
        <f t="shared" si="30"/>
        <v>#VALUE!</v>
      </c>
      <c r="V17" s="181" t="e">
        <f t="shared" si="30"/>
        <v>#VALUE!</v>
      </c>
      <c r="W17" s="181" t="e">
        <f t="shared" si="30"/>
        <v>#VALUE!</v>
      </c>
      <c r="X17" s="190" t="e">
        <f t="shared" si="30"/>
        <v>#VALUE!</v>
      </c>
      <c r="Y17" s="181" t="e">
        <f t="shared" si="30"/>
        <v>#VALUE!</v>
      </c>
      <c r="Z17" s="190" t="e">
        <f t="shared" si="30"/>
        <v>#VALUE!</v>
      </c>
      <c r="AA17" s="181" t="e">
        <f t="shared" si="30"/>
        <v>#VALUE!</v>
      </c>
      <c r="AB17" s="181">
        <f t="shared" si="30"/>
        <v>7.0699090909090918</v>
      </c>
      <c r="AC17" s="181" t="e">
        <f t="shared" si="30"/>
        <v>#VALUE!</v>
      </c>
      <c r="AD17" s="181" t="e">
        <f t="shared" si="30"/>
        <v>#VALUE!</v>
      </c>
      <c r="AE17" s="181">
        <f t="shared" si="30"/>
        <v>-0.78924999999999912</v>
      </c>
      <c r="AF17" s="181" t="e">
        <f t="shared" si="30"/>
        <v>#VALUE!</v>
      </c>
      <c r="AG17" s="181" t="e">
        <f t="shared" si="30"/>
        <v>#VALUE!</v>
      </c>
      <c r="AH17" s="181" t="e">
        <f t="shared" si="30"/>
        <v>#VALUE!</v>
      </c>
      <c r="AI17" s="181" t="e">
        <f t="shared" si="30"/>
        <v>#VALUE!</v>
      </c>
      <c r="AJ17" s="181">
        <f t="shared" si="30"/>
        <v>-2.1666666666663541E-2</v>
      </c>
      <c r="AK17" s="181">
        <f t="shared" si="30"/>
        <v>-0.17799999999999727</v>
      </c>
      <c r="AL17" s="181">
        <f t="shared" si="30"/>
        <v>-2.1285714285714286</v>
      </c>
      <c r="AM17" s="181" t="e">
        <f t="shared" si="30"/>
        <v>#VALUE!</v>
      </c>
      <c r="AN17" s="181">
        <f t="shared" si="30"/>
        <v>-0.52833333333333365</v>
      </c>
      <c r="AO17" s="181" t="e">
        <f t="shared" si="30"/>
        <v>#VALUE!</v>
      </c>
      <c r="AP17" s="181">
        <f t="shared" ref="AP17:BU17" si="33">(AP16-AP$80)/AP$82</f>
        <v>-0.33142857142857046</v>
      </c>
      <c r="AQ17" s="181">
        <f t="shared" si="33"/>
        <v>-0.28499999999999748</v>
      </c>
      <c r="AR17" s="181" t="e">
        <f t="shared" si="33"/>
        <v>#VALUE!</v>
      </c>
      <c r="AS17" s="181">
        <f t="shared" si="33"/>
        <v>-4.9999999999998511E-2</v>
      </c>
      <c r="AT17" s="181">
        <f t="shared" si="33"/>
        <v>-1.0200000000000009</v>
      </c>
      <c r="AU17" s="181" t="e">
        <f t="shared" si="33"/>
        <v>#VALUE!</v>
      </c>
      <c r="AV17" s="181">
        <f t="shared" si="33"/>
        <v>7.7527272727272711</v>
      </c>
      <c r="AW17" s="181" t="e">
        <f t="shared" si="33"/>
        <v>#VALUE!</v>
      </c>
      <c r="AX17" s="181" t="e">
        <f t="shared" si="33"/>
        <v>#VALUE!</v>
      </c>
      <c r="AY17" s="181" t="e">
        <f t="shared" si="33"/>
        <v>#VALUE!</v>
      </c>
      <c r="AZ17" s="181">
        <f t="shared" si="33"/>
        <v>-0.56166666666666631</v>
      </c>
      <c r="BA17" s="181" t="e">
        <f t="shared" si="33"/>
        <v>#VALUE!</v>
      </c>
      <c r="BB17" s="181" t="e">
        <f t="shared" si="33"/>
        <v>#VALUE!</v>
      </c>
      <c r="BC17" s="181" t="e">
        <f t="shared" si="33"/>
        <v>#VALUE!</v>
      </c>
      <c r="BD17" s="181">
        <f t="shared" si="33"/>
        <v>-1.2799999999999967</v>
      </c>
      <c r="BE17" s="181" t="e">
        <f t="shared" si="33"/>
        <v>#VALUE!</v>
      </c>
      <c r="BF17" s="181" t="e">
        <f t="shared" si="33"/>
        <v>#VALUE!</v>
      </c>
      <c r="BG17" s="181">
        <f t="shared" si="33"/>
        <v>-3.1300000000000003</v>
      </c>
      <c r="BH17" s="181">
        <f t="shared" si="33"/>
        <v>-0.23000000000000131</v>
      </c>
      <c r="BI17" s="181">
        <f t="shared" si="33"/>
        <v>-0.15999999999999903</v>
      </c>
      <c r="BJ17" s="181" t="e">
        <f t="shared" si="33"/>
        <v>#VALUE!</v>
      </c>
      <c r="BK17" s="181">
        <f t="shared" si="33"/>
        <v>-0.87999999999999634</v>
      </c>
      <c r="BL17" s="181" t="e">
        <f t="shared" si="33"/>
        <v>#VALUE!</v>
      </c>
      <c r="BM17" s="181" t="e">
        <f t="shared" si="33"/>
        <v>#VALUE!</v>
      </c>
      <c r="BN17" s="181" t="e">
        <f t="shared" si="33"/>
        <v>#VALUE!</v>
      </c>
      <c r="BO17" s="181">
        <f t="shared" si="33"/>
        <v>-3.0363636363636353</v>
      </c>
      <c r="BP17" s="181">
        <f t="shared" si="33"/>
        <v>9.2499999999997584E-2</v>
      </c>
      <c r="BQ17" s="181" t="e">
        <f t="shared" si="33"/>
        <v>#VALUE!</v>
      </c>
      <c r="BR17" s="181">
        <f t="shared" si="33"/>
        <v>7.6210555555555537</v>
      </c>
      <c r="BS17" s="190" t="e">
        <f t="shared" si="33"/>
        <v>#VALUE!</v>
      </c>
      <c r="BT17" s="181" t="e">
        <f t="shared" si="33"/>
        <v>#VALUE!</v>
      </c>
      <c r="BU17" s="181" t="e">
        <f t="shared" si="33"/>
        <v>#VALUE!</v>
      </c>
      <c r="BV17" s="181" t="e">
        <f t="shared" ref="BV17:CF17" si="34">(BV16-BV$80)/BV$82</f>
        <v>#VALUE!</v>
      </c>
      <c r="BW17" s="181" t="e">
        <f t="shared" si="34"/>
        <v>#VALUE!</v>
      </c>
      <c r="BX17" s="181" t="e">
        <f t="shared" si="34"/>
        <v>#VALUE!</v>
      </c>
      <c r="BY17" s="181" t="e">
        <f t="shared" si="34"/>
        <v>#VALUE!</v>
      </c>
      <c r="BZ17" s="181" t="e">
        <f t="shared" si="34"/>
        <v>#VALUE!</v>
      </c>
      <c r="CA17" s="181" t="e">
        <f t="shared" si="34"/>
        <v>#VALUE!</v>
      </c>
      <c r="CB17" s="181" t="e">
        <f t="shared" si="34"/>
        <v>#VALUE!</v>
      </c>
      <c r="CC17" s="181" t="e">
        <f t="shared" si="34"/>
        <v>#VALUE!</v>
      </c>
      <c r="CD17" s="181" t="e">
        <f t="shared" si="34"/>
        <v>#VALUE!</v>
      </c>
      <c r="CE17" s="181" t="e">
        <f t="shared" si="34"/>
        <v>#VALUE!</v>
      </c>
      <c r="CF17" s="192" t="e">
        <f t="shared" si="34"/>
        <v>#VALUE!</v>
      </c>
    </row>
    <row r="18" spans="1:84" x14ac:dyDescent="0.25">
      <c r="A18" s="8">
        <v>44</v>
      </c>
      <c r="B18" s="28" t="s">
        <v>184</v>
      </c>
      <c r="C18" s="28">
        <v>57441</v>
      </c>
      <c r="D18" s="29" t="s">
        <v>178</v>
      </c>
      <c r="E18" s="28" t="s">
        <v>480</v>
      </c>
      <c r="F18" s="29" t="s">
        <v>180</v>
      </c>
      <c r="G18" s="29" t="s">
        <v>186</v>
      </c>
      <c r="H18" s="29" t="s">
        <v>182</v>
      </c>
      <c r="I18" s="28" t="s">
        <v>239</v>
      </c>
      <c r="J18" s="141" t="s">
        <v>178</v>
      </c>
      <c r="K18" s="142" t="s">
        <v>178</v>
      </c>
      <c r="L18" s="142" t="s">
        <v>178</v>
      </c>
      <c r="M18" s="142" t="s">
        <v>178</v>
      </c>
      <c r="N18" s="142" t="s">
        <v>178</v>
      </c>
      <c r="O18" s="142" t="s">
        <v>178</v>
      </c>
      <c r="P18" s="142" t="s">
        <v>178</v>
      </c>
      <c r="Q18" s="142" t="s">
        <v>178</v>
      </c>
      <c r="R18" s="142" t="s">
        <v>178</v>
      </c>
      <c r="S18" s="142" t="s">
        <v>178</v>
      </c>
      <c r="T18" s="142" t="s">
        <v>178</v>
      </c>
      <c r="U18" s="142" t="s">
        <v>178</v>
      </c>
      <c r="V18" s="142" t="s">
        <v>178</v>
      </c>
      <c r="W18" s="135" t="s">
        <v>178</v>
      </c>
      <c r="X18" s="144" t="s">
        <v>178</v>
      </c>
      <c r="Y18" s="21" t="s">
        <v>178</v>
      </c>
      <c r="Z18" s="144" t="s">
        <v>178</v>
      </c>
      <c r="AA18" s="21" t="s">
        <v>178</v>
      </c>
      <c r="AB18" s="143">
        <v>402.45400000000001</v>
      </c>
      <c r="AC18" s="21" t="s">
        <v>178</v>
      </c>
      <c r="AD18" s="21" t="s">
        <v>178</v>
      </c>
      <c r="AE18" s="143">
        <v>115.277</v>
      </c>
      <c r="AF18" s="21" t="s">
        <v>178</v>
      </c>
      <c r="AG18" s="21" t="s">
        <v>178</v>
      </c>
      <c r="AH18" s="21" t="s">
        <v>178</v>
      </c>
      <c r="AI18" s="21" t="s">
        <v>178</v>
      </c>
      <c r="AJ18" s="143">
        <v>18.038</v>
      </c>
      <c r="AK18" s="143">
        <v>13.598000000000001</v>
      </c>
      <c r="AL18" s="143">
        <v>1.8129999999999999</v>
      </c>
      <c r="AM18" s="21" t="s">
        <v>178</v>
      </c>
      <c r="AN18" s="143">
        <v>13.366</v>
      </c>
      <c r="AO18" s="21" t="s">
        <v>178</v>
      </c>
      <c r="AP18" s="143">
        <v>10.468</v>
      </c>
      <c r="AQ18" s="143">
        <v>4.1150000000000002</v>
      </c>
      <c r="AR18" s="21" t="s">
        <v>178</v>
      </c>
      <c r="AS18" s="143">
        <v>55.548999999999999</v>
      </c>
      <c r="AT18" s="143">
        <v>1.944</v>
      </c>
      <c r="AU18" s="21" t="s">
        <v>178</v>
      </c>
      <c r="AV18" s="143">
        <v>20.128</v>
      </c>
      <c r="AW18" s="143" t="s">
        <v>178</v>
      </c>
      <c r="AX18" s="21" t="s">
        <v>178</v>
      </c>
      <c r="AY18" s="21" t="s">
        <v>178</v>
      </c>
      <c r="AZ18" s="143">
        <v>14.234999999999999</v>
      </c>
      <c r="BA18" s="142" t="s">
        <v>178</v>
      </c>
      <c r="BB18" s="135" t="s">
        <v>178</v>
      </c>
      <c r="BC18" s="135" t="s">
        <v>178</v>
      </c>
      <c r="BD18" s="142">
        <v>11.804</v>
      </c>
      <c r="BE18" s="135" t="s">
        <v>178</v>
      </c>
      <c r="BF18" s="142" t="s">
        <v>178</v>
      </c>
      <c r="BG18" s="143">
        <v>0.52900000000000003</v>
      </c>
      <c r="BH18" s="143">
        <v>2.5310000000000001</v>
      </c>
      <c r="BI18" s="143">
        <v>1.155</v>
      </c>
      <c r="BJ18" s="21" t="s">
        <v>178</v>
      </c>
      <c r="BK18" s="143">
        <v>2.1629999999999998</v>
      </c>
      <c r="BL18" s="21" t="s">
        <v>178</v>
      </c>
      <c r="BM18" s="21" t="s">
        <v>178</v>
      </c>
      <c r="BN18" s="21" t="s">
        <v>178</v>
      </c>
      <c r="BO18" s="143">
        <v>105.084</v>
      </c>
      <c r="BP18" s="143">
        <v>14.398</v>
      </c>
      <c r="BQ18" s="21" t="s">
        <v>178</v>
      </c>
      <c r="BR18" s="143">
        <v>693.78599999999994</v>
      </c>
      <c r="BS18" s="144" t="s">
        <v>178</v>
      </c>
      <c r="BT18" s="21" t="s">
        <v>178</v>
      </c>
      <c r="BU18" s="21" t="s">
        <v>178</v>
      </c>
      <c r="BV18" s="21" t="s">
        <v>178</v>
      </c>
      <c r="BW18" s="21" t="s">
        <v>178</v>
      </c>
      <c r="BX18" s="21" t="s">
        <v>178</v>
      </c>
      <c r="BY18" s="21" t="s">
        <v>178</v>
      </c>
      <c r="BZ18" s="21" t="s">
        <v>178</v>
      </c>
      <c r="CA18" s="21" t="s">
        <v>178</v>
      </c>
      <c r="CB18" s="21" t="s">
        <v>178</v>
      </c>
      <c r="CC18" s="21" t="s">
        <v>178</v>
      </c>
      <c r="CD18" s="21" t="s">
        <v>178</v>
      </c>
      <c r="CE18" s="21" t="s">
        <v>178</v>
      </c>
      <c r="CF18" s="145" t="s">
        <v>178</v>
      </c>
    </row>
    <row r="19" spans="1:84" x14ac:dyDescent="0.25">
      <c r="A19" s="41"/>
      <c r="B19" s="60"/>
      <c r="C19" s="60"/>
      <c r="D19" s="61"/>
      <c r="E19" s="60"/>
      <c r="F19" s="61"/>
      <c r="G19" s="61"/>
      <c r="H19" s="61"/>
      <c r="I19" s="11" t="s">
        <v>225</v>
      </c>
      <c r="J19" s="190" t="e">
        <f t="shared" ref="J19:AO19" si="35">(J18-J$80)/J$82</f>
        <v>#VALUE!</v>
      </c>
      <c r="K19" s="181" t="e">
        <f t="shared" ref="K19" si="36">(K18-K$80)/K$82</f>
        <v>#VALUE!</v>
      </c>
      <c r="L19" s="181" t="e">
        <f t="shared" si="35"/>
        <v>#VALUE!</v>
      </c>
      <c r="M19" s="181" t="e">
        <f t="shared" si="35"/>
        <v>#VALUE!</v>
      </c>
      <c r="N19" s="181" t="e">
        <f t="shared" ref="N19:P19" si="37">(N18-N$80)/N$82</f>
        <v>#VALUE!</v>
      </c>
      <c r="O19" s="181" t="e">
        <f t="shared" si="37"/>
        <v>#VALUE!</v>
      </c>
      <c r="P19" s="181" t="e">
        <f t="shared" si="37"/>
        <v>#VALUE!</v>
      </c>
      <c r="Q19" s="181" t="e">
        <f t="shared" si="35"/>
        <v>#VALUE!</v>
      </c>
      <c r="R19" s="181" t="e">
        <f t="shared" si="35"/>
        <v>#VALUE!</v>
      </c>
      <c r="S19" s="181" t="e">
        <f t="shared" si="35"/>
        <v>#VALUE!</v>
      </c>
      <c r="T19" s="181" t="e">
        <f t="shared" si="35"/>
        <v>#VALUE!</v>
      </c>
      <c r="U19" s="181" t="e">
        <f t="shared" si="35"/>
        <v>#VALUE!</v>
      </c>
      <c r="V19" s="181" t="e">
        <f t="shared" si="35"/>
        <v>#VALUE!</v>
      </c>
      <c r="W19" s="181" t="e">
        <f t="shared" si="35"/>
        <v>#VALUE!</v>
      </c>
      <c r="X19" s="190" t="e">
        <f t="shared" si="35"/>
        <v>#VALUE!</v>
      </c>
      <c r="Y19" s="181" t="e">
        <f t="shared" si="35"/>
        <v>#VALUE!</v>
      </c>
      <c r="Z19" s="190" t="e">
        <f t="shared" si="35"/>
        <v>#VALUE!</v>
      </c>
      <c r="AA19" s="181" t="e">
        <f t="shared" si="35"/>
        <v>#VALUE!</v>
      </c>
      <c r="AB19" s="181">
        <f t="shared" si="35"/>
        <v>5.6776363636363643</v>
      </c>
      <c r="AC19" s="181" t="e">
        <f t="shared" si="35"/>
        <v>#VALUE!</v>
      </c>
      <c r="AD19" s="181" t="e">
        <f t="shared" si="35"/>
        <v>#VALUE!</v>
      </c>
      <c r="AE19" s="181">
        <f t="shared" si="35"/>
        <v>-1.6807499999999997</v>
      </c>
      <c r="AF19" s="181" t="e">
        <f t="shared" si="35"/>
        <v>#VALUE!</v>
      </c>
      <c r="AG19" s="181" t="e">
        <f t="shared" si="35"/>
        <v>#VALUE!</v>
      </c>
      <c r="AH19" s="181" t="e">
        <f t="shared" si="35"/>
        <v>#VALUE!</v>
      </c>
      <c r="AI19" s="181" t="e">
        <f t="shared" si="35"/>
        <v>#VALUE!</v>
      </c>
      <c r="AJ19" s="181">
        <f t="shared" si="35"/>
        <v>-0.26999999999999841</v>
      </c>
      <c r="AK19" s="181">
        <f t="shared" si="35"/>
        <v>-1.2039999999999971</v>
      </c>
      <c r="AL19" s="181">
        <f t="shared" si="35"/>
        <v>-2.6714285714285722</v>
      </c>
      <c r="AM19" s="181" t="e">
        <f t="shared" si="35"/>
        <v>#VALUE!</v>
      </c>
      <c r="AN19" s="181">
        <f t="shared" si="35"/>
        <v>-1.0566666666666673</v>
      </c>
      <c r="AO19" s="181" t="e">
        <f t="shared" si="35"/>
        <v>#VALUE!</v>
      </c>
      <c r="AP19" s="181">
        <f t="shared" ref="AP19:BU19" si="38">(AP18-AP$80)/AP$82</f>
        <v>-0.18857142857142811</v>
      </c>
      <c r="AQ19" s="181">
        <f t="shared" si="38"/>
        <v>-0.92499999999999805</v>
      </c>
      <c r="AR19" s="181" t="e">
        <f t="shared" si="38"/>
        <v>#VALUE!</v>
      </c>
      <c r="AS19" s="181">
        <f t="shared" si="38"/>
        <v>-1.1671428571428573</v>
      </c>
      <c r="AT19" s="181">
        <f t="shared" si="38"/>
        <v>-1.5600000000000014</v>
      </c>
      <c r="AU19" s="181" t="e">
        <f t="shared" si="38"/>
        <v>#VALUE!</v>
      </c>
      <c r="AV19" s="181">
        <f t="shared" si="38"/>
        <v>6.4799999999999995</v>
      </c>
      <c r="AW19" s="181" t="e">
        <f t="shared" si="38"/>
        <v>#VALUE!</v>
      </c>
      <c r="AX19" s="181" t="e">
        <f t="shared" si="38"/>
        <v>#VALUE!</v>
      </c>
      <c r="AY19" s="181" t="e">
        <f t="shared" si="38"/>
        <v>#VALUE!</v>
      </c>
      <c r="AZ19" s="181">
        <f t="shared" si="38"/>
        <v>-1.275000000000001</v>
      </c>
      <c r="BA19" s="181" t="e">
        <f t="shared" si="38"/>
        <v>#VALUE!</v>
      </c>
      <c r="BB19" s="181" t="e">
        <f t="shared" si="38"/>
        <v>#VALUE!</v>
      </c>
      <c r="BC19" s="181" t="e">
        <f t="shared" si="38"/>
        <v>#VALUE!</v>
      </c>
      <c r="BD19" s="181">
        <f t="shared" si="38"/>
        <v>-2.2399999999999975</v>
      </c>
      <c r="BE19" s="181" t="e">
        <f t="shared" si="38"/>
        <v>#VALUE!</v>
      </c>
      <c r="BF19" s="181" t="e">
        <f t="shared" si="38"/>
        <v>#VALUE!</v>
      </c>
      <c r="BG19" s="181">
        <f t="shared" si="38"/>
        <v>-3.71</v>
      </c>
      <c r="BH19" s="181">
        <f t="shared" si="38"/>
        <v>-0.6899999999999995</v>
      </c>
      <c r="BI19" s="181">
        <f t="shared" si="38"/>
        <v>-1.2249999999999994</v>
      </c>
      <c r="BJ19" s="181" t="e">
        <f t="shared" si="38"/>
        <v>#VALUE!</v>
      </c>
      <c r="BK19" s="181">
        <f t="shared" si="38"/>
        <v>-1.37</v>
      </c>
      <c r="BL19" s="181" t="e">
        <f t="shared" si="38"/>
        <v>#VALUE!</v>
      </c>
      <c r="BM19" s="181" t="e">
        <f t="shared" si="38"/>
        <v>#VALUE!</v>
      </c>
      <c r="BN19" s="181" t="e">
        <f t="shared" si="38"/>
        <v>#VALUE!</v>
      </c>
      <c r="BO19" s="181">
        <f t="shared" si="38"/>
        <v>-4.2169696969696959</v>
      </c>
      <c r="BP19" s="181">
        <f t="shared" si="38"/>
        <v>-1.0050000000000026</v>
      </c>
      <c r="BQ19" s="181" t="e">
        <f t="shared" si="38"/>
        <v>#VALUE!</v>
      </c>
      <c r="BR19" s="181">
        <f t="shared" si="38"/>
        <v>9.8214444444444418</v>
      </c>
      <c r="BS19" s="190" t="e">
        <f t="shared" si="38"/>
        <v>#VALUE!</v>
      </c>
      <c r="BT19" s="181" t="e">
        <f t="shared" si="38"/>
        <v>#VALUE!</v>
      </c>
      <c r="BU19" s="181" t="e">
        <f t="shared" si="38"/>
        <v>#VALUE!</v>
      </c>
      <c r="BV19" s="181" t="e">
        <f t="shared" ref="BV19:CF19" si="39">(BV18-BV$80)/BV$82</f>
        <v>#VALUE!</v>
      </c>
      <c r="BW19" s="181" t="e">
        <f t="shared" si="39"/>
        <v>#VALUE!</v>
      </c>
      <c r="BX19" s="181" t="e">
        <f t="shared" si="39"/>
        <v>#VALUE!</v>
      </c>
      <c r="BY19" s="181" t="e">
        <f t="shared" si="39"/>
        <v>#VALUE!</v>
      </c>
      <c r="BZ19" s="181" t="e">
        <f t="shared" si="39"/>
        <v>#VALUE!</v>
      </c>
      <c r="CA19" s="181" t="e">
        <f t="shared" si="39"/>
        <v>#VALUE!</v>
      </c>
      <c r="CB19" s="181" t="e">
        <f t="shared" si="39"/>
        <v>#VALUE!</v>
      </c>
      <c r="CC19" s="181" t="e">
        <f t="shared" si="39"/>
        <v>#VALUE!</v>
      </c>
      <c r="CD19" s="181" t="e">
        <f t="shared" si="39"/>
        <v>#VALUE!</v>
      </c>
      <c r="CE19" s="181" t="e">
        <f t="shared" si="39"/>
        <v>#VALUE!</v>
      </c>
      <c r="CF19" s="192" t="e">
        <f t="shared" si="39"/>
        <v>#VALUE!</v>
      </c>
    </row>
    <row r="20" spans="1:84" x14ac:dyDescent="0.25">
      <c r="A20" s="8">
        <v>94</v>
      </c>
      <c r="B20" s="38" t="s">
        <v>184</v>
      </c>
      <c r="C20" s="38">
        <v>58614</v>
      </c>
      <c r="D20" s="38" t="s">
        <v>178</v>
      </c>
      <c r="E20" s="38" t="s">
        <v>480</v>
      </c>
      <c r="F20" s="37" t="s">
        <v>180</v>
      </c>
      <c r="G20" s="37" t="s">
        <v>188</v>
      </c>
      <c r="H20" s="37" t="s">
        <v>182</v>
      </c>
      <c r="I20" s="38" t="s">
        <v>240</v>
      </c>
      <c r="J20" s="146" t="s">
        <v>178</v>
      </c>
      <c r="K20" s="147" t="s">
        <v>178</v>
      </c>
      <c r="L20" s="147" t="s">
        <v>178</v>
      </c>
      <c r="M20" s="135" t="s">
        <v>178</v>
      </c>
      <c r="N20" s="135" t="s">
        <v>178</v>
      </c>
      <c r="O20" s="135" t="s">
        <v>178</v>
      </c>
      <c r="P20" s="135" t="s">
        <v>178</v>
      </c>
      <c r="Q20" s="147" t="s">
        <v>178</v>
      </c>
      <c r="R20" s="147" t="s">
        <v>178</v>
      </c>
      <c r="S20" s="147" t="s">
        <v>178</v>
      </c>
      <c r="T20" s="147" t="s">
        <v>178</v>
      </c>
      <c r="U20" s="147" t="s">
        <v>178</v>
      </c>
      <c r="V20" s="147" t="s">
        <v>178</v>
      </c>
      <c r="W20" s="135" t="s">
        <v>178</v>
      </c>
      <c r="X20" s="144" t="s">
        <v>178</v>
      </c>
      <c r="Y20" s="148" t="s">
        <v>178</v>
      </c>
      <c r="Z20" s="144" t="s">
        <v>178</v>
      </c>
      <c r="AA20" s="21" t="s">
        <v>178</v>
      </c>
      <c r="AB20" s="149">
        <v>395.88970144216626</v>
      </c>
      <c r="AC20" s="21" t="s">
        <v>178</v>
      </c>
      <c r="AD20" s="21" t="s">
        <v>178</v>
      </c>
      <c r="AE20" s="149">
        <v>114.16348840603227</v>
      </c>
      <c r="AF20" s="21" t="s">
        <v>178</v>
      </c>
      <c r="AG20" s="21" t="s">
        <v>178</v>
      </c>
      <c r="AH20" s="21" t="s">
        <v>178</v>
      </c>
      <c r="AI20" s="21" t="s">
        <v>178</v>
      </c>
      <c r="AJ20" s="149">
        <v>18.220731820630597</v>
      </c>
      <c r="AK20" s="149">
        <v>13.704497155979563</v>
      </c>
      <c r="AL20" s="149">
        <v>1.9728215130212632</v>
      </c>
      <c r="AM20" s="21" t="s">
        <v>178</v>
      </c>
      <c r="AN20" s="149">
        <v>13.733421300587928</v>
      </c>
      <c r="AO20" s="21" t="s">
        <v>178</v>
      </c>
      <c r="AP20" s="149">
        <v>10.54148256042498</v>
      </c>
      <c r="AQ20" s="149">
        <v>4.1295486436475919</v>
      </c>
      <c r="AR20" s="21" t="s">
        <v>178</v>
      </c>
      <c r="AS20" s="149">
        <v>58.213059714361435</v>
      </c>
      <c r="AT20" s="149">
        <v>2.0183029858701342</v>
      </c>
      <c r="AU20" s="21" t="s">
        <v>178</v>
      </c>
      <c r="AV20" s="149">
        <v>20.044137530778258</v>
      </c>
      <c r="AW20" s="149" t="s">
        <v>178</v>
      </c>
      <c r="AX20" s="21" t="s">
        <v>178</v>
      </c>
      <c r="AY20" s="21" t="s">
        <v>178</v>
      </c>
      <c r="AZ20" s="149">
        <v>14.450993168447477</v>
      </c>
      <c r="BA20" s="142" t="s">
        <v>178</v>
      </c>
      <c r="BB20" s="135" t="s">
        <v>178</v>
      </c>
      <c r="BC20" s="135" t="s">
        <v>178</v>
      </c>
      <c r="BD20" s="150">
        <v>12.58110662413675</v>
      </c>
      <c r="BE20" s="135" t="s">
        <v>178</v>
      </c>
      <c r="BF20" s="142" t="s">
        <v>178</v>
      </c>
      <c r="BG20" s="149">
        <v>0.8277095105009481</v>
      </c>
      <c r="BH20" s="149">
        <v>2.687726586915689</v>
      </c>
      <c r="BI20" s="149">
        <v>1.3859184267131202</v>
      </c>
      <c r="BJ20" s="21" t="s">
        <v>178</v>
      </c>
      <c r="BK20" s="149">
        <v>2.2132312651998678</v>
      </c>
      <c r="BL20" s="21" t="s">
        <v>178</v>
      </c>
      <c r="BM20" s="21" t="s">
        <v>178</v>
      </c>
      <c r="BN20" s="21" t="s">
        <v>178</v>
      </c>
      <c r="BO20" s="149">
        <v>109.30869588221533</v>
      </c>
      <c r="BP20" s="149">
        <v>14.443282311286486</v>
      </c>
      <c r="BQ20" s="21" t="s">
        <v>178</v>
      </c>
      <c r="BR20" s="149">
        <v>599.00212738527887</v>
      </c>
      <c r="BS20" s="144" t="s">
        <v>178</v>
      </c>
      <c r="BT20" s="21" t="s">
        <v>178</v>
      </c>
      <c r="BU20" s="21" t="s">
        <v>178</v>
      </c>
      <c r="BV20" s="21" t="s">
        <v>178</v>
      </c>
      <c r="BW20" s="21" t="s">
        <v>178</v>
      </c>
      <c r="BX20" s="21" t="s">
        <v>178</v>
      </c>
      <c r="BY20" s="21" t="s">
        <v>178</v>
      </c>
      <c r="BZ20" s="21" t="s">
        <v>178</v>
      </c>
      <c r="CA20" s="21" t="s">
        <v>178</v>
      </c>
      <c r="CB20" s="21" t="s">
        <v>178</v>
      </c>
      <c r="CC20" s="21" t="s">
        <v>178</v>
      </c>
      <c r="CD20" s="21" t="s">
        <v>178</v>
      </c>
      <c r="CE20" s="21" t="s">
        <v>178</v>
      </c>
      <c r="CF20" s="145" t="s">
        <v>178</v>
      </c>
    </row>
    <row r="21" spans="1:84" x14ac:dyDescent="0.25">
      <c r="A21" s="41"/>
      <c r="B21" s="60"/>
      <c r="C21" s="60"/>
      <c r="D21" s="61"/>
      <c r="E21" s="60"/>
      <c r="F21" s="61"/>
      <c r="G21" s="61"/>
      <c r="H21" s="61"/>
      <c r="I21" s="11" t="s">
        <v>225</v>
      </c>
      <c r="J21" s="190" t="e">
        <f t="shared" ref="J21:AO21" si="40">(J20-J$80)/J$82</f>
        <v>#VALUE!</v>
      </c>
      <c r="K21" s="181" t="e">
        <f t="shared" ref="K21" si="41">(K20-K$80)/K$82</f>
        <v>#VALUE!</v>
      </c>
      <c r="L21" s="181" t="e">
        <f t="shared" si="40"/>
        <v>#VALUE!</v>
      </c>
      <c r="M21" s="181" t="e">
        <f t="shared" si="40"/>
        <v>#VALUE!</v>
      </c>
      <c r="N21" s="181" t="e">
        <f t="shared" ref="N21:P21" si="42">(N20-N$80)/N$82</f>
        <v>#VALUE!</v>
      </c>
      <c r="O21" s="181" t="e">
        <f t="shared" si="42"/>
        <v>#VALUE!</v>
      </c>
      <c r="P21" s="181" t="e">
        <f t="shared" si="42"/>
        <v>#VALUE!</v>
      </c>
      <c r="Q21" s="181" t="e">
        <f t="shared" si="40"/>
        <v>#VALUE!</v>
      </c>
      <c r="R21" s="181" t="e">
        <f t="shared" si="40"/>
        <v>#VALUE!</v>
      </c>
      <c r="S21" s="181" t="e">
        <f t="shared" si="40"/>
        <v>#VALUE!</v>
      </c>
      <c r="T21" s="181" t="e">
        <f t="shared" si="40"/>
        <v>#VALUE!</v>
      </c>
      <c r="U21" s="181" t="e">
        <f t="shared" si="40"/>
        <v>#VALUE!</v>
      </c>
      <c r="V21" s="181" t="e">
        <f t="shared" si="40"/>
        <v>#VALUE!</v>
      </c>
      <c r="W21" s="181" t="e">
        <f t="shared" si="40"/>
        <v>#VALUE!</v>
      </c>
      <c r="X21" s="190" t="e">
        <f t="shared" si="40"/>
        <v>#VALUE!</v>
      </c>
      <c r="Y21" s="181" t="e">
        <f t="shared" si="40"/>
        <v>#VALUE!</v>
      </c>
      <c r="Z21" s="190" t="e">
        <f t="shared" si="40"/>
        <v>#VALUE!</v>
      </c>
      <c r="AA21" s="181" t="e">
        <f t="shared" si="40"/>
        <v>#VALUE!</v>
      </c>
      <c r="AB21" s="181">
        <f t="shared" si="40"/>
        <v>5.0808819492878419</v>
      </c>
      <c r="AC21" s="181" t="e">
        <f t="shared" si="40"/>
        <v>#VALUE!</v>
      </c>
      <c r="AD21" s="181" t="e">
        <f t="shared" si="40"/>
        <v>#VALUE!</v>
      </c>
      <c r="AE21" s="181">
        <f t="shared" si="40"/>
        <v>-1.959127898491932</v>
      </c>
      <c r="AF21" s="181" t="e">
        <f t="shared" si="40"/>
        <v>#VALUE!</v>
      </c>
      <c r="AG21" s="181" t="e">
        <f t="shared" si="40"/>
        <v>#VALUE!</v>
      </c>
      <c r="AH21" s="181" t="e">
        <f t="shared" si="40"/>
        <v>#VALUE!</v>
      </c>
      <c r="AI21" s="181" t="e">
        <f t="shared" si="40"/>
        <v>#VALUE!</v>
      </c>
      <c r="AJ21" s="181">
        <f t="shared" si="40"/>
        <v>3.4553034384329592E-2</v>
      </c>
      <c r="AK21" s="181">
        <f t="shared" si="40"/>
        <v>-0.99100568804087175</v>
      </c>
      <c r="AL21" s="181">
        <f t="shared" si="40"/>
        <v>-0.38826409969624021</v>
      </c>
      <c r="AM21" s="181" t="e">
        <f t="shared" si="40"/>
        <v>#VALUE!</v>
      </c>
      <c r="AN21" s="181">
        <f t="shared" si="40"/>
        <v>-0.44429783235345377</v>
      </c>
      <c r="AO21" s="181" t="e">
        <f t="shared" si="40"/>
        <v>#VALUE!</v>
      </c>
      <c r="AP21" s="181">
        <f t="shared" ref="AP21:BU21" si="43">(AP20-AP$80)/AP$82</f>
        <v>-8.359634225002871E-2</v>
      </c>
      <c r="AQ21" s="181">
        <f t="shared" si="43"/>
        <v>-0.85225678176203967</v>
      </c>
      <c r="AR21" s="181" t="e">
        <f t="shared" si="43"/>
        <v>#VALUE!</v>
      </c>
      <c r="AS21" s="181">
        <f t="shared" si="43"/>
        <v>0.10145700683877867</v>
      </c>
      <c r="AT21" s="181">
        <f t="shared" si="43"/>
        <v>-0.81697014129865853</v>
      </c>
      <c r="AU21" s="181" t="e">
        <f t="shared" si="43"/>
        <v>#VALUE!</v>
      </c>
      <c r="AV21" s="181">
        <f t="shared" si="43"/>
        <v>6.4037613916165972</v>
      </c>
      <c r="AW21" s="181" t="e">
        <f t="shared" si="43"/>
        <v>#VALUE!</v>
      </c>
      <c r="AX21" s="181" t="e">
        <f t="shared" si="43"/>
        <v>#VALUE!</v>
      </c>
      <c r="AY21" s="181" t="e">
        <f t="shared" si="43"/>
        <v>#VALUE!</v>
      </c>
      <c r="AZ21" s="181">
        <f t="shared" si="43"/>
        <v>-0.91501138592087194</v>
      </c>
      <c r="BA21" s="181" t="e">
        <f t="shared" si="43"/>
        <v>#VALUE!</v>
      </c>
      <c r="BB21" s="181" t="e">
        <f t="shared" si="43"/>
        <v>#VALUE!</v>
      </c>
      <c r="BC21" s="181" t="e">
        <f t="shared" si="43"/>
        <v>#VALUE!</v>
      </c>
      <c r="BD21" s="181">
        <f t="shared" si="43"/>
        <v>-0.29723343965812443</v>
      </c>
      <c r="BE21" s="181" t="e">
        <f t="shared" si="43"/>
        <v>#VALUE!</v>
      </c>
      <c r="BF21" s="181" t="e">
        <f t="shared" si="43"/>
        <v>#VALUE!</v>
      </c>
      <c r="BG21" s="181">
        <f t="shared" si="43"/>
        <v>-0.72290489499051924</v>
      </c>
      <c r="BH21" s="181">
        <f t="shared" si="43"/>
        <v>0.87726586915688909</v>
      </c>
      <c r="BI21" s="181">
        <f t="shared" si="43"/>
        <v>-7.040786643439878E-2</v>
      </c>
      <c r="BJ21" s="181" t="e">
        <f t="shared" si="43"/>
        <v>#VALUE!</v>
      </c>
      <c r="BK21" s="181">
        <f t="shared" si="43"/>
        <v>-0.8676873480013203</v>
      </c>
      <c r="BL21" s="181" t="e">
        <f t="shared" si="43"/>
        <v>#VALUE!</v>
      </c>
      <c r="BM21" s="181" t="e">
        <f t="shared" si="43"/>
        <v>#VALUE!</v>
      </c>
      <c r="BN21" s="181" t="e">
        <f t="shared" si="43"/>
        <v>#VALUE!</v>
      </c>
      <c r="BO21" s="181">
        <f t="shared" si="43"/>
        <v>-2.9367588235711115</v>
      </c>
      <c r="BP21" s="181">
        <f t="shared" si="43"/>
        <v>-0.89179422178378598</v>
      </c>
      <c r="BQ21" s="181" t="e">
        <f t="shared" si="43"/>
        <v>#VALUE!</v>
      </c>
      <c r="BR21" s="181">
        <f t="shared" si="43"/>
        <v>4.5556737436266035</v>
      </c>
      <c r="BS21" s="190" t="e">
        <f t="shared" si="43"/>
        <v>#VALUE!</v>
      </c>
      <c r="BT21" s="181" t="e">
        <f t="shared" si="43"/>
        <v>#VALUE!</v>
      </c>
      <c r="BU21" s="181" t="e">
        <f t="shared" si="43"/>
        <v>#VALUE!</v>
      </c>
      <c r="BV21" s="181" t="e">
        <f t="shared" ref="BV21:CF21" si="44">(BV20-BV$80)/BV$82</f>
        <v>#VALUE!</v>
      </c>
      <c r="BW21" s="181" t="e">
        <f t="shared" si="44"/>
        <v>#VALUE!</v>
      </c>
      <c r="BX21" s="181" t="e">
        <f t="shared" si="44"/>
        <v>#VALUE!</v>
      </c>
      <c r="BY21" s="181" t="e">
        <f t="shared" si="44"/>
        <v>#VALUE!</v>
      </c>
      <c r="BZ21" s="181" t="e">
        <f t="shared" si="44"/>
        <v>#VALUE!</v>
      </c>
      <c r="CA21" s="181" t="e">
        <f t="shared" si="44"/>
        <v>#VALUE!</v>
      </c>
      <c r="CB21" s="181" t="e">
        <f t="shared" si="44"/>
        <v>#VALUE!</v>
      </c>
      <c r="CC21" s="181" t="e">
        <f t="shared" si="44"/>
        <v>#VALUE!</v>
      </c>
      <c r="CD21" s="181" t="e">
        <f t="shared" si="44"/>
        <v>#VALUE!</v>
      </c>
      <c r="CE21" s="181" t="e">
        <f t="shared" si="44"/>
        <v>#VALUE!</v>
      </c>
      <c r="CF21" s="192" t="e">
        <f t="shared" si="44"/>
        <v>#VALUE!</v>
      </c>
    </row>
    <row r="22" spans="1:84" x14ac:dyDescent="0.25">
      <c r="A22" s="8">
        <v>116</v>
      </c>
      <c r="B22" s="38" t="s">
        <v>184</v>
      </c>
      <c r="C22" s="38">
        <v>58636</v>
      </c>
      <c r="D22" s="38" t="s">
        <v>178</v>
      </c>
      <c r="E22" s="38" t="s">
        <v>480</v>
      </c>
      <c r="F22" s="37" t="s">
        <v>180</v>
      </c>
      <c r="G22" s="37" t="s">
        <v>188</v>
      </c>
      <c r="H22" s="37" t="s">
        <v>182</v>
      </c>
      <c r="I22" s="38" t="s">
        <v>240</v>
      </c>
      <c r="J22" s="146" t="s">
        <v>178</v>
      </c>
      <c r="K22" s="147" t="s">
        <v>178</v>
      </c>
      <c r="L22" s="147" t="s">
        <v>178</v>
      </c>
      <c r="M22" s="135" t="s">
        <v>178</v>
      </c>
      <c r="N22" s="135" t="s">
        <v>178</v>
      </c>
      <c r="O22" s="135" t="s">
        <v>178</v>
      </c>
      <c r="P22" s="135" t="s">
        <v>178</v>
      </c>
      <c r="Q22" s="147" t="s">
        <v>178</v>
      </c>
      <c r="R22" s="147" t="s">
        <v>178</v>
      </c>
      <c r="S22" s="147" t="s">
        <v>178</v>
      </c>
      <c r="T22" s="147" t="s">
        <v>178</v>
      </c>
      <c r="U22" s="147" t="s">
        <v>178</v>
      </c>
      <c r="V22" s="147" t="s">
        <v>178</v>
      </c>
      <c r="W22" s="135" t="s">
        <v>178</v>
      </c>
      <c r="X22" s="144" t="s">
        <v>178</v>
      </c>
      <c r="Y22" s="148" t="s">
        <v>178</v>
      </c>
      <c r="Z22" s="144" t="s">
        <v>178</v>
      </c>
      <c r="AA22" s="21" t="s">
        <v>178</v>
      </c>
      <c r="AB22" s="149">
        <v>418.982179142993</v>
      </c>
      <c r="AC22" s="21" t="s">
        <v>178</v>
      </c>
      <c r="AD22" s="21" t="s">
        <v>178</v>
      </c>
      <c r="AE22" s="149">
        <v>116.56840444635627</v>
      </c>
      <c r="AF22" s="21" t="s">
        <v>178</v>
      </c>
      <c r="AG22" s="21" t="s">
        <v>178</v>
      </c>
      <c r="AH22" s="21" t="s">
        <v>178</v>
      </c>
      <c r="AI22" s="21" t="s">
        <v>178</v>
      </c>
      <c r="AJ22" s="149">
        <v>18.844083891941924</v>
      </c>
      <c r="AK22" s="149">
        <v>14.432365580241321</v>
      </c>
      <c r="AL22" s="149">
        <v>1.9840099350422415</v>
      </c>
      <c r="AM22" s="21" t="s">
        <v>178</v>
      </c>
      <c r="AN22" s="149">
        <v>13.949453666209219</v>
      </c>
      <c r="AO22" s="21" t="s">
        <v>178</v>
      </c>
      <c r="AP22" s="149">
        <v>12.022871521865827</v>
      </c>
      <c r="AQ22" s="149">
        <v>4.2776255530750031</v>
      </c>
      <c r="AR22" s="21" t="s">
        <v>178</v>
      </c>
      <c r="AS22" s="149">
        <v>59.573764116057632</v>
      </c>
      <c r="AT22" s="149">
        <v>2.0866771624071143</v>
      </c>
      <c r="AU22" s="21" t="s">
        <v>178</v>
      </c>
      <c r="AV22" s="149">
        <v>19.558548657132874</v>
      </c>
      <c r="AW22" s="149" t="s">
        <v>178</v>
      </c>
      <c r="AX22" s="21" t="s">
        <v>178</v>
      </c>
      <c r="AY22" s="21" t="s">
        <v>178</v>
      </c>
      <c r="AZ22" s="149">
        <v>14.834915909502177</v>
      </c>
      <c r="BA22" s="142" t="s">
        <v>178</v>
      </c>
      <c r="BB22" s="135" t="s">
        <v>178</v>
      </c>
      <c r="BC22" s="135" t="s">
        <v>178</v>
      </c>
      <c r="BD22" s="150">
        <v>12.864886859059606</v>
      </c>
      <c r="BE22" s="135" t="s">
        <v>178</v>
      </c>
      <c r="BF22" s="142" t="s">
        <v>178</v>
      </c>
      <c r="BG22" s="149">
        <v>0.74648627948078483</v>
      </c>
      <c r="BH22" s="149">
        <v>2.7175823787503894</v>
      </c>
      <c r="BI22" s="149">
        <v>1.3253511615142262</v>
      </c>
      <c r="BJ22" s="21" t="s">
        <v>178</v>
      </c>
      <c r="BK22" s="149">
        <v>2.3027268476986045</v>
      </c>
      <c r="BL22" s="21" t="s">
        <v>178</v>
      </c>
      <c r="BM22" s="21" t="s">
        <v>178</v>
      </c>
      <c r="BN22" s="21" t="s">
        <v>178</v>
      </c>
      <c r="BO22" s="149">
        <v>113.36143553566798</v>
      </c>
      <c r="BP22" s="149">
        <v>15.243199992159923</v>
      </c>
      <c r="BQ22" s="21" t="s">
        <v>178</v>
      </c>
      <c r="BR22" s="149">
        <v>646.02465422380192</v>
      </c>
      <c r="BS22" s="144" t="s">
        <v>178</v>
      </c>
      <c r="BT22" s="21" t="s">
        <v>178</v>
      </c>
      <c r="BU22" s="21" t="s">
        <v>178</v>
      </c>
      <c r="BV22" s="21" t="s">
        <v>178</v>
      </c>
      <c r="BW22" s="21" t="s">
        <v>178</v>
      </c>
      <c r="BX22" s="21" t="s">
        <v>178</v>
      </c>
      <c r="BY22" s="21" t="s">
        <v>178</v>
      </c>
      <c r="BZ22" s="21" t="s">
        <v>178</v>
      </c>
      <c r="CA22" s="21" t="s">
        <v>178</v>
      </c>
      <c r="CB22" s="21" t="s">
        <v>178</v>
      </c>
      <c r="CC22" s="21" t="s">
        <v>178</v>
      </c>
      <c r="CD22" s="21" t="s">
        <v>178</v>
      </c>
      <c r="CE22" s="21" t="s">
        <v>178</v>
      </c>
      <c r="CF22" s="145" t="s">
        <v>178</v>
      </c>
    </row>
    <row r="23" spans="1:84" x14ac:dyDescent="0.25">
      <c r="A23" s="41"/>
      <c r="B23" s="60"/>
      <c r="C23" s="60"/>
      <c r="D23" s="61"/>
      <c r="E23" s="60"/>
      <c r="F23" s="61"/>
      <c r="G23" s="61"/>
      <c r="H23" s="61"/>
      <c r="I23" s="11" t="s">
        <v>225</v>
      </c>
      <c r="J23" s="190" t="e">
        <f t="shared" ref="J23:AO23" si="45">(J22-J$80)/J$82</f>
        <v>#VALUE!</v>
      </c>
      <c r="K23" s="181" t="e">
        <f t="shared" ref="K23" si="46">(K22-K$80)/K$82</f>
        <v>#VALUE!</v>
      </c>
      <c r="L23" s="181" t="e">
        <f t="shared" si="45"/>
        <v>#VALUE!</v>
      </c>
      <c r="M23" s="181" t="e">
        <f t="shared" si="45"/>
        <v>#VALUE!</v>
      </c>
      <c r="N23" s="181" t="e">
        <f t="shared" ref="N23:P23" si="47">(N22-N$80)/N$82</f>
        <v>#VALUE!</v>
      </c>
      <c r="O23" s="181" t="e">
        <f t="shared" si="47"/>
        <v>#VALUE!</v>
      </c>
      <c r="P23" s="181" t="e">
        <f t="shared" si="47"/>
        <v>#VALUE!</v>
      </c>
      <c r="Q23" s="181" t="e">
        <f t="shared" si="45"/>
        <v>#VALUE!</v>
      </c>
      <c r="R23" s="181" t="e">
        <f t="shared" si="45"/>
        <v>#VALUE!</v>
      </c>
      <c r="S23" s="181" t="e">
        <f t="shared" si="45"/>
        <v>#VALUE!</v>
      </c>
      <c r="T23" s="181" t="e">
        <f t="shared" si="45"/>
        <v>#VALUE!</v>
      </c>
      <c r="U23" s="181" t="e">
        <f t="shared" si="45"/>
        <v>#VALUE!</v>
      </c>
      <c r="V23" s="181" t="e">
        <f t="shared" si="45"/>
        <v>#VALUE!</v>
      </c>
      <c r="W23" s="181" t="e">
        <f t="shared" si="45"/>
        <v>#VALUE!</v>
      </c>
      <c r="X23" s="190" t="e">
        <f t="shared" si="45"/>
        <v>#VALUE!</v>
      </c>
      <c r="Y23" s="181" t="e">
        <f t="shared" si="45"/>
        <v>#VALUE!</v>
      </c>
      <c r="Z23" s="190" t="e">
        <f t="shared" si="45"/>
        <v>#VALUE!</v>
      </c>
      <c r="AA23" s="181" t="e">
        <f t="shared" si="45"/>
        <v>#VALUE!</v>
      </c>
      <c r="AB23" s="181">
        <f t="shared" si="45"/>
        <v>7.180198103908455</v>
      </c>
      <c r="AC23" s="181" t="e">
        <f t="shared" si="45"/>
        <v>#VALUE!</v>
      </c>
      <c r="AD23" s="181" t="e">
        <f t="shared" si="45"/>
        <v>#VALUE!</v>
      </c>
      <c r="AE23" s="181">
        <f t="shared" si="45"/>
        <v>-1.3578988884109329</v>
      </c>
      <c r="AF23" s="181" t="e">
        <f t="shared" si="45"/>
        <v>#VALUE!</v>
      </c>
      <c r="AG23" s="181" t="e">
        <f t="shared" si="45"/>
        <v>#VALUE!</v>
      </c>
      <c r="AH23" s="181" t="e">
        <f t="shared" si="45"/>
        <v>#VALUE!</v>
      </c>
      <c r="AI23" s="181" t="e">
        <f t="shared" si="45"/>
        <v>#VALUE!</v>
      </c>
      <c r="AJ23" s="181">
        <f t="shared" si="45"/>
        <v>1.0734731532365416</v>
      </c>
      <c r="AK23" s="181">
        <f t="shared" si="45"/>
        <v>0.46473116048264274</v>
      </c>
      <c r="AL23" s="181">
        <f t="shared" si="45"/>
        <v>-0.22842949939654933</v>
      </c>
      <c r="AM23" s="181" t="e">
        <f t="shared" si="45"/>
        <v>#VALUE!</v>
      </c>
      <c r="AN23" s="181">
        <f t="shared" si="45"/>
        <v>-8.4243889651300918E-2</v>
      </c>
      <c r="AO23" s="181" t="e">
        <f t="shared" si="45"/>
        <v>#VALUE!</v>
      </c>
      <c r="AP23" s="181">
        <f t="shared" ref="AP23:BU23" si="48">(AP22-AP$80)/AP$82</f>
        <v>2.0326736026654681</v>
      </c>
      <c r="AQ23" s="181">
        <f t="shared" si="48"/>
        <v>-0.11187223462498341</v>
      </c>
      <c r="AR23" s="181" t="e">
        <f t="shared" si="48"/>
        <v>#VALUE!</v>
      </c>
      <c r="AS23" s="181">
        <f t="shared" si="48"/>
        <v>0.74941148383696743</v>
      </c>
      <c r="AT23" s="181">
        <f t="shared" si="48"/>
        <v>-0.13322837592885772</v>
      </c>
      <c r="AU23" s="181" t="e">
        <f t="shared" si="48"/>
        <v>#VALUE!</v>
      </c>
      <c r="AV23" s="181">
        <f t="shared" si="48"/>
        <v>5.9623169610298854</v>
      </c>
      <c r="AW23" s="181" t="e">
        <f t="shared" si="48"/>
        <v>#VALUE!</v>
      </c>
      <c r="AX23" s="181" t="e">
        <f t="shared" si="48"/>
        <v>#VALUE!</v>
      </c>
      <c r="AY23" s="181" t="e">
        <f t="shared" si="48"/>
        <v>#VALUE!</v>
      </c>
      <c r="AZ23" s="181">
        <f t="shared" si="48"/>
        <v>-0.27514015082970467</v>
      </c>
      <c r="BA23" s="181" t="e">
        <f t="shared" si="48"/>
        <v>#VALUE!</v>
      </c>
      <c r="BB23" s="181" t="e">
        <f t="shared" si="48"/>
        <v>#VALUE!</v>
      </c>
      <c r="BC23" s="181" t="e">
        <f t="shared" si="48"/>
        <v>#VALUE!</v>
      </c>
      <c r="BD23" s="181">
        <f t="shared" si="48"/>
        <v>0.41221714764901662</v>
      </c>
      <c r="BE23" s="181" t="e">
        <f t="shared" si="48"/>
        <v>#VALUE!</v>
      </c>
      <c r="BF23" s="181" t="e">
        <f t="shared" si="48"/>
        <v>#VALUE!</v>
      </c>
      <c r="BG23" s="181">
        <f t="shared" si="48"/>
        <v>-1.5351372051921519</v>
      </c>
      <c r="BH23" s="181">
        <f t="shared" si="48"/>
        <v>1.1758237875038935</v>
      </c>
      <c r="BI23" s="181">
        <f t="shared" si="48"/>
        <v>-0.37324419242886875</v>
      </c>
      <c r="BJ23" s="181" t="e">
        <f t="shared" si="48"/>
        <v>#VALUE!</v>
      </c>
      <c r="BK23" s="181">
        <f t="shared" si="48"/>
        <v>2.7268476986046508E-2</v>
      </c>
      <c r="BL23" s="181" t="e">
        <f t="shared" si="48"/>
        <v>#VALUE!</v>
      </c>
      <c r="BM23" s="181" t="e">
        <f t="shared" si="48"/>
        <v>#VALUE!</v>
      </c>
      <c r="BN23" s="181" t="e">
        <f t="shared" si="48"/>
        <v>#VALUE!</v>
      </c>
      <c r="BO23" s="181">
        <f t="shared" si="48"/>
        <v>-1.7086558982824305</v>
      </c>
      <c r="BP23" s="181">
        <f t="shared" si="48"/>
        <v>1.1079999803998053</v>
      </c>
      <c r="BQ23" s="181" t="e">
        <f t="shared" si="48"/>
        <v>#VALUE!</v>
      </c>
      <c r="BR23" s="181">
        <f t="shared" si="48"/>
        <v>7.1680363457667733</v>
      </c>
      <c r="BS23" s="190" t="e">
        <f t="shared" si="48"/>
        <v>#VALUE!</v>
      </c>
      <c r="BT23" s="181" t="e">
        <f t="shared" si="48"/>
        <v>#VALUE!</v>
      </c>
      <c r="BU23" s="181" t="e">
        <f t="shared" si="48"/>
        <v>#VALUE!</v>
      </c>
      <c r="BV23" s="181" t="e">
        <f t="shared" ref="BV23:CF23" si="49">(BV22-BV$80)/BV$82</f>
        <v>#VALUE!</v>
      </c>
      <c r="BW23" s="181" t="e">
        <f t="shared" si="49"/>
        <v>#VALUE!</v>
      </c>
      <c r="BX23" s="181" t="e">
        <f t="shared" si="49"/>
        <v>#VALUE!</v>
      </c>
      <c r="BY23" s="181" t="e">
        <f t="shared" si="49"/>
        <v>#VALUE!</v>
      </c>
      <c r="BZ23" s="181" t="e">
        <f t="shared" si="49"/>
        <v>#VALUE!</v>
      </c>
      <c r="CA23" s="181" t="e">
        <f t="shared" si="49"/>
        <v>#VALUE!</v>
      </c>
      <c r="CB23" s="181" t="e">
        <f t="shared" si="49"/>
        <v>#VALUE!</v>
      </c>
      <c r="CC23" s="181" t="e">
        <f t="shared" si="49"/>
        <v>#VALUE!</v>
      </c>
      <c r="CD23" s="181" t="e">
        <f t="shared" si="49"/>
        <v>#VALUE!</v>
      </c>
      <c r="CE23" s="181" t="e">
        <f t="shared" si="49"/>
        <v>#VALUE!</v>
      </c>
      <c r="CF23" s="192" t="e">
        <f t="shared" si="49"/>
        <v>#VALUE!</v>
      </c>
    </row>
    <row r="24" spans="1:84" x14ac:dyDescent="0.25">
      <c r="A24" s="8">
        <v>80</v>
      </c>
      <c r="B24" s="38" t="s">
        <v>223</v>
      </c>
      <c r="C24" s="38">
        <v>57993</v>
      </c>
      <c r="D24" s="38" t="s">
        <v>178</v>
      </c>
      <c r="E24" s="38" t="s">
        <v>480</v>
      </c>
      <c r="F24" s="37" t="s">
        <v>180</v>
      </c>
      <c r="G24" s="37" t="s">
        <v>187</v>
      </c>
      <c r="H24" s="37" t="s">
        <v>182</v>
      </c>
      <c r="I24" s="38" t="s">
        <v>241</v>
      </c>
      <c r="J24" s="141" t="s">
        <v>178</v>
      </c>
      <c r="K24" s="142" t="s">
        <v>178</v>
      </c>
      <c r="L24" s="142" t="s">
        <v>178</v>
      </c>
      <c r="M24" s="135" t="s">
        <v>178</v>
      </c>
      <c r="N24" s="135" t="s">
        <v>178</v>
      </c>
      <c r="O24" s="135" t="s">
        <v>178</v>
      </c>
      <c r="P24" s="135" t="s">
        <v>178</v>
      </c>
      <c r="Q24" s="142" t="s">
        <v>178</v>
      </c>
      <c r="R24" s="142" t="s">
        <v>178</v>
      </c>
      <c r="S24" s="142" t="s">
        <v>178</v>
      </c>
      <c r="T24" s="142" t="s">
        <v>178</v>
      </c>
      <c r="U24" s="142" t="s">
        <v>178</v>
      </c>
      <c r="V24" s="142" t="s">
        <v>178</v>
      </c>
      <c r="W24" s="135" t="s">
        <v>178</v>
      </c>
      <c r="X24" s="144" t="s">
        <v>178</v>
      </c>
      <c r="Y24" s="143" t="s">
        <v>178</v>
      </c>
      <c r="Z24" s="144" t="s">
        <v>178</v>
      </c>
      <c r="AA24" s="21" t="s">
        <v>178</v>
      </c>
      <c r="AB24" s="143">
        <v>152.19578196312011</v>
      </c>
      <c r="AC24" s="21" t="s">
        <v>178</v>
      </c>
      <c r="AD24" s="21" t="s">
        <v>178</v>
      </c>
      <c r="AE24" s="143">
        <v>33.561148292013911</v>
      </c>
      <c r="AF24" s="21" t="s">
        <v>178</v>
      </c>
      <c r="AG24" s="21" t="s">
        <v>178</v>
      </c>
      <c r="AH24" s="21" t="s">
        <v>178</v>
      </c>
      <c r="AI24" s="21" t="s">
        <v>178</v>
      </c>
      <c r="AJ24" s="143">
        <v>4.88818047639234</v>
      </c>
      <c r="AK24" s="143">
        <v>2.2994410463451067</v>
      </c>
      <c r="AL24" s="143">
        <v>1.7543698310977218</v>
      </c>
      <c r="AM24" s="21" t="s">
        <v>178</v>
      </c>
      <c r="AN24" s="143">
        <v>5.5763394920533722</v>
      </c>
      <c r="AO24" s="21" t="s">
        <v>178</v>
      </c>
      <c r="AP24" s="21">
        <v>4.0988205314212873</v>
      </c>
      <c r="AQ24" s="143">
        <v>0.88768733025489754</v>
      </c>
      <c r="AR24" s="21" t="s">
        <v>178</v>
      </c>
      <c r="AS24" s="143">
        <v>14.078638645156742</v>
      </c>
      <c r="AT24" s="21">
        <v>0.23361247702367621</v>
      </c>
      <c r="AU24" s="21" t="s">
        <v>178</v>
      </c>
      <c r="AV24" s="143">
        <v>25.745025818053797</v>
      </c>
      <c r="AW24" s="143" t="s">
        <v>178</v>
      </c>
      <c r="AX24" s="21" t="s">
        <v>178</v>
      </c>
      <c r="AY24" s="21" t="s">
        <v>178</v>
      </c>
      <c r="AZ24" s="143">
        <v>4.8780490883716903</v>
      </c>
      <c r="BA24" s="142" t="s">
        <v>178</v>
      </c>
      <c r="BB24" s="135" t="s">
        <v>178</v>
      </c>
      <c r="BC24" s="135" t="s">
        <v>178</v>
      </c>
      <c r="BD24" s="142">
        <v>5.1757858896537918</v>
      </c>
      <c r="BE24" s="135" t="s">
        <v>178</v>
      </c>
      <c r="BF24" s="142" t="s">
        <v>178</v>
      </c>
      <c r="BG24" s="21">
        <v>1.0313888934039555</v>
      </c>
      <c r="BH24" s="143">
        <v>0.8543152591836819</v>
      </c>
      <c r="BI24" s="21">
        <v>1.1203383396828726</v>
      </c>
      <c r="BJ24" s="21" t="s">
        <v>178</v>
      </c>
      <c r="BK24" s="143">
        <v>0.30183823756743716</v>
      </c>
      <c r="BL24" s="21" t="s">
        <v>178</v>
      </c>
      <c r="BM24" s="21" t="s">
        <v>178</v>
      </c>
      <c r="BN24" s="21" t="s">
        <v>178</v>
      </c>
      <c r="BO24" s="21">
        <v>21.216618713846259</v>
      </c>
      <c r="BP24" s="21">
        <v>1.8243692616722156</v>
      </c>
      <c r="BQ24" s="21" t="s">
        <v>178</v>
      </c>
      <c r="BR24" s="21">
        <v>171.01517046507411</v>
      </c>
      <c r="BS24" s="144" t="s">
        <v>178</v>
      </c>
      <c r="BT24" s="21" t="s">
        <v>178</v>
      </c>
      <c r="BU24" s="21" t="s">
        <v>178</v>
      </c>
      <c r="BV24" s="21" t="s">
        <v>178</v>
      </c>
      <c r="BW24" s="21" t="s">
        <v>178</v>
      </c>
      <c r="BX24" s="21" t="s">
        <v>178</v>
      </c>
      <c r="BY24" s="21" t="s">
        <v>178</v>
      </c>
      <c r="BZ24" s="21" t="s">
        <v>178</v>
      </c>
      <c r="CA24" s="21" t="s">
        <v>178</v>
      </c>
      <c r="CB24" s="21" t="s">
        <v>178</v>
      </c>
      <c r="CC24" s="21" t="s">
        <v>178</v>
      </c>
      <c r="CD24" s="21" t="s">
        <v>178</v>
      </c>
      <c r="CE24" s="21" t="s">
        <v>178</v>
      </c>
      <c r="CF24" s="145" t="s">
        <v>178</v>
      </c>
    </row>
    <row r="25" spans="1:84" x14ac:dyDescent="0.25">
      <c r="A25" s="132"/>
      <c r="B25" s="55"/>
      <c r="C25" s="55"/>
      <c r="D25" s="56"/>
      <c r="E25" s="55"/>
      <c r="F25" s="56"/>
      <c r="G25" s="56"/>
      <c r="H25" s="56"/>
      <c r="I25" s="57" t="s">
        <v>228</v>
      </c>
      <c r="J25" s="191" t="e">
        <f t="shared" ref="J25:AO25" si="50">(J24-J$88)/J$90</f>
        <v>#VALUE!</v>
      </c>
      <c r="K25" s="182" t="e">
        <f t="shared" ref="K25" si="51">(K24-K$88)/K$90</f>
        <v>#VALUE!</v>
      </c>
      <c r="L25" s="182" t="e">
        <f t="shared" si="50"/>
        <v>#VALUE!</v>
      </c>
      <c r="M25" s="182" t="e">
        <f t="shared" si="50"/>
        <v>#VALUE!</v>
      </c>
      <c r="N25" s="182" t="e">
        <f t="shared" ref="N25:P25" si="52">(N24-N$88)/N$90</f>
        <v>#VALUE!</v>
      </c>
      <c r="O25" s="182" t="e">
        <f t="shared" si="52"/>
        <v>#VALUE!</v>
      </c>
      <c r="P25" s="182" t="e">
        <f t="shared" si="52"/>
        <v>#VALUE!</v>
      </c>
      <c r="Q25" s="182" t="e">
        <f t="shared" si="50"/>
        <v>#VALUE!</v>
      </c>
      <c r="R25" s="182" t="e">
        <f t="shared" si="50"/>
        <v>#VALUE!</v>
      </c>
      <c r="S25" s="182" t="e">
        <f t="shared" si="50"/>
        <v>#VALUE!</v>
      </c>
      <c r="T25" s="182" t="e">
        <f t="shared" si="50"/>
        <v>#VALUE!</v>
      </c>
      <c r="U25" s="182" t="e">
        <f t="shared" si="50"/>
        <v>#VALUE!</v>
      </c>
      <c r="V25" s="182" t="e">
        <f t="shared" si="50"/>
        <v>#VALUE!</v>
      </c>
      <c r="W25" s="182" t="e">
        <f t="shared" si="50"/>
        <v>#VALUE!</v>
      </c>
      <c r="X25" s="191" t="e">
        <f t="shared" si="50"/>
        <v>#VALUE!</v>
      </c>
      <c r="Y25" s="182" t="e">
        <f t="shared" si="50"/>
        <v>#VALUE!</v>
      </c>
      <c r="Z25" s="191" t="e">
        <f t="shared" si="50"/>
        <v>#VALUE!</v>
      </c>
      <c r="AA25" s="182" t="e">
        <f t="shared" si="50"/>
        <v>#VALUE!</v>
      </c>
      <c r="AB25" s="182">
        <f t="shared" si="50"/>
        <v>1.7073678433169317</v>
      </c>
      <c r="AC25" s="182" t="e">
        <f t="shared" si="50"/>
        <v>#VALUE!</v>
      </c>
      <c r="AD25" s="182" t="e">
        <f t="shared" si="50"/>
        <v>#VALUE!</v>
      </c>
      <c r="AE25" s="182">
        <f t="shared" si="50"/>
        <v>-2.2194258539930445</v>
      </c>
      <c r="AF25" s="182" t="e">
        <f t="shared" si="50"/>
        <v>#VALUE!</v>
      </c>
      <c r="AG25" s="182" t="e">
        <f t="shared" si="50"/>
        <v>#VALUE!</v>
      </c>
      <c r="AH25" s="182" t="e">
        <f t="shared" si="50"/>
        <v>#VALUE!</v>
      </c>
      <c r="AI25" s="182" t="e">
        <f t="shared" si="50"/>
        <v>#VALUE!</v>
      </c>
      <c r="AJ25" s="182" t="e">
        <f t="shared" si="50"/>
        <v>#DIV/0!</v>
      </c>
      <c r="AK25" s="182" t="e">
        <f t="shared" si="50"/>
        <v>#DIV/0!</v>
      </c>
      <c r="AL25" s="182" t="e">
        <f t="shared" si="50"/>
        <v>#DIV/0!</v>
      </c>
      <c r="AM25" s="182" t="e">
        <f t="shared" si="50"/>
        <v>#VALUE!</v>
      </c>
      <c r="AN25" s="182">
        <f t="shared" si="50"/>
        <v>-3.6183025397331381</v>
      </c>
      <c r="AO25" s="182" t="e">
        <f t="shared" si="50"/>
        <v>#VALUE!</v>
      </c>
      <c r="AP25" s="182">
        <f t="shared" ref="AP25:BU25" si="53">(AP24-AP$88)/AP$90</f>
        <v>-3.9315619290410577E-3</v>
      </c>
      <c r="AQ25" s="182">
        <f t="shared" si="53"/>
        <v>-3.8078167436275621</v>
      </c>
      <c r="AR25" s="182" t="e">
        <f t="shared" si="53"/>
        <v>#VALUE!</v>
      </c>
      <c r="AS25" s="182">
        <f t="shared" si="53"/>
        <v>-0.92136135484325798</v>
      </c>
      <c r="AT25" s="182">
        <f t="shared" si="53"/>
        <v>-4.6387522976323812</v>
      </c>
      <c r="AU25" s="182" t="e">
        <f t="shared" si="53"/>
        <v>#VALUE!</v>
      </c>
      <c r="AV25" s="182">
        <f t="shared" si="53"/>
        <v>3.8725129090268986</v>
      </c>
      <c r="AW25" s="182" t="e">
        <f t="shared" si="53"/>
        <v>#VALUE!</v>
      </c>
      <c r="AX25" s="182" t="e">
        <f t="shared" si="53"/>
        <v>#VALUE!</v>
      </c>
      <c r="AY25" s="182" t="e">
        <f t="shared" si="53"/>
        <v>#VALUE!</v>
      </c>
      <c r="AZ25" s="182" t="e">
        <f t="shared" si="53"/>
        <v>#DIV/0!</v>
      </c>
      <c r="BA25" s="182" t="e">
        <f t="shared" si="53"/>
        <v>#VALUE!</v>
      </c>
      <c r="BB25" s="182" t="e">
        <f t="shared" si="53"/>
        <v>#VALUE!</v>
      </c>
      <c r="BC25" s="182" t="e">
        <f t="shared" si="53"/>
        <v>#VALUE!</v>
      </c>
      <c r="BD25" s="182">
        <f t="shared" si="53"/>
        <v>-2.5605352758655209</v>
      </c>
      <c r="BE25" s="182" t="e">
        <f t="shared" si="53"/>
        <v>#VALUE!</v>
      </c>
      <c r="BF25" s="182" t="e">
        <f t="shared" si="53"/>
        <v>#VALUE!</v>
      </c>
      <c r="BG25" s="182" t="e">
        <f t="shared" si="53"/>
        <v>#DIV/0!</v>
      </c>
      <c r="BH25" s="182" t="e">
        <f t="shared" si="53"/>
        <v>#DIV/0!</v>
      </c>
      <c r="BI25" s="182">
        <f t="shared" si="53"/>
        <v>-0.26553886772375801</v>
      </c>
      <c r="BJ25" s="182" t="e">
        <f t="shared" si="53"/>
        <v>#VALUE!</v>
      </c>
      <c r="BK25" s="182" t="e">
        <f t="shared" si="53"/>
        <v>#DIV/0!</v>
      </c>
      <c r="BL25" s="182" t="e">
        <f t="shared" si="53"/>
        <v>#VALUE!</v>
      </c>
      <c r="BM25" s="182" t="e">
        <f t="shared" si="53"/>
        <v>#VALUE!</v>
      </c>
      <c r="BN25" s="182" t="e">
        <f t="shared" si="53"/>
        <v>#VALUE!</v>
      </c>
      <c r="BO25" s="182">
        <f t="shared" si="53"/>
        <v>-2.3916906430768705</v>
      </c>
      <c r="BP25" s="182">
        <f t="shared" si="53"/>
        <v>-0.8781536916389221</v>
      </c>
      <c r="BQ25" s="182" t="e">
        <f t="shared" si="53"/>
        <v>#VALUE!</v>
      </c>
      <c r="BR25" s="182">
        <f t="shared" si="53"/>
        <v>-8.9529957720535749E-2</v>
      </c>
      <c r="BS25" s="191" t="e">
        <f t="shared" si="53"/>
        <v>#VALUE!</v>
      </c>
      <c r="BT25" s="182" t="e">
        <f t="shared" si="53"/>
        <v>#VALUE!</v>
      </c>
      <c r="BU25" s="182" t="e">
        <f t="shared" si="53"/>
        <v>#VALUE!</v>
      </c>
      <c r="BV25" s="182" t="e">
        <f t="shared" ref="BV25:CF25" si="54">(BV24-BV$88)/BV$90</f>
        <v>#VALUE!</v>
      </c>
      <c r="BW25" s="182" t="e">
        <f t="shared" si="54"/>
        <v>#VALUE!</v>
      </c>
      <c r="BX25" s="182" t="e">
        <f t="shared" si="54"/>
        <v>#VALUE!</v>
      </c>
      <c r="BY25" s="182" t="e">
        <f t="shared" si="54"/>
        <v>#VALUE!</v>
      </c>
      <c r="BZ25" s="182" t="e">
        <f t="shared" si="54"/>
        <v>#VALUE!</v>
      </c>
      <c r="CA25" s="182" t="e">
        <f t="shared" si="54"/>
        <v>#VALUE!</v>
      </c>
      <c r="CB25" s="182" t="e">
        <f t="shared" si="54"/>
        <v>#VALUE!</v>
      </c>
      <c r="CC25" s="182" t="e">
        <f t="shared" si="54"/>
        <v>#VALUE!</v>
      </c>
      <c r="CD25" s="182" t="e">
        <f t="shared" si="54"/>
        <v>#VALUE!</v>
      </c>
      <c r="CE25" s="182" t="e">
        <f t="shared" si="54"/>
        <v>#VALUE!</v>
      </c>
      <c r="CF25" s="193" t="e">
        <f t="shared" si="54"/>
        <v>#VALUE!</v>
      </c>
    </row>
    <row r="26" spans="1:84" x14ac:dyDescent="0.25">
      <c r="A26" s="8">
        <v>203</v>
      </c>
      <c r="B26" s="38" t="s">
        <v>189</v>
      </c>
      <c r="C26" s="35">
        <v>62274</v>
      </c>
      <c r="D26" s="47" t="s">
        <v>178</v>
      </c>
      <c r="E26" s="35" t="s">
        <v>480</v>
      </c>
      <c r="F26" s="47" t="s">
        <v>180</v>
      </c>
      <c r="G26" s="48" t="s">
        <v>190</v>
      </c>
      <c r="H26" s="48" t="s">
        <v>191</v>
      </c>
      <c r="I26" s="34" t="s">
        <v>192</v>
      </c>
      <c r="J26" s="158">
        <v>39.630000000000003</v>
      </c>
      <c r="K26" s="135">
        <v>3.794</v>
      </c>
      <c r="L26" s="135">
        <v>8.4</v>
      </c>
      <c r="M26" s="135">
        <v>17.32</v>
      </c>
      <c r="N26" s="135" t="s">
        <v>178</v>
      </c>
      <c r="O26" s="135" t="s">
        <v>178</v>
      </c>
      <c r="P26" s="135">
        <v>0.16700000000000001</v>
      </c>
      <c r="Q26" s="135">
        <v>13.65</v>
      </c>
      <c r="R26" s="135">
        <v>14.77</v>
      </c>
      <c r="S26" s="135">
        <v>0.71</v>
      </c>
      <c r="T26" s="135">
        <v>0.18</v>
      </c>
      <c r="U26" s="135">
        <v>0.06</v>
      </c>
      <c r="V26" s="135">
        <v>1.38</v>
      </c>
      <c r="W26" s="135">
        <v>100.06</v>
      </c>
      <c r="X26" s="144" t="s">
        <v>178</v>
      </c>
      <c r="Y26" s="21" t="s">
        <v>178</v>
      </c>
      <c r="Z26" s="144">
        <v>1.2</v>
      </c>
      <c r="AA26" s="21" t="s">
        <v>193</v>
      </c>
      <c r="AB26" s="21">
        <v>52</v>
      </c>
      <c r="AC26" s="21" t="s">
        <v>194</v>
      </c>
      <c r="AD26" s="21">
        <v>0.2</v>
      </c>
      <c r="AE26" s="21">
        <v>25.7</v>
      </c>
      <c r="AF26" s="21">
        <v>79</v>
      </c>
      <c r="AG26" s="21">
        <v>440</v>
      </c>
      <c r="AH26" s="21">
        <v>0.6</v>
      </c>
      <c r="AI26" s="21">
        <v>130</v>
      </c>
      <c r="AJ26" s="21">
        <v>2.8</v>
      </c>
      <c r="AK26" s="21">
        <v>1.2</v>
      </c>
      <c r="AL26" s="21">
        <v>1.5</v>
      </c>
      <c r="AM26" s="21">
        <v>19</v>
      </c>
      <c r="AN26" s="21">
        <v>4.13</v>
      </c>
      <c r="AO26" s="21">
        <v>1.4</v>
      </c>
      <c r="AP26" s="21">
        <v>3.8</v>
      </c>
      <c r="AQ26" s="21">
        <v>0.51</v>
      </c>
      <c r="AR26" s="21" t="s">
        <v>195</v>
      </c>
      <c r="AS26" s="21">
        <v>9.2100000000000009</v>
      </c>
      <c r="AT26" s="21">
        <v>0.12</v>
      </c>
      <c r="AU26" s="21" t="s">
        <v>196</v>
      </c>
      <c r="AV26" s="21">
        <v>18.100000000000001</v>
      </c>
      <c r="AW26" s="21">
        <v>17.2</v>
      </c>
      <c r="AX26" s="21">
        <v>179</v>
      </c>
      <c r="AY26" s="21">
        <v>9</v>
      </c>
      <c r="AZ26" s="21">
        <v>3.63</v>
      </c>
      <c r="BA26" s="21">
        <v>7</v>
      </c>
      <c r="BB26" s="21">
        <v>0.7</v>
      </c>
      <c r="BC26" s="21">
        <v>54</v>
      </c>
      <c r="BD26" s="21">
        <v>4.28</v>
      </c>
      <c r="BE26" s="21">
        <v>6</v>
      </c>
      <c r="BF26" s="21">
        <v>270</v>
      </c>
      <c r="BG26" s="21">
        <v>0.87</v>
      </c>
      <c r="BH26" s="21">
        <v>0.55000000000000004</v>
      </c>
      <c r="BI26" s="21">
        <v>0.83</v>
      </c>
      <c r="BJ26" s="21" t="s">
        <v>197</v>
      </c>
      <c r="BK26" s="21">
        <v>0.13300000000000001</v>
      </c>
      <c r="BL26" s="21">
        <v>0.3</v>
      </c>
      <c r="BM26" s="21">
        <v>541</v>
      </c>
      <c r="BN26" s="21" t="s">
        <v>198</v>
      </c>
      <c r="BO26" s="21">
        <v>12.1</v>
      </c>
      <c r="BP26" s="21">
        <v>0.77</v>
      </c>
      <c r="BQ26" s="21">
        <v>220</v>
      </c>
      <c r="BR26" s="21">
        <v>99</v>
      </c>
      <c r="BS26" s="144" t="s">
        <v>178</v>
      </c>
      <c r="BT26" s="21" t="s">
        <v>178</v>
      </c>
      <c r="BU26" s="21" t="s">
        <v>178</v>
      </c>
      <c r="BV26" s="21" t="s">
        <v>178</v>
      </c>
      <c r="BW26" s="21" t="s">
        <v>178</v>
      </c>
      <c r="BX26" s="21" t="s">
        <v>178</v>
      </c>
      <c r="BY26" s="21" t="s">
        <v>178</v>
      </c>
      <c r="BZ26" s="21" t="s">
        <v>178</v>
      </c>
      <c r="CA26" s="21" t="s">
        <v>178</v>
      </c>
      <c r="CB26" s="21" t="s">
        <v>178</v>
      </c>
      <c r="CC26" s="21" t="s">
        <v>178</v>
      </c>
      <c r="CD26" s="21" t="s">
        <v>178</v>
      </c>
      <c r="CE26" s="21" t="s">
        <v>178</v>
      </c>
      <c r="CF26" s="145" t="s">
        <v>178</v>
      </c>
    </row>
    <row r="27" spans="1:84" x14ac:dyDescent="0.25">
      <c r="A27" s="41"/>
      <c r="B27" s="60"/>
      <c r="C27" s="60"/>
      <c r="D27" s="61"/>
      <c r="E27" s="60"/>
      <c r="F27" s="61"/>
      <c r="G27" s="61"/>
      <c r="H27" s="61"/>
      <c r="I27" s="11" t="s">
        <v>229</v>
      </c>
      <c r="J27" s="190">
        <f>(J26-J$71)/J$73</f>
        <v>0.94444444444445386</v>
      </c>
      <c r="K27" s="181">
        <f t="shared" ref="K27" si="55">(K26-K$71)/K$73</f>
        <v>0.16000000000000014</v>
      </c>
      <c r="L27" s="181">
        <f t="shared" ref="L27:BV27" si="56">(L26-L$71)/L$73</f>
        <v>-0.250000000000001</v>
      </c>
      <c r="M27" s="181">
        <f t="shared" si="56"/>
        <v>-1.5897435897435923</v>
      </c>
      <c r="N27" s="181" t="e">
        <f t="shared" ref="N27:P27" si="57">(N26-N$71)/N$73</f>
        <v>#VALUE!</v>
      </c>
      <c r="O27" s="181" t="e">
        <f t="shared" si="57"/>
        <v>#VALUE!</v>
      </c>
      <c r="P27" s="181">
        <f t="shared" si="57"/>
        <v>-0.30000000000000027</v>
      </c>
      <c r="Q27" s="181">
        <f t="shared" si="56"/>
        <v>0.31249999999999889</v>
      </c>
      <c r="R27" s="181">
        <f t="shared" si="56"/>
        <v>0.20588235294117729</v>
      </c>
      <c r="S27" s="181">
        <f t="shared" si="56"/>
        <v>-0.37500000000000033</v>
      </c>
      <c r="T27" s="181">
        <f t="shared" si="56"/>
        <v>0</v>
      </c>
      <c r="U27" s="181">
        <f t="shared" si="56"/>
        <v>-0.66666666666666685</v>
      </c>
      <c r="V27" s="181">
        <f t="shared" si="56"/>
        <v>-0.41860465116279105</v>
      </c>
      <c r="W27" s="181" t="e">
        <f>(W26-W$71)/W$73</f>
        <v>#DIV/0!</v>
      </c>
      <c r="X27" s="190" t="e">
        <f t="shared" si="56"/>
        <v>#VALUE!</v>
      </c>
      <c r="Y27" s="181" t="e">
        <f t="shared" si="56"/>
        <v>#VALUE!</v>
      </c>
      <c r="Z27" s="190">
        <f>(Z26-Z$71)/Z$73</f>
        <v>40.370370370370367</v>
      </c>
      <c r="AA27" s="181" t="e">
        <f t="shared" si="56"/>
        <v>#VALUE!</v>
      </c>
      <c r="AB27" s="181">
        <f t="shared" si="56"/>
        <v>-0.39130434782608697</v>
      </c>
      <c r="AC27" s="181" t="e">
        <f t="shared" si="56"/>
        <v>#VALUE!</v>
      </c>
      <c r="AD27" s="181" t="e">
        <f t="shared" si="56"/>
        <v>#DIV/0!</v>
      </c>
      <c r="AE27" s="181">
        <f t="shared" si="56"/>
        <v>-7.5000000000000178E-2</v>
      </c>
      <c r="AF27" s="181">
        <f t="shared" si="56"/>
        <v>-1.1428571428571428</v>
      </c>
      <c r="AG27" s="181">
        <f t="shared" si="56"/>
        <v>0.125</v>
      </c>
      <c r="AH27" s="181">
        <f t="shared" si="56"/>
        <v>0.18750000000000017</v>
      </c>
      <c r="AI27" s="181">
        <f t="shared" si="56"/>
        <v>-0.2857142857142857</v>
      </c>
      <c r="AJ27" s="181">
        <f t="shared" si="56"/>
        <v>-0.1111111111111112</v>
      </c>
      <c r="AK27" s="181">
        <f t="shared" si="56"/>
        <v>0.3076923076923071</v>
      </c>
      <c r="AL27" s="181">
        <f t="shared" si="56"/>
        <v>0.91666666666666752</v>
      </c>
      <c r="AM27" s="181">
        <f t="shared" si="56"/>
        <v>0.5</v>
      </c>
      <c r="AN27" s="181">
        <f t="shared" si="56"/>
        <v>0.18571428571428558</v>
      </c>
      <c r="AO27" s="181" t="e">
        <f t="shared" si="56"/>
        <v>#VALUE!</v>
      </c>
      <c r="AP27" s="181">
        <f t="shared" si="56"/>
        <v>0.18181818181818199</v>
      </c>
      <c r="AQ27" s="181">
        <f t="shared" si="56"/>
        <v>1.7777777777777795</v>
      </c>
      <c r="AR27" s="181" t="e">
        <f t="shared" si="56"/>
        <v>#VALUE!</v>
      </c>
      <c r="AS27" s="181">
        <f t="shared" si="56"/>
        <v>-0.73749999999999982</v>
      </c>
      <c r="AT27" s="181">
        <f t="shared" si="56"/>
        <v>0</v>
      </c>
      <c r="AU27" s="181" t="e">
        <f t="shared" si="56"/>
        <v>#VALUE!</v>
      </c>
      <c r="AV27" s="181">
        <f t="shared" si="56"/>
        <v>-0.47499999999999964</v>
      </c>
      <c r="AW27" s="181">
        <f t="shared" si="56"/>
        <v>-0.90909090909090906</v>
      </c>
      <c r="AX27" s="181">
        <f t="shared" si="56"/>
        <v>-0.77777777777777779</v>
      </c>
      <c r="AY27" s="181">
        <f t="shared" si="56"/>
        <v>-0.25</v>
      </c>
      <c r="AZ27" s="181">
        <f t="shared" si="56"/>
        <v>0.32857142857142857</v>
      </c>
      <c r="BA27" s="181">
        <f t="shared" si="56"/>
        <v>-0.625</v>
      </c>
      <c r="BB27" s="181">
        <f t="shared" si="56"/>
        <v>-1.0000000000000002</v>
      </c>
      <c r="BC27" s="181">
        <f t="shared" si="56"/>
        <v>-0.2</v>
      </c>
      <c r="BD27" s="181">
        <f t="shared" si="56"/>
        <v>-0.4399999999999995</v>
      </c>
      <c r="BE27" s="181" t="e">
        <f t="shared" si="56"/>
        <v>#DIV/0!</v>
      </c>
      <c r="BF27" s="181">
        <f t="shared" si="56"/>
        <v>0.30769230769230771</v>
      </c>
      <c r="BG27" s="181">
        <f t="shared" si="56"/>
        <v>1.399999999999999</v>
      </c>
      <c r="BH27" s="181">
        <f t="shared" si="56"/>
        <v>0.6666666666666673</v>
      </c>
      <c r="BI27" s="181">
        <f t="shared" si="56"/>
        <v>-0.55555555555555602</v>
      </c>
      <c r="BJ27" s="181" t="e">
        <f t="shared" si="56"/>
        <v>#VALUE!</v>
      </c>
      <c r="BK27" s="181">
        <f t="shared" si="56"/>
        <v>0.46000000000000013</v>
      </c>
      <c r="BL27" s="181">
        <f t="shared" si="56"/>
        <v>1.5</v>
      </c>
      <c r="BM27" s="181">
        <f t="shared" si="56"/>
        <v>0.45454545454545453</v>
      </c>
      <c r="BN27" s="181" t="e">
        <f t="shared" si="56"/>
        <v>#VALUE!</v>
      </c>
      <c r="BO27" s="181">
        <f t="shared" si="56"/>
        <v>-0.38000000000000006</v>
      </c>
      <c r="BP27" s="181" t="e">
        <f t="shared" si="56"/>
        <v>#DIV/0!</v>
      </c>
      <c r="BQ27" s="181">
        <f t="shared" si="56"/>
        <v>1.9333333333333333</v>
      </c>
      <c r="BR27" s="181">
        <f t="shared" si="56"/>
        <v>-0.5625</v>
      </c>
      <c r="BS27" s="190" t="e">
        <f t="shared" si="56"/>
        <v>#VALUE!</v>
      </c>
      <c r="BT27" s="181" t="e">
        <f t="shared" si="56"/>
        <v>#VALUE!</v>
      </c>
      <c r="BU27" s="181" t="e">
        <f t="shared" si="56"/>
        <v>#VALUE!</v>
      </c>
      <c r="BV27" s="181" t="e">
        <f t="shared" si="56"/>
        <v>#VALUE!</v>
      </c>
      <c r="BW27" s="181" t="e">
        <f t="shared" ref="BW27:CF27" si="58">(BW26-BW$71)/BW$73</f>
        <v>#VALUE!</v>
      </c>
      <c r="BX27" s="181" t="e">
        <f t="shared" si="58"/>
        <v>#VALUE!</v>
      </c>
      <c r="BY27" s="181" t="e">
        <f t="shared" si="58"/>
        <v>#VALUE!</v>
      </c>
      <c r="BZ27" s="181" t="e">
        <f t="shared" si="58"/>
        <v>#VALUE!</v>
      </c>
      <c r="CA27" s="181" t="e">
        <f t="shared" si="58"/>
        <v>#VALUE!</v>
      </c>
      <c r="CB27" s="181" t="e">
        <f t="shared" si="58"/>
        <v>#VALUE!</v>
      </c>
      <c r="CC27" s="181" t="e">
        <f t="shared" si="58"/>
        <v>#VALUE!</v>
      </c>
      <c r="CD27" s="181" t="e">
        <f t="shared" si="58"/>
        <v>#VALUE!</v>
      </c>
      <c r="CE27" s="181" t="e">
        <f t="shared" si="58"/>
        <v>#VALUE!</v>
      </c>
      <c r="CF27" s="192" t="e">
        <f t="shared" si="58"/>
        <v>#VALUE!</v>
      </c>
    </row>
    <row r="28" spans="1:84" x14ac:dyDescent="0.25">
      <c r="A28" s="8">
        <v>204</v>
      </c>
      <c r="B28" s="38" t="s">
        <v>199</v>
      </c>
      <c r="C28" s="35">
        <v>62275</v>
      </c>
      <c r="D28" s="47" t="s">
        <v>178</v>
      </c>
      <c r="E28" s="35" t="s">
        <v>480</v>
      </c>
      <c r="F28" s="47" t="s">
        <v>180</v>
      </c>
      <c r="G28" s="48" t="s">
        <v>190</v>
      </c>
      <c r="H28" s="48" t="s">
        <v>191</v>
      </c>
      <c r="I28" s="34" t="s">
        <v>192</v>
      </c>
      <c r="J28" s="144">
        <v>59.54</v>
      </c>
      <c r="K28" s="21">
        <v>0.14699999999999999</v>
      </c>
      <c r="L28" s="21">
        <v>11.57</v>
      </c>
      <c r="M28" s="21">
        <v>6.5</v>
      </c>
      <c r="N28" s="21" t="s">
        <v>178</v>
      </c>
      <c r="O28" s="21" t="s">
        <v>178</v>
      </c>
      <c r="P28" s="21">
        <v>0.32100000000000001</v>
      </c>
      <c r="Q28" s="21">
        <v>2.61</v>
      </c>
      <c r="R28" s="21">
        <v>8.09</v>
      </c>
      <c r="S28" s="21">
        <v>4.03</v>
      </c>
      <c r="T28" s="21">
        <v>4.33</v>
      </c>
      <c r="U28" s="21">
        <v>0.55000000000000004</v>
      </c>
      <c r="V28" s="21">
        <v>1.19</v>
      </c>
      <c r="W28" s="21">
        <v>98.88</v>
      </c>
      <c r="X28" s="144" t="s">
        <v>178</v>
      </c>
      <c r="Y28" s="21" t="s">
        <v>178</v>
      </c>
      <c r="Z28" s="144">
        <v>2.4</v>
      </c>
      <c r="AA28" s="21">
        <v>18</v>
      </c>
      <c r="AB28" s="21">
        <v>450</v>
      </c>
      <c r="AC28" s="21">
        <v>24</v>
      </c>
      <c r="AD28" s="21">
        <v>0.4</v>
      </c>
      <c r="AE28" s="21">
        <v>2150</v>
      </c>
      <c r="AF28" s="21">
        <v>7</v>
      </c>
      <c r="AG28" s="135">
        <v>54</v>
      </c>
      <c r="AH28" s="21">
        <v>2.6</v>
      </c>
      <c r="AI28" s="21">
        <v>20</v>
      </c>
      <c r="AJ28" s="21">
        <v>117</v>
      </c>
      <c r="AK28" s="21">
        <v>77.7</v>
      </c>
      <c r="AL28" s="21">
        <v>17</v>
      </c>
      <c r="AM28" s="21">
        <v>33</v>
      </c>
      <c r="AN28" s="21">
        <v>104</v>
      </c>
      <c r="AO28" s="21">
        <v>2.4</v>
      </c>
      <c r="AP28" s="21">
        <v>10.199999999999999</v>
      </c>
      <c r="AQ28" s="21">
        <v>25.5</v>
      </c>
      <c r="AR28" s="21" t="s">
        <v>195</v>
      </c>
      <c r="AS28" s="21">
        <v>1210</v>
      </c>
      <c r="AT28" s="21">
        <v>8.51</v>
      </c>
      <c r="AU28" s="21" t="s">
        <v>196</v>
      </c>
      <c r="AV28" s="21">
        <v>182</v>
      </c>
      <c r="AW28" s="21">
        <v>690</v>
      </c>
      <c r="AX28" s="21">
        <v>7</v>
      </c>
      <c r="AY28" s="21">
        <v>394</v>
      </c>
      <c r="AZ28" s="21">
        <v>208</v>
      </c>
      <c r="BA28" s="21">
        <v>197</v>
      </c>
      <c r="BB28" s="21">
        <v>3.3</v>
      </c>
      <c r="BC28" s="21">
        <v>8</v>
      </c>
      <c r="BD28" s="21">
        <v>119</v>
      </c>
      <c r="BE28" s="21">
        <v>7</v>
      </c>
      <c r="BF28" s="21">
        <v>302</v>
      </c>
      <c r="BG28" s="21">
        <v>24.7</v>
      </c>
      <c r="BH28" s="21">
        <v>19.2</v>
      </c>
      <c r="BI28" s="21">
        <v>991</v>
      </c>
      <c r="BJ28" s="21">
        <v>1.31</v>
      </c>
      <c r="BK28" s="21">
        <v>11.3</v>
      </c>
      <c r="BL28" s="21">
        <v>667</v>
      </c>
      <c r="BM28" s="21">
        <v>55</v>
      </c>
      <c r="BN28" s="21" t="s">
        <v>198</v>
      </c>
      <c r="BO28" s="21">
        <v>675</v>
      </c>
      <c r="BP28" s="21">
        <v>63.9</v>
      </c>
      <c r="BQ28" s="21">
        <v>250</v>
      </c>
      <c r="BR28" s="21">
        <v>351</v>
      </c>
      <c r="BS28" s="144" t="s">
        <v>178</v>
      </c>
      <c r="BT28" s="21" t="s">
        <v>178</v>
      </c>
      <c r="BU28" s="21" t="s">
        <v>178</v>
      </c>
      <c r="BV28" s="21" t="s">
        <v>178</v>
      </c>
      <c r="BW28" s="21" t="s">
        <v>178</v>
      </c>
      <c r="BX28" s="21" t="s">
        <v>178</v>
      </c>
      <c r="BY28" s="21" t="s">
        <v>178</v>
      </c>
      <c r="BZ28" s="21" t="s">
        <v>178</v>
      </c>
      <c r="CA28" s="21" t="s">
        <v>178</v>
      </c>
      <c r="CB28" s="21" t="s">
        <v>178</v>
      </c>
      <c r="CC28" s="21" t="s">
        <v>178</v>
      </c>
      <c r="CD28" s="21" t="s">
        <v>178</v>
      </c>
      <c r="CE28" s="21" t="s">
        <v>178</v>
      </c>
      <c r="CF28" s="145" t="s">
        <v>178</v>
      </c>
    </row>
    <row r="29" spans="1:84" x14ac:dyDescent="0.25">
      <c r="A29" s="132"/>
      <c r="B29" s="55"/>
      <c r="C29" s="55"/>
      <c r="D29" s="56"/>
      <c r="E29" s="55"/>
      <c r="F29" s="56"/>
      <c r="G29" s="56"/>
      <c r="H29" s="56"/>
      <c r="I29" s="57" t="s">
        <v>230</v>
      </c>
      <c r="J29" s="191">
        <f>(J28-J$77)/J$79</f>
        <v>-0.34146341463414775</v>
      </c>
      <c r="K29" s="182">
        <f t="shared" ref="K29" si="59">(K28-K$77)/K$79</f>
        <v>-0.15000000000000013</v>
      </c>
      <c r="L29" s="182">
        <f t="shared" ref="L29:BV29" si="60">(L28-L$77)/L$79</f>
        <v>-0.63333333333333175</v>
      </c>
      <c r="M29" s="182">
        <f t="shared" si="60"/>
        <v>6.2499999999998668E-2</v>
      </c>
      <c r="N29" s="182" t="e">
        <f t="shared" ref="N29:P29" si="61">(N28-N$77)/N$79</f>
        <v>#VALUE!</v>
      </c>
      <c r="O29" s="182" t="e">
        <f t="shared" si="61"/>
        <v>#VALUE!</v>
      </c>
      <c r="P29" s="182">
        <f t="shared" si="61"/>
        <v>5.0000000000000044E-2</v>
      </c>
      <c r="Q29" s="182">
        <f t="shared" si="60"/>
        <v>-0.46153846153846195</v>
      </c>
      <c r="R29" s="182">
        <f t="shared" si="60"/>
        <v>-0.88888888888888973</v>
      </c>
      <c r="S29" s="182">
        <f t="shared" si="60"/>
        <v>-0.59999999999999909</v>
      </c>
      <c r="T29" s="182">
        <f t="shared" si="60"/>
        <v>0.83333333333333037</v>
      </c>
      <c r="U29" s="182">
        <f t="shared" si="60"/>
        <v>0.33333333333333365</v>
      </c>
      <c r="V29" s="182">
        <f t="shared" si="60"/>
        <v>0.13636363636363649</v>
      </c>
      <c r="W29" s="182" t="e">
        <f t="shared" si="60"/>
        <v>#DIV/0!</v>
      </c>
      <c r="X29" s="191" t="e">
        <f t="shared" si="60"/>
        <v>#VALUE!</v>
      </c>
      <c r="Y29" s="182" t="e">
        <f t="shared" si="60"/>
        <v>#VALUE!</v>
      </c>
      <c r="Z29" s="191">
        <f t="shared" si="60"/>
        <v>0.49999999999999994</v>
      </c>
      <c r="AA29" s="182">
        <f t="shared" si="60"/>
        <v>-0.30769230769230793</v>
      </c>
      <c r="AB29" s="182">
        <f t="shared" si="60"/>
        <v>0</v>
      </c>
      <c r="AC29" s="182">
        <f t="shared" si="60"/>
        <v>0.8</v>
      </c>
      <c r="AD29" s="182">
        <f t="shared" si="60"/>
        <v>-0.5</v>
      </c>
      <c r="AE29" s="182">
        <f t="shared" si="60"/>
        <v>-0.4</v>
      </c>
      <c r="AF29" s="182">
        <f t="shared" si="60"/>
        <v>-0.75000000000000033</v>
      </c>
      <c r="AG29" s="182">
        <f t="shared" si="60"/>
        <v>7.166666666666667</v>
      </c>
      <c r="AH29" s="182">
        <f t="shared" si="60"/>
        <v>0.20000000000000018</v>
      </c>
      <c r="AI29" s="182">
        <f t="shared" si="60"/>
        <v>0.6</v>
      </c>
      <c r="AJ29" s="182">
        <f t="shared" si="60"/>
        <v>-3.5714285714285712E-2</v>
      </c>
      <c r="AK29" s="182">
        <f t="shared" si="60"/>
        <v>0.44090909090909103</v>
      </c>
      <c r="AL29" s="182">
        <f t="shared" si="60"/>
        <v>0</v>
      </c>
      <c r="AM29" s="182">
        <f t="shared" si="60"/>
        <v>1.5</v>
      </c>
      <c r="AN29" s="182">
        <f t="shared" si="60"/>
        <v>-5.5555555555555552E-2</v>
      </c>
      <c r="AO29" s="182" t="e">
        <f t="shared" si="60"/>
        <v>#DIV/0!</v>
      </c>
      <c r="AP29" s="182">
        <f t="shared" si="60"/>
        <v>0.38461538461538458</v>
      </c>
      <c r="AQ29" s="182">
        <f t="shared" si="60"/>
        <v>-4.4444444444444446</v>
      </c>
      <c r="AR29" s="182" t="e">
        <f t="shared" si="60"/>
        <v>#VALUE!</v>
      </c>
      <c r="AS29" s="182">
        <f t="shared" si="60"/>
        <v>-0.9285714285714286</v>
      </c>
      <c r="AT29" s="182">
        <f t="shared" si="60"/>
        <v>0.29047619047619017</v>
      </c>
      <c r="AU29" s="182" t="e">
        <f t="shared" si="60"/>
        <v>#VALUE!</v>
      </c>
      <c r="AV29" s="182">
        <f t="shared" si="60"/>
        <v>0.87179487179487181</v>
      </c>
      <c r="AW29" s="182">
        <f t="shared" si="60"/>
        <v>0.16666666666666666</v>
      </c>
      <c r="AX29" s="182">
        <f t="shared" si="60"/>
        <v>-1</v>
      </c>
      <c r="AY29" s="182">
        <f t="shared" si="60"/>
        <v>11.863636363636363</v>
      </c>
      <c r="AZ29" s="182">
        <f t="shared" si="60"/>
        <v>-0.75</v>
      </c>
      <c r="BA29" s="182">
        <f t="shared" si="60"/>
        <v>-0.42857142857142855</v>
      </c>
      <c r="BB29" s="182">
        <f t="shared" si="60"/>
        <v>29.899999999999995</v>
      </c>
      <c r="BC29" s="182">
        <f t="shared" si="60"/>
        <v>0.52173913043478271</v>
      </c>
      <c r="BD29" s="182">
        <f t="shared" si="60"/>
        <v>0.5</v>
      </c>
      <c r="BE29" s="182" t="e">
        <f t="shared" si="60"/>
        <v>#DIV/0!</v>
      </c>
      <c r="BF29" s="182">
        <f t="shared" si="60"/>
        <v>0</v>
      </c>
      <c r="BG29" s="182">
        <f t="shared" si="60"/>
        <v>-1.7666666666666668</v>
      </c>
      <c r="BH29" s="182">
        <f t="shared" si="60"/>
        <v>0.39999999999999974</v>
      </c>
      <c r="BI29" s="182">
        <f t="shared" si="60"/>
        <v>-0.14457831325301204</v>
      </c>
      <c r="BJ29" s="182">
        <f t="shared" si="60"/>
        <v>-0.3166666666666666</v>
      </c>
      <c r="BK29" s="182">
        <f t="shared" si="60"/>
        <v>-0.27272727272727176</v>
      </c>
      <c r="BL29" s="182">
        <f t="shared" si="60"/>
        <v>0.30909090909090908</v>
      </c>
      <c r="BM29" s="182">
        <f t="shared" si="60"/>
        <v>0.55555555555555558</v>
      </c>
      <c r="BN29" s="182" t="e">
        <f t="shared" si="60"/>
        <v>#VALUE!</v>
      </c>
      <c r="BO29" s="182">
        <f t="shared" si="60"/>
        <v>-0.53086419753086422</v>
      </c>
      <c r="BP29" s="182" t="e">
        <f t="shared" si="60"/>
        <v>#DIV/0!</v>
      </c>
      <c r="BQ29" s="182">
        <f t="shared" si="60"/>
        <v>0.42857142857142855</v>
      </c>
      <c r="BR29" s="182">
        <f t="shared" si="60"/>
        <v>0.77500000000000002</v>
      </c>
      <c r="BS29" s="191" t="e">
        <f t="shared" si="60"/>
        <v>#VALUE!</v>
      </c>
      <c r="BT29" s="182" t="e">
        <f t="shared" si="60"/>
        <v>#VALUE!</v>
      </c>
      <c r="BU29" s="182" t="e">
        <f t="shared" si="60"/>
        <v>#VALUE!</v>
      </c>
      <c r="BV29" s="182" t="e">
        <f t="shared" si="60"/>
        <v>#VALUE!</v>
      </c>
      <c r="BW29" s="182" t="e">
        <f t="shared" ref="BW29:CF29" si="62">(BW28-BW$77)/BW$79</f>
        <v>#VALUE!</v>
      </c>
      <c r="BX29" s="182" t="e">
        <f t="shared" si="62"/>
        <v>#VALUE!</v>
      </c>
      <c r="BY29" s="182" t="e">
        <f t="shared" si="62"/>
        <v>#VALUE!</v>
      </c>
      <c r="BZ29" s="182" t="e">
        <f t="shared" si="62"/>
        <v>#VALUE!</v>
      </c>
      <c r="CA29" s="182" t="e">
        <f t="shared" si="62"/>
        <v>#VALUE!</v>
      </c>
      <c r="CB29" s="182" t="e">
        <f t="shared" si="62"/>
        <v>#VALUE!</v>
      </c>
      <c r="CC29" s="182" t="e">
        <f t="shared" si="62"/>
        <v>#VALUE!</v>
      </c>
      <c r="CD29" s="182" t="e">
        <f t="shared" si="62"/>
        <v>#VALUE!</v>
      </c>
      <c r="CE29" s="182" t="e">
        <f t="shared" si="62"/>
        <v>#VALUE!</v>
      </c>
      <c r="CF29" s="193" t="e">
        <f t="shared" si="62"/>
        <v>#VALUE!</v>
      </c>
    </row>
    <row r="30" spans="1:84" x14ac:dyDescent="0.25">
      <c r="A30" s="8">
        <v>279</v>
      </c>
      <c r="B30" s="31" t="s">
        <v>200</v>
      </c>
      <c r="C30" s="31">
        <v>62699</v>
      </c>
      <c r="D30" s="32" t="s">
        <v>178</v>
      </c>
      <c r="E30" s="31" t="s">
        <v>480</v>
      </c>
      <c r="F30" s="32" t="s">
        <v>180</v>
      </c>
      <c r="G30" s="32" t="s">
        <v>201</v>
      </c>
      <c r="H30" s="32" t="s">
        <v>202</v>
      </c>
      <c r="I30" s="33" t="s">
        <v>203</v>
      </c>
      <c r="J30" s="144">
        <v>49.79</v>
      </c>
      <c r="K30" s="21">
        <v>2.33</v>
      </c>
      <c r="L30" s="21">
        <v>13.52</v>
      </c>
      <c r="M30" s="21">
        <v>14.39</v>
      </c>
      <c r="N30" s="21" t="s">
        <v>178</v>
      </c>
      <c r="O30" s="21" t="s">
        <v>178</v>
      </c>
      <c r="P30" s="21">
        <v>0.19</v>
      </c>
      <c r="Q30" s="21">
        <v>5.86</v>
      </c>
      <c r="R30" s="21">
        <v>9.74</v>
      </c>
      <c r="S30" s="21">
        <v>2.19</v>
      </c>
      <c r="T30" s="21">
        <v>0.9</v>
      </c>
      <c r="U30" s="21">
        <v>0.21</v>
      </c>
      <c r="V30" s="21">
        <v>0.5</v>
      </c>
      <c r="W30" s="21">
        <v>99.62</v>
      </c>
      <c r="X30" s="144">
        <v>0.03</v>
      </c>
      <c r="Y30" s="21">
        <v>0.03</v>
      </c>
      <c r="Z30" s="144" t="s">
        <v>178</v>
      </c>
      <c r="AA30" s="21" t="s">
        <v>178</v>
      </c>
      <c r="AB30" s="21">
        <v>231</v>
      </c>
      <c r="AC30" s="21" t="s">
        <v>4</v>
      </c>
      <c r="AD30" s="21" t="s">
        <v>178</v>
      </c>
      <c r="AE30" s="21">
        <v>37.4</v>
      </c>
      <c r="AF30" s="21">
        <v>42.8</v>
      </c>
      <c r="AG30" s="135">
        <v>246</v>
      </c>
      <c r="AH30" s="21">
        <v>0.5</v>
      </c>
      <c r="AI30" s="21" t="s">
        <v>178</v>
      </c>
      <c r="AJ30" s="21">
        <v>6.11</v>
      </c>
      <c r="AK30" s="21">
        <v>3.57</v>
      </c>
      <c r="AL30" s="21">
        <v>1.89</v>
      </c>
      <c r="AM30" s="21">
        <v>17.7</v>
      </c>
      <c r="AN30" s="21">
        <v>6.34</v>
      </c>
      <c r="AO30" s="21" t="s">
        <v>178</v>
      </c>
      <c r="AP30" s="21">
        <v>4.4000000000000004</v>
      </c>
      <c r="AQ30" s="21">
        <v>1.25</v>
      </c>
      <c r="AR30" s="21" t="s">
        <v>178</v>
      </c>
      <c r="AS30" s="21">
        <v>16.600000000000001</v>
      </c>
      <c r="AT30" s="21">
        <v>0.48</v>
      </c>
      <c r="AU30" s="21" t="s">
        <v>178</v>
      </c>
      <c r="AV30" s="21">
        <v>10.5</v>
      </c>
      <c r="AW30" s="21">
        <v>23.3</v>
      </c>
      <c r="AX30" s="21">
        <v>91</v>
      </c>
      <c r="AY30" s="21" t="s">
        <v>178</v>
      </c>
      <c r="AZ30" s="21">
        <v>5.0599999999999996</v>
      </c>
      <c r="BA30" s="21">
        <v>19.2</v>
      </c>
      <c r="BB30" s="21" t="s">
        <v>178</v>
      </c>
      <c r="BC30" s="21">
        <v>36</v>
      </c>
      <c r="BD30" s="21">
        <v>5.72</v>
      </c>
      <c r="BE30" s="21">
        <v>2</v>
      </c>
      <c r="BF30" s="21">
        <v>227.6</v>
      </c>
      <c r="BG30" s="21">
        <v>0.6</v>
      </c>
      <c r="BH30" s="21">
        <v>1.05</v>
      </c>
      <c r="BI30" s="21">
        <v>2.6</v>
      </c>
      <c r="BJ30" s="21" t="s">
        <v>178</v>
      </c>
      <c r="BK30" s="21">
        <v>0.48</v>
      </c>
      <c r="BL30" s="21">
        <v>1</v>
      </c>
      <c r="BM30" s="21">
        <v>476</v>
      </c>
      <c r="BN30" s="21">
        <v>0.7</v>
      </c>
      <c r="BO30" s="21">
        <v>31.7</v>
      </c>
      <c r="BP30" s="21">
        <v>3.16</v>
      </c>
      <c r="BQ30" s="21" t="s">
        <v>178</v>
      </c>
      <c r="BR30" s="21">
        <v>149</v>
      </c>
      <c r="BS30" s="144">
        <v>0.9</v>
      </c>
      <c r="BT30" s="21">
        <v>298.2</v>
      </c>
      <c r="BU30" s="21">
        <v>14.4</v>
      </c>
      <c r="BV30" s="21">
        <v>94</v>
      </c>
      <c r="BW30" s="21">
        <v>29.2</v>
      </c>
      <c r="BX30" s="21">
        <v>2.1</v>
      </c>
      <c r="BY30" s="21">
        <v>0.2</v>
      </c>
      <c r="BZ30" s="21">
        <v>0.4</v>
      </c>
      <c r="CA30" s="21" t="s">
        <v>95</v>
      </c>
      <c r="CB30" s="21">
        <v>0.2</v>
      </c>
      <c r="CC30" s="21">
        <v>5.2</v>
      </c>
      <c r="CD30" s="21" t="s">
        <v>90</v>
      </c>
      <c r="CE30" s="21" t="s">
        <v>95</v>
      </c>
      <c r="CF30" s="145" t="s">
        <v>204</v>
      </c>
    </row>
    <row r="31" spans="1:84" x14ac:dyDescent="0.25">
      <c r="A31" s="41"/>
      <c r="B31" s="60"/>
      <c r="C31" s="60"/>
      <c r="D31" s="61"/>
      <c r="E31" s="60"/>
      <c r="F31" s="61"/>
      <c r="G31" s="61"/>
      <c r="H31" s="61"/>
      <c r="I31" s="11" t="s">
        <v>231</v>
      </c>
      <c r="J31" s="190" t="e">
        <f t="shared" ref="J31:AO31" si="63">(J30-J$85)/J$87</f>
        <v>#DIV/0!</v>
      </c>
      <c r="K31" s="181" t="e">
        <f t="shared" ref="K31" si="64">(K30-K$85)/K$87</f>
        <v>#DIV/0!</v>
      </c>
      <c r="L31" s="181" t="e">
        <f t="shared" si="63"/>
        <v>#DIV/0!</v>
      </c>
      <c r="M31" s="181" t="e">
        <f t="shared" si="63"/>
        <v>#DIV/0!</v>
      </c>
      <c r="N31" s="181" t="e">
        <f t="shared" ref="N31:P31" si="65">(N30-N$85)/N$87</f>
        <v>#VALUE!</v>
      </c>
      <c r="O31" s="181" t="e">
        <f t="shared" si="65"/>
        <v>#VALUE!</v>
      </c>
      <c r="P31" s="181" t="e">
        <f t="shared" si="65"/>
        <v>#DIV/0!</v>
      </c>
      <c r="Q31" s="181" t="e">
        <f t="shared" si="63"/>
        <v>#DIV/0!</v>
      </c>
      <c r="R31" s="181" t="e">
        <f t="shared" si="63"/>
        <v>#DIV/0!</v>
      </c>
      <c r="S31" s="181" t="e">
        <f t="shared" si="63"/>
        <v>#DIV/0!</v>
      </c>
      <c r="T31" s="181" t="e">
        <f t="shared" si="63"/>
        <v>#DIV/0!</v>
      </c>
      <c r="U31" s="181" t="e">
        <f t="shared" si="63"/>
        <v>#DIV/0!</v>
      </c>
      <c r="V31" s="181" t="e">
        <f t="shared" si="63"/>
        <v>#DIV/0!</v>
      </c>
      <c r="W31" s="181" t="e">
        <f t="shared" si="63"/>
        <v>#DIV/0!</v>
      </c>
      <c r="X31" s="190" t="e">
        <f t="shared" si="63"/>
        <v>#DIV/0!</v>
      </c>
      <c r="Y31" s="181" t="e">
        <f t="shared" si="63"/>
        <v>#DIV/0!</v>
      </c>
      <c r="Z31" s="190" t="e">
        <f t="shared" si="63"/>
        <v>#VALUE!</v>
      </c>
      <c r="AA31" s="181" t="e">
        <f t="shared" si="63"/>
        <v>#VALUE!</v>
      </c>
      <c r="AB31" s="181">
        <f t="shared" si="63"/>
        <v>-0.76923076923076927</v>
      </c>
      <c r="AC31" s="181" t="e">
        <f t="shared" si="63"/>
        <v>#VALUE!</v>
      </c>
      <c r="AD31" s="181" t="e">
        <f t="shared" si="63"/>
        <v>#VALUE!</v>
      </c>
      <c r="AE31" s="181">
        <f t="shared" si="63"/>
        <v>-0.90000000000000036</v>
      </c>
      <c r="AF31" s="181">
        <f t="shared" si="63"/>
        <v>-8.4000000000000057</v>
      </c>
      <c r="AG31" s="181">
        <f t="shared" si="63"/>
        <v>-0.38461538461538464</v>
      </c>
      <c r="AH31" s="181" t="e">
        <f t="shared" si="63"/>
        <v>#DIV/0!</v>
      </c>
      <c r="AI31" s="181" t="e">
        <f t="shared" si="63"/>
        <v>#VALUE!</v>
      </c>
      <c r="AJ31" s="181">
        <f t="shared" si="63"/>
        <v>-1.8899999999999997</v>
      </c>
      <c r="AK31" s="181" t="e">
        <f t="shared" si="63"/>
        <v>#DIV/0!</v>
      </c>
      <c r="AL31" s="181">
        <f t="shared" si="63"/>
        <v>-2.1000000000000019</v>
      </c>
      <c r="AM31" s="181">
        <f t="shared" si="63"/>
        <v>-1.6500000000000004</v>
      </c>
      <c r="AN31" s="181" t="e">
        <f t="shared" si="63"/>
        <v>#DIV/0!</v>
      </c>
      <c r="AO31" s="181" t="e">
        <f t="shared" si="63"/>
        <v>#VALUE!</v>
      </c>
      <c r="AP31" s="181">
        <f t="shared" ref="AP31:BU31" si="66">(AP30-AP$85)/AP$87</f>
        <v>-1.1999999999999993</v>
      </c>
      <c r="AQ31" s="181">
        <f t="shared" si="66"/>
        <v>-0.12500000000000011</v>
      </c>
      <c r="AR31" s="181" t="e">
        <f t="shared" si="66"/>
        <v>#VALUE!</v>
      </c>
      <c r="AS31" s="181">
        <f t="shared" si="66"/>
        <v>-0.19999999999999929</v>
      </c>
      <c r="AT31" s="181">
        <f t="shared" si="66"/>
        <v>-0.6666666666666673</v>
      </c>
      <c r="AU31" s="181" t="e">
        <f t="shared" si="66"/>
        <v>#VALUE!</v>
      </c>
      <c r="AV31" s="181" t="e">
        <f t="shared" si="66"/>
        <v>#DIV/0!</v>
      </c>
      <c r="AW31" s="181">
        <f t="shared" si="66"/>
        <v>0.30000000000000071</v>
      </c>
      <c r="AX31" s="181">
        <f t="shared" si="66"/>
        <v>-0.16666666666666666</v>
      </c>
      <c r="AY31" s="181" t="e">
        <f t="shared" si="66"/>
        <v>#VALUE!</v>
      </c>
      <c r="AZ31" s="181" t="e">
        <f t="shared" si="66"/>
        <v>#DIV/0!</v>
      </c>
      <c r="BA31" s="181">
        <f t="shared" si="66"/>
        <v>-1.9000000000000004</v>
      </c>
      <c r="BB31" s="181" t="e">
        <f t="shared" si="66"/>
        <v>#VALUE!</v>
      </c>
      <c r="BC31" s="181">
        <f t="shared" si="66"/>
        <v>0</v>
      </c>
      <c r="BD31" s="181">
        <f t="shared" si="66"/>
        <v>-1.4000000000000012</v>
      </c>
      <c r="BE31" s="181">
        <f t="shared" si="66"/>
        <v>0</v>
      </c>
      <c r="BF31" s="181">
        <f t="shared" si="66"/>
        <v>-0.10000000000000024</v>
      </c>
      <c r="BG31" s="181">
        <f t="shared" si="66"/>
        <v>-1.0000000000000002</v>
      </c>
      <c r="BH31" s="181">
        <f t="shared" si="66"/>
        <v>-1.4999999999999991</v>
      </c>
      <c r="BI31" s="181">
        <f t="shared" si="66"/>
        <v>-0.33333333333333365</v>
      </c>
      <c r="BJ31" s="181" t="e">
        <f t="shared" si="66"/>
        <v>#VALUE!</v>
      </c>
      <c r="BK31" s="181">
        <f t="shared" si="66"/>
        <v>-1.2</v>
      </c>
      <c r="BL31" s="181">
        <f t="shared" si="66"/>
        <v>0</v>
      </c>
      <c r="BM31" s="181">
        <f t="shared" si="66"/>
        <v>0.23809523809523808</v>
      </c>
      <c r="BN31" s="181" t="e">
        <f t="shared" si="66"/>
        <v>#DIV/0!</v>
      </c>
      <c r="BO31" s="181">
        <f t="shared" si="66"/>
        <v>-1.0750000000000002</v>
      </c>
      <c r="BP31" s="181" t="e">
        <f t="shared" si="66"/>
        <v>#DIV/0!</v>
      </c>
      <c r="BQ31" s="181" t="e">
        <f t="shared" si="66"/>
        <v>#VALUE!</v>
      </c>
      <c r="BR31" s="181">
        <f t="shared" si="66"/>
        <v>-0.35</v>
      </c>
      <c r="BS31" s="190">
        <f t="shared" si="66"/>
        <v>-1.0000000000000002</v>
      </c>
      <c r="BT31" s="181">
        <f t="shared" si="66"/>
        <v>-1.653333333333334</v>
      </c>
      <c r="BU31" s="181">
        <f t="shared" si="66"/>
        <v>-0.86666666666666659</v>
      </c>
      <c r="BV31" s="181">
        <f t="shared" ref="BV31:CF31" si="67">(BV30-BV$85)/BV$87</f>
        <v>-5.5454545454545459</v>
      </c>
      <c r="BW31" s="181">
        <f t="shared" si="67"/>
        <v>-10.466666666666667</v>
      </c>
      <c r="BX31" s="181">
        <f t="shared" si="67"/>
        <v>-0.79999999999999982</v>
      </c>
      <c r="BY31" s="181" t="e">
        <f t="shared" si="67"/>
        <v>#DIV/0!</v>
      </c>
      <c r="BZ31" s="181">
        <f t="shared" si="67"/>
        <v>-1.4999999999999998</v>
      </c>
      <c r="CA31" s="181" t="e">
        <f t="shared" si="67"/>
        <v>#VALUE!</v>
      </c>
      <c r="CB31" s="181" t="e">
        <f t="shared" si="67"/>
        <v>#DIV/0!</v>
      </c>
      <c r="CC31" s="181">
        <f t="shared" si="67"/>
        <v>-1.0999999999999996</v>
      </c>
      <c r="CD31" s="181" t="e">
        <f t="shared" si="67"/>
        <v>#VALUE!</v>
      </c>
      <c r="CE31" s="181" t="e">
        <f t="shared" si="67"/>
        <v>#VALUE!</v>
      </c>
      <c r="CF31" s="192" t="e">
        <f t="shared" si="67"/>
        <v>#VALUE!</v>
      </c>
    </row>
    <row r="32" spans="1:84" x14ac:dyDescent="0.25">
      <c r="A32" s="8">
        <v>346</v>
      </c>
      <c r="B32" s="31" t="s">
        <v>200</v>
      </c>
      <c r="C32" s="33">
        <v>62790</v>
      </c>
      <c r="D32" s="33" t="s">
        <v>178</v>
      </c>
      <c r="E32" s="33" t="s">
        <v>480</v>
      </c>
      <c r="F32" s="34" t="s">
        <v>180</v>
      </c>
      <c r="G32" s="31" t="s">
        <v>206</v>
      </c>
      <c r="H32" s="31" t="s">
        <v>202</v>
      </c>
      <c r="I32" s="31" t="s">
        <v>207</v>
      </c>
      <c r="J32" s="144">
        <v>49.95</v>
      </c>
      <c r="K32" s="21">
        <v>2.31</v>
      </c>
      <c r="L32" s="21">
        <v>13.66</v>
      </c>
      <c r="M32" s="21">
        <v>14.43</v>
      </c>
      <c r="N32" s="21" t="s">
        <v>178</v>
      </c>
      <c r="O32" s="21" t="s">
        <v>178</v>
      </c>
      <c r="P32" s="21">
        <v>0.19</v>
      </c>
      <c r="Q32" s="21">
        <v>5.85</v>
      </c>
      <c r="R32" s="21">
        <v>9.59</v>
      </c>
      <c r="S32" s="21">
        <v>2.1800000000000002</v>
      </c>
      <c r="T32" s="21">
        <v>0.88</v>
      </c>
      <c r="U32" s="21">
        <v>0.2</v>
      </c>
      <c r="V32" s="21">
        <v>0.4</v>
      </c>
      <c r="W32" s="21">
        <v>99.64</v>
      </c>
      <c r="X32" s="144">
        <v>0.04</v>
      </c>
      <c r="Y32" s="21">
        <v>0.03</v>
      </c>
      <c r="Z32" s="144" t="s">
        <v>178</v>
      </c>
      <c r="AA32" s="21" t="s">
        <v>178</v>
      </c>
      <c r="AB32" s="21">
        <v>220</v>
      </c>
      <c r="AC32" s="21">
        <v>4</v>
      </c>
      <c r="AD32" s="21" t="s">
        <v>178</v>
      </c>
      <c r="AE32" s="21">
        <v>39.799999999999997</v>
      </c>
      <c r="AF32" s="21">
        <v>42.7</v>
      </c>
      <c r="AG32" s="135">
        <v>239</v>
      </c>
      <c r="AH32" s="21">
        <v>0.3</v>
      </c>
      <c r="AI32" s="21" t="s">
        <v>178</v>
      </c>
      <c r="AJ32" s="21">
        <v>6.27</v>
      </c>
      <c r="AK32" s="21">
        <v>3.54</v>
      </c>
      <c r="AL32" s="21">
        <v>1.86</v>
      </c>
      <c r="AM32" s="21">
        <v>18.7</v>
      </c>
      <c r="AN32" s="21">
        <v>6.5</v>
      </c>
      <c r="AO32" s="21" t="s">
        <v>178</v>
      </c>
      <c r="AP32" s="21">
        <v>4.0999999999999996</v>
      </c>
      <c r="AQ32" s="21">
        <v>1.26</v>
      </c>
      <c r="AR32" s="21" t="s">
        <v>178</v>
      </c>
      <c r="AS32" s="21">
        <v>16.7</v>
      </c>
      <c r="AT32" s="21">
        <v>0.46</v>
      </c>
      <c r="AU32" s="21" t="s">
        <v>178</v>
      </c>
      <c r="AV32" s="21">
        <v>10.4</v>
      </c>
      <c r="AW32" s="21">
        <v>21.1</v>
      </c>
      <c r="AX32" s="21">
        <v>88</v>
      </c>
      <c r="AY32" s="21" t="s">
        <v>178</v>
      </c>
      <c r="AZ32" s="21">
        <v>4.8899999999999997</v>
      </c>
      <c r="BA32" s="21">
        <v>18.3</v>
      </c>
      <c r="BB32" s="21" t="s">
        <v>178</v>
      </c>
      <c r="BC32" s="21">
        <v>35</v>
      </c>
      <c r="BD32" s="21">
        <v>5.59</v>
      </c>
      <c r="BE32" s="21">
        <v>1</v>
      </c>
      <c r="BF32" s="21">
        <v>215.5</v>
      </c>
      <c r="BG32" s="21">
        <v>0.6</v>
      </c>
      <c r="BH32" s="21">
        <v>0.99</v>
      </c>
      <c r="BI32" s="21">
        <v>2.2999999999999998</v>
      </c>
      <c r="BJ32" s="21" t="s">
        <v>178</v>
      </c>
      <c r="BK32" s="21">
        <v>0.51</v>
      </c>
      <c r="BL32" s="21">
        <v>0.7</v>
      </c>
      <c r="BM32" s="21">
        <v>438</v>
      </c>
      <c r="BN32" s="21" t="s">
        <v>204</v>
      </c>
      <c r="BO32" s="21">
        <v>32.299999999999997</v>
      </c>
      <c r="BP32" s="21">
        <v>3.02</v>
      </c>
      <c r="BQ32" s="21" t="s">
        <v>178</v>
      </c>
      <c r="BR32" s="21">
        <v>152.30000000000001</v>
      </c>
      <c r="BS32" s="144">
        <v>0.7</v>
      </c>
      <c r="BT32" s="21">
        <v>310.3</v>
      </c>
      <c r="BU32" s="21">
        <v>16</v>
      </c>
      <c r="BV32" s="21">
        <v>86</v>
      </c>
      <c r="BW32" s="21">
        <v>28</v>
      </c>
      <c r="BX32" s="21">
        <v>1.5</v>
      </c>
      <c r="BY32" s="21">
        <v>0.2</v>
      </c>
      <c r="BZ32" s="21">
        <v>0.4</v>
      </c>
      <c r="CA32" s="21" t="s">
        <v>95</v>
      </c>
      <c r="CB32" s="21">
        <v>0.2</v>
      </c>
      <c r="CC32" s="21">
        <v>10.3</v>
      </c>
      <c r="CD32" s="21" t="s">
        <v>90</v>
      </c>
      <c r="CE32" s="21" t="s">
        <v>95</v>
      </c>
      <c r="CF32" s="145" t="s">
        <v>204</v>
      </c>
    </row>
    <row r="33" spans="1:84" x14ac:dyDescent="0.25">
      <c r="A33" s="41"/>
      <c r="B33" s="60"/>
      <c r="C33" s="60"/>
      <c r="D33" s="61"/>
      <c r="E33" s="60"/>
      <c r="F33" s="61"/>
      <c r="G33" s="61"/>
      <c r="H33" s="61"/>
      <c r="I33" s="11" t="s">
        <v>231</v>
      </c>
      <c r="J33" s="190" t="e">
        <f t="shared" ref="J33:AO33" si="68">(J32-J$85)/J$87</f>
        <v>#DIV/0!</v>
      </c>
      <c r="K33" s="181" t="e">
        <f t="shared" ref="K33" si="69">(K32-K$85)/K$87</f>
        <v>#DIV/0!</v>
      </c>
      <c r="L33" s="181" t="e">
        <f t="shared" si="68"/>
        <v>#DIV/0!</v>
      </c>
      <c r="M33" s="181" t="e">
        <f t="shared" si="68"/>
        <v>#DIV/0!</v>
      </c>
      <c r="N33" s="181" t="e">
        <f t="shared" ref="N33:P33" si="70">(N32-N$85)/N$87</f>
        <v>#VALUE!</v>
      </c>
      <c r="O33" s="181" t="e">
        <f t="shared" si="70"/>
        <v>#VALUE!</v>
      </c>
      <c r="P33" s="181" t="e">
        <f t="shared" si="70"/>
        <v>#DIV/0!</v>
      </c>
      <c r="Q33" s="181" t="e">
        <f t="shared" si="68"/>
        <v>#DIV/0!</v>
      </c>
      <c r="R33" s="181" t="e">
        <f t="shared" si="68"/>
        <v>#DIV/0!</v>
      </c>
      <c r="S33" s="181" t="e">
        <f t="shared" si="68"/>
        <v>#DIV/0!</v>
      </c>
      <c r="T33" s="181" t="e">
        <f t="shared" si="68"/>
        <v>#DIV/0!</v>
      </c>
      <c r="U33" s="181" t="e">
        <f t="shared" si="68"/>
        <v>#DIV/0!</v>
      </c>
      <c r="V33" s="181" t="e">
        <f t="shared" si="68"/>
        <v>#DIV/0!</v>
      </c>
      <c r="W33" s="181" t="e">
        <f t="shared" si="68"/>
        <v>#DIV/0!</v>
      </c>
      <c r="X33" s="190" t="e">
        <f t="shared" si="68"/>
        <v>#DIV/0!</v>
      </c>
      <c r="Y33" s="181" t="e">
        <f t="shared" si="68"/>
        <v>#DIV/0!</v>
      </c>
      <c r="Z33" s="190" t="e">
        <f t="shared" si="68"/>
        <v>#VALUE!</v>
      </c>
      <c r="AA33" s="181" t="e">
        <f t="shared" si="68"/>
        <v>#VALUE!</v>
      </c>
      <c r="AB33" s="181">
        <f t="shared" si="68"/>
        <v>-1.6153846153846154</v>
      </c>
      <c r="AC33" s="181" t="e">
        <f t="shared" si="68"/>
        <v>#DIV/0!</v>
      </c>
      <c r="AD33" s="181" t="e">
        <f t="shared" si="68"/>
        <v>#VALUE!</v>
      </c>
      <c r="AE33" s="181">
        <f t="shared" si="68"/>
        <v>-0.30000000000000071</v>
      </c>
      <c r="AF33" s="181">
        <f t="shared" si="68"/>
        <v>-8.5999999999999943</v>
      </c>
      <c r="AG33" s="181">
        <f t="shared" si="68"/>
        <v>-0.92307692307692313</v>
      </c>
      <c r="AH33" s="181" t="e">
        <f t="shared" si="68"/>
        <v>#DIV/0!</v>
      </c>
      <c r="AI33" s="181" t="e">
        <f t="shared" si="68"/>
        <v>#VALUE!</v>
      </c>
      <c r="AJ33" s="181">
        <f t="shared" si="68"/>
        <v>-1.7300000000000004</v>
      </c>
      <c r="AK33" s="181" t="e">
        <f t="shared" si="68"/>
        <v>#DIV/0!</v>
      </c>
      <c r="AL33" s="181">
        <f t="shared" si="68"/>
        <v>-2.4</v>
      </c>
      <c r="AM33" s="181">
        <f t="shared" si="68"/>
        <v>-1.1500000000000004</v>
      </c>
      <c r="AN33" s="181" t="e">
        <f t="shared" si="68"/>
        <v>#DIV/0!</v>
      </c>
      <c r="AO33" s="181" t="e">
        <f t="shared" si="68"/>
        <v>#VALUE!</v>
      </c>
      <c r="AP33" s="181">
        <f t="shared" ref="AP33:BU33" si="71">(AP32-AP$85)/AP$87</f>
        <v>-1.8000000000000007</v>
      </c>
      <c r="AQ33" s="181">
        <f t="shared" si="71"/>
        <v>-0.10000000000000009</v>
      </c>
      <c r="AR33" s="181" t="e">
        <f t="shared" si="71"/>
        <v>#VALUE!</v>
      </c>
      <c r="AS33" s="181">
        <f t="shared" si="71"/>
        <v>-0.15000000000000036</v>
      </c>
      <c r="AT33" s="181">
        <f t="shared" si="71"/>
        <v>-1</v>
      </c>
      <c r="AU33" s="181" t="e">
        <f t="shared" si="71"/>
        <v>#VALUE!</v>
      </c>
      <c r="AV33" s="181" t="e">
        <f t="shared" si="71"/>
        <v>#DIV/0!</v>
      </c>
      <c r="AW33" s="181">
        <f t="shared" si="71"/>
        <v>-1.8999999999999986</v>
      </c>
      <c r="AX33" s="181">
        <f t="shared" si="71"/>
        <v>-0.66666666666666663</v>
      </c>
      <c r="AY33" s="181" t="e">
        <f t="shared" si="71"/>
        <v>#VALUE!</v>
      </c>
      <c r="AZ33" s="181" t="e">
        <f t="shared" si="71"/>
        <v>#DIV/0!</v>
      </c>
      <c r="BA33" s="181">
        <f t="shared" si="71"/>
        <v>-2.3499999999999996</v>
      </c>
      <c r="BB33" s="181" t="e">
        <f t="shared" si="71"/>
        <v>#VALUE!</v>
      </c>
      <c r="BC33" s="181">
        <f t="shared" si="71"/>
        <v>-0.33333333333333331</v>
      </c>
      <c r="BD33" s="181">
        <f t="shared" si="71"/>
        <v>-2.0500000000000007</v>
      </c>
      <c r="BE33" s="181">
        <f t="shared" si="71"/>
        <v>-1</v>
      </c>
      <c r="BF33" s="181">
        <f t="shared" si="71"/>
        <v>-0.60416666666666663</v>
      </c>
      <c r="BG33" s="181">
        <f t="shared" si="71"/>
        <v>-1.0000000000000002</v>
      </c>
      <c r="BH33" s="181">
        <f t="shared" si="71"/>
        <v>-2.0999999999999996</v>
      </c>
      <c r="BI33" s="181">
        <f t="shared" si="71"/>
        <v>-1.3333333333333346</v>
      </c>
      <c r="BJ33" s="181" t="e">
        <f t="shared" si="71"/>
        <v>#VALUE!</v>
      </c>
      <c r="BK33" s="181">
        <f t="shared" si="71"/>
        <v>-0.89999999999999969</v>
      </c>
      <c r="BL33" s="181">
        <f t="shared" si="71"/>
        <v>-3.0000000000000004</v>
      </c>
      <c r="BM33" s="181">
        <f t="shared" si="71"/>
        <v>-1.5714285714285714</v>
      </c>
      <c r="BN33" s="181" t="e">
        <f t="shared" si="71"/>
        <v>#VALUE!</v>
      </c>
      <c r="BO33" s="181">
        <f t="shared" si="71"/>
        <v>-0.92500000000000071</v>
      </c>
      <c r="BP33" s="181" t="e">
        <f t="shared" si="71"/>
        <v>#DIV/0!</v>
      </c>
      <c r="BQ33" s="181" t="e">
        <f t="shared" si="71"/>
        <v>#VALUE!</v>
      </c>
      <c r="BR33" s="181">
        <f t="shared" si="71"/>
        <v>-0.18499999999999944</v>
      </c>
      <c r="BS33" s="190">
        <f t="shared" si="71"/>
        <v>-1.285714285714286</v>
      </c>
      <c r="BT33" s="181">
        <f t="shared" si="71"/>
        <v>-0.8466666666666659</v>
      </c>
      <c r="BU33" s="181">
        <f t="shared" si="71"/>
        <v>-0.33333333333333331</v>
      </c>
      <c r="BV33" s="181">
        <f t="shared" ref="BV33:CF33" si="72">(BV32-BV$85)/BV$87</f>
        <v>-6.2727272727272725</v>
      </c>
      <c r="BW33" s="181">
        <f t="shared" si="72"/>
        <v>-10.666666666666666</v>
      </c>
      <c r="BX33" s="181">
        <f t="shared" si="72"/>
        <v>-2</v>
      </c>
      <c r="BY33" s="181" t="e">
        <f t="shared" si="72"/>
        <v>#DIV/0!</v>
      </c>
      <c r="BZ33" s="181">
        <f t="shared" si="72"/>
        <v>-1.4999999999999998</v>
      </c>
      <c r="CA33" s="181" t="e">
        <f t="shared" si="72"/>
        <v>#VALUE!</v>
      </c>
      <c r="CB33" s="181" t="e">
        <f t="shared" si="72"/>
        <v>#DIV/0!</v>
      </c>
      <c r="CC33" s="181">
        <f t="shared" si="72"/>
        <v>4.0000000000000009</v>
      </c>
      <c r="CD33" s="181" t="e">
        <f t="shared" si="72"/>
        <v>#VALUE!</v>
      </c>
      <c r="CE33" s="181" t="e">
        <f t="shared" si="72"/>
        <v>#VALUE!</v>
      </c>
      <c r="CF33" s="192" t="e">
        <f t="shared" si="72"/>
        <v>#VALUE!</v>
      </c>
    </row>
    <row r="34" spans="1:84" x14ac:dyDescent="0.25">
      <c r="A34" s="8">
        <v>422</v>
      </c>
      <c r="B34" s="31" t="s">
        <v>200</v>
      </c>
      <c r="C34" s="33">
        <v>62866</v>
      </c>
      <c r="D34" s="33" t="s">
        <v>178</v>
      </c>
      <c r="E34" s="33" t="s">
        <v>480</v>
      </c>
      <c r="F34" s="34" t="s">
        <v>180</v>
      </c>
      <c r="G34" s="34" t="s">
        <v>209</v>
      </c>
      <c r="H34" s="34" t="s">
        <v>202</v>
      </c>
      <c r="I34" s="31" t="s">
        <v>210</v>
      </c>
      <c r="J34" s="144">
        <v>49.75</v>
      </c>
      <c r="K34" s="21">
        <v>2.37</v>
      </c>
      <c r="L34" s="21">
        <v>13.41</v>
      </c>
      <c r="M34" s="21">
        <v>14.48</v>
      </c>
      <c r="N34" s="21" t="s">
        <v>178</v>
      </c>
      <c r="O34" s="21" t="s">
        <v>178</v>
      </c>
      <c r="P34" s="21">
        <v>0.19</v>
      </c>
      <c r="Q34" s="21">
        <v>5.87</v>
      </c>
      <c r="R34" s="21">
        <v>9.73</v>
      </c>
      <c r="S34" s="21">
        <v>2.2200000000000002</v>
      </c>
      <c r="T34" s="21">
        <v>0.89</v>
      </c>
      <c r="U34" s="21">
        <v>0.21</v>
      </c>
      <c r="V34" s="21">
        <v>0.5</v>
      </c>
      <c r="W34" s="21">
        <v>99.62</v>
      </c>
      <c r="X34" s="144">
        <v>0.05</v>
      </c>
      <c r="Y34" s="21">
        <v>0.03</v>
      </c>
      <c r="Z34" s="144" t="s">
        <v>178</v>
      </c>
      <c r="AA34" s="21" t="s">
        <v>178</v>
      </c>
      <c r="AB34" s="21">
        <v>209</v>
      </c>
      <c r="AC34" s="21">
        <v>2</v>
      </c>
      <c r="AD34" s="21" t="s">
        <v>178</v>
      </c>
      <c r="AE34" s="21">
        <v>37.799999999999997</v>
      </c>
      <c r="AF34" s="21">
        <v>43.9</v>
      </c>
      <c r="AG34" s="135">
        <v>246</v>
      </c>
      <c r="AH34" s="21">
        <v>0.3</v>
      </c>
      <c r="AI34" s="21" t="s">
        <v>178</v>
      </c>
      <c r="AJ34" s="21">
        <v>6.09</v>
      </c>
      <c r="AK34" s="21">
        <v>3.4</v>
      </c>
      <c r="AL34" s="21">
        <v>1.9</v>
      </c>
      <c r="AM34" s="21">
        <v>20.100000000000001</v>
      </c>
      <c r="AN34" s="21">
        <v>6.32</v>
      </c>
      <c r="AO34" s="21" t="s">
        <v>178</v>
      </c>
      <c r="AP34" s="21">
        <v>4.2</v>
      </c>
      <c r="AQ34" s="21">
        <v>1.23</v>
      </c>
      <c r="AR34" s="21" t="s">
        <v>178</v>
      </c>
      <c r="AS34" s="21">
        <v>16.3</v>
      </c>
      <c r="AT34" s="21">
        <v>0.47</v>
      </c>
      <c r="AU34" s="21" t="s">
        <v>178</v>
      </c>
      <c r="AV34" s="21">
        <v>10.5</v>
      </c>
      <c r="AW34" s="21">
        <v>23</v>
      </c>
      <c r="AX34" s="21">
        <v>87</v>
      </c>
      <c r="AY34" s="21" t="s">
        <v>178</v>
      </c>
      <c r="AZ34" s="21">
        <v>5.13</v>
      </c>
      <c r="BA34" s="21">
        <v>19</v>
      </c>
      <c r="BB34" s="21" t="s">
        <v>178</v>
      </c>
      <c r="BC34" s="21">
        <v>35</v>
      </c>
      <c r="BD34" s="21">
        <v>5.95</v>
      </c>
      <c r="BE34" s="21">
        <v>2</v>
      </c>
      <c r="BF34" s="21">
        <v>214.7</v>
      </c>
      <c r="BG34" s="21">
        <v>0.6</v>
      </c>
      <c r="BH34" s="21">
        <v>1.04</v>
      </c>
      <c r="BI34" s="21">
        <v>2.2999999999999998</v>
      </c>
      <c r="BJ34" s="21" t="s">
        <v>178</v>
      </c>
      <c r="BK34" s="21">
        <v>0.49</v>
      </c>
      <c r="BL34" s="21">
        <v>0.7</v>
      </c>
      <c r="BM34" s="21">
        <v>463</v>
      </c>
      <c r="BN34" s="21" t="s">
        <v>204</v>
      </c>
      <c r="BO34" s="21">
        <v>32.799999999999997</v>
      </c>
      <c r="BP34" s="21">
        <v>3.09</v>
      </c>
      <c r="BQ34" s="21" t="s">
        <v>178</v>
      </c>
      <c r="BR34" s="21">
        <v>156</v>
      </c>
      <c r="BS34" s="144">
        <v>0.9</v>
      </c>
      <c r="BT34" s="21">
        <v>339.1</v>
      </c>
      <c r="BU34" s="21">
        <v>15.7</v>
      </c>
      <c r="BV34" s="21">
        <v>95</v>
      </c>
      <c r="BW34" s="21">
        <v>28.6</v>
      </c>
      <c r="BX34" s="21">
        <v>1.4</v>
      </c>
      <c r="BY34" s="21" t="s">
        <v>95</v>
      </c>
      <c r="BZ34" s="21">
        <v>0.4</v>
      </c>
      <c r="CA34" s="21" t="s">
        <v>95</v>
      </c>
      <c r="CB34" s="21">
        <v>0.2</v>
      </c>
      <c r="CC34" s="21">
        <v>4.4000000000000004</v>
      </c>
      <c r="CD34" s="21" t="s">
        <v>90</v>
      </c>
      <c r="CE34" s="21" t="s">
        <v>95</v>
      </c>
      <c r="CF34" s="145">
        <v>0.8</v>
      </c>
    </row>
    <row r="35" spans="1:84" x14ac:dyDescent="0.25">
      <c r="A35" s="41"/>
      <c r="B35" s="60"/>
      <c r="C35" s="60"/>
      <c r="D35" s="61"/>
      <c r="E35" s="60"/>
      <c r="F35" s="61"/>
      <c r="G35" s="61"/>
      <c r="H35" s="61"/>
      <c r="I35" s="11" t="s">
        <v>231</v>
      </c>
      <c r="J35" s="190" t="e">
        <f t="shared" ref="J35:AO35" si="73">(J34-J$85)/J$87</f>
        <v>#DIV/0!</v>
      </c>
      <c r="K35" s="181" t="e">
        <f t="shared" ref="K35" si="74">(K34-K$85)/K$87</f>
        <v>#DIV/0!</v>
      </c>
      <c r="L35" s="181" t="e">
        <f t="shared" si="73"/>
        <v>#DIV/0!</v>
      </c>
      <c r="M35" s="181" t="e">
        <f t="shared" si="73"/>
        <v>#DIV/0!</v>
      </c>
      <c r="N35" s="181" t="e">
        <f t="shared" ref="N35:P35" si="75">(N34-N$85)/N$87</f>
        <v>#VALUE!</v>
      </c>
      <c r="O35" s="181" t="e">
        <f t="shared" si="75"/>
        <v>#VALUE!</v>
      </c>
      <c r="P35" s="181" t="e">
        <f t="shared" si="75"/>
        <v>#DIV/0!</v>
      </c>
      <c r="Q35" s="181" t="e">
        <f t="shared" si="73"/>
        <v>#DIV/0!</v>
      </c>
      <c r="R35" s="181" t="e">
        <f t="shared" si="73"/>
        <v>#DIV/0!</v>
      </c>
      <c r="S35" s="181" t="e">
        <f t="shared" si="73"/>
        <v>#DIV/0!</v>
      </c>
      <c r="T35" s="181" t="e">
        <f t="shared" si="73"/>
        <v>#DIV/0!</v>
      </c>
      <c r="U35" s="181" t="e">
        <f t="shared" si="73"/>
        <v>#DIV/0!</v>
      </c>
      <c r="V35" s="181" t="e">
        <f t="shared" si="73"/>
        <v>#DIV/0!</v>
      </c>
      <c r="W35" s="181" t="e">
        <f t="shared" si="73"/>
        <v>#DIV/0!</v>
      </c>
      <c r="X35" s="190" t="e">
        <f t="shared" si="73"/>
        <v>#DIV/0!</v>
      </c>
      <c r="Y35" s="181" t="e">
        <f t="shared" si="73"/>
        <v>#DIV/0!</v>
      </c>
      <c r="Z35" s="190" t="e">
        <f t="shared" si="73"/>
        <v>#VALUE!</v>
      </c>
      <c r="AA35" s="181" t="e">
        <f t="shared" si="73"/>
        <v>#VALUE!</v>
      </c>
      <c r="AB35" s="181">
        <f t="shared" si="73"/>
        <v>-2.4615384615384617</v>
      </c>
      <c r="AC35" s="181" t="e">
        <f t="shared" si="73"/>
        <v>#DIV/0!</v>
      </c>
      <c r="AD35" s="181" t="e">
        <f t="shared" si="73"/>
        <v>#VALUE!</v>
      </c>
      <c r="AE35" s="181">
        <f t="shared" si="73"/>
        <v>-0.80000000000000071</v>
      </c>
      <c r="AF35" s="181">
        <f t="shared" si="73"/>
        <v>-6.2000000000000028</v>
      </c>
      <c r="AG35" s="181">
        <f t="shared" si="73"/>
        <v>-0.38461538461538464</v>
      </c>
      <c r="AH35" s="181" t="e">
        <f t="shared" si="73"/>
        <v>#DIV/0!</v>
      </c>
      <c r="AI35" s="181" t="e">
        <f t="shared" si="73"/>
        <v>#VALUE!</v>
      </c>
      <c r="AJ35" s="181">
        <f t="shared" si="73"/>
        <v>-1.9100000000000001</v>
      </c>
      <c r="AK35" s="181" t="e">
        <f t="shared" si="73"/>
        <v>#DIV/0!</v>
      </c>
      <c r="AL35" s="181">
        <f t="shared" si="73"/>
        <v>-2.0000000000000018</v>
      </c>
      <c r="AM35" s="181">
        <f t="shared" si="73"/>
        <v>-0.44999999999999929</v>
      </c>
      <c r="AN35" s="181" t="e">
        <f t="shared" si="73"/>
        <v>#DIV/0!</v>
      </c>
      <c r="AO35" s="181" t="e">
        <f t="shared" si="73"/>
        <v>#VALUE!</v>
      </c>
      <c r="AP35" s="181">
        <f t="shared" ref="AP35:BU35" si="76">(AP34-AP$85)/AP$87</f>
        <v>-1.5999999999999996</v>
      </c>
      <c r="AQ35" s="181">
        <f t="shared" si="76"/>
        <v>-0.17500000000000016</v>
      </c>
      <c r="AR35" s="181" t="e">
        <f t="shared" si="76"/>
        <v>#VALUE!</v>
      </c>
      <c r="AS35" s="181">
        <f t="shared" si="76"/>
        <v>-0.34999999999999964</v>
      </c>
      <c r="AT35" s="181">
        <f t="shared" si="76"/>
        <v>-0.83333333333333415</v>
      </c>
      <c r="AU35" s="181" t="e">
        <f t="shared" si="76"/>
        <v>#VALUE!</v>
      </c>
      <c r="AV35" s="181" t="e">
        <f t="shared" si="76"/>
        <v>#DIV/0!</v>
      </c>
      <c r="AW35" s="181">
        <f t="shared" si="76"/>
        <v>0</v>
      </c>
      <c r="AX35" s="181">
        <f t="shared" si="76"/>
        <v>-0.83333333333333337</v>
      </c>
      <c r="AY35" s="181" t="e">
        <f t="shared" si="76"/>
        <v>#VALUE!</v>
      </c>
      <c r="AZ35" s="181" t="e">
        <f t="shared" si="76"/>
        <v>#DIV/0!</v>
      </c>
      <c r="BA35" s="181">
        <f t="shared" si="76"/>
        <v>-2</v>
      </c>
      <c r="BB35" s="181" t="e">
        <f t="shared" si="76"/>
        <v>#VALUE!</v>
      </c>
      <c r="BC35" s="181">
        <f t="shared" si="76"/>
        <v>-0.33333333333333331</v>
      </c>
      <c r="BD35" s="181">
        <f t="shared" si="76"/>
        <v>-0.24999999999999911</v>
      </c>
      <c r="BE35" s="181">
        <f t="shared" si="76"/>
        <v>0</v>
      </c>
      <c r="BF35" s="181">
        <f t="shared" si="76"/>
        <v>-0.63750000000000051</v>
      </c>
      <c r="BG35" s="181">
        <f t="shared" si="76"/>
        <v>-1.0000000000000002</v>
      </c>
      <c r="BH35" s="181">
        <f t="shared" si="76"/>
        <v>-1.5999999999999992</v>
      </c>
      <c r="BI35" s="181">
        <f t="shared" si="76"/>
        <v>-1.3333333333333346</v>
      </c>
      <c r="BJ35" s="181" t="e">
        <f t="shared" si="76"/>
        <v>#VALUE!</v>
      </c>
      <c r="BK35" s="181">
        <f t="shared" si="76"/>
        <v>-1.0999999999999999</v>
      </c>
      <c r="BL35" s="181">
        <f t="shared" si="76"/>
        <v>-3.0000000000000004</v>
      </c>
      <c r="BM35" s="181">
        <f t="shared" si="76"/>
        <v>-0.38095238095238093</v>
      </c>
      <c r="BN35" s="181" t="e">
        <f t="shared" si="76"/>
        <v>#VALUE!</v>
      </c>
      <c r="BO35" s="181">
        <f t="shared" si="76"/>
        <v>-0.80000000000000071</v>
      </c>
      <c r="BP35" s="181" t="e">
        <f t="shared" si="76"/>
        <v>#DIV/0!</v>
      </c>
      <c r="BQ35" s="181" t="e">
        <f t="shared" si="76"/>
        <v>#VALUE!</v>
      </c>
      <c r="BR35" s="181">
        <f t="shared" si="76"/>
        <v>0</v>
      </c>
      <c r="BS35" s="190">
        <f t="shared" si="76"/>
        <v>-1.0000000000000002</v>
      </c>
      <c r="BT35" s="181">
        <f t="shared" si="76"/>
        <v>1.0733333333333348</v>
      </c>
      <c r="BU35" s="181">
        <f t="shared" si="76"/>
        <v>-0.43333333333333357</v>
      </c>
      <c r="BV35" s="181">
        <f t="shared" ref="BV35:CF35" si="77">(BV34-BV$85)/BV$87</f>
        <v>-5.4545454545454541</v>
      </c>
      <c r="BW35" s="181">
        <f t="shared" si="77"/>
        <v>-10.566666666666666</v>
      </c>
      <c r="BX35" s="181">
        <f t="shared" si="77"/>
        <v>-2.2000000000000002</v>
      </c>
      <c r="BY35" s="181" t="e">
        <f t="shared" si="77"/>
        <v>#VALUE!</v>
      </c>
      <c r="BZ35" s="181">
        <f t="shared" si="77"/>
        <v>-1.4999999999999998</v>
      </c>
      <c r="CA35" s="181" t="e">
        <f t="shared" si="77"/>
        <v>#VALUE!</v>
      </c>
      <c r="CB35" s="181" t="e">
        <f t="shared" si="77"/>
        <v>#DIV/0!</v>
      </c>
      <c r="CC35" s="181">
        <f t="shared" si="77"/>
        <v>-1.8999999999999995</v>
      </c>
      <c r="CD35" s="181" t="e">
        <f t="shared" si="77"/>
        <v>#VALUE!</v>
      </c>
      <c r="CE35" s="181" t="e">
        <f t="shared" si="77"/>
        <v>#VALUE!</v>
      </c>
      <c r="CF35" s="192" t="e">
        <f t="shared" si="77"/>
        <v>#DIV/0!</v>
      </c>
    </row>
    <row r="36" spans="1:84" x14ac:dyDescent="0.25">
      <c r="A36" s="8">
        <v>483</v>
      </c>
      <c r="B36" s="33" t="s">
        <v>200</v>
      </c>
      <c r="C36" s="33">
        <v>63038</v>
      </c>
      <c r="D36" s="34" t="s">
        <v>178</v>
      </c>
      <c r="E36" s="33" t="s">
        <v>480</v>
      </c>
      <c r="F36" s="34" t="s">
        <v>180</v>
      </c>
      <c r="G36" s="37" t="s">
        <v>214</v>
      </c>
      <c r="H36" s="37" t="s">
        <v>202</v>
      </c>
      <c r="I36" s="34" t="s">
        <v>215</v>
      </c>
      <c r="J36" s="144">
        <v>49.69</v>
      </c>
      <c r="K36" s="21">
        <v>2.36</v>
      </c>
      <c r="L36" s="21">
        <v>13.6</v>
      </c>
      <c r="M36" s="21">
        <v>14.44</v>
      </c>
      <c r="N36" s="21" t="s">
        <v>178</v>
      </c>
      <c r="O36" s="21" t="s">
        <v>178</v>
      </c>
      <c r="P36" s="21">
        <v>0.19</v>
      </c>
      <c r="Q36" s="21">
        <v>5.88</v>
      </c>
      <c r="R36" s="21">
        <v>9.74</v>
      </c>
      <c r="S36" s="21">
        <v>2.23</v>
      </c>
      <c r="T36" s="21">
        <v>0.89</v>
      </c>
      <c r="U36" s="21">
        <v>0.21</v>
      </c>
      <c r="V36" s="21">
        <v>0.4</v>
      </c>
      <c r="W36" s="21">
        <v>99.63</v>
      </c>
      <c r="X36" s="144">
        <v>0.04</v>
      </c>
      <c r="Y36" s="142">
        <v>0.03</v>
      </c>
      <c r="Z36" s="144" t="s">
        <v>178</v>
      </c>
      <c r="AA36" s="21" t="s">
        <v>178</v>
      </c>
      <c r="AB36" s="21">
        <v>207</v>
      </c>
      <c r="AC36" s="21" t="s">
        <v>4</v>
      </c>
      <c r="AD36" s="21" t="s">
        <v>178</v>
      </c>
      <c r="AE36" s="21">
        <v>37</v>
      </c>
      <c r="AF36" s="21">
        <v>41.1</v>
      </c>
      <c r="AG36" s="135">
        <v>246</v>
      </c>
      <c r="AH36" s="21">
        <v>0.4</v>
      </c>
      <c r="AI36" s="21" t="s">
        <v>178</v>
      </c>
      <c r="AJ36" s="21">
        <v>6</v>
      </c>
      <c r="AK36" s="21">
        <v>3.43</v>
      </c>
      <c r="AL36" s="21">
        <v>1.81</v>
      </c>
      <c r="AM36" s="21">
        <v>18.399999999999999</v>
      </c>
      <c r="AN36" s="21">
        <v>6.45</v>
      </c>
      <c r="AO36" s="21" t="s">
        <v>178</v>
      </c>
      <c r="AP36" s="21">
        <v>4.4000000000000004</v>
      </c>
      <c r="AQ36" s="21">
        <v>1.22</v>
      </c>
      <c r="AR36" s="21" t="s">
        <v>178</v>
      </c>
      <c r="AS36" s="21">
        <v>16.899999999999999</v>
      </c>
      <c r="AT36" s="21">
        <v>0.45</v>
      </c>
      <c r="AU36" s="21" t="s">
        <v>178</v>
      </c>
      <c r="AV36" s="21">
        <v>10.5</v>
      </c>
      <c r="AW36" s="21">
        <v>22.9</v>
      </c>
      <c r="AX36" s="21">
        <v>87</v>
      </c>
      <c r="AY36" s="21" t="s">
        <v>178</v>
      </c>
      <c r="AZ36" s="21">
        <v>4.9800000000000004</v>
      </c>
      <c r="BA36" s="21">
        <v>18.8</v>
      </c>
      <c r="BB36" s="21" t="s">
        <v>178</v>
      </c>
      <c r="BC36" s="21">
        <v>35</v>
      </c>
      <c r="BD36" s="21">
        <v>5.61</v>
      </c>
      <c r="BE36" s="21">
        <v>2</v>
      </c>
      <c r="BF36" s="21">
        <v>209.1</v>
      </c>
      <c r="BG36" s="21">
        <v>0.6</v>
      </c>
      <c r="BH36" s="21">
        <v>1.05</v>
      </c>
      <c r="BI36" s="21">
        <v>2.5</v>
      </c>
      <c r="BJ36" s="21" t="s">
        <v>178</v>
      </c>
      <c r="BK36" s="21">
        <v>0.48</v>
      </c>
      <c r="BL36" s="21">
        <v>0.9</v>
      </c>
      <c r="BM36" s="21">
        <v>465</v>
      </c>
      <c r="BN36" s="21" t="s">
        <v>204</v>
      </c>
      <c r="BO36" s="21">
        <v>31.2</v>
      </c>
      <c r="BP36" s="21">
        <v>3.05</v>
      </c>
      <c r="BQ36" s="21" t="s">
        <v>178</v>
      </c>
      <c r="BR36" s="21">
        <v>152.80000000000001</v>
      </c>
      <c r="BS36" s="144">
        <v>0.9</v>
      </c>
      <c r="BT36" s="21">
        <v>348.1</v>
      </c>
      <c r="BU36" s="21">
        <v>15.9</v>
      </c>
      <c r="BV36" s="21">
        <v>109</v>
      </c>
      <c r="BW36" s="21">
        <v>32.299999999999997</v>
      </c>
      <c r="BX36" s="21">
        <v>1.9</v>
      </c>
      <c r="BY36" s="21">
        <v>0.2</v>
      </c>
      <c r="BZ36" s="21">
        <v>0.5</v>
      </c>
      <c r="CA36" s="21" t="s">
        <v>95</v>
      </c>
      <c r="CB36" s="21">
        <v>0.2</v>
      </c>
      <c r="CC36" s="21">
        <v>6.1</v>
      </c>
      <c r="CD36" s="21" t="s">
        <v>90</v>
      </c>
      <c r="CE36" s="21" t="s">
        <v>95</v>
      </c>
      <c r="CF36" s="145" t="s">
        <v>204</v>
      </c>
    </row>
    <row r="37" spans="1:84" x14ac:dyDescent="0.25">
      <c r="A37" s="41"/>
      <c r="B37" s="60"/>
      <c r="C37" s="60"/>
      <c r="D37" s="61"/>
      <c r="E37" s="60"/>
      <c r="F37" s="61"/>
      <c r="G37" s="61"/>
      <c r="H37" s="61"/>
      <c r="I37" s="11" t="s">
        <v>231</v>
      </c>
      <c r="J37" s="190" t="e">
        <f t="shared" ref="J37:AO37" si="78">(J36-J$85)/J$87</f>
        <v>#DIV/0!</v>
      </c>
      <c r="K37" s="181" t="e">
        <f t="shared" ref="K37" si="79">(K36-K$85)/K$87</f>
        <v>#DIV/0!</v>
      </c>
      <c r="L37" s="181" t="e">
        <f t="shared" si="78"/>
        <v>#DIV/0!</v>
      </c>
      <c r="M37" s="181" t="e">
        <f t="shared" si="78"/>
        <v>#DIV/0!</v>
      </c>
      <c r="N37" s="181" t="e">
        <f t="shared" ref="N37:P37" si="80">(N36-N$85)/N$87</f>
        <v>#VALUE!</v>
      </c>
      <c r="O37" s="181" t="e">
        <f t="shared" si="80"/>
        <v>#VALUE!</v>
      </c>
      <c r="P37" s="181" t="e">
        <f t="shared" si="80"/>
        <v>#DIV/0!</v>
      </c>
      <c r="Q37" s="181" t="e">
        <f t="shared" si="78"/>
        <v>#DIV/0!</v>
      </c>
      <c r="R37" s="181" t="e">
        <f t="shared" si="78"/>
        <v>#DIV/0!</v>
      </c>
      <c r="S37" s="181" t="e">
        <f t="shared" si="78"/>
        <v>#DIV/0!</v>
      </c>
      <c r="T37" s="181" t="e">
        <f t="shared" si="78"/>
        <v>#DIV/0!</v>
      </c>
      <c r="U37" s="181" t="e">
        <f t="shared" si="78"/>
        <v>#DIV/0!</v>
      </c>
      <c r="V37" s="181" t="e">
        <f t="shared" si="78"/>
        <v>#DIV/0!</v>
      </c>
      <c r="W37" s="181" t="e">
        <f t="shared" si="78"/>
        <v>#DIV/0!</v>
      </c>
      <c r="X37" s="190" t="e">
        <f t="shared" si="78"/>
        <v>#DIV/0!</v>
      </c>
      <c r="Y37" s="181" t="e">
        <f t="shared" si="78"/>
        <v>#DIV/0!</v>
      </c>
      <c r="Z37" s="190" t="e">
        <f t="shared" si="78"/>
        <v>#VALUE!</v>
      </c>
      <c r="AA37" s="181" t="e">
        <f t="shared" si="78"/>
        <v>#VALUE!</v>
      </c>
      <c r="AB37" s="181">
        <f t="shared" si="78"/>
        <v>-2.6153846153846154</v>
      </c>
      <c r="AC37" s="181" t="e">
        <f t="shared" si="78"/>
        <v>#VALUE!</v>
      </c>
      <c r="AD37" s="181" t="e">
        <f t="shared" si="78"/>
        <v>#VALUE!</v>
      </c>
      <c r="AE37" s="181">
        <f t="shared" si="78"/>
        <v>-1</v>
      </c>
      <c r="AF37" s="181">
        <f t="shared" si="78"/>
        <v>-11.799999999999997</v>
      </c>
      <c r="AG37" s="181">
        <f t="shared" si="78"/>
        <v>-0.38461538461538464</v>
      </c>
      <c r="AH37" s="181" t="e">
        <f t="shared" si="78"/>
        <v>#DIV/0!</v>
      </c>
      <c r="AI37" s="181" t="e">
        <f t="shared" si="78"/>
        <v>#VALUE!</v>
      </c>
      <c r="AJ37" s="181">
        <f t="shared" si="78"/>
        <v>-2</v>
      </c>
      <c r="AK37" s="181" t="e">
        <f t="shared" si="78"/>
        <v>#DIV/0!</v>
      </c>
      <c r="AL37" s="181">
        <f t="shared" si="78"/>
        <v>-2.9000000000000004</v>
      </c>
      <c r="AM37" s="181">
        <f t="shared" si="78"/>
        <v>-1.3000000000000007</v>
      </c>
      <c r="AN37" s="181" t="e">
        <f t="shared" si="78"/>
        <v>#DIV/0!</v>
      </c>
      <c r="AO37" s="181" t="e">
        <f t="shared" si="78"/>
        <v>#VALUE!</v>
      </c>
      <c r="AP37" s="181">
        <f t="shared" ref="AP37:BU37" si="81">(AP36-AP$85)/AP$87</f>
        <v>-1.1999999999999993</v>
      </c>
      <c r="AQ37" s="181">
        <f t="shared" si="81"/>
        <v>-0.20000000000000018</v>
      </c>
      <c r="AR37" s="181" t="e">
        <f t="shared" si="81"/>
        <v>#VALUE!</v>
      </c>
      <c r="AS37" s="181">
        <f t="shared" si="81"/>
        <v>-5.0000000000000711E-2</v>
      </c>
      <c r="AT37" s="181">
        <f t="shared" si="81"/>
        <v>-1.1666666666666667</v>
      </c>
      <c r="AU37" s="181" t="e">
        <f t="shared" si="81"/>
        <v>#VALUE!</v>
      </c>
      <c r="AV37" s="181" t="e">
        <f t="shared" si="81"/>
        <v>#DIV/0!</v>
      </c>
      <c r="AW37" s="181">
        <f t="shared" si="81"/>
        <v>-0.10000000000000142</v>
      </c>
      <c r="AX37" s="181">
        <f t="shared" si="81"/>
        <v>-0.83333333333333337</v>
      </c>
      <c r="AY37" s="181" t="e">
        <f t="shared" si="81"/>
        <v>#VALUE!</v>
      </c>
      <c r="AZ37" s="181" t="e">
        <f t="shared" si="81"/>
        <v>#DIV/0!</v>
      </c>
      <c r="BA37" s="181">
        <f t="shared" si="81"/>
        <v>-2.0999999999999996</v>
      </c>
      <c r="BB37" s="181" t="e">
        <f t="shared" si="81"/>
        <v>#VALUE!</v>
      </c>
      <c r="BC37" s="181">
        <f t="shared" si="81"/>
        <v>-0.33333333333333331</v>
      </c>
      <c r="BD37" s="181">
        <f t="shared" si="81"/>
        <v>-1.9499999999999984</v>
      </c>
      <c r="BE37" s="181">
        <f t="shared" si="81"/>
        <v>0</v>
      </c>
      <c r="BF37" s="181">
        <f t="shared" si="81"/>
        <v>-0.87083333333333357</v>
      </c>
      <c r="BG37" s="181">
        <f t="shared" si="81"/>
        <v>-1.0000000000000002</v>
      </c>
      <c r="BH37" s="181">
        <f t="shared" si="81"/>
        <v>-1.4999999999999991</v>
      </c>
      <c r="BI37" s="181">
        <f t="shared" si="81"/>
        <v>-0.6666666666666673</v>
      </c>
      <c r="BJ37" s="181" t="e">
        <f t="shared" si="81"/>
        <v>#VALUE!</v>
      </c>
      <c r="BK37" s="181">
        <f t="shared" si="81"/>
        <v>-1.2</v>
      </c>
      <c r="BL37" s="181">
        <f t="shared" si="81"/>
        <v>-0.99999999999999978</v>
      </c>
      <c r="BM37" s="181">
        <f t="shared" si="81"/>
        <v>-0.2857142857142857</v>
      </c>
      <c r="BN37" s="181" t="e">
        <f t="shared" si="81"/>
        <v>#VALUE!</v>
      </c>
      <c r="BO37" s="181">
        <f t="shared" si="81"/>
        <v>-1.2000000000000002</v>
      </c>
      <c r="BP37" s="181" t="e">
        <f t="shared" si="81"/>
        <v>#DIV/0!</v>
      </c>
      <c r="BQ37" s="181" t="e">
        <f t="shared" si="81"/>
        <v>#VALUE!</v>
      </c>
      <c r="BR37" s="181">
        <f t="shared" si="81"/>
        <v>-0.15999999999999942</v>
      </c>
      <c r="BS37" s="190">
        <f t="shared" si="81"/>
        <v>-1.0000000000000002</v>
      </c>
      <c r="BT37" s="181">
        <f t="shared" si="81"/>
        <v>1.6733333333333349</v>
      </c>
      <c r="BU37" s="181">
        <f t="shared" si="81"/>
        <v>-0.36666666666666653</v>
      </c>
      <c r="BV37" s="181">
        <f t="shared" ref="BV37:CF37" si="82">(BV36-BV$85)/BV$87</f>
        <v>-4.1818181818181817</v>
      </c>
      <c r="BW37" s="181">
        <f t="shared" si="82"/>
        <v>-9.9500000000000011</v>
      </c>
      <c r="BX37" s="181">
        <f t="shared" si="82"/>
        <v>-1.2000000000000002</v>
      </c>
      <c r="BY37" s="181" t="e">
        <f t="shared" si="82"/>
        <v>#DIV/0!</v>
      </c>
      <c r="BZ37" s="181">
        <f t="shared" si="82"/>
        <v>-1.25</v>
      </c>
      <c r="CA37" s="181" t="e">
        <f t="shared" si="82"/>
        <v>#VALUE!</v>
      </c>
      <c r="CB37" s="181" t="e">
        <f t="shared" si="82"/>
        <v>#DIV/0!</v>
      </c>
      <c r="CC37" s="181">
        <f t="shared" si="82"/>
        <v>-0.20000000000000018</v>
      </c>
      <c r="CD37" s="181" t="e">
        <f t="shared" si="82"/>
        <v>#VALUE!</v>
      </c>
      <c r="CE37" s="181" t="e">
        <f t="shared" si="82"/>
        <v>#VALUE!</v>
      </c>
      <c r="CF37" s="192" t="e">
        <f t="shared" si="82"/>
        <v>#VALUE!</v>
      </c>
    </row>
    <row r="38" spans="1:84" x14ac:dyDescent="0.25">
      <c r="A38" s="8">
        <v>546</v>
      </c>
      <c r="B38" s="37" t="s">
        <v>200</v>
      </c>
      <c r="C38" s="37">
        <v>63101</v>
      </c>
      <c r="D38" s="38" t="s">
        <v>178</v>
      </c>
      <c r="E38" s="38" t="s">
        <v>480</v>
      </c>
      <c r="F38" s="37" t="s">
        <v>180</v>
      </c>
      <c r="G38" s="37" t="s">
        <v>216</v>
      </c>
      <c r="H38" s="37" t="s">
        <v>202</v>
      </c>
      <c r="I38" s="33" t="s">
        <v>217</v>
      </c>
      <c r="J38" s="144">
        <v>49.36</v>
      </c>
      <c r="K38" s="21">
        <v>2.38</v>
      </c>
      <c r="L38" s="21">
        <v>13.59</v>
      </c>
      <c r="M38" s="21">
        <v>14.58</v>
      </c>
      <c r="N38" s="21" t="s">
        <v>178</v>
      </c>
      <c r="O38" s="21" t="s">
        <v>178</v>
      </c>
      <c r="P38" s="21">
        <v>0.2</v>
      </c>
      <c r="Q38" s="21">
        <v>5.94</v>
      </c>
      <c r="R38" s="21">
        <v>9.76</v>
      </c>
      <c r="S38" s="21">
        <v>2.23</v>
      </c>
      <c r="T38" s="21">
        <v>0.89</v>
      </c>
      <c r="U38" s="21">
        <v>0.21</v>
      </c>
      <c r="V38" s="21">
        <v>0.5</v>
      </c>
      <c r="W38" s="21">
        <v>99.64</v>
      </c>
      <c r="X38" s="144">
        <v>0.03</v>
      </c>
      <c r="Y38" s="21">
        <v>0.03</v>
      </c>
      <c r="Z38" s="144" t="s">
        <v>178</v>
      </c>
      <c r="AA38" s="21" t="s">
        <v>178</v>
      </c>
      <c r="AB38" s="21">
        <v>216</v>
      </c>
      <c r="AC38" s="21">
        <v>2</v>
      </c>
      <c r="AD38" s="21" t="s">
        <v>178</v>
      </c>
      <c r="AE38" s="21">
        <v>40.200000000000003</v>
      </c>
      <c r="AF38" s="21">
        <v>43</v>
      </c>
      <c r="AG38" s="135">
        <v>239</v>
      </c>
      <c r="AH38" s="21">
        <v>0.4</v>
      </c>
      <c r="AI38" s="21" t="s">
        <v>178</v>
      </c>
      <c r="AJ38" s="21">
        <v>6.35</v>
      </c>
      <c r="AK38" s="21">
        <v>3.45</v>
      </c>
      <c r="AL38" s="21">
        <v>1.91</v>
      </c>
      <c r="AM38" s="21">
        <v>19.3</v>
      </c>
      <c r="AN38" s="21">
        <v>6.65</v>
      </c>
      <c r="AO38" s="21" t="s">
        <v>178</v>
      </c>
      <c r="AP38" s="21">
        <v>4.3</v>
      </c>
      <c r="AQ38" s="21">
        <v>1.22</v>
      </c>
      <c r="AR38" s="21" t="s">
        <v>178</v>
      </c>
      <c r="AS38" s="21">
        <v>18.2</v>
      </c>
      <c r="AT38" s="21">
        <v>0.46</v>
      </c>
      <c r="AU38" s="21" t="s">
        <v>178</v>
      </c>
      <c r="AV38" s="21">
        <v>12.4</v>
      </c>
      <c r="AW38" s="21">
        <v>24.2</v>
      </c>
      <c r="AX38" s="21">
        <v>84</v>
      </c>
      <c r="AY38" s="21" t="s">
        <v>178</v>
      </c>
      <c r="AZ38" s="21">
        <v>5.3</v>
      </c>
      <c r="BA38" s="21">
        <v>19.399999999999999</v>
      </c>
      <c r="BB38" s="21" t="s">
        <v>178</v>
      </c>
      <c r="BC38" s="21">
        <v>36</v>
      </c>
      <c r="BD38" s="21">
        <v>5.84</v>
      </c>
      <c r="BE38" s="21">
        <v>1</v>
      </c>
      <c r="BF38" s="21">
        <v>222.4</v>
      </c>
      <c r="BG38" s="21">
        <v>0.7</v>
      </c>
      <c r="BH38" s="21">
        <v>1.03</v>
      </c>
      <c r="BI38" s="21">
        <v>2.9</v>
      </c>
      <c r="BJ38" s="21" t="s">
        <v>178</v>
      </c>
      <c r="BK38" s="21">
        <v>0.47</v>
      </c>
      <c r="BL38" s="21">
        <v>0.9</v>
      </c>
      <c r="BM38" s="21">
        <v>472</v>
      </c>
      <c r="BN38" s="21" t="s">
        <v>204</v>
      </c>
      <c r="BO38" s="21">
        <v>33.200000000000003</v>
      </c>
      <c r="BP38" s="21">
        <v>3.09</v>
      </c>
      <c r="BQ38" s="21" t="s">
        <v>178</v>
      </c>
      <c r="BR38" s="21">
        <v>156.69999999999999</v>
      </c>
      <c r="BS38" s="144">
        <v>0.8</v>
      </c>
      <c r="BT38" s="21">
        <v>332.8</v>
      </c>
      <c r="BU38" s="21">
        <v>14.2</v>
      </c>
      <c r="BV38" s="21">
        <v>99</v>
      </c>
      <c r="BW38" s="21">
        <v>30.3</v>
      </c>
      <c r="BX38" s="21">
        <v>2</v>
      </c>
      <c r="BY38" s="21">
        <v>0.1</v>
      </c>
      <c r="BZ38" s="21">
        <v>0.4</v>
      </c>
      <c r="CA38" s="21" t="s">
        <v>95</v>
      </c>
      <c r="CB38" s="21">
        <v>0.2</v>
      </c>
      <c r="CC38" s="21">
        <v>6.1</v>
      </c>
      <c r="CD38" s="21" t="s">
        <v>90</v>
      </c>
      <c r="CE38" s="21" t="s">
        <v>95</v>
      </c>
      <c r="CF38" s="145" t="s">
        <v>204</v>
      </c>
    </row>
    <row r="39" spans="1:84" x14ac:dyDescent="0.25">
      <c r="A39" s="41"/>
      <c r="B39" s="60"/>
      <c r="C39" s="60"/>
      <c r="D39" s="61"/>
      <c r="E39" s="60"/>
      <c r="F39" s="61"/>
      <c r="G39" s="61"/>
      <c r="H39" s="61"/>
      <c r="I39" s="11" t="s">
        <v>231</v>
      </c>
      <c r="J39" s="190" t="e">
        <f t="shared" ref="J39:AO39" si="83">(J38-J$85)/J$87</f>
        <v>#DIV/0!</v>
      </c>
      <c r="K39" s="181" t="e">
        <f t="shared" ref="K39" si="84">(K38-K$85)/K$87</f>
        <v>#DIV/0!</v>
      </c>
      <c r="L39" s="181" t="e">
        <f t="shared" si="83"/>
        <v>#DIV/0!</v>
      </c>
      <c r="M39" s="181" t="e">
        <f t="shared" si="83"/>
        <v>#DIV/0!</v>
      </c>
      <c r="N39" s="181" t="e">
        <f t="shared" ref="N39:P39" si="85">(N38-N$85)/N$87</f>
        <v>#VALUE!</v>
      </c>
      <c r="O39" s="181" t="e">
        <f t="shared" si="85"/>
        <v>#VALUE!</v>
      </c>
      <c r="P39" s="181" t="e">
        <f t="shared" si="85"/>
        <v>#DIV/0!</v>
      </c>
      <c r="Q39" s="181" t="e">
        <f t="shared" si="83"/>
        <v>#DIV/0!</v>
      </c>
      <c r="R39" s="181" t="e">
        <f t="shared" si="83"/>
        <v>#DIV/0!</v>
      </c>
      <c r="S39" s="181" t="e">
        <f t="shared" si="83"/>
        <v>#DIV/0!</v>
      </c>
      <c r="T39" s="181" t="e">
        <f t="shared" si="83"/>
        <v>#DIV/0!</v>
      </c>
      <c r="U39" s="181" t="e">
        <f t="shared" si="83"/>
        <v>#DIV/0!</v>
      </c>
      <c r="V39" s="181" t="e">
        <f t="shared" si="83"/>
        <v>#DIV/0!</v>
      </c>
      <c r="W39" s="181" t="e">
        <f t="shared" si="83"/>
        <v>#DIV/0!</v>
      </c>
      <c r="X39" s="190" t="e">
        <f t="shared" si="83"/>
        <v>#DIV/0!</v>
      </c>
      <c r="Y39" s="181" t="e">
        <f t="shared" si="83"/>
        <v>#DIV/0!</v>
      </c>
      <c r="Z39" s="190" t="e">
        <f t="shared" si="83"/>
        <v>#VALUE!</v>
      </c>
      <c r="AA39" s="181" t="e">
        <f t="shared" si="83"/>
        <v>#VALUE!</v>
      </c>
      <c r="AB39" s="181">
        <f t="shared" si="83"/>
        <v>-1.9230769230769231</v>
      </c>
      <c r="AC39" s="181" t="e">
        <f t="shared" si="83"/>
        <v>#DIV/0!</v>
      </c>
      <c r="AD39" s="181" t="e">
        <f t="shared" si="83"/>
        <v>#VALUE!</v>
      </c>
      <c r="AE39" s="181">
        <f t="shared" si="83"/>
        <v>-0.19999999999999929</v>
      </c>
      <c r="AF39" s="181">
        <f t="shared" si="83"/>
        <v>-8</v>
      </c>
      <c r="AG39" s="181">
        <f t="shared" si="83"/>
        <v>-0.92307692307692313</v>
      </c>
      <c r="AH39" s="181" t="e">
        <f t="shared" si="83"/>
        <v>#DIV/0!</v>
      </c>
      <c r="AI39" s="181" t="e">
        <f t="shared" si="83"/>
        <v>#VALUE!</v>
      </c>
      <c r="AJ39" s="181">
        <f t="shared" si="83"/>
        <v>-1.6500000000000004</v>
      </c>
      <c r="AK39" s="181" t="e">
        <f t="shared" si="83"/>
        <v>#DIV/0!</v>
      </c>
      <c r="AL39" s="181">
        <f t="shared" si="83"/>
        <v>-1.9000000000000017</v>
      </c>
      <c r="AM39" s="181">
        <f t="shared" si="83"/>
        <v>-0.84999999999999964</v>
      </c>
      <c r="AN39" s="181" t="e">
        <f t="shared" si="83"/>
        <v>#DIV/0!</v>
      </c>
      <c r="AO39" s="181" t="e">
        <f t="shared" si="83"/>
        <v>#VALUE!</v>
      </c>
      <c r="AP39" s="181">
        <f t="shared" ref="AP39:BU39" si="86">(AP38-AP$85)/AP$87</f>
        <v>-1.4000000000000004</v>
      </c>
      <c r="AQ39" s="181">
        <f t="shared" si="86"/>
        <v>-0.20000000000000018</v>
      </c>
      <c r="AR39" s="181" t="e">
        <f t="shared" si="86"/>
        <v>#VALUE!</v>
      </c>
      <c r="AS39" s="181">
        <f t="shared" si="86"/>
        <v>0.59999999999999964</v>
      </c>
      <c r="AT39" s="181">
        <f t="shared" si="86"/>
        <v>-1</v>
      </c>
      <c r="AU39" s="181" t="e">
        <f t="shared" si="86"/>
        <v>#VALUE!</v>
      </c>
      <c r="AV39" s="181" t="e">
        <f t="shared" si="86"/>
        <v>#DIV/0!</v>
      </c>
      <c r="AW39" s="181">
        <f t="shared" si="86"/>
        <v>1.1999999999999993</v>
      </c>
      <c r="AX39" s="181">
        <f t="shared" si="86"/>
        <v>-1.3333333333333333</v>
      </c>
      <c r="AY39" s="181" t="e">
        <f t="shared" si="86"/>
        <v>#VALUE!</v>
      </c>
      <c r="AZ39" s="181" t="e">
        <f t="shared" si="86"/>
        <v>#DIV/0!</v>
      </c>
      <c r="BA39" s="181">
        <f t="shared" si="86"/>
        <v>-1.8000000000000007</v>
      </c>
      <c r="BB39" s="181" t="e">
        <f t="shared" si="86"/>
        <v>#VALUE!</v>
      </c>
      <c r="BC39" s="181">
        <f t="shared" si="86"/>
        <v>0</v>
      </c>
      <c r="BD39" s="181">
        <f t="shared" si="86"/>
        <v>-0.80000000000000071</v>
      </c>
      <c r="BE39" s="181">
        <f t="shared" si="86"/>
        <v>-1</v>
      </c>
      <c r="BF39" s="181">
        <f t="shared" si="86"/>
        <v>-0.31666666666666643</v>
      </c>
      <c r="BG39" s="181">
        <f t="shared" si="86"/>
        <v>-0.50000000000000044</v>
      </c>
      <c r="BH39" s="181">
        <f t="shared" si="86"/>
        <v>-1.6999999999999993</v>
      </c>
      <c r="BI39" s="181">
        <f t="shared" si="86"/>
        <v>0.66666666666666585</v>
      </c>
      <c r="BJ39" s="181" t="e">
        <f t="shared" si="86"/>
        <v>#VALUE!</v>
      </c>
      <c r="BK39" s="181">
        <f t="shared" si="86"/>
        <v>-1.3</v>
      </c>
      <c r="BL39" s="181">
        <f t="shared" si="86"/>
        <v>-0.99999999999999978</v>
      </c>
      <c r="BM39" s="181">
        <f t="shared" si="86"/>
        <v>4.7619047619047616E-2</v>
      </c>
      <c r="BN39" s="181" t="e">
        <f t="shared" si="86"/>
        <v>#VALUE!</v>
      </c>
      <c r="BO39" s="181">
        <f t="shared" si="86"/>
        <v>-0.69999999999999929</v>
      </c>
      <c r="BP39" s="181" t="e">
        <f t="shared" si="86"/>
        <v>#DIV/0!</v>
      </c>
      <c r="BQ39" s="181" t="e">
        <f t="shared" si="86"/>
        <v>#VALUE!</v>
      </c>
      <c r="BR39" s="181">
        <f t="shared" si="86"/>
        <v>3.4999999999999434E-2</v>
      </c>
      <c r="BS39" s="190">
        <f t="shared" si="86"/>
        <v>-1.142857142857143</v>
      </c>
      <c r="BT39" s="181">
        <f t="shared" si="86"/>
        <v>0.6533333333333341</v>
      </c>
      <c r="BU39" s="181">
        <f t="shared" si="86"/>
        <v>-0.93333333333333357</v>
      </c>
      <c r="BV39" s="181">
        <f t="shared" ref="BV39:CF39" si="87">(BV38-BV$85)/BV$87</f>
        <v>-5.0909090909090908</v>
      </c>
      <c r="BW39" s="181">
        <f t="shared" si="87"/>
        <v>-10.283333333333333</v>
      </c>
      <c r="BX39" s="181">
        <f t="shared" si="87"/>
        <v>-1</v>
      </c>
      <c r="BY39" s="181" t="e">
        <f t="shared" si="87"/>
        <v>#DIV/0!</v>
      </c>
      <c r="BZ39" s="181">
        <f t="shared" si="87"/>
        <v>-1.4999999999999998</v>
      </c>
      <c r="CA39" s="181" t="e">
        <f t="shared" si="87"/>
        <v>#VALUE!</v>
      </c>
      <c r="CB39" s="181" t="e">
        <f t="shared" si="87"/>
        <v>#DIV/0!</v>
      </c>
      <c r="CC39" s="181">
        <f t="shared" si="87"/>
        <v>-0.20000000000000018</v>
      </c>
      <c r="CD39" s="181" t="e">
        <f t="shared" si="87"/>
        <v>#VALUE!</v>
      </c>
      <c r="CE39" s="181" t="e">
        <f t="shared" si="87"/>
        <v>#VALUE!</v>
      </c>
      <c r="CF39" s="192" t="e">
        <f t="shared" si="87"/>
        <v>#VALUE!</v>
      </c>
    </row>
    <row r="40" spans="1:84" x14ac:dyDescent="0.25">
      <c r="A40" s="8">
        <v>558</v>
      </c>
      <c r="B40" s="38" t="s">
        <v>200</v>
      </c>
      <c r="C40" s="37">
        <v>63113</v>
      </c>
      <c r="D40" s="38" t="s">
        <v>178</v>
      </c>
      <c r="E40" s="38" t="s">
        <v>480</v>
      </c>
      <c r="F40" s="37" t="s">
        <v>180</v>
      </c>
      <c r="G40" s="37" t="s">
        <v>218</v>
      </c>
      <c r="H40" s="37" t="s">
        <v>202</v>
      </c>
      <c r="I40" s="33" t="s">
        <v>219</v>
      </c>
      <c r="J40" s="144">
        <v>48.93</v>
      </c>
      <c r="K40" s="21">
        <v>2.33</v>
      </c>
      <c r="L40" s="21">
        <v>13.63</v>
      </c>
      <c r="M40" s="21">
        <v>14.55</v>
      </c>
      <c r="N40" s="21" t="s">
        <v>178</v>
      </c>
      <c r="O40" s="21" t="s">
        <v>178</v>
      </c>
      <c r="P40" s="21">
        <v>0.2</v>
      </c>
      <c r="Q40" s="21">
        <v>5.92</v>
      </c>
      <c r="R40" s="21">
        <v>9.68</v>
      </c>
      <c r="S40" s="21">
        <v>2.21</v>
      </c>
      <c r="T40" s="21">
        <v>0.89</v>
      </c>
      <c r="U40" s="21">
        <v>0.22</v>
      </c>
      <c r="V40" s="21">
        <v>1.1000000000000001</v>
      </c>
      <c r="W40" s="21">
        <v>99.66</v>
      </c>
      <c r="X40" s="144">
        <v>0.02</v>
      </c>
      <c r="Y40" s="21">
        <v>0.03</v>
      </c>
      <c r="Z40" s="144" t="s">
        <v>178</v>
      </c>
      <c r="AA40" s="21" t="s">
        <v>178</v>
      </c>
      <c r="AB40" s="21">
        <v>205</v>
      </c>
      <c r="AC40" s="21" t="s">
        <v>4</v>
      </c>
      <c r="AD40" s="21" t="s">
        <v>178</v>
      </c>
      <c r="AE40" s="21">
        <v>35.200000000000003</v>
      </c>
      <c r="AF40" s="21">
        <v>41.1</v>
      </c>
      <c r="AG40" s="135">
        <v>253</v>
      </c>
      <c r="AH40" s="21">
        <v>0.3</v>
      </c>
      <c r="AI40" s="21" t="s">
        <v>178</v>
      </c>
      <c r="AJ40" s="21">
        <v>5.94</v>
      </c>
      <c r="AK40" s="21">
        <v>3.4</v>
      </c>
      <c r="AL40" s="21">
        <v>1.76</v>
      </c>
      <c r="AM40" s="21">
        <v>18</v>
      </c>
      <c r="AN40" s="21">
        <v>6.12</v>
      </c>
      <c r="AO40" s="21" t="s">
        <v>178</v>
      </c>
      <c r="AP40" s="21">
        <v>4.2</v>
      </c>
      <c r="AQ40" s="21">
        <v>1.2</v>
      </c>
      <c r="AR40" s="21" t="s">
        <v>178</v>
      </c>
      <c r="AS40" s="21">
        <v>16.899999999999999</v>
      </c>
      <c r="AT40" s="21">
        <v>0.45</v>
      </c>
      <c r="AU40" s="21" t="s">
        <v>178</v>
      </c>
      <c r="AV40" s="21">
        <v>11</v>
      </c>
      <c r="AW40" s="21">
        <v>22.2</v>
      </c>
      <c r="AX40" s="21">
        <v>92</v>
      </c>
      <c r="AY40" s="21" t="s">
        <v>178</v>
      </c>
      <c r="AZ40" s="21">
        <v>5.0199999999999996</v>
      </c>
      <c r="BA40" s="21">
        <v>18.2</v>
      </c>
      <c r="BB40" s="21" t="s">
        <v>178</v>
      </c>
      <c r="BC40" s="21">
        <v>35</v>
      </c>
      <c r="BD40" s="21">
        <v>5.77</v>
      </c>
      <c r="BE40" s="21">
        <v>2</v>
      </c>
      <c r="BF40" s="21">
        <v>204.5</v>
      </c>
      <c r="BG40" s="21">
        <v>0.6</v>
      </c>
      <c r="BH40" s="21">
        <v>1</v>
      </c>
      <c r="BI40" s="21">
        <v>2.6</v>
      </c>
      <c r="BJ40" s="21" t="s">
        <v>178</v>
      </c>
      <c r="BK40" s="21">
        <v>0.48</v>
      </c>
      <c r="BL40" s="21">
        <v>0.8</v>
      </c>
      <c r="BM40" s="21">
        <v>443</v>
      </c>
      <c r="BN40" s="21" t="s">
        <v>204</v>
      </c>
      <c r="BO40" s="21">
        <v>31.2</v>
      </c>
      <c r="BP40" s="21">
        <v>3.04</v>
      </c>
      <c r="BQ40" s="21" t="s">
        <v>178</v>
      </c>
      <c r="BR40" s="21">
        <v>153.1</v>
      </c>
      <c r="BS40" s="144">
        <v>0.9</v>
      </c>
      <c r="BT40" s="21">
        <v>340.5</v>
      </c>
      <c r="BU40" s="21">
        <v>16.2</v>
      </c>
      <c r="BV40" s="21">
        <v>107</v>
      </c>
      <c r="BW40" s="21">
        <v>32.9</v>
      </c>
      <c r="BX40" s="21">
        <v>2</v>
      </c>
      <c r="BY40" s="21">
        <v>0.1</v>
      </c>
      <c r="BZ40" s="21">
        <v>0.5</v>
      </c>
      <c r="CA40" s="21" t="s">
        <v>95</v>
      </c>
      <c r="CB40" s="21">
        <v>0.2</v>
      </c>
      <c r="CC40" s="21">
        <v>5.4</v>
      </c>
      <c r="CD40" s="21" t="s">
        <v>90</v>
      </c>
      <c r="CE40" s="21" t="s">
        <v>95</v>
      </c>
      <c r="CF40" s="145" t="s">
        <v>204</v>
      </c>
    </row>
    <row r="41" spans="1:84" x14ac:dyDescent="0.25">
      <c r="A41" s="41"/>
      <c r="B41" s="60"/>
      <c r="C41" s="60"/>
      <c r="D41" s="61"/>
      <c r="E41" s="60"/>
      <c r="F41" s="61"/>
      <c r="G41" s="61"/>
      <c r="H41" s="61"/>
      <c r="I41" s="11" t="s">
        <v>231</v>
      </c>
      <c r="J41" s="190" t="e">
        <f t="shared" ref="J41:AO41" si="88">(J40-J$85)/J$87</f>
        <v>#DIV/0!</v>
      </c>
      <c r="K41" s="181" t="e">
        <f t="shared" ref="K41" si="89">(K40-K$85)/K$87</f>
        <v>#DIV/0!</v>
      </c>
      <c r="L41" s="181" t="e">
        <f t="shared" si="88"/>
        <v>#DIV/0!</v>
      </c>
      <c r="M41" s="181" t="e">
        <f t="shared" si="88"/>
        <v>#DIV/0!</v>
      </c>
      <c r="N41" s="181" t="e">
        <f t="shared" ref="N41:P41" si="90">(N40-N$85)/N$87</f>
        <v>#VALUE!</v>
      </c>
      <c r="O41" s="181" t="e">
        <f t="shared" si="90"/>
        <v>#VALUE!</v>
      </c>
      <c r="P41" s="181" t="e">
        <f t="shared" si="90"/>
        <v>#DIV/0!</v>
      </c>
      <c r="Q41" s="181" t="e">
        <f t="shared" si="88"/>
        <v>#DIV/0!</v>
      </c>
      <c r="R41" s="181" t="e">
        <f t="shared" si="88"/>
        <v>#DIV/0!</v>
      </c>
      <c r="S41" s="181" t="e">
        <f t="shared" si="88"/>
        <v>#DIV/0!</v>
      </c>
      <c r="T41" s="181" t="e">
        <f t="shared" si="88"/>
        <v>#DIV/0!</v>
      </c>
      <c r="U41" s="181" t="e">
        <f t="shared" si="88"/>
        <v>#DIV/0!</v>
      </c>
      <c r="V41" s="181" t="e">
        <f t="shared" si="88"/>
        <v>#DIV/0!</v>
      </c>
      <c r="W41" s="181" t="e">
        <f t="shared" si="88"/>
        <v>#DIV/0!</v>
      </c>
      <c r="X41" s="190" t="e">
        <f t="shared" si="88"/>
        <v>#DIV/0!</v>
      </c>
      <c r="Y41" s="181" t="e">
        <f t="shared" si="88"/>
        <v>#DIV/0!</v>
      </c>
      <c r="Z41" s="190" t="e">
        <f t="shared" si="88"/>
        <v>#VALUE!</v>
      </c>
      <c r="AA41" s="181" t="e">
        <f t="shared" si="88"/>
        <v>#VALUE!</v>
      </c>
      <c r="AB41" s="181">
        <f t="shared" si="88"/>
        <v>-2.7692307692307692</v>
      </c>
      <c r="AC41" s="181" t="e">
        <f t="shared" si="88"/>
        <v>#VALUE!</v>
      </c>
      <c r="AD41" s="181" t="e">
        <f t="shared" si="88"/>
        <v>#VALUE!</v>
      </c>
      <c r="AE41" s="181">
        <f t="shared" si="88"/>
        <v>-1.4499999999999993</v>
      </c>
      <c r="AF41" s="181">
        <f t="shared" si="88"/>
        <v>-11.799999999999997</v>
      </c>
      <c r="AG41" s="181">
        <f t="shared" si="88"/>
        <v>0.15384615384615385</v>
      </c>
      <c r="AH41" s="181" t="e">
        <f t="shared" si="88"/>
        <v>#DIV/0!</v>
      </c>
      <c r="AI41" s="181" t="e">
        <f t="shared" si="88"/>
        <v>#VALUE!</v>
      </c>
      <c r="AJ41" s="181">
        <f t="shared" si="88"/>
        <v>-2.0599999999999996</v>
      </c>
      <c r="AK41" s="181" t="e">
        <f t="shared" si="88"/>
        <v>#DIV/0!</v>
      </c>
      <c r="AL41" s="181">
        <f t="shared" si="88"/>
        <v>-3.4000000000000008</v>
      </c>
      <c r="AM41" s="181">
        <f t="shared" si="88"/>
        <v>-1.5</v>
      </c>
      <c r="AN41" s="181" t="e">
        <f t="shared" si="88"/>
        <v>#DIV/0!</v>
      </c>
      <c r="AO41" s="181" t="e">
        <f t="shared" si="88"/>
        <v>#VALUE!</v>
      </c>
      <c r="AP41" s="181">
        <f t="shared" ref="AP41:BU41" si="91">(AP40-AP$85)/AP$87</f>
        <v>-1.5999999999999996</v>
      </c>
      <c r="AQ41" s="181">
        <f t="shared" si="91"/>
        <v>-0.25000000000000022</v>
      </c>
      <c r="AR41" s="181" t="e">
        <f t="shared" si="91"/>
        <v>#VALUE!</v>
      </c>
      <c r="AS41" s="181">
        <f t="shared" si="91"/>
        <v>-5.0000000000000711E-2</v>
      </c>
      <c r="AT41" s="181">
        <f t="shared" si="91"/>
        <v>-1.1666666666666667</v>
      </c>
      <c r="AU41" s="181" t="e">
        <f t="shared" si="91"/>
        <v>#VALUE!</v>
      </c>
      <c r="AV41" s="181" t="e">
        <f t="shared" si="91"/>
        <v>#DIV/0!</v>
      </c>
      <c r="AW41" s="181">
        <f t="shared" si="91"/>
        <v>-0.80000000000000071</v>
      </c>
      <c r="AX41" s="181">
        <f t="shared" si="91"/>
        <v>0</v>
      </c>
      <c r="AY41" s="181" t="e">
        <f t="shared" si="91"/>
        <v>#VALUE!</v>
      </c>
      <c r="AZ41" s="181" t="e">
        <f t="shared" si="91"/>
        <v>#DIV/0!</v>
      </c>
      <c r="BA41" s="181">
        <f t="shared" si="91"/>
        <v>-2.4000000000000004</v>
      </c>
      <c r="BB41" s="181" t="e">
        <f t="shared" si="91"/>
        <v>#VALUE!</v>
      </c>
      <c r="BC41" s="181">
        <f t="shared" si="91"/>
        <v>-0.33333333333333331</v>
      </c>
      <c r="BD41" s="181">
        <f t="shared" si="91"/>
        <v>-1.1500000000000021</v>
      </c>
      <c r="BE41" s="181">
        <f t="shared" si="91"/>
        <v>0</v>
      </c>
      <c r="BF41" s="181">
        <f t="shared" si="91"/>
        <v>-1.0625</v>
      </c>
      <c r="BG41" s="181">
        <f t="shared" si="91"/>
        <v>-1.0000000000000002</v>
      </c>
      <c r="BH41" s="181">
        <f t="shared" si="91"/>
        <v>-1.9999999999999996</v>
      </c>
      <c r="BI41" s="181">
        <f t="shared" si="91"/>
        <v>-0.33333333333333365</v>
      </c>
      <c r="BJ41" s="181" t="e">
        <f t="shared" si="91"/>
        <v>#VALUE!</v>
      </c>
      <c r="BK41" s="181">
        <f t="shared" si="91"/>
        <v>-1.2</v>
      </c>
      <c r="BL41" s="181">
        <f t="shared" si="91"/>
        <v>-1.9999999999999996</v>
      </c>
      <c r="BM41" s="181">
        <f t="shared" si="91"/>
        <v>-1.3333333333333333</v>
      </c>
      <c r="BN41" s="181" t="e">
        <f t="shared" si="91"/>
        <v>#VALUE!</v>
      </c>
      <c r="BO41" s="181">
        <f t="shared" si="91"/>
        <v>-1.2000000000000002</v>
      </c>
      <c r="BP41" s="181" t="e">
        <f t="shared" si="91"/>
        <v>#DIV/0!</v>
      </c>
      <c r="BQ41" s="181" t="e">
        <f t="shared" si="91"/>
        <v>#VALUE!</v>
      </c>
      <c r="BR41" s="181">
        <f t="shared" si="91"/>
        <v>-0.1450000000000003</v>
      </c>
      <c r="BS41" s="190">
        <f t="shared" si="91"/>
        <v>-1.0000000000000002</v>
      </c>
      <c r="BT41" s="181">
        <f t="shared" si="91"/>
        <v>1.1666666666666667</v>
      </c>
      <c r="BU41" s="181">
        <f t="shared" si="91"/>
        <v>-0.26666666666666689</v>
      </c>
      <c r="BV41" s="181">
        <f t="shared" ref="BV41:CF41" si="92">(BV40-BV$85)/BV$87</f>
        <v>-4.3636363636363633</v>
      </c>
      <c r="BW41" s="181">
        <f t="shared" si="92"/>
        <v>-9.85</v>
      </c>
      <c r="BX41" s="181">
        <f t="shared" si="92"/>
        <v>-1</v>
      </c>
      <c r="BY41" s="181" t="e">
        <f t="shared" si="92"/>
        <v>#DIV/0!</v>
      </c>
      <c r="BZ41" s="181">
        <f t="shared" si="92"/>
        <v>-1.25</v>
      </c>
      <c r="CA41" s="181" t="e">
        <f t="shared" si="92"/>
        <v>#VALUE!</v>
      </c>
      <c r="CB41" s="181" t="e">
        <f t="shared" si="92"/>
        <v>#DIV/0!</v>
      </c>
      <c r="CC41" s="181">
        <f t="shared" si="92"/>
        <v>-0.89999999999999947</v>
      </c>
      <c r="CD41" s="181" t="e">
        <f t="shared" si="92"/>
        <v>#VALUE!</v>
      </c>
      <c r="CE41" s="181" t="e">
        <f t="shared" si="92"/>
        <v>#VALUE!</v>
      </c>
      <c r="CF41" s="192" t="e">
        <f t="shared" si="92"/>
        <v>#VALUE!</v>
      </c>
    </row>
    <row r="42" spans="1:84" x14ac:dyDescent="0.25">
      <c r="A42" s="8">
        <v>610</v>
      </c>
      <c r="B42" s="38" t="s">
        <v>200</v>
      </c>
      <c r="C42" s="38">
        <v>63202</v>
      </c>
      <c r="D42" s="38" t="s">
        <v>178</v>
      </c>
      <c r="E42" s="38" t="s">
        <v>480</v>
      </c>
      <c r="F42" s="37" t="s">
        <v>180</v>
      </c>
      <c r="G42" s="37" t="s">
        <v>220</v>
      </c>
      <c r="H42" s="37" t="s">
        <v>202</v>
      </c>
      <c r="I42" s="38" t="s">
        <v>221</v>
      </c>
      <c r="J42" s="144">
        <v>49.43</v>
      </c>
      <c r="K42" s="21">
        <v>2.35</v>
      </c>
      <c r="L42" s="21">
        <v>13.6</v>
      </c>
      <c r="M42" s="21">
        <v>14.39</v>
      </c>
      <c r="N42" s="21" t="s">
        <v>178</v>
      </c>
      <c r="O42" s="21" t="s">
        <v>178</v>
      </c>
      <c r="P42" s="21">
        <v>0.2</v>
      </c>
      <c r="Q42" s="21">
        <v>5.93</v>
      </c>
      <c r="R42" s="21">
        <v>9.8000000000000007</v>
      </c>
      <c r="S42" s="21">
        <v>2.19</v>
      </c>
      <c r="T42" s="21">
        <v>0.88</v>
      </c>
      <c r="U42" s="21">
        <v>0.21</v>
      </c>
      <c r="V42" s="21">
        <v>0.6</v>
      </c>
      <c r="W42" s="21">
        <v>99.57999999999997</v>
      </c>
      <c r="X42" s="144" t="s">
        <v>89</v>
      </c>
      <c r="Y42" s="21" t="s">
        <v>89</v>
      </c>
      <c r="Z42" s="144" t="s">
        <v>178</v>
      </c>
      <c r="AA42" s="21" t="s">
        <v>178</v>
      </c>
      <c r="AB42" s="21">
        <v>214</v>
      </c>
      <c r="AC42" s="21">
        <v>1</v>
      </c>
      <c r="AD42" s="21" t="s">
        <v>178</v>
      </c>
      <c r="AE42" s="21">
        <v>34.9</v>
      </c>
      <c r="AF42" s="21">
        <v>41.9</v>
      </c>
      <c r="AG42" s="135">
        <v>239</v>
      </c>
      <c r="AH42" s="21">
        <v>0.4</v>
      </c>
      <c r="AI42" s="21" t="s">
        <v>178</v>
      </c>
      <c r="AJ42" s="21">
        <v>5.95</v>
      </c>
      <c r="AK42" s="21">
        <v>3.55</v>
      </c>
      <c r="AL42" s="21">
        <v>1.83</v>
      </c>
      <c r="AM42" s="21">
        <v>18.600000000000001</v>
      </c>
      <c r="AN42" s="21">
        <v>6.26</v>
      </c>
      <c r="AO42" s="21" t="s">
        <v>178</v>
      </c>
      <c r="AP42" s="21">
        <v>4.5</v>
      </c>
      <c r="AQ42" s="21">
        <v>1.21</v>
      </c>
      <c r="AR42" s="21" t="s">
        <v>178</v>
      </c>
      <c r="AS42" s="21">
        <v>15</v>
      </c>
      <c r="AT42" s="21">
        <v>0.45</v>
      </c>
      <c r="AU42" s="21" t="s">
        <v>178</v>
      </c>
      <c r="AV42" s="21">
        <v>11.5</v>
      </c>
      <c r="AW42" s="21">
        <v>22.5</v>
      </c>
      <c r="AX42" s="21">
        <v>86</v>
      </c>
      <c r="AY42" s="21" t="s">
        <v>178</v>
      </c>
      <c r="AZ42" s="21">
        <v>4.9000000000000004</v>
      </c>
      <c r="BA42" s="21">
        <v>19.3</v>
      </c>
      <c r="BB42" s="21" t="s">
        <v>178</v>
      </c>
      <c r="BC42" s="21">
        <v>35</v>
      </c>
      <c r="BD42" s="21">
        <v>5.6</v>
      </c>
      <c r="BE42" s="21">
        <v>2</v>
      </c>
      <c r="BF42" s="21">
        <v>204</v>
      </c>
      <c r="BG42" s="21">
        <v>0.7</v>
      </c>
      <c r="BH42" s="21">
        <v>0.97</v>
      </c>
      <c r="BI42" s="21">
        <v>2.5</v>
      </c>
      <c r="BJ42" s="21" t="s">
        <v>178</v>
      </c>
      <c r="BK42" s="21">
        <v>0.47</v>
      </c>
      <c r="BL42" s="21">
        <v>0.8</v>
      </c>
      <c r="BM42" s="21">
        <v>464</v>
      </c>
      <c r="BN42" s="21" t="s">
        <v>204</v>
      </c>
      <c r="BO42" s="21">
        <v>33.200000000000003</v>
      </c>
      <c r="BP42" s="21">
        <v>2.89</v>
      </c>
      <c r="BQ42" s="21" t="s">
        <v>178</v>
      </c>
      <c r="BR42" s="21">
        <v>161</v>
      </c>
      <c r="BS42" s="144">
        <v>0.8</v>
      </c>
      <c r="BT42" s="21">
        <v>306.10000000000002</v>
      </c>
      <c r="BU42" s="21">
        <v>14.3</v>
      </c>
      <c r="BV42" s="21">
        <v>101</v>
      </c>
      <c r="BW42" s="21">
        <v>30.2</v>
      </c>
      <c r="BX42" s="21">
        <v>2</v>
      </c>
      <c r="BY42" s="21">
        <v>0.1</v>
      </c>
      <c r="BZ42" s="21">
        <v>0.4</v>
      </c>
      <c r="CA42" s="21">
        <v>0.1</v>
      </c>
      <c r="CB42" s="21">
        <v>0.2</v>
      </c>
      <c r="CC42" s="21">
        <v>5.7</v>
      </c>
      <c r="CD42" s="21" t="s">
        <v>90</v>
      </c>
      <c r="CE42" s="21" t="s">
        <v>95</v>
      </c>
      <c r="CF42" s="145" t="s">
        <v>204</v>
      </c>
    </row>
    <row r="43" spans="1:84" x14ac:dyDescent="0.25">
      <c r="A43" s="41"/>
      <c r="B43" s="60"/>
      <c r="C43" s="60"/>
      <c r="D43" s="61"/>
      <c r="E43" s="60"/>
      <c r="F43" s="61"/>
      <c r="G43" s="61"/>
      <c r="H43" s="61"/>
      <c r="I43" s="11" t="s">
        <v>231</v>
      </c>
      <c r="J43" s="190" t="e">
        <f t="shared" ref="J43:AO43" si="93">(J42-J$85)/J$87</f>
        <v>#DIV/0!</v>
      </c>
      <c r="K43" s="181" t="e">
        <f t="shared" ref="K43" si="94">(K42-K$85)/K$87</f>
        <v>#DIV/0!</v>
      </c>
      <c r="L43" s="181" t="e">
        <f t="shared" si="93"/>
        <v>#DIV/0!</v>
      </c>
      <c r="M43" s="181" t="e">
        <f t="shared" si="93"/>
        <v>#DIV/0!</v>
      </c>
      <c r="N43" s="181" t="e">
        <f t="shared" ref="N43:P43" si="95">(N42-N$85)/N$87</f>
        <v>#VALUE!</v>
      </c>
      <c r="O43" s="181" t="e">
        <f t="shared" si="95"/>
        <v>#VALUE!</v>
      </c>
      <c r="P43" s="181" t="e">
        <f t="shared" si="95"/>
        <v>#DIV/0!</v>
      </c>
      <c r="Q43" s="181" t="e">
        <f t="shared" si="93"/>
        <v>#DIV/0!</v>
      </c>
      <c r="R43" s="181" t="e">
        <f t="shared" si="93"/>
        <v>#DIV/0!</v>
      </c>
      <c r="S43" s="181" t="e">
        <f t="shared" si="93"/>
        <v>#DIV/0!</v>
      </c>
      <c r="T43" s="181" t="e">
        <f t="shared" si="93"/>
        <v>#DIV/0!</v>
      </c>
      <c r="U43" s="181" t="e">
        <f t="shared" si="93"/>
        <v>#DIV/0!</v>
      </c>
      <c r="V43" s="181" t="e">
        <f t="shared" si="93"/>
        <v>#DIV/0!</v>
      </c>
      <c r="W43" s="181" t="e">
        <f t="shared" si="93"/>
        <v>#DIV/0!</v>
      </c>
      <c r="X43" s="190" t="e">
        <f t="shared" si="93"/>
        <v>#VALUE!</v>
      </c>
      <c r="Y43" s="181" t="e">
        <f t="shared" si="93"/>
        <v>#VALUE!</v>
      </c>
      <c r="Z43" s="190" t="e">
        <f t="shared" si="93"/>
        <v>#VALUE!</v>
      </c>
      <c r="AA43" s="181" t="e">
        <f t="shared" si="93"/>
        <v>#VALUE!</v>
      </c>
      <c r="AB43" s="181">
        <f t="shared" si="93"/>
        <v>-2.0769230769230771</v>
      </c>
      <c r="AC43" s="181" t="e">
        <f t="shared" si="93"/>
        <v>#DIV/0!</v>
      </c>
      <c r="AD43" s="181" t="e">
        <f t="shared" si="93"/>
        <v>#VALUE!</v>
      </c>
      <c r="AE43" s="181">
        <f t="shared" si="93"/>
        <v>-1.5250000000000004</v>
      </c>
      <c r="AF43" s="181">
        <f t="shared" si="93"/>
        <v>-10.200000000000003</v>
      </c>
      <c r="AG43" s="181">
        <f t="shared" si="93"/>
        <v>-0.92307692307692313</v>
      </c>
      <c r="AH43" s="181" t="e">
        <f t="shared" si="93"/>
        <v>#DIV/0!</v>
      </c>
      <c r="AI43" s="181" t="e">
        <f t="shared" si="93"/>
        <v>#VALUE!</v>
      </c>
      <c r="AJ43" s="181">
        <f t="shared" si="93"/>
        <v>-2.0499999999999998</v>
      </c>
      <c r="AK43" s="181" t="e">
        <f t="shared" si="93"/>
        <v>#DIV/0!</v>
      </c>
      <c r="AL43" s="181">
        <f t="shared" si="93"/>
        <v>-2.7</v>
      </c>
      <c r="AM43" s="181">
        <f t="shared" si="93"/>
        <v>-1.1999999999999993</v>
      </c>
      <c r="AN43" s="181" t="e">
        <f t="shared" si="93"/>
        <v>#DIV/0!</v>
      </c>
      <c r="AO43" s="181" t="e">
        <f t="shared" si="93"/>
        <v>#VALUE!</v>
      </c>
      <c r="AP43" s="181">
        <f t="shared" ref="AP43:BU43" si="96">(AP42-AP$85)/AP$87</f>
        <v>-1</v>
      </c>
      <c r="AQ43" s="181">
        <f t="shared" si="96"/>
        <v>-0.2250000000000002</v>
      </c>
      <c r="AR43" s="181" t="e">
        <f t="shared" si="96"/>
        <v>#VALUE!</v>
      </c>
      <c r="AS43" s="181">
        <f t="shared" si="96"/>
        <v>-1</v>
      </c>
      <c r="AT43" s="181">
        <f t="shared" si="96"/>
        <v>-1.1666666666666667</v>
      </c>
      <c r="AU43" s="181" t="e">
        <f t="shared" si="96"/>
        <v>#VALUE!</v>
      </c>
      <c r="AV43" s="181" t="e">
        <f t="shared" si="96"/>
        <v>#DIV/0!</v>
      </c>
      <c r="AW43" s="181">
        <f t="shared" si="96"/>
        <v>-0.5</v>
      </c>
      <c r="AX43" s="181">
        <f t="shared" si="96"/>
        <v>-1</v>
      </c>
      <c r="AY43" s="181" t="e">
        <f t="shared" si="96"/>
        <v>#VALUE!</v>
      </c>
      <c r="AZ43" s="181" t="e">
        <f t="shared" si="96"/>
        <v>#DIV/0!</v>
      </c>
      <c r="BA43" s="181">
        <f t="shared" si="96"/>
        <v>-1.8499999999999996</v>
      </c>
      <c r="BB43" s="181" t="e">
        <f t="shared" si="96"/>
        <v>#VALUE!</v>
      </c>
      <c r="BC43" s="181">
        <f t="shared" si="96"/>
        <v>-0.33333333333333331</v>
      </c>
      <c r="BD43" s="181">
        <f t="shared" si="96"/>
        <v>-2.0000000000000018</v>
      </c>
      <c r="BE43" s="181">
        <f t="shared" si="96"/>
        <v>0</v>
      </c>
      <c r="BF43" s="181">
        <f t="shared" si="96"/>
        <v>-1.0833333333333333</v>
      </c>
      <c r="BG43" s="181">
        <f t="shared" si="96"/>
        <v>-0.50000000000000044</v>
      </c>
      <c r="BH43" s="181">
        <f t="shared" si="96"/>
        <v>-2.2999999999999998</v>
      </c>
      <c r="BI43" s="181">
        <f t="shared" si="96"/>
        <v>-0.6666666666666673</v>
      </c>
      <c r="BJ43" s="181" t="e">
        <f t="shared" si="96"/>
        <v>#VALUE!</v>
      </c>
      <c r="BK43" s="181">
        <f t="shared" si="96"/>
        <v>-1.3</v>
      </c>
      <c r="BL43" s="181">
        <f t="shared" si="96"/>
        <v>-1.9999999999999996</v>
      </c>
      <c r="BM43" s="181">
        <f t="shared" si="96"/>
        <v>-0.33333333333333331</v>
      </c>
      <c r="BN43" s="181" t="e">
        <f t="shared" si="96"/>
        <v>#VALUE!</v>
      </c>
      <c r="BO43" s="181">
        <f t="shared" si="96"/>
        <v>-0.69999999999999929</v>
      </c>
      <c r="BP43" s="181" t="e">
        <f t="shared" si="96"/>
        <v>#DIV/0!</v>
      </c>
      <c r="BQ43" s="181" t="e">
        <f t="shared" si="96"/>
        <v>#VALUE!</v>
      </c>
      <c r="BR43" s="181">
        <f t="shared" si="96"/>
        <v>0.25</v>
      </c>
      <c r="BS43" s="190">
        <f t="shared" si="96"/>
        <v>-1.142857142857143</v>
      </c>
      <c r="BT43" s="181">
        <f t="shared" si="96"/>
        <v>-1.1266666666666652</v>
      </c>
      <c r="BU43" s="181">
        <f t="shared" si="96"/>
        <v>-0.8999999999999998</v>
      </c>
      <c r="BV43" s="181">
        <f t="shared" ref="BV43:CF43" si="97">(BV42-BV$85)/BV$87</f>
        <v>-4.9090909090909092</v>
      </c>
      <c r="BW43" s="181">
        <f t="shared" si="97"/>
        <v>-10.299999999999999</v>
      </c>
      <c r="BX43" s="181">
        <f t="shared" si="97"/>
        <v>-1</v>
      </c>
      <c r="BY43" s="181" t="e">
        <f t="shared" si="97"/>
        <v>#DIV/0!</v>
      </c>
      <c r="BZ43" s="181">
        <f t="shared" si="97"/>
        <v>-1.4999999999999998</v>
      </c>
      <c r="CA43" s="181" t="e">
        <f t="shared" si="97"/>
        <v>#DIV/0!</v>
      </c>
      <c r="CB43" s="181" t="e">
        <f t="shared" si="97"/>
        <v>#DIV/0!</v>
      </c>
      <c r="CC43" s="181">
        <f t="shared" si="97"/>
        <v>-0.59999999999999964</v>
      </c>
      <c r="CD43" s="181" t="e">
        <f t="shared" si="97"/>
        <v>#VALUE!</v>
      </c>
      <c r="CE43" s="181" t="e">
        <f t="shared" si="97"/>
        <v>#VALUE!</v>
      </c>
      <c r="CF43" s="192" t="e">
        <f t="shared" si="97"/>
        <v>#VALUE!</v>
      </c>
    </row>
    <row r="44" spans="1:84" x14ac:dyDescent="0.25">
      <c r="A44" s="8">
        <v>313</v>
      </c>
      <c r="B44" s="31" t="s">
        <v>205</v>
      </c>
      <c r="C44" s="31">
        <v>62733</v>
      </c>
      <c r="D44" s="32" t="s">
        <v>178</v>
      </c>
      <c r="E44" s="31" t="s">
        <v>480</v>
      </c>
      <c r="F44" s="32" t="s">
        <v>180</v>
      </c>
      <c r="G44" s="32" t="s">
        <v>201</v>
      </c>
      <c r="H44" s="32" t="s">
        <v>202</v>
      </c>
      <c r="I44" s="33" t="s">
        <v>203</v>
      </c>
      <c r="J44" s="144">
        <v>51.39</v>
      </c>
      <c r="K44" s="21">
        <v>1.76</v>
      </c>
      <c r="L44" s="21">
        <v>14.95</v>
      </c>
      <c r="M44" s="21">
        <v>12.55</v>
      </c>
      <c r="N44" s="21" t="s">
        <v>178</v>
      </c>
      <c r="O44" s="21" t="s">
        <v>178</v>
      </c>
      <c r="P44" s="21">
        <v>0.22</v>
      </c>
      <c r="Q44" s="21">
        <v>6.37</v>
      </c>
      <c r="R44" s="21">
        <v>1.39</v>
      </c>
      <c r="S44" s="21">
        <v>2.27</v>
      </c>
      <c r="T44" s="21">
        <v>1.1399999999999999</v>
      </c>
      <c r="U44" s="21">
        <v>0.25</v>
      </c>
      <c r="V44" s="21">
        <v>7.2</v>
      </c>
      <c r="W44" s="21">
        <v>99.49</v>
      </c>
      <c r="X44" s="144">
        <v>0.31</v>
      </c>
      <c r="Y44" s="21" t="s">
        <v>89</v>
      </c>
      <c r="Z44" s="144" t="s">
        <v>178</v>
      </c>
      <c r="AA44" s="21" t="s">
        <v>178</v>
      </c>
      <c r="AB44" s="21">
        <v>905</v>
      </c>
      <c r="AC44" s="21">
        <v>2</v>
      </c>
      <c r="AD44" s="21" t="s">
        <v>178</v>
      </c>
      <c r="AE44" s="21">
        <v>51</v>
      </c>
      <c r="AF44" s="21">
        <v>55.1</v>
      </c>
      <c r="AG44" s="135">
        <v>404</v>
      </c>
      <c r="AH44" s="21">
        <v>1.6</v>
      </c>
      <c r="AI44" s="21" t="s">
        <v>178</v>
      </c>
      <c r="AJ44" s="21">
        <v>5.25</v>
      </c>
      <c r="AK44" s="21">
        <v>2.7</v>
      </c>
      <c r="AL44" s="21">
        <v>1.94</v>
      </c>
      <c r="AM44" s="21">
        <v>15.6</v>
      </c>
      <c r="AN44" s="21">
        <v>6.29</v>
      </c>
      <c r="AO44" s="21" t="s">
        <v>178</v>
      </c>
      <c r="AP44" s="21">
        <v>3.2</v>
      </c>
      <c r="AQ44" s="21">
        <v>1</v>
      </c>
      <c r="AR44" s="21" t="s">
        <v>178</v>
      </c>
      <c r="AS44" s="21">
        <v>26.6</v>
      </c>
      <c r="AT44" s="21">
        <v>0.35</v>
      </c>
      <c r="AU44" s="21" t="s">
        <v>178</v>
      </c>
      <c r="AV44" s="21">
        <v>21.4</v>
      </c>
      <c r="AW44" s="21">
        <v>26.1</v>
      </c>
      <c r="AX44" s="21">
        <v>244</v>
      </c>
      <c r="AY44" s="21" t="s">
        <v>178</v>
      </c>
      <c r="AZ44" s="21">
        <v>6.35</v>
      </c>
      <c r="BA44" s="21">
        <v>38.9</v>
      </c>
      <c r="BB44" s="21" t="s">
        <v>178</v>
      </c>
      <c r="BC44" s="21">
        <v>30</v>
      </c>
      <c r="BD44" s="21">
        <v>6.07</v>
      </c>
      <c r="BE44" s="21">
        <v>2</v>
      </c>
      <c r="BF44" s="21">
        <v>108.2</v>
      </c>
      <c r="BG44" s="21">
        <v>1.3</v>
      </c>
      <c r="BH44" s="21">
        <v>0.88</v>
      </c>
      <c r="BI44" s="21">
        <v>5.9</v>
      </c>
      <c r="BJ44" s="21" t="s">
        <v>178</v>
      </c>
      <c r="BK44" s="21">
        <v>0.34</v>
      </c>
      <c r="BL44" s="21">
        <v>1.2</v>
      </c>
      <c r="BM44" s="21">
        <v>215</v>
      </c>
      <c r="BN44" s="21">
        <v>2.1</v>
      </c>
      <c r="BO44" s="21">
        <v>27.2</v>
      </c>
      <c r="BP44" s="21">
        <v>2.41</v>
      </c>
      <c r="BQ44" s="21" t="s">
        <v>178</v>
      </c>
      <c r="BR44" s="21">
        <v>119.9</v>
      </c>
      <c r="BS44" s="144">
        <v>0.8</v>
      </c>
      <c r="BT44" s="21">
        <v>179.6</v>
      </c>
      <c r="BU44" s="21">
        <v>225.7</v>
      </c>
      <c r="BV44" s="21">
        <v>362</v>
      </c>
      <c r="BW44" s="21">
        <v>225.4</v>
      </c>
      <c r="BX44" s="21">
        <v>65.400000000000006</v>
      </c>
      <c r="BY44" s="21">
        <v>0.9</v>
      </c>
      <c r="BZ44" s="21">
        <v>7.1</v>
      </c>
      <c r="CA44" s="21">
        <v>0.3</v>
      </c>
      <c r="CB44" s="21">
        <v>1.8</v>
      </c>
      <c r="CC44" s="21">
        <v>19.399999999999999</v>
      </c>
      <c r="CD44" s="21">
        <v>0.34</v>
      </c>
      <c r="CE44" s="21">
        <v>0.1</v>
      </c>
      <c r="CF44" s="145">
        <v>0.6</v>
      </c>
    </row>
    <row r="45" spans="1:84" x14ac:dyDescent="0.25">
      <c r="A45" s="41"/>
      <c r="B45" s="60"/>
      <c r="C45" s="60"/>
      <c r="D45" s="61"/>
      <c r="E45" s="60"/>
      <c r="F45" s="61"/>
      <c r="G45" s="61"/>
      <c r="H45" s="61"/>
      <c r="I45" s="11" t="s">
        <v>226</v>
      </c>
      <c r="J45" s="190">
        <f t="shared" ref="J45:AO45" si="98">(J44-J$94)/J$96</f>
        <v>-3.250000000000004</v>
      </c>
      <c r="K45" s="181">
        <f t="shared" ref="K45" si="99">(K44-K$94)/K$96</f>
        <v>-0.18181818181818199</v>
      </c>
      <c r="L45" s="181">
        <f t="shared" si="98"/>
        <v>1.4285714285714233</v>
      </c>
      <c r="M45" s="181">
        <f t="shared" si="98"/>
        <v>-1.4999999999999902</v>
      </c>
      <c r="N45" s="181" t="e">
        <f t="shared" ref="N45:P45" si="100">(N44-N$94)/N$96</f>
        <v>#VALUE!</v>
      </c>
      <c r="O45" s="181" t="e">
        <f t="shared" si="100"/>
        <v>#VALUE!</v>
      </c>
      <c r="P45" s="181">
        <f t="shared" si="100"/>
        <v>-1.2500000000000011</v>
      </c>
      <c r="Q45" s="181">
        <f t="shared" si="98"/>
        <v>1.749999999999996</v>
      </c>
      <c r="R45" s="181">
        <f t="shared" si="98"/>
        <v>3.3333333333333179</v>
      </c>
      <c r="S45" s="181">
        <f t="shared" si="98"/>
        <v>-2.4736842105263239</v>
      </c>
      <c r="T45" s="181">
        <f t="shared" si="98"/>
        <v>-1.7500000000000109</v>
      </c>
      <c r="U45" s="181">
        <f t="shared" si="98"/>
        <v>-2.5000000000000022</v>
      </c>
      <c r="V45" s="181">
        <f t="shared" si="98"/>
        <v>10.153846153846162</v>
      </c>
      <c r="W45" s="181" t="e">
        <f t="shared" si="98"/>
        <v>#DIV/0!</v>
      </c>
      <c r="X45" s="190">
        <f t="shared" si="98"/>
        <v>-1.3750000000000011</v>
      </c>
      <c r="Y45" s="181" t="e">
        <f t="shared" si="98"/>
        <v>#VALUE!</v>
      </c>
      <c r="Z45" s="190" t="e">
        <f t="shared" si="98"/>
        <v>#VALUE!</v>
      </c>
      <c r="AA45" s="181" t="e">
        <f t="shared" si="98"/>
        <v>#VALUE!</v>
      </c>
      <c r="AB45" s="181">
        <f t="shared" si="98"/>
        <v>0.375</v>
      </c>
      <c r="AC45" s="181">
        <f t="shared" si="98"/>
        <v>1.1111111111111112</v>
      </c>
      <c r="AD45" s="181" t="e">
        <f t="shared" si="98"/>
        <v>#VALUE!</v>
      </c>
      <c r="AE45" s="181">
        <f t="shared" si="98"/>
        <v>0.125</v>
      </c>
      <c r="AF45" s="181">
        <f t="shared" si="98"/>
        <v>-1.7499999999999996</v>
      </c>
      <c r="AG45" s="181">
        <f t="shared" si="98"/>
        <v>0.35</v>
      </c>
      <c r="AH45" s="181">
        <f t="shared" si="98"/>
        <v>-1.0526315789473681</v>
      </c>
      <c r="AI45" s="181" t="e">
        <f t="shared" si="98"/>
        <v>#VALUE!</v>
      </c>
      <c r="AJ45" s="181">
        <f t="shared" si="98"/>
        <v>0.31249999999999889</v>
      </c>
      <c r="AK45" s="181">
        <f t="shared" si="98"/>
        <v>-0.38888888888888801</v>
      </c>
      <c r="AL45" s="181">
        <f t="shared" si="98"/>
        <v>0.45161290322580616</v>
      </c>
      <c r="AM45" s="181">
        <f t="shared" si="98"/>
        <v>-1.5999999999999979</v>
      </c>
      <c r="AN45" s="181">
        <f t="shared" si="98"/>
        <v>2.8333333333333317</v>
      </c>
      <c r="AO45" s="181" t="e">
        <f t="shared" si="98"/>
        <v>#VALUE!</v>
      </c>
      <c r="AP45" s="181">
        <f t="shared" ref="AP45:BU45" si="101">(AP44-AP$94)/AP$96</f>
        <v>0.1666666666666668</v>
      </c>
      <c r="AQ45" s="181">
        <f t="shared" si="101"/>
        <v>-0.16666666666666682</v>
      </c>
      <c r="AR45" s="181" t="e">
        <f t="shared" si="101"/>
        <v>#VALUE!</v>
      </c>
      <c r="AS45" s="181">
        <f t="shared" si="101"/>
        <v>-0.29999999999999716</v>
      </c>
      <c r="AT45" s="181">
        <f t="shared" si="101"/>
        <v>0.69230769230768863</v>
      </c>
      <c r="AU45" s="181" t="e">
        <f t="shared" si="101"/>
        <v>#VALUE!</v>
      </c>
      <c r="AV45" s="181">
        <f t="shared" si="101"/>
        <v>-0.30769230769230932</v>
      </c>
      <c r="AW45" s="181">
        <f t="shared" si="101"/>
        <v>-9.9999999999999645E-2</v>
      </c>
      <c r="AX45" s="181">
        <f t="shared" si="101"/>
        <v>-0.3</v>
      </c>
      <c r="AY45" s="181" t="e">
        <f t="shared" si="101"/>
        <v>#VALUE!</v>
      </c>
      <c r="AZ45" s="181">
        <f t="shared" si="101"/>
        <v>-0.37500000000000089</v>
      </c>
      <c r="BA45" s="181">
        <f t="shared" si="101"/>
        <v>-0.42424242424242381</v>
      </c>
      <c r="BB45" s="181" t="e">
        <f t="shared" si="101"/>
        <v>#VALUE!</v>
      </c>
      <c r="BC45" s="181">
        <f t="shared" si="101"/>
        <v>-0.40000000000000097</v>
      </c>
      <c r="BD45" s="181">
        <f t="shared" si="101"/>
        <v>-2.0714285714285716</v>
      </c>
      <c r="BE45" s="181">
        <f t="shared" si="101"/>
        <v>2</v>
      </c>
      <c r="BF45" s="181">
        <f t="shared" si="101"/>
        <v>2.0500000000000007</v>
      </c>
      <c r="BG45" s="181">
        <f t="shared" si="101"/>
        <v>-0.87499999999999967</v>
      </c>
      <c r="BH45" s="181">
        <f t="shared" si="101"/>
        <v>-0.62500000000000056</v>
      </c>
      <c r="BI45" s="181">
        <f t="shared" si="101"/>
        <v>0.42857142857142955</v>
      </c>
      <c r="BJ45" s="181" t="e">
        <f t="shared" si="101"/>
        <v>#VALUE!</v>
      </c>
      <c r="BK45" s="181">
        <f t="shared" si="101"/>
        <v>-1.7391304347826078</v>
      </c>
      <c r="BL45" s="181">
        <f t="shared" si="101"/>
        <v>0.33333333333333365</v>
      </c>
      <c r="BM45" s="181">
        <f t="shared" si="101"/>
        <v>0.5</v>
      </c>
      <c r="BN45" s="181">
        <f t="shared" si="101"/>
        <v>-0.28571428571428531</v>
      </c>
      <c r="BO45" s="181">
        <f t="shared" si="101"/>
        <v>-0.5238095238095245</v>
      </c>
      <c r="BP45" s="181">
        <f t="shared" si="101"/>
        <v>0.36363636363636392</v>
      </c>
      <c r="BQ45" s="181" t="e">
        <f t="shared" si="101"/>
        <v>#VALUE!</v>
      </c>
      <c r="BR45" s="181">
        <f t="shared" si="101"/>
        <v>-0.54999999999999716</v>
      </c>
      <c r="BS45" s="190">
        <f t="shared" si="101"/>
        <v>-0.49999999999999767</v>
      </c>
      <c r="BT45" s="181">
        <f t="shared" si="101"/>
        <v>2.1379310344827549</v>
      </c>
      <c r="BU45" s="181">
        <f t="shared" si="101"/>
        <v>-1.5750000000000028</v>
      </c>
      <c r="BV45" s="181">
        <f t="shared" ref="BV45:CF45" si="102">(BV44-BV$94)/BV$96</f>
        <v>-2</v>
      </c>
      <c r="BW45" s="181">
        <f t="shared" si="102"/>
        <v>0.60000000000000142</v>
      </c>
      <c r="BX45" s="181">
        <f t="shared" si="102"/>
        <v>7.6923076923083478E-2</v>
      </c>
      <c r="BY45" s="181">
        <f t="shared" si="102"/>
        <v>0.74999999999999789</v>
      </c>
      <c r="BZ45" s="181">
        <f t="shared" si="102"/>
        <v>-7.0000000000000018</v>
      </c>
      <c r="CA45" s="181">
        <f t="shared" si="102"/>
        <v>5.8571428571428541</v>
      </c>
      <c r="CB45" s="181">
        <f t="shared" si="102"/>
        <v>-4.7567567567567552</v>
      </c>
      <c r="CC45" s="181">
        <f t="shared" si="102"/>
        <v>-1.1851851851851862</v>
      </c>
      <c r="CD45" s="181">
        <f t="shared" si="102"/>
        <v>-1.9999999999999962</v>
      </c>
      <c r="CE45" s="181">
        <f t="shared" si="102"/>
        <v>-0.25000000000000022</v>
      </c>
      <c r="CF45" s="192">
        <f t="shared" si="102"/>
        <v>0.89999999999999969</v>
      </c>
    </row>
    <row r="46" spans="1:84" x14ac:dyDescent="0.25">
      <c r="A46" s="8">
        <v>324</v>
      </c>
      <c r="B46" s="31" t="s">
        <v>205</v>
      </c>
      <c r="C46" s="33">
        <v>62768</v>
      </c>
      <c r="D46" s="33" t="s">
        <v>178</v>
      </c>
      <c r="E46" s="33" t="s">
        <v>480</v>
      </c>
      <c r="F46" s="34" t="s">
        <v>180</v>
      </c>
      <c r="G46" s="31" t="s">
        <v>206</v>
      </c>
      <c r="H46" s="31" t="s">
        <v>202</v>
      </c>
      <c r="I46" s="31" t="s">
        <v>207</v>
      </c>
      <c r="J46" s="144">
        <v>51.92</v>
      </c>
      <c r="K46" s="21">
        <v>1.74</v>
      </c>
      <c r="L46" s="21">
        <v>14.77</v>
      </c>
      <c r="M46" s="21">
        <v>12.74</v>
      </c>
      <c r="N46" s="21" t="s">
        <v>178</v>
      </c>
      <c r="O46" s="21" t="s">
        <v>178</v>
      </c>
      <c r="P46" s="21">
        <v>0.22</v>
      </c>
      <c r="Q46" s="21">
        <v>6.28</v>
      </c>
      <c r="R46" s="21">
        <v>1.36</v>
      </c>
      <c r="S46" s="21">
        <v>2.25</v>
      </c>
      <c r="T46" s="21">
        <v>1.1499999999999999</v>
      </c>
      <c r="U46" s="21">
        <v>0.24</v>
      </c>
      <c r="V46" s="21">
        <v>6.9</v>
      </c>
      <c r="W46" s="21">
        <v>99.57</v>
      </c>
      <c r="X46" s="144">
        <v>0.34</v>
      </c>
      <c r="Y46" s="21" t="s">
        <v>89</v>
      </c>
      <c r="Z46" s="144" t="s">
        <v>178</v>
      </c>
      <c r="AA46" s="21" t="s">
        <v>178</v>
      </c>
      <c r="AB46" s="21">
        <v>819</v>
      </c>
      <c r="AC46" s="21">
        <v>3</v>
      </c>
      <c r="AD46" s="21" t="s">
        <v>178</v>
      </c>
      <c r="AE46" s="21">
        <v>47.5</v>
      </c>
      <c r="AF46" s="21">
        <v>52</v>
      </c>
      <c r="AG46" s="135">
        <v>390</v>
      </c>
      <c r="AH46" s="21">
        <v>1.6</v>
      </c>
      <c r="AI46" s="21" t="s">
        <v>178</v>
      </c>
      <c r="AJ46" s="21">
        <v>5.13</v>
      </c>
      <c r="AK46" s="21">
        <v>2.66</v>
      </c>
      <c r="AL46" s="21">
        <v>1.81</v>
      </c>
      <c r="AM46" s="21">
        <v>15.7</v>
      </c>
      <c r="AN46" s="21">
        <v>5.86</v>
      </c>
      <c r="AO46" s="21" t="s">
        <v>178</v>
      </c>
      <c r="AP46" s="21">
        <v>2.8</v>
      </c>
      <c r="AQ46" s="21">
        <v>0.94</v>
      </c>
      <c r="AR46" s="21" t="s">
        <v>178</v>
      </c>
      <c r="AS46" s="21">
        <v>26.7</v>
      </c>
      <c r="AT46" s="21">
        <v>0.35</v>
      </c>
      <c r="AU46" s="21" t="s">
        <v>178</v>
      </c>
      <c r="AV46" s="21">
        <v>21.2</v>
      </c>
      <c r="AW46" s="21">
        <v>25.4</v>
      </c>
      <c r="AX46" s="21">
        <v>243</v>
      </c>
      <c r="AY46" s="21" t="s">
        <v>178</v>
      </c>
      <c r="AZ46" s="21">
        <v>6.15</v>
      </c>
      <c r="BA46" s="21">
        <v>37.799999999999997</v>
      </c>
      <c r="BB46" s="21" t="s">
        <v>178</v>
      </c>
      <c r="BC46" s="21">
        <v>29</v>
      </c>
      <c r="BD46" s="21">
        <v>5.46</v>
      </c>
      <c r="BE46" s="21" t="s">
        <v>4</v>
      </c>
      <c r="BF46" s="21">
        <v>105.5</v>
      </c>
      <c r="BG46" s="21">
        <v>1.3</v>
      </c>
      <c r="BH46" s="21">
        <v>0.88</v>
      </c>
      <c r="BI46" s="21">
        <v>5.7</v>
      </c>
      <c r="BJ46" s="21" t="s">
        <v>178</v>
      </c>
      <c r="BK46" s="21">
        <v>0.35</v>
      </c>
      <c r="BL46" s="21">
        <v>1.2</v>
      </c>
      <c r="BM46" s="21">
        <v>200</v>
      </c>
      <c r="BN46" s="21">
        <v>1.7</v>
      </c>
      <c r="BO46" s="21">
        <v>26</v>
      </c>
      <c r="BP46" s="21">
        <v>2.14</v>
      </c>
      <c r="BQ46" s="21" t="s">
        <v>178</v>
      </c>
      <c r="BR46" s="21">
        <v>119.2</v>
      </c>
      <c r="BS46" s="144">
        <v>0.8</v>
      </c>
      <c r="BT46" s="21">
        <v>175.4</v>
      </c>
      <c r="BU46" s="21">
        <v>224.1</v>
      </c>
      <c r="BV46" s="21">
        <v>341</v>
      </c>
      <c r="BW46" s="21">
        <v>214.7</v>
      </c>
      <c r="BX46" s="21">
        <v>63.5</v>
      </c>
      <c r="BY46" s="21">
        <v>1</v>
      </c>
      <c r="BZ46" s="21">
        <v>6.9</v>
      </c>
      <c r="CA46" s="21">
        <v>0.2</v>
      </c>
      <c r="CB46" s="21">
        <v>1.9</v>
      </c>
      <c r="CC46" s="21">
        <v>52.4</v>
      </c>
      <c r="CD46" s="21">
        <v>0.3</v>
      </c>
      <c r="CE46" s="21">
        <v>0.1</v>
      </c>
      <c r="CF46" s="145" t="s">
        <v>204</v>
      </c>
    </row>
    <row r="47" spans="1:84" x14ac:dyDescent="0.25">
      <c r="A47" s="41"/>
      <c r="B47" s="60"/>
      <c r="C47" s="60"/>
      <c r="D47" s="61"/>
      <c r="E47" s="60"/>
      <c r="F47" s="61"/>
      <c r="G47" s="61"/>
      <c r="H47" s="61"/>
      <c r="I47" s="11" t="s">
        <v>226</v>
      </c>
      <c r="J47" s="190">
        <f t="shared" ref="J47:AO47" si="103">(J46-J$94)/J$96</f>
        <v>-1.0416666666666665</v>
      </c>
      <c r="K47" s="181">
        <f t="shared" ref="K47" si="104">(K46-K$94)/K$96</f>
        <v>-1.0909090909090919</v>
      </c>
      <c r="L47" s="181">
        <f t="shared" si="103"/>
        <v>-1.1428571428571437</v>
      </c>
      <c r="M47" s="181">
        <f t="shared" si="103"/>
        <v>0.87500000000000355</v>
      </c>
      <c r="N47" s="181" t="e">
        <f t="shared" ref="N47:P47" si="105">(N46-N$94)/N$96</f>
        <v>#VALUE!</v>
      </c>
      <c r="O47" s="181" t="e">
        <f t="shared" si="105"/>
        <v>#VALUE!</v>
      </c>
      <c r="P47" s="181">
        <f t="shared" si="105"/>
        <v>-1.2500000000000011</v>
      </c>
      <c r="Q47" s="181">
        <f t="shared" si="103"/>
        <v>0.62499999999999778</v>
      </c>
      <c r="R47" s="181">
        <f t="shared" si="103"/>
        <v>0.83333333333333404</v>
      </c>
      <c r="S47" s="181">
        <f t="shared" si="103"/>
        <v>-3.5263157894736934</v>
      </c>
      <c r="T47" s="181">
        <f t="shared" si="103"/>
        <v>-0.91666666666667673</v>
      </c>
      <c r="U47" s="181">
        <f t="shared" si="103"/>
        <v>-5.0000000000000044</v>
      </c>
      <c r="V47" s="181">
        <f t="shared" si="103"/>
        <v>-1.3846153846153686</v>
      </c>
      <c r="W47" s="181" t="e">
        <f t="shared" si="103"/>
        <v>#DIV/0!</v>
      </c>
      <c r="X47" s="190">
        <f t="shared" si="103"/>
        <v>2.3750000000000022</v>
      </c>
      <c r="Y47" s="181" t="e">
        <f t="shared" si="103"/>
        <v>#VALUE!</v>
      </c>
      <c r="Z47" s="190" t="e">
        <f t="shared" si="103"/>
        <v>#VALUE!</v>
      </c>
      <c r="AA47" s="181" t="e">
        <f t="shared" si="103"/>
        <v>#VALUE!</v>
      </c>
      <c r="AB47" s="181">
        <f t="shared" si="103"/>
        <v>-1.7749999999999999</v>
      </c>
      <c r="AC47" s="181">
        <f t="shared" si="103"/>
        <v>2.2222222222222223</v>
      </c>
      <c r="AD47" s="181" t="e">
        <f t="shared" si="103"/>
        <v>#VALUE!</v>
      </c>
      <c r="AE47" s="181">
        <f t="shared" si="103"/>
        <v>-0.3125</v>
      </c>
      <c r="AF47" s="181">
        <f t="shared" si="103"/>
        <v>-2.8571428571428572</v>
      </c>
      <c r="AG47" s="181">
        <f t="shared" si="103"/>
        <v>0</v>
      </c>
      <c r="AH47" s="181">
        <f t="shared" si="103"/>
        <v>-1.0526315789473681</v>
      </c>
      <c r="AI47" s="181" t="e">
        <f t="shared" si="103"/>
        <v>#VALUE!</v>
      </c>
      <c r="AJ47" s="181">
        <f t="shared" si="103"/>
        <v>-0.43750000000000178</v>
      </c>
      <c r="AK47" s="181">
        <f t="shared" si="103"/>
        <v>-0.61111111111111049</v>
      </c>
      <c r="AL47" s="181">
        <f t="shared" si="103"/>
        <v>3.2258064516129059E-2</v>
      </c>
      <c r="AM47" s="181">
        <f t="shared" si="103"/>
        <v>-1.3999999999999986</v>
      </c>
      <c r="AN47" s="181">
        <f t="shared" si="103"/>
        <v>-0.74999999999999867</v>
      </c>
      <c r="AO47" s="181" t="e">
        <f t="shared" si="103"/>
        <v>#VALUE!</v>
      </c>
      <c r="AP47" s="181">
        <f t="shared" ref="AP47:BU47" si="106">(AP46-AP$94)/AP$96</f>
        <v>-0.50000000000000033</v>
      </c>
      <c r="AQ47" s="181">
        <f t="shared" si="106"/>
        <v>-1.1666666666666679</v>
      </c>
      <c r="AR47" s="181" t="e">
        <f t="shared" si="106"/>
        <v>#VALUE!</v>
      </c>
      <c r="AS47" s="181">
        <f t="shared" si="106"/>
        <v>-0.19999999999999929</v>
      </c>
      <c r="AT47" s="181">
        <f t="shared" si="106"/>
        <v>0.69230769230768863</v>
      </c>
      <c r="AU47" s="181" t="e">
        <f t="shared" si="106"/>
        <v>#VALUE!</v>
      </c>
      <c r="AV47" s="181">
        <f t="shared" si="106"/>
        <v>-0.46153846153846262</v>
      </c>
      <c r="AW47" s="181">
        <f t="shared" si="106"/>
        <v>-0.45000000000000107</v>
      </c>
      <c r="AX47" s="181">
        <f t="shared" si="106"/>
        <v>-0.35</v>
      </c>
      <c r="AY47" s="181" t="e">
        <f t="shared" si="106"/>
        <v>#VALUE!</v>
      </c>
      <c r="AZ47" s="181">
        <f t="shared" si="106"/>
        <v>-0.87499999999999911</v>
      </c>
      <c r="BA47" s="181">
        <f t="shared" si="106"/>
        <v>-0.75757575757575757</v>
      </c>
      <c r="BB47" s="181" t="e">
        <f t="shared" si="106"/>
        <v>#VALUE!</v>
      </c>
      <c r="BC47" s="181">
        <f t="shared" si="106"/>
        <v>-1.0666666666666675</v>
      </c>
      <c r="BD47" s="181">
        <f t="shared" si="106"/>
        <v>-6.4285714285714306</v>
      </c>
      <c r="BE47" s="181" t="e">
        <f t="shared" si="106"/>
        <v>#VALUE!</v>
      </c>
      <c r="BF47" s="181">
        <f t="shared" si="106"/>
        <v>1.375</v>
      </c>
      <c r="BG47" s="181">
        <f t="shared" si="106"/>
        <v>-0.87499999999999967</v>
      </c>
      <c r="BH47" s="181">
        <f t="shared" si="106"/>
        <v>-0.62500000000000056</v>
      </c>
      <c r="BI47" s="181">
        <f t="shared" si="106"/>
        <v>0.1428571428571436</v>
      </c>
      <c r="BJ47" s="181" t="e">
        <f t="shared" si="106"/>
        <v>#VALUE!</v>
      </c>
      <c r="BK47" s="181">
        <f t="shared" si="106"/>
        <v>-1.3043478260869577</v>
      </c>
      <c r="BL47" s="181">
        <f t="shared" si="106"/>
        <v>0.33333333333333365</v>
      </c>
      <c r="BM47" s="181">
        <f t="shared" si="106"/>
        <v>-1</v>
      </c>
      <c r="BN47" s="181">
        <f t="shared" si="106"/>
        <v>-0.85714285714285687</v>
      </c>
      <c r="BO47" s="181">
        <f t="shared" si="106"/>
        <v>-1.0952380952380956</v>
      </c>
      <c r="BP47" s="181">
        <f t="shared" si="106"/>
        <v>-2.0909090909090904</v>
      </c>
      <c r="BQ47" s="181" t="e">
        <f t="shared" si="106"/>
        <v>#VALUE!</v>
      </c>
      <c r="BR47" s="181">
        <f t="shared" si="106"/>
        <v>-0.89999999999999858</v>
      </c>
      <c r="BS47" s="190">
        <f t="shared" si="106"/>
        <v>-0.49999999999999767</v>
      </c>
      <c r="BT47" s="181">
        <f t="shared" si="106"/>
        <v>0.68965517241379315</v>
      </c>
      <c r="BU47" s="181">
        <f t="shared" si="106"/>
        <v>-1.9750000000000014</v>
      </c>
      <c r="BV47" s="181">
        <f t="shared" ref="BV47:CF47" si="107">(BV46-BV$94)/BV$96</f>
        <v>-5.5</v>
      </c>
      <c r="BW47" s="181">
        <f t="shared" si="107"/>
        <v>-2.0750000000000028</v>
      </c>
      <c r="BX47" s="181">
        <f t="shared" si="107"/>
        <v>-1.3846153846153824</v>
      </c>
      <c r="BY47" s="181">
        <f t="shared" si="107"/>
        <v>3.2499999999999973</v>
      </c>
      <c r="BZ47" s="181">
        <f t="shared" si="107"/>
        <v>-7.9999999999999982</v>
      </c>
      <c r="CA47" s="181">
        <f t="shared" si="107"/>
        <v>-8.4285714285714288</v>
      </c>
      <c r="CB47" s="181">
        <f t="shared" si="107"/>
        <v>-2.0540540540540562</v>
      </c>
      <c r="CC47" s="181">
        <f t="shared" si="107"/>
        <v>11.037037037037035</v>
      </c>
      <c r="CD47" s="181">
        <f t="shared" si="107"/>
        <v>-6</v>
      </c>
      <c r="CE47" s="181">
        <f t="shared" si="107"/>
        <v>-0.25000000000000022</v>
      </c>
      <c r="CF47" s="192" t="e">
        <f t="shared" si="107"/>
        <v>#VALUE!</v>
      </c>
    </row>
    <row r="48" spans="1:84" x14ac:dyDescent="0.25">
      <c r="A48" s="8">
        <v>439</v>
      </c>
      <c r="B48" s="31" t="s">
        <v>205</v>
      </c>
      <c r="C48" s="33">
        <v>62883</v>
      </c>
      <c r="D48" s="33" t="s">
        <v>178</v>
      </c>
      <c r="E48" s="33" t="s">
        <v>480</v>
      </c>
      <c r="F48" s="34" t="s">
        <v>180</v>
      </c>
      <c r="G48" s="34" t="s">
        <v>209</v>
      </c>
      <c r="H48" s="34" t="s">
        <v>202</v>
      </c>
      <c r="I48" s="31" t="s">
        <v>210</v>
      </c>
      <c r="J48" s="144">
        <v>51.75</v>
      </c>
      <c r="K48" s="21">
        <v>1.74</v>
      </c>
      <c r="L48" s="21">
        <v>14.79</v>
      </c>
      <c r="M48" s="21">
        <v>12.67</v>
      </c>
      <c r="N48" s="21" t="s">
        <v>178</v>
      </c>
      <c r="O48" s="21" t="s">
        <v>178</v>
      </c>
      <c r="P48" s="21">
        <v>0.22</v>
      </c>
      <c r="Q48" s="21">
        <v>6.33</v>
      </c>
      <c r="R48" s="21">
        <v>1.38</v>
      </c>
      <c r="S48" s="21">
        <v>2.27</v>
      </c>
      <c r="T48" s="21">
        <v>1.1499999999999999</v>
      </c>
      <c r="U48" s="21">
        <v>0.24</v>
      </c>
      <c r="V48" s="21">
        <v>7</v>
      </c>
      <c r="W48" s="21">
        <v>99.54</v>
      </c>
      <c r="X48" s="144">
        <v>0.34</v>
      </c>
      <c r="Y48" s="21" t="s">
        <v>89</v>
      </c>
      <c r="Z48" s="144" t="s">
        <v>178</v>
      </c>
      <c r="AA48" s="21" t="s">
        <v>178</v>
      </c>
      <c r="AB48" s="21">
        <v>829</v>
      </c>
      <c r="AC48" s="21">
        <v>2</v>
      </c>
      <c r="AD48" s="21" t="s">
        <v>178</v>
      </c>
      <c r="AE48" s="21">
        <v>50.1</v>
      </c>
      <c r="AF48" s="21">
        <v>55.3</v>
      </c>
      <c r="AG48" s="135">
        <v>411</v>
      </c>
      <c r="AH48" s="21">
        <v>1.6</v>
      </c>
      <c r="AI48" s="21" t="s">
        <v>178</v>
      </c>
      <c r="AJ48" s="21">
        <v>4.99</v>
      </c>
      <c r="AK48" s="21">
        <v>2.65</v>
      </c>
      <c r="AL48" s="21">
        <v>1.77</v>
      </c>
      <c r="AM48" s="21">
        <v>15.2</v>
      </c>
      <c r="AN48" s="21">
        <v>5.72</v>
      </c>
      <c r="AO48" s="21" t="s">
        <v>178</v>
      </c>
      <c r="AP48" s="21">
        <v>3.2</v>
      </c>
      <c r="AQ48" s="21">
        <v>0.99</v>
      </c>
      <c r="AR48" s="21" t="s">
        <v>178</v>
      </c>
      <c r="AS48" s="21">
        <v>27.3</v>
      </c>
      <c r="AT48" s="21">
        <v>0.35</v>
      </c>
      <c r="AU48" s="21" t="s">
        <v>178</v>
      </c>
      <c r="AV48" s="21">
        <v>21.3</v>
      </c>
      <c r="AW48" s="21">
        <v>24.6</v>
      </c>
      <c r="AX48" s="21">
        <v>240</v>
      </c>
      <c r="AY48" s="21" t="s">
        <v>178</v>
      </c>
      <c r="AZ48" s="21">
        <v>6.03</v>
      </c>
      <c r="BA48" s="21">
        <v>36.200000000000003</v>
      </c>
      <c r="BB48" s="21" t="s">
        <v>178</v>
      </c>
      <c r="BC48" s="21">
        <v>29</v>
      </c>
      <c r="BD48" s="21">
        <v>5.53</v>
      </c>
      <c r="BE48" s="21">
        <v>1</v>
      </c>
      <c r="BF48" s="21">
        <v>101.4</v>
      </c>
      <c r="BG48" s="21">
        <v>1.3</v>
      </c>
      <c r="BH48" s="21">
        <v>0.88</v>
      </c>
      <c r="BI48" s="21">
        <v>5.6</v>
      </c>
      <c r="BJ48" s="21" t="s">
        <v>178</v>
      </c>
      <c r="BK48" s="21">
        <v>0.36</v>
      </c>
      <c r="BL48" s="21">
        <v>1.2</v>
      </c>
      <c r="BM48" s="21">
        <v>204</v>
      </c>
      <c r="BN48" s="21">
        <v>2</v>
      </c>
      <c r="BO48" s="21">
        <v>26.9</v>
      </c>
      <c r="BP48" s="21">
        <v>2.31</v>
      </c>
      <c r="BQ48" s="21" t="s">
        <v>178</v>
      </c>
      <c r="BR48" s="21">
        <v>122.4</v>
      </c>
      <c r="BS48" s="144">
        <v>1</v>
      </c>
      <c r="BT48" s="21">
        <v>200.6</v>
      </c>
      <c r="BU48" s="21">
        <v>275.5</v>
      </c>
      <c r="BV48" s="21">
        <v>388</v>
      </c>
      <c r="BW48" s="21">
        <v>237.9</v>
      </c>
      <c r="BX48" s="21">
        <v>72.599999999999994</v>
      </c>
      <c r="BY48" s="21">
        <v>1</v>
      </c>
      <c r="BZ48" s="21">
        <v>8.4</v>
      </c>
      <c r="CA48" s="21">
        <v>0.2</v>
      </c>
      <c r="CB48" s="21">
        <v>2.1</v>
      </c>
      <c r="CC48" s="21">
        <v>18.8</v>
      </c>
      <c r="CD48" s="21">
        <v>0.4</v>
      </c>
      <c r="CE48" s="21">
        <v>0.2</v>
      </c>
      <c r="CF48" s="145">
        <v>0.9</v>
      </c>
    </row>
    <row r="49" spans="1:84" x14ac:dyDescent="0.25">
      <c r="A49" s="41"/>
      <c r="B49" s="60"/>
      <c r="C49" s="60"/>
      <c r="D49" s="61"/>
      <c r="E49" s="60"/>
      <c r="F49" s="61"/>
      <c r="G49" s="61"/>
      <c r="H49" s="61"/>
      <c r="I49" s="11" t="s">
        <v>226</v>
      </c>
      <c r="J49" s="190">
        <f t="shared" ref="J49:AO49" si="108">(J48-J$94)/J$96</f>
        <v>-1.7500000000000067</v>
      </c>
      <c r="K49" s="181">
        <f t="shared" ref="K49" si="109">(K48-K$94)/K$96</f>
        <v>-1.0909090909090919</v>
      </c>
      <c r="L49" s="181">
        <f t="shared" si="108"/>
        <v>-0.8571428571428642</v>
      </c>
      <c r="M49" s="181">
        <f t="shared" si="108"/>
        <v>0</v>
      </c>
      <c r="N49" s="181" t="e">
        <f t="shared" ref="N49:P49" si="110">(N48-N$94)/N$96</f>
        <v>#VALUE!</v>
      </c>
      <c r="O49" s="181" t="e">
        <f t="shared" si="110"/>
        <v>#VALUE!</v>
      </c>
      <c r="P49" s="181">
        <f t="shared" si="110"/>
        <v>-1.2500000000000011</v>
      </c>
      <c r="Q49" s="181">
        <f t="shared" si="108"/>
        <v>1.2499999999999956</v>
      </c>
      <c r="R49" s="181">
        <f t="shared" si="108"/>
        <v>2.4999999999999836</v>
      </c>
      <c r="S49" s="181">
        <f t="shared" si="108"/>
        <v>-2.4736842105263239</v>
      </c>
      <c r="T49" s="181">
        <f t="shared" si="108"/>
        <v>-0.91666666666667673</v>
      </c>
      <c r="U49" s="181">
        <f t="shared" si="108"/>
        <v>-5.0000000000000044</v>
      </c>
      <c r="V49" s="181">
        <f t="shared" si="108"/>
        <v>2.4615384615384635</v>
      </c>
      <c r="W49" s="181" t="e">
        <f t="shared" si="108"/>
        <v>#DIV/0!</v>
      </c>
      <c r="X49" s="190">
        <f t="shared" si="108"/>
        <v>2.3750000000000022</v>
      </c>
      <c r="Y49" s="181" t="e">
        <f t="shared" si="108"/>
        <v>#VALUE!</v>
      </c>
      <c r="Z49" s="190" t="e">
        <f t="shared" si="108"/>
        <v>#VALUE!</v>
      </c>
      <c r="AA49" s="181" t="e">
        <f t="shared" si="108"/>
        <v>#VALUE!</v>
      </c>
      <c r="AB49" s="181">
        <f t="shared" si="108"/>
        <v>-1.5249999999999999</v>
      </c>
      <c r="AC49" s="181">
        <f t="shared" si="108"/>
        <v>1.1111111111111112</v>
      </c>
      <c r="AD49" s="181" t="e">
        <f t="shared" si="108"/>
        <v>#VALUE!</v>
      </c>
      <c r="AE49" s="181">
        <f t="shared" si="108"/>
        <v>1.2500000000000178E-2</v>
      </c>
      <c r="AF49" s="181">
        <f t="shared" si="108"/>
        <v>-1.6785714285714297</v>
      </c>
      <c r="AG49" s="181">
        <f t="shared" si="108"/>
        <v>0.52500000000000002</v>
      </c>
      <c r="AH49" s="181">
        <f t="shared" si="108"/>
        <v>-1.0526315789473681</v>
      </c>
      <c r="AI49" s="181" t="e">
        <f t="shared" si="108"/>
        <v>#VALUE!</v>
      </c>
      <c r="AJ49" s="181">
        <f t="shared" si="108"/>
        <v>-1.3124999999999998</v>
      </c>
      <c r="AK49" s="181">
        <f t="shared" si="108"/>
        <v>-0.6666666666666673</v>
      </c>
      <c r="AL49" s="181">
        <f t="shared" si="108"/>
        <v>-9.6774193548387177E-2</v>
      </c>
      <c r="AM49" s="181">
        <f t="shared" si="108"/>
        <v>-2.3999999999999986</v>
      </c>
      <c r="AN49" s="181">
        <f t="shared" si="108"/>
        <v>-1.9166666666666698</v>
      </c>
      <c r="AO49" s="181" t="e">
        <f t="shared" si="108"/>
        <v>#VALUE!</v>
      </c>
      <c r="AP49" s="181">
        <f t="shared" ref="AP49:BU49" si="111">(AP48-AP$94)/AP$96</f>
        <v>0.1666666666666668</v>
      </c>
      <c r="AQ49" s="181">
        <f t="shared" si="111"/>
        <v>-0.33333333333333365</v>
      </c>
      <c r="AR49" s="181" t="e">
        <f t="shared" si="111"/>
        <v>#VALUE!</v>
      </c>
      <c r="AS49" s="181">
        <f t="shared" si="111"/>
        <v>0.40000000000000213</v>
      </c>
      <c r="AT49" s="181">
        <f t="shared" si="111"/>
        <v>0.69230769230768863</v>
      </c>
      <c r="AU49" s="181" t="e">
        <f t="shared" si="111"/>
        <v>#VALUE!</v>
      </c>
      <c r="AV49" s="181">
        <f t="shared" si="111"/>
        <v>-0.38461538461538458</v>
      </c>
      <c r="AW49" s="181">
        <f t="shared" si="111"/>
        <v>-0.84999999999999964</v>
      </c>
      <c r="AX49" s="181">
        <f t="shared" si="111"/>
        <v>-0.5</v>
      </c>
      <c r="AY49" s="181" t="e">
        <f t="shared" si="111"/>
        <v>#VALUE!</v>
      </c>
      <c r="AZ49" s="181">
        <f t="shared" si="111"/>
        <v>-1.1749999999999994</v>
      </c>
      <c r="BA49" s="181">
        <f t="shared" si="111"/>
        <v>-1.2424242424242409</v>
      </c>
      <c r="BB49" s="181" t="e">
        <f t="shared" si="111"/>
        <v>#VALUE!</v>
      </c>
      <c r="BC49" s="181">
        <f t="shared" si="111"/>
        <v>-1.0666666666666675</v>
      </c>
      <c r="BD49" s="181">
        <f t="shared" si="111"/>
        <v>-5.9285714285714288</v>
      </c>
      <c r="BE49" s="181">
        <f t="shared" si="111"/>
        <v>0</v>
      </c>
      <c r="BF49" s="181">
        <f t="shared" si="111"/>
        <v>0.35000000000000142</v>
      </c>
      <c r="BG49" s="181">
        <f t="shared" si="111"/>
        <v>-0.87499999999999967</v>
      </c>
      <c r="BH49" s="181">
        <f t="shared" si="111"/>
        <v>-0.62500000000000056</v>
      </c>
      <c r="BI49" s="181">
        <f t="shared" si="111"/>
        <v>0</v>
      </c>
      <c r="BJ49" s="181" t="e">
        <f t="shared" si="111"/>
        <v>#VALUE!</v>
      </c>
      <c r="BK49" s="181">
        <f t="shared" si="111"/>
        <v>-0.8695652173913051</v>
      </c>
      <c r="BL49" s="181">
        <f t="shared" si="111"/>
        <v>0.33333333333333365</v>
      </c>
      <c r="BM49" s="181">
        <f t="shared" si="111"/>
        <v>-0.6</v>
      </c>
      <c r="BN49" s="181">
        <f t="shared" si="111"/>
        <v>-0.42857142857142827</v>
      </c>
      <c r="BO49" s="181">
        <f t="shared" si="111"/>
        <v>-0.66666666666666763</v>
      </c>
      <c r="BP49" s="181">
        <f t="shared" si="111"/>
        <v>-0.54545454545454586</v>
      </c>
      <c r="BQ49" s="181" t="e">
        <f t="shared" si="111"/>
        <v>#VALUE!</v>
      </c>
      <c r="BR49" s="181">
        <f t="shared" si="111"/>
        <v>0.70000000000000284</v>
      </c>
      <c r="BS49" s="190">
        <f t="shared" si="111"/>
        <v>4.5000000000000009</v>
      </c>
      <c r="BT49" s="181">
        <f t="shared" si="111"/>
        <v>9.3793103448275819</v>
      </c>
      <c r="BU49" s="181">
        <f t="shared" si="111"/>
        <v>10.875</v>
      </c>
      <c r="BV49" s="181">
        <f t="shared" ref="BV49:CF49" si="112">(BV48-BV$94)/BV$96</f>
        <v>2.3333333333333335</v>
      </c>
      <c r="BW49" s="181">
        <f t="shared" si="112"/>
        <v>3.7250000000000014</v>
      </c>
      <c r="BX49" s="181">
        <f t="shared" si="112"/>
        <v>5.6153846153846132</v>
      </c>
      <c r="BY49" s="181">
        <f t="shared" si="112"/>
        <v>3.2499999999999973</v>
      </c>
      <c r="BZ49" s="181">
        <f t="shared" si="112"/>
        <v>-0.49999999999999822</v>
      </c>
      <c r="CA49" s="181">
        <f t="shared" si="112"/>
        <v>-8.4285714285714288</v>
      </c>
      <c r="CB49" s="181">
        <f t="shared" si="112"/>
        <v>3.3513513513513544</v>
      </c>
      <c r="CC49" s="181">
        <f t="shared" si="112"/>
        <v>-1.4074074074074077</v>
      </c>
      <c r="CD49" s="181">
        <f t="shared" si="112"/>
        <v>4.0000000000000036</v>
      </c>
      <c r="CE49" s="181">
        <f t="shared" si="112"/>
        <v>24.75</v>
      </c>
      <c r="CF49" s="192">
        <f t="shared" si="112"/>
        <v>3.9</v>
      </c>
    </row>
    <row r="50" spans="1:84" x14ac:dyDescent="0.25">
      <c r="A50" s="8">
        <v>452</v>
      </c>
      <c r="B50" s="31" t="s">
        <v>205</v>
      </c>
      <c r="C50" s="33">
        <v>62964</v>
      </c>
      <c r="D50" s="34" t="s">
        <v>178</v>
      </c>
      <c r="E50" s="35" t="s">
        <v>480</v>
      </c>
      <c r="F50" s="34" t="s">
        <v>180</v>
      </c>
      <c r="G50" s="36" t="s">
        <v>212</v>
      </c>
      <c r="H50" s="36" t="s">
        <v>202</v>
      </c>
      <c r="I50" s="33" t="s">
        <v>213</v>
      </c>
      <c r="J50" s="144">
        <v>51.67</v>
      </c>
      <c r="K50" s="21">
        <v>1.74</v>
      </c>
      <c r="L50" s="21">
        <v>14.84</v>
      </c>
      <c r="M50" s="21">
        <v>12.7</v>
      </c>
      <c r="N50" s="21" t="s">
        <v>178</v>
      </c>
      <c r="O50" s="21" t="s">
        <v>178</v>
      </c>
      <c r="P50" s="21">
        <v>0.22</v>
      </c>
      <c r="Q50" s="21">
        <v>6.19</v>
      </c>
      <c r="R50" s="21">
        <v>1.39</v>
      </c>
      <c r="S50" s="21">
        <v>2.23</v>
      </c>
      <c r="T50" s="21">
        <v>1.1499999999999999</v>
      </c>
      <c r="U50" s="21">
        <v>0.27</v>
      </c>
      <c r="V50" s="21">
        <v>7.2</v>
      </c>
      <c r="W50" s="21">
        <v>99.6</v>
      </c>
      <c r="X50" s="144">
        <v>0.35</v>
      </c>
      <c r="Y50" s="21" t="s">
        <v>89</v>
      </c>
      <c r="Z50" s="144" t="s">
        <v>178</v>
      </c>
      <c r="AA50" s="21" t="s">
        <v>178</v>
      </c>
      <c r="AB50" s="21">
        <v>885</v>
      </c>
      <c r="AC50" s="21">
        <v>1</v>
      </c>
      <c r="AD50" s="21" t="s">
        <v>178</v>
      </c>
      <c r="AE50" s="21">
        <v>53.8</v>
      </c>
      <c r="AF50" s="21">
        <v>57.7</v>
      </c>
      <c r="AG50" s="135">
        <v>417</v>
      </c>
      <c r="AH50" s="21">
        <v>1.8</v>
      </c>
      <c r="AI50" s="21" t="s">
        <v>178</v>
      </c>
      <c r="AJ50" s="21">
        <v>5.34</v>
      </c>
      <c r="AK50" s="21">
        <v>2.93</v>
      </c>
      <c r="AL50" s="21">
        <v>1.92</v>
      </c>
      <c r="AM50" s="21">
        <v>16</v>
      </c>
      <c r="AN50" s="21">
        <v>6.24</v>
      </c>
      <c r="AO50" s="21" t="s">
        <v>178</v>
      </c>
      <c r="AP50" s="21">
        <v>3.2</v>
      </c>
      <c r="AQ50" s="21">
        <v>1.07</v>
      </c>
      <c r="AR50" s="21" t="s">
        <v>178</v>
      </c>
      <c r="AS50" s="21">
        <v>28.8</v>
      </c>
      <c r="AT50" s="21">
        <v>0.38</v>
      </c>
      <c r="AU50" s="21" t="s">
        <v>178</v>
      </c>
      <c r="AV50" s="21">
        <v>23.2</v>
      </c>
      <c r="AW50" s="21">
        <v>27.9</v>
      </c>
      <c r="AX50" s="21">
        <v>246</v>
      </c>
      <c r="AY50" s="21" t="s">
        <v>178</v>
      </c>
      <c r="AZ50" s="21">
        <v>6.83</v>
      </c>
      <c r="BA50" s="21">
        <v>38.9</v>
      </c>
      <c r="BB50" s="21" t="s">
        <v>178</v>
      </c>
      <c r="BC50" s="21">
        <v>32</v>
      </c>
      <c r="BD50" s="21">
        <v>5.8</v>
      </c>
      <c r="BE50" s="21">
        <v>1</v>
      </c>
      <c r="BF50" s="21">
        <v>104.1</v>
      </c>
      <c r="BG50" s="21">
        <v>1.5</v>
      </c>
      <c r="BH50" s="21">
        <v>0.96</v>
      </c>
      <c r="BI50" s="21">
        <v>6.5</v>
      </c>
      <c r="BJ50" s="21" t="s">
        <v>178</v>
      </c>
      <c r="BK50" s="21">
        <v>0.41</v>
      </c>
      <c r="BL50" s="21">
        <v>1.4</v>
      </c>
      <c r="BM50" s="21">
        <v>201</v>
      </c>
      <c r="BN50" s="21">
        <v>1.9</v>
      </c>
      <c r="BO50" s="21">
        <v>30.2</v>
      </c>
      <c r="BP50" s="21">
        <v>2.39</v>
      </c>
      <c r="BQ50" s="21" t="s">
        <v>178</v>
      </c>
      <c r="BR50" s="21">
        <v>127.7</v>
      </c>
      <c r="BS50" s="144">
        <v>0.8</v>
      </c>
      <c r="BT50" s="21">
        <v>167.6</v>
      </c>
      <c r="BU50" s="21">
        <v>224.1</v>
      </c>
      <c r="BV50" s="21">
        <v>341</v>
      </c>
      <c r="BW50" s="21">
        <v>220.1</v>
      </c>
      <c r="BX50" s="21">
        <v>61.9</v>
      </c>
      <c r="BY50" s="21">
        <v>0.8</v>
      </c>
      <c r="BZ50" s="21">
        <v>9.6999999999999993</v>
      </c>
      <c r="CA50" s="21">
        <v>0.2</v>
      </c>
      <c r="CB50" s="21">
        <v>1.8</v>
      </c>
      <c r="CC50" s="21">
        <v>20.8</v>
      </c>
      <c r="CD50" s="21">
        <v>0.31</v>
      </c>
      <c r="CE50" s="21">
        <v>0.1</v>
      </c>
      <c r="CF50" s="145" t="s">
        <v>204</v>
      </c>
    </row>
    <row r="51" spans="1:84" x14ac:dyDescent="0.25">
      <c r="A51" s="41"/>
      <c r="B51" s="60"/>
      <c r="C51" s="60"/>
      <c r="D51" s="61"/>
      <c r="E51" s="60"/>
      <c r="F51" s="61"/>
      <c r="G51" s="61"/>
      <c r="H51" s="61"/>
      <c r="I51" s="11" t="s">
        <v>226</v>
      </c>
      <c r="J51" s="190">
        <f t="shared" ref="J51:AO51" si="113">(J50-J$94)/J$96</f>
        <v>-2.083333333333333</v>
      </c>
      <c r="K51" s="181">
        <f t="shared" ref="K51" si="114">(K50-K$94)/K$96</f>
        <v>-1.0909090909090919</v>
      </c>
      <c r="L51" s="181">
        <f t="shared" si="113"/>
        <v>-0.1428571428571398</v>
      </c>
      <c r="M51" s="181">
        <f t="shared" si="113"/>
        <v>0.37499999999999201</v>
      </c>
      <c r="N51" s="181" t="e">
        <f t="shared" ref="N51:P51" si="115">(N50-N$94)/N$96</f>
        <v>#VALUE!</v>
      </c>
      <c r="O51" s="181" t="e">
        <f t="shared" si="115"/>
        <v>#VALUE!</v>
      </c>
      <c r="P51" s="181">
        <f t="shared" si="115"/>
        <v>-1.2500000000000011</v>
      </c>
      <c r="Q51" s="181">
        <f t="shared" si="113"/>
        <v>-0.50000000000000044</v>
      </c>
      <c r="R51" s="181">
        <f t="shared" si="113"/>
        <v>3.3333333333333179</v>
      </c>
      <c r="S51" s="181">
        <f t="shared" si="113"/>
        <v>-4.5789473684210629</v>
      </c>
      <c r="T51" s="181">
        <f t="shared" si="113"/>
        <v>-0.91666666666667673</v>
      </c>
      <c r="U51" s="181">
        <f t="shared" si="113"/>
        <v>2.5000000000000022</v>
      </c>
      <c r="V51" s="181">
        <f t="shared" si="113"/>
        <v>10.153846153846162</v>
      </c>
      <c r="W51" s="181" t="e">
        <f t="shared" si="113"/>
        <v>#DIV/0!</v>
      </c>
      <c r="X51" s="190">
        <f t="shared" si="113"/>
        <v>3.624999999999996</v>
      </c>
      <c r="Y51" s="181" t="e">
        <f t="shared" si="113"/>
        <v>#VALUE!</v>
      </c>
      <c r="Z51" s="190" t="e">
        <f t="shared" si="113"/>
        <v>#VALUE!</v>
      </c>
      <c r="AA51" s="181" t="e">
        <f t="shared" si="113"/>
        <v>#VALUE!</v>
      </c>
      <c r="AB51" s="181">
        <f t="shared" si="113"/>
        <v>-0.125</v>
      </c>
      <c r="AC51" s="181">
        <f t="shared" si="113"/>
        <v>0</v>
      </c>
      <c r="AD51" s="181" t="e">
        <f t="shared" si="113"/>
        <v>#VALUE!</v>
      </c>
      <c r="AE51" s="181">
        <f t="shared" si="113"/>
        <v>0.47499999999999964</v>
      </c>
      <c r="AF51" s="181">
        <f t="shared" si="113"/>
        <v>-0.82142857142857051</v>
      </c>
      <c r="AG51" s="181">
        <f t="shared" si="113"/>
        <v>0.67500000000000004</v>
      </c>
      <c r="AH51" s="181">
        <f t="shared" si="113"/>
        <v>0</v>
      </c>
      <c r="AI51" s="181" t="e">
        <f t="shared" si="113"/>
        <v>#VALUE!</v>
      </c>
      <c r="AJ51" s="181">
        <f t="shared" si="113"/>
        <v>0.874999999999998</v>
      </c>
      <c r="AK51" s="181">
        <f t="shared" si="113"/>
        <v>0.88888888888888973</v>
      </c>
      <c r="AL51" s="181">
        <f t="shared" si="113"/>
        <v>0.38709677419354804</v>
      </c>
      <c r="AM51" s="181">
        <f t="shared" si="113"/>
        <v>-0.79999999999999716</v>
      </c>
      <c r="AN51" s="181">
        <f t="shared" si="113"/>
        <v>2.4166666666666665</v>
      </c>
      <c r="AO51" s="181" t="e">
        <f t="shared" si="113"/>
        <v>#VALUE!</v>
      </c>
      <c r="AP51" s="181">
        <f t="shared" ref="AP51:BU51" si="116">(AP50-AP$94)/AP$96</f>
        <v>0.1666666666666668</v>
      </c>
      <c r="AQ51" s="181">
        <f t="shared" si="116"/>
        <v>1.0000000000000009</v>
      </c>
      <c r="AR51" s="181" t="e">
        <f t="shared" si="116"/>
        <v>#VALUE!</v>
      </c>
      <c r="AS51" s="181">
        <f t="shared" si="116"/>
        <v>1.9000000000000021</v>
      </c>
      <c r="AT51" s="181">
        <f t="shared" si="116"/>
        <v>2.9999999999999982</v>
      </c>
      <c r="AU51" s="181" t="e">
        <f t="shared" si="116"/>
        <v>#VALUE!</v>
      </c>
      <c r="AV51" s="181">
        <f t="shared" si="116"/>
        <v>1.0769230769230758</v>
      </c>
      <c r="AW51" s="181">
        <f t="shared" si="116"/>
        <v>0.79999999999999893</v>
      </c>
      <c r="AX51" s="181">
        <f t="shared" si="116"/>
        <v>-0.2</v>
      </c>
      <c r="AY51" s="181" t="e">
        <f t="shared" si="116"/>
        <v>#VALUE!</v>
      </c>
      <c r="AZ51" s="181">
        <f t="shared" si="116"/>
        <v>0.82500000000000018</v>
      </c>
      <c r="BA51" s="181">
        <f t="shared" si="116"/>
        <v>-0.42424242424242381</v>
      </c>
      <c r="BB51" s="181" t="e">
        <f t="shared" si="116"/>
        <v>#VALUE!</v>
      </c>
      <c r="BC51" s="181">
        <f t="shared" si="116"/>
        <v>0.93333333333333235</v>
      </c>
      <c r="BD51" s="181">
        <f t="shared" si="116"/>
        <v>-4.0000000000000036</v>
      </c>
      <c r="BE51" s="181">
        <f t="shared" si="116"/>
        <v>0</v>
      </c>
      <c r="BF51" s="181">
        <f t="shared" si="116"/>
        <v>1.0249999999999986</v>
      </c>
      <c r="BG51" s="181">
        <f t="shared" si="116"/>
        <v>-0.37499999999999978</v>
      </c>
      <c r="BH51" s="181">
        <f t="shared" si="116"/>
        <v>0.37499999999999895</v>
      </c>
      <c r="BI51" s="181">
        <f t="shared" si="116"/>
        <v>1.285714285714286</v>
      </c>
      <c r="BJ51" s="181" t="e">
        <f t="shared" si="116"/>
        <v>#VALUE!</v>
      </c>
      <c r="BK51" s="181">
        <f t="shared" si="116"/>
        <v>1.3043478260869552</v>
      </c>
      <c r="BL51" s="181">
        <f t="shared" si="116"/>
        <v>1.6666666666666667</v>
      </c>
      <c r="BM51" s="181">
        <f t="shared" si="116"/>
        <v>-0.9</v>
      </c>
      <c r="BN51" s="181">
        <f t="shared" si="116"/>
        <v>-0.57142857142857129</v>
      </c>
      <c r="BO51" s="181">
        <f t="shared" si="116"/>
        <v>0.9047619047619041</v>
      </c>
      <c r="BP51" s="181">
        <f t="shared" si="116"/>
        <v>0.18181818181818196</v>
      </c>
      <c r="BQ51" s="181" t="e">
        <f t="shared" si="116"/>
        <v>#VALUE!</v>
      </c>
      <c r="BR51" s="181">
        <f t="shared" si="116"/>
        <v>3.3500000000000014</v>
      </c>
      <c r="BS51" s="190">
        <f t="shared" si="116"/>
        <v>-0.49999999999999767</v>
      </c>
      <c r="BT51" s="181">
        <f t="shared" si="116"/>
        <v>-2.000000000000004</v>
      </c>
      <c r="BU51" s="181">
        <f t="shared" si="116"/>
        <v>-1.9750000000000014</v>
      </c>
      <c r="BV51" s="181">
        <f t="shared" ref="BV51:CF51" si="117">(BV50-BV$94)/BV$96</f>
        <v>-5.5</v>
      </c>
      <c r="BW51" s="181">
        <f t="shared" si="117"/>
        <v>-0.72500000000000142</v>
      </c>
      <c r="BX51" s="181">
        <f t="shared" si="117"/>
        <v>-2.6153846153846141</v>
      </c>
      <c r="BY51" s="181">
        <f t="shared" si="117"/>
        <v>-1.7500000000000016</v>
      </c>
      <c r="BZ51" s="181">
        <f t="shared" si="117"/>
        <v>5.9999999999999964</v>
      </c>
      <c r="CA51" s="181">
        <f t="shared" si="117"/>
        <v>-8.4285714285714288</v>
      </c>
      <c r="CB51" s="181">
        <f t="shared" si="117"/>
        <v>-4.7567567567567552</v>
      </c>
      <c r="CC51" s="181">
        <f t="shared" si="117"/>
        <v>-0.66666666666666685</v>
      </c>
      <c r="CD51" s="181">
        <f t="shared" si="117"/>
        <v>-4.9999999999999991</v>
      </c>
      <c r="CE51" s="181">
        <f t="shared" si="117"/>
        <v>-0.25000000000000022</v>
      </c>
      <c r="CF51" s="192" t="e">
        <f t="shared" si="117"/>
        <v>#VALUE!</v>
      </c>
    </row>
    <row r="52" spans="1:84" x14ac:dyDescent="0.25">
      <c r="A52" s="8">
        <v>493</v>
      </c>
      <c r="B52" s="33" t="s">
        <v>205</v>
      </c>
      <c r="C52" s="33">
        <v>63048</v>
      </c>
      <c r="D52" s="34" t="s">
        <v>178</v>
      </c>
      <c r="E52" s="33" t="s">
        <v>480</v>
      </c>
      <c r="F52" s="34" t="s">
        <v>180</v>
      </c>
      <c r="G52" s="37" t="s">
        <v>214</v>
      </c>
      <c r="H52" s="37" t="s">
        <v>202</v>
      </c>
      <c r="I52" s="34" t="s">
        <v>215</v>
      </c>
      <c r="J52" s="144">
        <v>51.69</v>
      </c>
      <c r="K52" s="21">
        <v>1.77</v>
      </c>
      <c r="L52" s="21">
        <v>14.75</v>
      </c>
      <c r="M52" s="21">
        <v>12.62</v>
      </c>
      <c r="N52" s="21" t="s">
        <v>178</v>
      </c>
      <c r="O52" s="21" t="s">
        <v>178</v>
      </c>
      <c r="P52" s="21">
        <v>0.22</v>
      </c>
      <c r="Q52" s="21">
        <v>6.31</v>
      </c>
      <c r="R52" s="21">
        <v>1.37</v>
      </c>
      <c r="S52" s="21">
        <v>2.29</v>
      </c>
      <c r="T52" s="21">
        <v>1.1599999999999999</v>
      </c>
      <c r="U52" s="21">
        <v>0.24</v>
      </c>
      <c r="V52" s="21">
        <v>7.1</v>
      </c>
      <c r="W52" s="21">
        <v>99.52</v>
      </c>
      <c r="X52" s="144">
        <v>0.34</v>
      </c>
      <c r="Y52" s="21" t="s">
        <v>89</v>
      </c>
      <c r="Z52" s="144" t="s">
        <v>178</v>
      </c>
      <c r="AA52" s="21" t="s">
        <v>178</v>
      </c>
      <c r="AB52" s="21">
        <v>802</v>
      </c>
      <c r="AC52" s="21" t="s">
        <v>4</v>
      </c>
      <c r="AD52" s="21" t="s">
        <v>178</v>
      </c>
      <c r="AE52" s="21">
        <v>45.6</v>
      </c>
      <c r="AF52" s="21">
        <v>52.5</v>
      </c>
      <c r="AG52" s="135">
        <v>397</v>
      </c>
      <c r="AH52" s="21">
        <v>1.5</v>
      </c>
      <c r="AI52" s="21" t="s">
        <v>178</v>
      </c>
      <c r="AJ52" s="21">
        <v>4.88</v>
      </c>
      <c r="AK52" s="21">
        <v>2.63</v>
      </c>
      <c r="AL52" s="21">
        <v>1.7</v>
      </c>
      <c r="AM52" s="21">
        <v>15.5</v>
      </c>
      <c r="AN52" s="21">
        <v>5.86</v>
      </c>
      <c r="AO52" s="21" t="s">
        <v>178</v>
      </c>
      <c r="AP52" s="21">
        <v>2.9</v>
      </c>
      <c r="AQ52" s="21">
        <v>0.95</v>
      </c>
      <c r="AR52" s="21" t="s">
        <v>178</v>
      </c>
      <c r="AS52" s="21">
        <v>24.2</v>
      </c>
      <c r="AT52" s="21">
        <v>0.32</v>
      </c>
      <c r="AU52" s="21" t="s">
        <v>178</v>
      </c>
      <c r="AV52" s="21">
        <v>20</v>
      </c>
      <c r="AW52" s="21">
        <v>24.6</v>
      </c>
      <c r="AX52" s="21">
        <v>247</v>
      </c>
      <c r="AY52" s="21" t="s">
        <v>178</v>
      </c>
      <c r="AZ52" s="21">
        <v>5.91</v>
      </c>
      <c r="BA52" s="21">
        <v>36.1</v>
      </c>
      <c r="BB52" s="21" t="s">
        <v>178</v>
      </c>
      <c r="BC52" s="21">
        <v>29</v>
      </c>
      <c r="BD52" s="21">
        <v>5.15</v>
      </c>
      <c r="BE52" s="21">
        <v>1</v>
      </c>
      <c r="BF52" s="21">
        <v>96.9</v>
      </c>
      <c r="BG52" s="21">
        <v>1.2</v>
      </c>
      <c r="BH52" s="21">
        <v>0.86</v>
      </c>
      <c r="BI52" s="21">
        <v>5.2</v>
      </c>
      <c r="BJ52" s="21" t="s">
        <v>178</v>
      </c>
      <c r="BK52" s="21">
        <v>0.34</v>
      </c>
      <c r="BL52" s="21">
        <v>1.2</v>
      </c>
      <c r="BM52" s="21">
        <v>199</v>
      </c>
      <c r="BN52" s="21">
        <v>1.9</v>
      </c>
      <c r="BO52" s="21">
        <v>25.5</v>
      </c>
      <c r="BP52" s="21">
        <v>2.2000000000000002</v>
      </c>
      <c r="BQ52" s="21" t="s">
        <v>178</v>
      </c>
      <c r="BR52" s="21">
        <v>111.7</v>
      </c>
      <c r="BS52" s="144">
        <v>0.9</v>
      </c>
      <c r="BT52" s="21">
        <v>180.3</v>
      </c>
      <c r="BU52" s="21">
        <v>233.4</v>
      </c>
      <c r="BV52" s="21">
        <v>380</v>
      </c>
      <c r="BW52" s="21">
        <v>229.2</v>
      </c>
      <c r="BX52" s="21">
        <v>66.900000000000006</v>
      </c>
      <c r="BY52" s="21">
        <v>0.9</v>
      </c>
      <c r="BZ52" s="21">
        <v>8.5</v>
      </c>
      <c r="CA52" s="21">
        <v>0.2</v>
      </c>
      <c r="CB52" s="21">
        <v>1.9</v>
      </c>
      <c r="CC52" s="21">
        <v>20.2</v>
      </c>
      <c r="CD52" s="21">
        <v>0.36</v>
      </c>
      <c r="CE52" s="21">
        <v>0.1</v>
      </c>
      <c r="CF52" s="145" t="s">
        <v>204</v>
      </c>
    </row>
    <row r="53" spans="1:84" x14ac:dyDescent="0.25">
      <c r="A53" s="41"/>
      <c r="B53" s="60"/>
      <c r="C53" s="60"/>
      <c r="D53" s="61"/>
      <c r="E53" s="60"/>
      <c r="F53" s="61"/>
      <c r="G53" s="61"/>
      <c r="H53" s="61"/>
      <c r="I53" s="11" t="s">
        <v>226</v>
      </c>
      <c r="J53" s="190">
        <f t="shared" ref="J53:AO53" si="118">(J52-J$94)/J$96</f>
        <v>-2.000000000000016</v>
      </c>
      <c r="K53" s="181">
        <f t="shared" ref="K53" si="119">(K52-K$94)/K$96</f>
        <v>0.27272727272727298</v>
      </c>
      <c r="L53" s="181">
        <f t="shared" si="118"/>
        <v>-1.4285714285714233</v>
      </c>
      <c r="M53" s="181">
        <f t="shared" si="118"/>
        <v>-0.62500000000000888</v>
      </c>
      <c r="N53" s="181" t="e">
        <f t="shared" ref="N53:P53" si="120">(N52-N$94)/N$96</f>
        <v>#VALUE!</v>
      </c>
      <c r="O53" s="181" t="e">
        <f t="shared" si="120"/>
        <v>#VALUE!</v>
      </c>
      <c r="P53" s="181">
        <f t="shared" si="120"/>
        <v>-1.2500000000000011</v>
      </c>
      <c r="Q53" s="181">
        <f t="shared" si="118"/>
        <v>0.99999999999998979</v>
      </c>
      <c r="R53" s="181">
        <f t="shared" si="118"/>
        <v>1.6666666666666681</v>
      </c>
      <c r="S53" s="181">
        <f t="shared" si="118"/>
        <v>-1.4210526315789545</v>
      </c>
      <c r="T53" s="181">
        <f t="shared" si="118"/>
        <v>-8.3333333333342655E-2</v>
      </c>
      <c r="U53" s="181">
        <f t="shared" si="118"/>
        <v>-5.0000000000000044</v>
      </c>
      <c r="V53" s="181">
        <f t="shared" si="118"/>
        <v>6.3076923076922959</v>
      </c>
      <c r="W53" s="181" t="e">
        <f t="shared" si="118"/>
        <v>#DIV/0!</v>
      </c>
      <c r="X53" s="190">
        <f t="shared" si="118"/>
        <v>2.3750000000000022</v>
      </c>
      <c r="Y53" s="181" t="e">
        <f t="shared" si="118"/>
        <v>#VALUE!</v>
      </c>
      <c r="Z53" s="190" t="e">
        <f t="shared" si="118"/>
        <v>#VALUE!</v>
      </c>
      <c r="AA53" s="181" t="e">
        <f t="shared" si="118"/>
        <v>#VALUE!</v>
      </c>
      <c r="AB53" s="181">
        <f t="shared" si="118"/>
        <v>-2.2000000000000002</v>
      </c>
      <c r="AC53" s="181" t="e">
        <f t="shared" si="118"/>
        <v>#VALUE!</v>
      </c>
      <c r="AD53" s="181" t="e">
        <f t="shared" si="118"/>
        <v>#VALUE!</v>
      </c>
      <c r="AE53" s="181">
        <f t="shared" si="118"/>
        <v>-0.54999999999999982</v>
      </c>
      <c r="AF53" s="181">
        <f t="shared" si="118"/>
        <v>-2.6785714285714288</v>
      </c>
      <c r="AG53" s="181">
        <f t="shared" si="118"/>
        <v>0.17499999999999999</v>
      </c>
      <c r="AH53" s="181">
        <f t="shared" si="118"/>
        <v>-1.5789473684210529</v>
      </c>
      <c r="AI53" s="181" t="e">
        <f t="shared" si="118"/>
        <v>#VALUE!</v>
      </c>
      <c r="AJ53" s="181">
        <f t="shared" si="118"/>
        <v>-2.0000000000000018</v>
      </c>
      <c r="AK53" s="181">
        <f t="shared" si="118"/>
        <v>-0.77777777777777846</v>
      </c>
      <c r="AL53" s="181">
        <f t="shared" si="118"/>
        <v>-0.32258064516129059</v>
      </c>
      <c r="AM53" s="181">
        <f t="shared" si="118"/>
        <v>-1.7999999999999972</v>
      </c>
      <c r="AN53" s="181">
        <f t="shared" si="118"/>
        <v>-0.74999999999999867</v>
      </c>
      <c r="AO53" s="181" t="e">
        <f t="shared" si="118"/>
        <v>#VALUE!</v>
      </c>
      <c r="AP53" s="181">
        <f t="shared" ref="AP53:BU53" si="121">(AP52-AP$94)/AP$96</f>
        <v>-0.33333333333333359</v>
      </c>
      <c r="AQ53" s="181">
        <f t="shared" si="121"/>
        <v>-1.0000000000000009</v>
      </c>
      <c r="AR53" s="181" t="e">
        <f t="shared" si="121"/>
        <v>#VALUE!</v>
      </c>
      <c r="AS53" s="181">
        <f t="shared" si="121"/>
        <v>-2.6999999999999993</v>
      </c>
      <c r="AT53" s="181">
        <f t="shared" si="121"/>
        <v>-1.6153846153846168</v>
      </c>
      <c r="AU53" s="181" t="e">
        <f t="shared" si="121"/>
        <v>#VALUE!</v>
      </c>
      <c r="AV53" s="181">
        <f t="shared" si="121"/>
        <v>-1.384615384615385</v>
      </c>
      <c r="AW53" s="181">
        <f t="shared" si="121"/>
        <v>-0.84999999999999964</v>
      </c>
      <c r="AX53" s="181">
        <f t="shared" si="121"/>
        <v>-0.15</v>
      </c>
      <c r="AY53" s="181" t="e">
        <f t="shared" si="121"/>
        <v>#VALUE!</v>
      </c>
      <c r="AZ53" s="181">
        <f t="shared" si="121"/>
        <v>-1.4749999999999996</v>
      </c>
      <c r="BA53" s="181">
        <f t="shared" si="121"/>
        <v>-1.2727272727272716</v>
      </c>
      <c r="BB53" s="181" t="e">
        <f t="shared" si="121"/>
        <v>#VALUE!</v>
      </c>
      <c r="BC53" s="181">
        <f t="shared" si="121"/>
        <v>-1.0666666666666675</v>
      </c>
      <c r="BD53" s="181">
        <f t="shared" si="121"/>
        <v>-8.6428571428571423</v>
      </c>
      <c r="BE53" s="181">
        <f t="shared" si="121"/>
        <v>0</v>
      </c>
      <c r="BF53" s="181">
        <f t="shared" si="121"/>
        <v>-0.77499999999999858</v>
      </c>
      <c r="BG53" s="181">
        <f t="shared" si="121"/>
        <v>-1.1249999999999998</v>
      </c>
      <c r="BH53" s="181">
        <f t="shared" si="121"/>
        <v>-0.87500000000000078</v>
      </c>
      <c r="BI53" s="181">
        <f t="shared" si="121"/>
        <v>-0.57142857142857062</v>
      </c>
      <c r="BJ53" s="181" t="e">
        <f t="shared" si="121"/>
        <v>#VALUE!</v>
      </c>
      <c r="BK53" s="181">
        <f t="shared" si="121"/>
        <v>-1.7391304347826078</v>
      </c>
      <c r="BL53" s="181">
        <f t="shared" si="121"/>
        <v>0.33333333333333365</v>
      </c>
      <c r="BM53" s="181">
        <f t="shared" si="121"/>
        <v>-1.1000000000000001</v>
      </c>
      <c r="BN53" s="181">
        <f t="shared" si="121"/>
        <v>-0.57142857142857129</v>
      </c>
      <c r="BO53" s="181">
        <f t="shared" si="121"/>
        <v>-1.3333333333333337</v>
      </c>
      <c r="BP53" s="181">
        <f t="shared" si="121"/>
        <v>-1.5454545454545445</v>
      </c>
      <c r="BQ53" s="181" t="e">
        <f t="shared" si="121"/>
        <v>#VALUE!</v>
      </c>
      <c r="BR53" s="181">
        <f t="shared" si="121"/>
        <v>-4.6499999999999986</v>
      </c>
      <c r="BS53" s="190">
        <f t="shared" si="121"/>
        <v>2.0000000000000018</v>
      </c>
      <c r="BT53" s="181">
        <f t="shared" si="121"/>
        <v>2.3793103448275881</v>
      </c>
      <c r="BU53" s="181">
        <f t="shared" si="121"/>
        <v>0.35000000000000142</v>
      </c>
      <c r="BV53" s="181">
        <f t="shared" ref="BV53:CF53" si="122">(BV52-BV$94)/BV$96</f>
        <v>1</v>
      </c>
      <c r="BW53" s="181">
        <f t="shared" si="122"/>
        <v>1.5499999999999972</v>
      </c>
      <c r="BX53" s="181">
        <f t="shared" si="122"/>
        <v>1.2307692307692373</v>
      </c>
      <c r="BY53" s="181">
        <f t="shared" si="122"/>
        <v>0.74999999999999789</v>
      </c>
      <c r="BZ53" s="181">
        <f t="shared" si="122"/>
        <v>0</v>
      </c>
      <c r="CA53" s="181">
        <f t="shared" si="122"/>
        <v>-8.4285714285714288</v>
      </c>
      <c r="CB53" s="181">
        <f t="shared" si="122"/>
        <v>-2.0540540540540562</v>
      </c>
      <c r="CC53" s="181">
        <f t="shared" si="122"/>
        <v>-0.88888888888888962</v>
      </c>
      <c r="CD53" s="181">
        <f t="shared" si="122"/>
        <v>0</v>
      </c>
      <c r="CE53" s="181">
        <f t="shared" si="122"/>
        <v>-0.25000000000000022</v>
      </c>
      <c r="CF53" s="192" t="e">
        <f t="shared" si="122"/>
        <v>#VALUE!</v>
      </c>
    </row>
    <row r="54" spans="1:84" x14ac:dyDescent="0.25">
      <c r="A54" s="8">
        <v>524</v>
      </c>
      <c r="B54" s="38" t="s">
        <v>205</v>
      </c>
      <c r="C54" s="38">
        <v>63079</v>
      </c>
      <c r="D54" s="38" t="s">
        <v>178</v>
      </c>
      <c r="E54" s="38" t="s">
        <v>480</v>
      </c>
      <c r="F54" s="37" t="s">
        <v>180</v>
      </c>
      <c r="G54" s="37" t="s">
        <v>216</v>
      </c>
      <c r="H54" s="37" t="s">
        <v>202</v>
      </c>
      <c r="I54" s="33" t="s">
        <v>217</v>
      </c>
      <c r="J54" s="144">
        <v>51.82</v>
      </c>
      <c r="K54" s="21">
        <v>1.75</v>
      </c>
      <c r="L54" s="21">
        <v>14.69</v>
      </c>
      <c r="M54" s="21">
        <v>12.62</v>
      </c>
      <c r="N54" s="21" t="s">
        <v>178</v>
      </c>
      <c r="O54" s="21" t="s">
        <v>178</v>
      </c>
      <c r="P54" s="21">
        <v>0.22</v>
      </c>
      <c r="Q54" s="21">
        <v>6.29</v>
      </c>
      <c r="R54" s="21">
        <v>1.37</v>
      </c>
      <c r="S54" s="21">
        <v>2.27</v>
      </c>
      <c r="T54" s="21">
        <v>1.1499999999999999</v>
      </c>
      <c r="U54" s="21">
        <v>0.25</v>
      </c>
      <c r="V54" s="21">
        <v>7.1</v>
      </c>
      <c r="W54" s="21">
        <v>99.53</v>
      </c>
      <c r="X54" s="144">
        <v>0.34</v>
      </c>
      <c r="Y54" s="21" t="s">
        <v>89</v>
      </c>
      <c r="Z54" s="144" t="s">
        <v>178</v>
      </c>
      <c r="AA54" s="21" t="s">
        <v>178</v>
      </c>
      <c r="AB54" s="21">
        <v>870</v>
      </c>
      <c r="AC54" s="21">
        <v>3</v>
      </c>
      <c r="AD54" s="21" t="s">
        <v>178</v>
      </c>
      <c r="AE54" s="21">
        <v>54.2</v>
      </c>
      <c r="AF54" s="21">
        <v>57.5</v>
      </c>
      <c r="AG54" s="135">
        <v>397</v>
      </c>
      <c r="AH54" s="21">
        <v>1.5</v>
      </c>
      <c r="AI54" s="21" t="s">
        <v>178</v>
      </c>
      <c r="AJ54" s="21">
        <v>5.33</v>
      </c>
      <c r="AK54" s="21">
        <v>2.82</v>
      </c>
      <c r="AL54" s="21">
        <v>1.87</v>
      </c>
      <c r="AM54" s="21">
        <v>15.7</v>
      </c>
      <c r="AN54" s="21">
        <v>6.22</v>
      </c>
      <c r="AO54" s="21" t="s">
        <v>178</v>
      </c>
      <c r="AP54" s="21">
        <v>3.1</v>
      </c>
      <c r="AQ54" s="21">
        <v>1.06</v>
      </c>
      <c r="AR54" s="21" t="s">
        <v>178</v>
      </c>
      <c r="AS54" s="21">
        <v>29.2</v>
      </c>
      <c r="AT54" s="21">
        <v>0.35</v>
      </c>
      <c r="AU54" s="21" t="s">
        <v>178</v>
      </c>
      <c r="AV54" s="21">
        <v>21.8</v>
      </c>
      <c r="AW54" s="21">
        <v>27.5</v>
      </c>
      <c r="AX54" s="21">
        <v>244</v>
      </c>
      <c r="AY54" s="21" t="s">
        <v>178</v>
      </c>
      <c r="AZ54" s="21">
        <v>6.47</v>
      </c>
      <c r="BA54" s="21">
        <v>38.200000000000003</v>
      </c>
      <c r="BB54" s="21" t="s">
        <v>178</v>
      </c>
      <c r="BC54" s="21">
        <v>30</v>
      </c>
      <c r="BD54" s="21">
        <v>5.8</v>
      </c>
      <c r="BE54" s="21">
        <v>1</v>
      </c>
      <c r="BF54" s="21">
        <v>107.1</v>
      </c>
      <c r="BG54" s="21">
        <v>1.4</v>
      </c>
      <c r="BH54" s="21">
        <v>0.93</v>
      </c>
      <c r="BI54" s="21">
        <v>5.8</v>
      </c>
      <c r="BJ54" s="21" t="s">
        <v>178</v>
      </c>
      <c r="BK54" s="21">
        <v>0.38</v>
      </c>
      <c r="BL54" s="21">
        <v>1.3</v>
      </c>
      <c r="BM54" s="21">
        <v>211</v>
      </c>
      <c r="BN54" s="21">
        <v>2</v>
      </c>
      <c r="BO54" s="21">
        <v>28.5</v>
      </c>
      <c r="BP54" s="21">
        <v>2.2799999999999998</v>
      </c>
      <c r="BQ54" s="21" t="s">
        <v>178</v>
      </c>
      <c r="BR54" s="21">
        <v>124.4</v>
      </c>
      <c r="BS54" s="144">
        <v>0.9</v>
      </c>
      <c r="BT54" s="21">
        <v>179.9</v>
      </c>
      <c r="BU54" s="21">
        <v>229.8</v>
      </c>
      <c r="BV54" s="21">
        <v>376</v>
      </c>
      <c r="BW54" s="21">
        <v>226.2</v>
      </c>
      <c r="BX54" s="21">
        <v>65.599999999999994</v>
      </c>
      <c r="BY54" s="21">
        <v>0.9</v>
      </c>
      <c r="BZ54" s="21">
        <v>9.5</v>
      </c>
      <c r="CA54" s="21">
        <v>0.3</v>
      </c>
      <c r="CB54" s="21">
        <v>1.9</v>
      </c>
      <c r="CC54" s="21">
        <v>27.6</v>
      </c>
      <c r="CD54" s="21">
        <v>0.37</v>
      </c>
      <c r="CE54" s="21">
        <v>0.2</v>
      </c>
      <c r="CF54" s="145">
        <v>0.6</v>
      </c>
    </row>
    <row r="55" spans="1:84" x14ac:dyDescent="0.25">
      <c r="A55" s="41"/>
      <c r="B55" s="60"/>
      <c r="C55" s="60"/>
      <c r="D55" s="61"/>
      <c r="E55" s="60"/>
      <c r="F55" s="61"/>
      <c r="G55" s="61"/>
      <c r="H55" s="61"/>
      <c r="I55" s="11" t="s">
        <v>226</v>
      </c>
      <c r="J55" s="190">
        <f t="shared" ref="J55:AO55" si="123">(J54-J$94)/J$96</f>
        <v>-1.458333333333339</v>
      </c>
      <c r="K55" s="181">
        <f t="shared" ref="K55" si="124">(K54-K$94)/K$96</f>
        <v>-0.63636363636363702</v>
      </c>
      <c r="L55" s="181">
        <f t="shared" si="123"/>
        <v>-2.2857142857142874</v>
      </c>
      <c r="M55" s="181">
        <f t="shared" si="123"/>
        <v>-0.62500000000000888</v>
      </c>
      <c r="N55" s="181" t="e">
        <f t="shared" ref="N55:P55" si="125">(N54-N$94)/N$96</f>
        <v>#VALUE!</v>
      </c>
      <c r="O55" s="181" t="e">
        <f t="shared" si="125"/>
        <v>#VALUE!</v>
      </c>
      <c r="P55" s="181">
        <f t="shared" si="125"/>
        <v>-1.2500000000000011</v>
      </c>
      <c r="Q55" s="181">
        <f t="shared" si="123"/>
        <v>0.74999999999999512</v>
      </c>
      <c r="R55" s="181">
        <f t="shared" si="123"/>
        <v>1.6666666666666681</v>
      </c>
      <c r="S55" s="181">
        <f t="shared" si="123"/>
        <v>-2.4736842105263239</v>
      </c>
      <c r="T55" s="181">
        <f t="shared" si="123"/>
        <v>-0.91666666666667673</v>
      </c>
      <c r="U55" s="181">
        <f t="shared" si="123"/>
        <v>-2.5000000000000022</v>
      </c>
      <c r="V55" s="181">
        <f t="shared" si="123"/>
        <v>6.3076923076922959</v>
      </c>
      <c r="W55" s="181" t="e">
        <f t="shared" si="123"/>
        <v>#DIV/0!</v>
      </c>
      <c r="X55" s="190">
        <f t="shared" si="123"/>
        <v>2.3750000000000022</v>
      </c>
      <c r="Y55" s="181" t="e">
        <f t="shared" si="123"/>
        <v>#VALUE!</v>
      </c>
      <c r="Z55" s="190" t="e">
        <f t="shared" si="123"/>
        <v>#VALUE!</v>
      </c>
      <c r="AA55" s="181" t="e">
        <f t="shared" si="123"/>
        <v>#VALUE!</v>
      </c>
      <c r="AB55" s="181">
        <f t="shared" si="123"/>
        <v>-0.5</v>
      </c>
      <c r="AC55" s="181">
        <f t="shared" si="123"/>
        <v>2.2222222222222223</v>
      </c>
      <c r="AD55" s="181" t="e">
        <f t="shared" si="123"/>
        <v>#VALUE!</v>
      </c>
      <c r="AE55" s="181">
        <f t="shared" si="123"/>
        <v>0.52500000000000036</v>
      </c>
      <c r="AF55" s="181">
        <f t="shared" si="123"/>
        <v>-0.8928571428571429</v>
      </c>
      <c r="AG55" s="181">
        <f t="shared" si="123"/>
        <v>0.17499999999999999</v>
      </c>
      <c r="AH55" s="181">
        <f t="shared" si="123"/>
        <v>-1.5789473684210529</v>
      </c>
      <c r="AI55" s="181" t="e">
        <f t="shared" si="123"/>
        <v>#VALUE!</v>
      </c>
      <c r="AJ55" s="181">
        <f t="shared" si="123"/>
        <v>0.81249999999999933</v>
      </c>
      <c r="AK55" s="181">
        <f t="shared" si="123"/>
        <v>0.27777777777777679</v>
      </c>
      <c r="AL55" s="181">
        <f t="shared" si="123"/>
        <v>0.22580645161290344</v>
      </c>
      <c r="AM55" s="181">
        <f t="shared" si="123"/>
        <v>-1.3999999999999986</v>
      </c>
      <c r="AN55" s="181">
        <f t="shared" si="123"/>
        <v>2.249999999999996</v>
      </c>
      <c r="AO55" s="181" t="e">
        <f t="shared" si="123"/>
        <v>#VALUE!</v>
      </c>
      <c r="AP55" s="181">
        <f t="shared" ref="AP55:BU55" si="126">(AP54-AP$94)/AP$96</f>
        <v>0</v>
      </c>
      <c r="AQ55" s="181">
        <f t="shared" si="126"/>
        <v>0.83333333333333415</v>
      </c>
      <c r="AR55" s="181" t="e">
        <f t="shared" si="126"/>
        <v>#VALUE!</v>
      </c>
      <c r="AS55" s="181">
        <f t="shared" si="126"/>
        <v>2.3000000000000007</v>
      </c>
      <c r="AT55" s="181">
        <f t="shared" si="126"/>
        <v>0.69230769230768863</v>
      </c>
      <c r="AU55" s="181" t="e">
        <f t="shared" si="126"/>
        <v>#VALUE!</v>
      </c>
      <c r="AV55" s="181">
        <f t="shared" si="126"/>
        <v>0</v>
      </c>
      <c r="AW55" s="181">
        <f t="shared" si="126"/>
        <v>0.59999999999999964</v>
      </c>
      <c r="AX55" s="181">
        <f t="shared" si="126"/>
        <v>-0.3</v>
      </c>
      <c r="AY55" s="181" t="e">
        <f t="shared" si="126"/>
        <v>#VALUE!</v>
      </c>
      <c r="AZ55" s="181">
        <f t="shared" si="126"/>
        <v>-7.5000000000000622E-2</v>
      </c>
      <c r="BA55" s="181">
        <f t="shared" si="126"/>
        <v>-0.63636363636363469</v>
      </c>
      <c r="BB55" s="181" t="e">
        <f t="shared" si="126"/>
        <v>#VALUE!</v>
      </c>
      <c r="BC55" s="181">
        <f t="shared" si="126"/>
        <v>-0.40000000000000097</v>
      </c>
      <c r="BD55" s="181">
        <f t="shared" si="126"/>
        <v>-4.0000000000000036</v>
      </c>
      <c r="BE55" s="181">
        <f t="shared" si="126"/>
        <v>0</v>
      </c>
      <c r="BF55" s="181">
        <f t="shared" si="126"/>
        <v>1.7749999999999986</v>
      </c>
      <c r="BG55" s="181">
        <f t="shared" si="126"/>
        <v>-0.625</v>
      </c>
      <c r="BH55" s="181">
        <f t="shared" si="126"/>
        <v>0</v>
      </c>
      <c r="BI55" s="181">
        <f t="shared" si="126"/>
        <v>0.28571428571428592</v>
      </c>
      <c r="BJ55" s="181" t="e">
        <f t="shared" si="126"/>
        <v>#VALUE!</v>
      </c>
      <c r="BK55" s="181">
        <f t="shared" si="126"/>
        <v>0</v>
      </c>
      <c r="BL55" s="181">
        <f t="shared" si="126"/>
        <v>1.0000000000000009</v>
      </c>
      <c r="BM55" s="181">
        <f t="shared" si="126"/>
        <v>0.1</v>
      </c>
      <c r="BN55" s="181">
        <f t="shared" si="126"/>
        <v>-0.42857142857142827</v>
      </c>
      <c r="BO55" s="181">
        <f t="shared" si="126"/>
        <v>9.52380952380949E-2</v>
      </c>
      <c r="BP55" s="181">
        <f t="shared" si="126"/>
        <v>-0.81818181818182079</v>
      </c>
      <c r="BQ55" s="181" t="e">
        <f t="shared" si="126"/>
        <v>#VALUE!</v>
      </c>
      <c r="BR55" s="181">
        <f t="shared" si="126"/>
        <v>1.7000000000000028</v>
      </c>
      <c r="BS55" s="190">
        <f t="shared" si="126"/>
        <v>2.0000000000000018</v>
      </c>
      <c r="BT55" s="181">
        <f t="shared" si="126"/>
        <v>2.2413793103448278</v>
      </c>
      <c r="BU55" s="181">
        <f t="shared" si="126"/>
        <v>-0.54999999999999716</v>
      </c>
      <c r="BV55" s="181">
        <f t="shared" ref="BV55:CF55" si="127">(BV54-BV$94)/BV$96</f>
        <v>0.33333333333333331</v>
      </c>
      <c r="BW55" s="181">
        <f t="shared" si="127"/>
        <v>0.79999999999999716</v>
      </c>
      <c r="BX55" s="181">
        <f t="shared" si="127"/>
        <v>0.23076923076922856</v>
      </c>
      <c r="BY55" s="181">
        <f t="shared" si="127"/>
        <v>0.74999999999999789</v>
      </c>
      <c r="BZ55" s="181">
        <f t="shared" si="127"/>
        <v>5</v>
      </c>
      <c r="CA55" s="181">
        <f t="shared" si="127"/>
        <v>5.8571428571428541</v>
      </c>
      <c r="CB55" s="181">
        <f t="shared" si="127"/>
        <v>-2.0540540540540562</v>
      </c>
      <c r="CC55" s="181">
        <f t="shared" si="127"/>
        <v>1.8518518518518516</v>
      </c>
      <c r="CD55" s="181">
        <f t="shared" si="127"/>
        <v>1.0000000000000009</v>
      </c>
      <c r="CE55" s="181">
        <f t="shared" si="127"/>
        <v>24.75</v>
      </c>
      <c r="CF55" s="192">
        <f t="shared" si="127"/>
        <v>0.89999999999999969</v>
      </c>
    </row>
    <row r="56" spans="1:84" x14ac:dyDescent="0.25">
      <c r="A56" s="8">
        <v>566</v>
      </c>
      <c r="B56" s="38" t="s">
        <v>205</v>
      </c>
      <c r="C56" s="37">
        <v>63121</v>
      </c>
      <c r="D56" s="38" t="s">
        <v>178</v>
      </c>
      <c r="E56" s="38" t="s">
        <v>480</v>
      </c>
      <c r="F56" s="37" t="s">
        <v>180</v>
      </c>
      <c r="G56" s="37" t="s">
        <v>218</v>
      </c>
      <c r="H56" s="37" t="s">
        <v>202</v>
      </c>
      <c r="I56" s="33" t="s">
        <v>219</v>
      </c>
      <c r="J56" s="144">
        <v>51.7</v>
      </c>
      <c r="K56" s="21">
        <v>1.79</v>
      </c>
      <c r="L56" s="21">
        <v>14.82</v>
      </c>
      <c r="M56" s="21">
        <v>12.82</v>
      </c>
      <c r="N56" s="21" t="s">
        <v>178</v>
      </c>
      <c r="O56" s="21" t="s">
        <v>178</v>
      </c>
      <c r="P56" s="21">
        <v>0.22</v>
      </c>
      <c r="Q56" s="21">
        <v>6.33</v>
      </c>
      <c r="R56" s="21">
        <v>1.4</v>
      </c>
      <c r="S56" s="21">
        <v>2.2799999999999998</v>
      </c>
      <c r="T56" s="21">
        <v>1.1399999999999999</v>
      </c>
      <c r="U56" s="21">
        <v>0.24</v>
      </c>
      <c r="V56" s="21">
        <v>6.8</v>
      </c>
      <c r="W56" s="21">
        <v>99.54</v>
      </c>
      <c r="X56" s="144">
        <v>0.31</v>
      </c>
      <c r="Y56" s="21" t="s">
        <v>89</v>
      </c>
      <c r="Z56" s="144" t="s">
        <v>178</v>
      </c>
      <c r="AA56" s="21" t="s">
        <v>178</v>
      </c>
      <c r="AB56" s="21">
        <v>832</v>
      </c>
      <c r="AC56" s="21" t="s">
        <v>4</v>
      </c>
      <c r="AD56" s="21" t="s">
        <v>178</v>
      </c>
      <c r="AE56" s="21">
        <v>49.5</v>
      </c>
      <c r="AF56" s="21">
        <v>53.5</v>
      </c>
      <c r="AG56" s="135">
        <v>404</v>
      </c>
      <c r="AH56" s="21">
        <v>1.6</v>
      </c>
      <c r="AI56" s="21" t="s">
        <v>178</v>
      </c>
      <c r="AJ56" s="21">
        <v>4.6500000000000004</v>
      </c>
      <c r="AK56" s="21">
        <v>2.67</v>
      </c>
      <c r="AL56" s="21">
        <v>1.79</v>
      </c>
      <c r="AM56" s="21">
        <v>15.5</v>
      </c>
      <c r="AN56" s="21">
        <v>5.74</v>
      </c>
      <c r="AO56" s="21" t="s">
        <v>178</v>
      </c>
      <c r="AP56" s="21">
        <v>3.1</v>
      </c>
      <c r="AQ56" s="21">
        <v>0.93</v>
      </c>
      <c r="AR56" s="21" t="s">
        <v>178</v>
      </c>
      <c r="AS56" s="21">
        <v>26.2</v>
      </c>
      <c r="AT56" s="21">
        <v>0.33</v>
      </c>
      <c r="AU56" s="21" t="s">
        <v>178</v>
      </c>
      <c r="AV56" s="21">
        <v>21.8</v>
      </c>
      <c r="AW56" s="21">
        <v>25.6</v>
      </c>
      <c r="AX56" s="21">
        <v>251</v>
      </c>
      <c r="AY56" s="21" t="s">
        <v>178</v>
      </c>
      <c r="AZ56" s="21">
        <v>6.35</v>
      </c>
      <c r="BA56" s="21">
        <v>36.299999999999997</v>
      </c>
      <c r="BB56" s="21" t="s">
        <v>178</v>
      </c>
      <c r="BC56" s="21">
        <v>30</v>
      </c>
      <c r="BD56" s="21">
        <v>5.59</v>
      </c>
      <c r="BE56" s="21">
        <v>2</v>
      </c>
      <c r="BF56" s="21">
        <v>99.4</v>
      </c>
      <c r="BG56" s="21">
        <v>1.3</v>
      </c>
      <c r="BH56" s="21">
        <v>0.85</v>
      </c>
      <c r="BI56" s="21">
        <v>5.9</v>
      </c>
      <c r="BJ56" s="21" t="s">
        <v>178</v>
      </c>
      <c r="BK56" s="21">
        <v>0.34</v>
      </c>
      <c r="BL56" s="21">
        <v>1.2</v>
      </c>
      <c r="BM56" s="21">
        <v>206</v>
      </c>
      <c r="BN56" s="21">
        <v>2.1</v>
      </c>
      <c r="BO56" s="21">
        <v>26.2</v>
      </c>
      <c r="BP56" s="21">
        <v>2.15</v>
      </c>
      <c r="BQ56" s="21" t="s">
        <v>178</v>
      </c>
      <c r="BR56" s="21">
        <v>117.6</v>
      </c>
      <c r="BS56" s="144">
        <v>1</v>
      </c>
      <c r="BT56" s="21">
        <v>174.6</v>
      </c>
      <c r="BU56" s="21">
        <v>237.8</v>
      </c>
      <c r="BV56" s="21">
        <v>365</v>
      </c>
      <c r="BW56" s="21">
        <v>227.4</v>
      </c>
      <c r="BX56" s="21">
        <v>64.5</v>
      </c>
      <c r="BY56" s="21">
        <v>0.8</v>
      </c>
      <c r="BZ56" s="21">
        <v>9.3000000000000007</v>
      </c>
      <c r="CA56" s="21">
        <v>0.2</v>
      </c>
      <c r="CB56" s="21">
        <v>2.2000000000000002</v>
      </c>
      <c r="CC56" s="21">
        <v>22.6</v>
      </c>
      <c r="CD56" s="21">
        <v>0.35</v>
      </c>
      <c r="CE56" s="21">
        <v>0.2</v>
      </c>
      <c r="CF56" s="145" t="s">
        <v>204</v>
      </c>
    </row>
    <row r="57" spans="1:84" x14ac:dyDescent="0.25">
      <c r="A57" s="41"/>
      <c r="B57" s="60"/>
      <c r="C57" s="60"/>
      <c r="D57" s="61"/>
      <c r="E57" s="60"/>
      <c r="F57" s="61"/>
      <c r="G57" s="61"/>
      <c r="H57" s="61"/>
      <c r="I57" s="11" t="s">
        <v>226</v>
      </c>
      <c r="J57" s="190">
        <f t="shared" ref="J57:AO57" si="128">(J56-J$94)/J$96</f>
        <v>-1.9583333333333282</v>
      </c>
      <c r="K57" s="181">
        <f t="shared" ref="K57" si="129">(K56-K$94)/K$96</f>
        <v>1.181818181818183</v>
      </c>
      <c r="L57" s="181">
        <f t="shared" si="128"/>
        <v>-0.42857142857141939</v>
      </c>
      <c r="M57" s="181">
        <f t="shared" si="128"/>
        <v>1.8750000000000044</v>
      </c>
      <c r="N57" s="181" t="e">
        <f t="shared" ref="N57:P57" si="130">(N56-N$94)/N$96</f>
        <v>#VALUE!</v>
      </c>
      <c r="O57" s="181" t="e">
        <f t="shared" si="130"/>
        <v>#VALUE!</v>
      </c>
      <c r="P57" s="181">
        <f t="shared" si="130"/>
        <v>-1.2500000000000011</v>
      </c>
      <c r="Q57" s="181">
        <f t="shared" si="128"/>
        <v>1.2499999999999956</v>
      </c>
      <c r="R57" s="181">
        <f t="shared" si="128"/>
        <v>4.1666666666666519</v>
      </c>
      <c r="S57" s="181">
        <f t="shared" si="128"/>
        <v>-1.947368421052651</v>
      </c>
      <c r="T57" s="181">
        <f t="shared" si="128"/>
        <v>-1.7500000000000109</v>
      </c>
      <c r="U57" s="181">
        <f t="shared" si="128"/>
        <v>-5.0000000000000044</v>
      </c>
      <c r="V57" s="181">
        <f t="shared" si="128"/>
        <v>-5.2307692307692353</v>
      </c>
      <c r="W57" s="181" t="e">
        <f t="shared" si="128"/>
        <v>#DIV/0!</v>
      </c>
      <c r="X57" s="190">
        <f t="shared" si="128"/>
        <v>-1.3750000000000011</v>
      </c>
      <c r="Y57" s="181" t="e">
        <f t="shared" si="128"/>
        <v>#VALUE!</v>
      </c>
      <c r="Z57" s="190" t="e">
        <f t="shared" si="128"/>
        <v>#VALUE!</v>
      </c>
      <c r="AA57" s="181" t="e">
        <f t="shared" si="128"/>
        <v>#VALUE!</v>
      </c>
      <c r="AB57" s="181">
        <f t="shared" si="128"/>
        <v>-1.45</v>
      </c>
      <c r="AC57" s="181" t="e">
        <f t="shared" si="128"/>
        <v>#VALUE!</v>
      </c>
      <c r="AD57" s="181" t="e">
        <f t="shared" si="128"/>
        <v>#VALUE!</v>
      </c>
      <c r="AE57" s="181">
        <f t="shared" si="128"/>
        <v>-6.25E-2</v>
      </c>
      <c r="AF57" s="181">
        <f t="shared" si="128"/>
        <v>-2.3214285714285716</v>
      </c>
      <c r="AG57" s="181">
        <f t="shared" si="128"/>
        <v>0.35</v>
      </c>
      <c r="AH57" s="181">
        <f t="shared" si="128"/>
        <v>-1.0526315789473681</v>
      </c>
      <c r="AI57" s="181" t="e">
        <f t="shared" si="128"/>
        <v>#VALUE!</v>
      </c>
      <c r="AJ57" s="181">
        <f t="shared" si="128"/>
        <v>-3.4374999999999987</v>
      </c>
      <c r="AK57" s="181">
        <f t="shared" si="128"/>
        <v>-0.55555555555555602</v>
      </c>
      <c r="AL57" s="181">
        <f t="shared" si="128"/>
        <v>-3.2258064516129059E-2</v>
      </c>
      <c r="AM57" s="181">
        <f t="shared" si="128"/>
        <v>-1.7999999999999972</v>
      </c>
      <c r="AN57" s="181">
        <f t="shared" si="128"/>
        <v>-1.7499999999999993</v>
      </c>
      <c r="AO57" s="181" t="e">
        <f t="shared" si="128"/>
        <v>#VALUE!</v>
      </c>
      <c r="AP57" s="181">
        <f t="shared" ref="AP57:BU57" si="131">(AP56-AP$94)/AP$96</f>
        <v>0</v>
      </c>
      <c r="AQ57" s="181">
        <f t="shared" si="131"/>
        <v>-1.3333333333333328</v>
      </c>
      <c r="AR57" s="181" t="e">
        <f t="shared" si="131"/>
        <v>#VALUE!</v>
      </c>
      <c r="AS57" s="181">
        <f t="shared" si="131"/>
        <v>-0.69999999999999929</v>
      </c>
      <c r="AT57" s="181">
        <f t="shared" si="131"/>
        <v>-0.84615384615384681</v>
      </c>
      <c r="AU57" s="181" t="e">
        <f t="shared" si="131"/>
        <v>#VALUE!</v>
      </c>
      <c r="AV57" s="181">
        <f t="shared" si="131"/>
        <v>0</v>
      </c>
      <c r="AW57" s="181">
        <f t="shared" si="131"/>
        <v>-0.34999999999999964</v>
      </c>
      <c r="AX57" s="181">
        <f t="shared" si="131"/>
        <v>0.05</v>
      </c>
      <c r="AY57" s="181" t="e">
        <f t="shared" si="131"/>
        <v>#VALUE!</v>
      </c>
      <c r="AZ57" s="181">
        <f t="shared" si="131"/>
        <v>-0.37500000000000089</v>
      </c>
      <c r="BA57" s="181">
        <f t="shared" si="131"/>
        <v>-1.2121212121212122</v>
      </c>
      <c r="BB57" s="181" t="e">
        <f t="shared" si="131"/>
        <v>#VALUE!</v>
      </c>
      <c r="BC57" s="181">
        <f t="shared" si="131"/>
        <v>-0.40000000000000097</v>
      </c>
      <c r="BD57" s="181">
        <f t="shared" si="131"/>
        <v>-5.5000000000000027</v>
      </c>
      <c r="BE57" s="181">
        <f t="shared" si="131"/>
        <v>2</v>
      </c>
      <c r="BF57" s="181">
        <f t="shared" si="131"/>
        <v>-0.14999999999999858</v>
      </c>
      <c r="BG57" s="181">
        <f t="shared" si="131"/>
        <v>-0.87499999999999967</v>
      </c>
      <c r="BH57" s="181">
        <f t="shared" si="131"/>
        <v>-1.0000000000000009</v>
      </c>
      <c r="BI57" s="181">
        <f t="shared" si="131"/>
        <v>0.42857142857142955</v>
      </c>
      <c r="BJ57" s="181" t="e">
        <f t="shared" si="131"/>
        <v>#VALUE!</v>
      </c>
      <c r="BK57" s="181">
        <f t="shared" si="131"/>
        <v>-1.7391304347826078</v>
      </c>
      <c r="BL57" s="181">
        <f t="shared" si="131"/>
        <v>0.33333333333333365</v>
      </c>
      <c r="BM57" s="181">
        <f t="shared" si="131"/>
        <v>-0.4</v>
      </c>
      <c r="BN57" s="181">
        <f t="shared" si="131"/>
        <v>-0.28571428571428531</v>
      </c>
      <c r="BO57" s="181">
        <f t="shared" si="131"/>
        <v>-1.0000000000000007</v>
      </c>
      <c r="BP57" s="181">
        <f t="shared" si="131"/>
        <v>-2.0000000000000013</v>
      </c>
      <c r="BQ57" s="181" t="e">
        <f t="shared" si="131"/>
        <v>#VALUE!</v>
      </c>
      <c r="BR57" s="181">
        <f t="shared" si="131"/>
        <v>-1.7000000000000028</v>
      </c>
      <c r="BS57" s="190">
        <f t="shared" si="131"/>
        <v>4.5000000000000009</v>
      </c>
      <c r="BT57" s="181">
        <f t="shared" si="131"/>
        <v>0.41379310344827197</v>
      </c>
      <c r="BU57" s="181">
        <f t="shared" si="131"/>
        <v>1.4500000000000028</v>
      </c>
      <c r="BV57" s="181">
        <f t="shared" ref="BV57:CF57" si="132">(BV56-BV$94)/BV$96</f>
        <v>-1.5</v>
      </c>
      <c r="BW57" s="181">
        <f t="shared" si="132"/>
        <v>1.1000000000000014</v>
      </c>
      <c r="BX57" s="181">
        <f t="shared" si="132"/>
        <v>-0.6153846153846132</v>
      </c>
      <c r="BY57" s="181">
        <f t="shared" si="132"/>
        <v>-1.7500000000000016</v>
      </c>
      <c r="BZ57" s="181">
        <f t="shared" si="132"/>
        <v>4.0000000000000036</v>
      </c>
      <c r="CA57" s="181">
        <f t="shared" si="132"/>
        <v>-8.4285714285714288</v>
      </c>
      <c r="CB57" s="181">
        <f t="shared" si="132"/>
        <v>6.0540540540540597</v>
      </c>
      <c r="CC57" s="181">
        <f t="shared" si="132"/>
        <v>0</v>
      </c>
      <c r="CD57" s="181">
        <f t="shared" si="132"/>
        <v>-1.0000000000000009</v>
      </c>
      <c r="CE57" s="181">
        <f t="shared" si="132"/>
        <v>24.75</v>
      </c>
      <c r="CF57" s="192" t="e">
        <f t="shared" si="132"/>
        <v>#VALUE!</v>
      </c>
    </row>
    <row r="58" spans="1:84" x14ac:dyDescent="0.25">
      <c r="A58" s="8">
        <v>587</v>
      </c>
      <c r="B58" s="38" t="s">
        <v>205</v>
      </c>
      <c r="C58" s="38">
        <v>63179</v>
      </c>
      <c r="D58" s="38" t="s">
        <v>178</v>
      </c>
      <c r="E58" s="38" t="s">
        <v>480</v>
      </c>
      <c r="F58" s="37" t="s">
        <v>180</v>
      </c>
      <c r="G58" s="37" t="s">
        <v>220</v>
      </c>
      <c r="H58" s="37" t="s">
        <v>202</v>
      </c>
      <c r="I58" s="38" t="s">
        <v>221</v>
      </c>
      <c r="J58" s="144">
        <v>51.63</v>
      </c>
      <c r="K58" s="21">
        <v>1.76</v>
      </c>
      <c r="L58" s="21">
        <v>14.8</v>
      </c>
      <c r="M58" s="21">
        <v>12.7</v>
      </c>
      <c r="N58" s="21" t="s">
        <v>178</v>
      </c>
      <c r="O58" s="21" t="s">
        <v>178</v>
      </c>
      <c r="P58" s="21">
        <v>0.22</v>
      </c>
      <c r="Q58" s="21">
        <v>6.31</v>
      </c>
      <c r="R58" s="21">
        <v>1.38</v>
      </c>
      <c r="S58" s="21">
        <v>2.25</v>
      </c>
      <c r="T58" s="21">
        <v>1.1299999999999999</v>
      </c>
      <c r="U58" s="21">
        <v>0.25</v>
      </c>
      <c r="V58" s="21">
        <v>7.1</v>
      </c>
      <c r="W58" s="21">
        <v>99.53</v>
      </c>
      <c r="X58" s="144">
        <v>0.36</v>
      </c>
      <c r="Y58" s="21" t="s">
        <v>89</v>
      </c>
      <c r="Z58" s="144" t="s">
        <v>178</v>
      </c>
      <c r="AA58" s="21" t="s">
        <v>178</v>
      </c>
      <c r="AB58" s="21">
        <v>847</v>
      </c>
      <c r="AC58" s="21" t="s">
        <v>4</v>
      </c>
      <c r="AD58" s="21" t="s">
        <v>178</v>
      </c>
      <c r="AE58" s="21">
        <v>47.6</v>
      </c>
      <c r="AF58" s="21">
        <v>55.3</v>
      </c>
      <c r="AG58" s="135">
        <v>404</v>
      </c>
      <c r="AH58" s="21">
        <v>1.7</v>
      </c>
      <c r="AI58" s="21" t="s">
        <v>178</v>
      </c>
      <c r="AJ58" s="21">
        <v>4.92</v>
      </c>
      <c r="AK58" s="21">
        <v>2.64</v>
      </c>
      <c r="AL58" s="21">
        <v>1.8</v>
      </c>
      <c r="AM58" s="21">
        <v>16.3</v>
      </c>
      <c r="AN58" s="21">
        <v>5.89</v>
      </c>
      <c r="AO58" s="21" t="s">
        <v>178</v>
      </c>
      <c r="AP58" s="21">
        <v>3.2</v>
      </c>
      <c r="AQ58" s="21">
        <v>0.95</v>
      </c>
      <c r="AR58" s="21" t="s">
        <v>178</v>
      </c>
      <c r="AS58" s="21">
        <v>24.2</v>
      </c>
      <c r="AT58" s="21">
        <v>0.32</v>
      </c>
      <c r="AU58" s="21" t="s">
        <v>178</v>
      </c>
      <c r="AV58" s="21">
        <v>21.7</v>
      </c>
      <c r="AW58" s="21">
        <v>25.8</v>
      </c>
      <c r="AX58" s="21">
        <v>240</v>
      </c>
      <c r="AY58" s="21" t="s">
        <v>178</v>
      </c>
      <c r="AZ58" s="21">
        <v>6</v>
      </c>
      <c r="BA58" s="21">
        <v>39.9</v>
      </c>
      <c r="BB58" s="21" t="s">
        <v>178</v>
      </c>
      <c r="BC58" s="21">
        <v>29</v>
      </c>
      <c r="BD58" s="21">
        <v>5.34</v>
      </c>
      <c r="BE58" s="21">
        <v>1</v>
      </c>
      <c r="BF58" s="21">
        <v>99.5</v>
      </c>
      <c r="BG58" s="21">
        <v>1.7</v>
      </c>
      <c r="BH58" s="21">
        <v>0.88</v>
      </c>
      <c r="BI58" s="21">
        <v>6</v>
      </c>
      <c r="BJ58" s="21" t="s">
        <v>178</v>
      </c>
      <c r="BK58" s="21">
        <v>0.36</v>
      </c>
      <c r="BL58" s="21">
        <v>1.3</v>
      </c>
      <c r="BM58" s="21">
        <v>205</v>
      </c>
      <c r="BN58" s="21">
        <v>2.1</v>
      </c>
      <c r="BO58" s="21">
        <v>27.1</v>
      </c>
      <c r="BP58" s="21">
        <v>2.13</v>
      </c>
      <c r="BQ58" s="21" t="s">
        <v>178</v>
      </c>
      <c r="BR58" s="21">
        <v>126.6</v>
      </c>
      <c r="BS58" s="144">
        <v>0.7</v>
      </c>
      <c r="BT58" s="21">
        <v>172.2</v>
      </c>
      <c r="BU58" s="21">
        <v>225.7</v>
      </c>
      <c r="BV58" s="21">
        <v>377</v>
      </c>
      <c r="BW58" s="21">
        <v>221</v>
      </c>
      <c r="BX58" s="21">
        <v>66.900000000000006</v>
      </c>
      <c r="BY58" s="21">
        <v>0.9</v>
      </c>
      <c r="BZ58" s="21">
        <v>7.4</v>
      </c>
      <c r="CA58" s="21">
        <v>0.2</v>
      </c>
      <c r="CB58" s="21">
        <v>1.9</v>
      </c>
      <c r="CC58" s="21">
        <v>18.5</v>
      </c>
      <c r="CD58" s="21">
        <v>0.37</v>
      </c>
      <c r="CE58" s="21">
        <v>0.1</v>
      </c>
      <c r="CF58" s="145">
        <v>0.6</v>
      </c>
    </row>
    <row r="59" spans="1:84" x14ac:dyDescent="0.25">
      <c r="A59" s="41"/>
      <c r="B59" s="60"/>
      <c r="C59" s="60"/>
      <c r="D59" s="61"/>
      <c r="E59" s="60"/>
      <c r="F59" s="61"/>
      <c r="G59" s="61"/>
      <c r="H59" s="61"/>
      <c r="I59" s="11" t="s">
        <v>226</v>
      </c>
      <c r="J59" s="190">
        <f t="shared" ref="J59:AO59" si="133">(J58-J$94)/J$96</f>
        <v>-2.249999999999996</v>
      </c>
      <c r="K59" s="181">
        <f t="shared" ref="K59" si="134">(K58-K$94)/K$96</f>
        <v>-0.18181818181818199</v>
      </c>
      <c r="L59" s="181">
        <f t="shared" si="133"/>
        <v>-0.71428571428569898</v>
      </c>
      <c r="M59" s="181">
        <f t="shared" si="133"/>
        <v>0.37499999999999201</v>
      </c>
      <c r="N59" s="181" t="e">
        <f t="shared" ref="N59:P59" si="135">(N58-N$94)/N$96</f>
        <v>#VALUE!</v>
      </c>
      <c r="O59" s="181" t="e">
        <f t="shared" si="135"/>
        <v>#VALUE!</v>
      </c>
      <c r="P59" s="181">
        <f t="shared" si="135"/>
        <v>-1.2500000000000011</v>
      </c>
      <c r="Q59" s="181">
        <f t="shared" si="133"/>
        <v>0.99999999999998979</v>
      </c>
      <c r="R59" s="181">
        <f t="shared" si="133"/>
        <v>2.4999999999999836</v>
      </c>
      <c r="S59" s="181">
        <f t="shared" si="133"/>
        <v>-3.5263157894736934</v>
      </c>
      <c r="T59" s="181">
        <f t="shared" si="133"/>
        <v>-2.583333333333345</v>
      </c>
      <c r="U59" s="181">
        <f t="shared" si="133"/>
        <v>-2.5000000000000022</v>
      </c>
      <c r="V59" s="181">
        <f t="shared" si="133"/>
        <v>6.3076923076922959</v>
      </c>
      <c r="W59" s="181" t="e">
        <f t="shared" si="133"/>
        <v>#DIV/0!</v>
      </c>
      <c r="X59" s="190">
        <f t="shared" si="133"/>
        <v>4.8749999999999973</v>
      </c>
      <c r="Y59" s="181" t="e">
        <f t="shared" si="133"/>
        <v>#VALUE!</v>
      </c>
      <c r="Z59" s="190" t="e">
        <f t="shared" si="133"/>
        <v>#VALUE!</v>
      </c>
      <c r="AA59" s="181" t="e">
        <f t="shared" si="133"/>
        <v>#VALUE!</v>
      </c>
      <c r="AB59" s="181">
        <f t="shared" si="133"/>
        <v>-1.075</v>
      </c>
      <c r="AC59" s="181" t="e">
        <f t="shared" si="133"/>
        <v>#VALUE!</v>
      </c>
      <c r="AD59" s="181" t="e">
        <f t="shared" si="133"/>
        <v>#VALUE!</v>
      </c>
      <c r="AE59" s="181">
        <f t="shared" si="133"/>
        <v>-0.29999999999999982</v>
      </c>
      <c r="AF59" s="181">
        <f t="shared" si="133"/>
        <v>-1.6785714285714297</v>
      </c>
      <c r="AG59" s="181">
        <f t="shared" si="133"/>
        <v>0.35</v>
      </c>
      <c r="AH59" s="181">
        <f t="shared" si="133"/>
        <v>-0.52631578947368463</v>
      </c>
      <c r="AI59" s="181" t="e">
        <f t="shared" si="133"/>
        <v>#VALUE!</v>
      </c>
      <c r="AJ59" s="181">
        <f t="shared" si="133"/>
        <v>-1.7500000000000016</v>
      </c>
      <c r="AK59" s="181">
        <f t="shared" si="133"/>
        <v>-0.72222222222222165</v>
      </c>
      <c r="AL59" s="181">
        <f t="shared" si="133"/>
        <v>0</v>
      </c>
      <c r="AM59" s="181">
        <f t="shared" si="133"/>
        <v>-0.19999999999999574</v>
      </c>
      <c r="AN59" s="181">
        <f t="shared" si="133"/>
        <v>-0.500000000000004</v>
      </c>
      <c r="AO59" s="181" t="e">
        <f t="shared" si="133"/>
        <v>#VALUE!</v>
      </c>
      <c r="AP59" s="181">
        <f t="shared" ref="AP59:BU59" si="136">(AP58-AP$94)/AP$96</f>
        <v>0.1666666666666668</v>
      </c>
      <c r="AQ59" s="181">
        <f t="shared" si="136"/>
        <v>-1.0000000000000009</v>
      </c>
      <c r="AR59" s="181" t="e">
        <f t="shared" si="136"/>
        <v>#VALUE!</v>
      </c>
      <c r="AS59" s="181">
        <f t="shared" si="136"/>
        <v>-2.6999999999999993</v>
      </c>
      <c r="AT59" s="181">
        <f t="shared" si="136"/>
        <v>-1.6153846153846168</v>
      </c>
      <c r="AU59" s="181" t="e">
        <f t="shared" si="136"/>
        <v>#VALUE!</v>
      </c>
      <c r="AV59" s="181">
        <f t="shared" si="136"/>
        <v>-7.692307692307801E-2</v>
      </c>
      <c r="AW59" s="181">
        <f t="shared" si="136"/>
        <v>-0.25</v>
      </c>
      <c r="AX59" s="181">
        <f t="shared" si="136"/>
        <v>-0.5</v>
      </c>
      <c r="AY59" s="181" t="e">
        <f t="shared" si="136"/>
        <v>#VALUE!</v>
      </c>
      <c r="AZ59" s="181">
        <f t="shared" si="136"/>
        <v>-1.25</v>
      </c>
      <c r="BA59" s="181">
        <f t="shared" si="136"/>
        <v>-0.12121212121212079</v>
      </c>
      <c r="BB59" s="181" t="e">
        <f t="shared" si="136"/>
        <v>#VALUE!</v>
      </c>
      <c r="BC59" s="181">
        <f t="shared" si="136"/>
        <v>-1.0666666666666675</v>
      </c>
      <c r="BD59" s="181">
        <f t="shared" si="136"/>
        <v>-7.2857142857142883</v>
      </c>
      <c r="BE59" s="181">
        <f t="shared" si="136"/>
        <v>0</v>
      </c>
      <c r="BF59" s="181">
        <f t="shared" si="136"/>
        <v>-0.125</v>
      </c>
      <c r="BG59" s="181">
        <f t="shared" si="136"/>
        <v>0.12500000000000011</v>
      </c>
      <c r="BH59" s="181">
        <f t="shared" si="136"/>
        <v>-0.62500000000000056</v>
      </c>
      <c r="BI59" s="181">
        <f t="shared" si="136"/>
        <v>0.57142857142857184</v>
      </c>
      <c r="BJ59" s="181" t="e">
        <f t="shared" si="136"/>
        <v>#VALUE!</v>
      </c>
      <c r="BK59" s="181">
        <f t="shared" si="136"/>
        <v>-0.8695652173913051</v>
      </c>
      <c r="BL59" s="181">
        <f t="shared" si="136"/>
        <v>1.0000000000000009</v>
      </c>
      <c r="BM59" s="181">
        <f t="shared" si="136"/>
        <v>-0.5</v>
      </c>
      <c r="BN59" s="181">
        <f t="shared" si="136"/>
        <v>-0.28571428571428531</v>
      </c>
      <c r="BO59" s="181">
        <f t="shared" si="136"/>
        <v>-0.57142857142857106</v>
      </c>
      <c r="BP59" s="181">
        <f t="shared" si="136"/>
        <v>-2.1818181818181834</v>
      </c>
      <c r="BQ59" s="181" t="e">
        <f t="shared" si="136"/>
        <v>#VALUE!</v>
      </c>
      <c r="BR59" s="181">
        <f t="shared" si="136"/>
        <v>2.7999999999999972</v>
      </c>
      <c r="BS59" s="190">
        <f t="shared" si="136"/>
        <v>-3</v>
      </c>
      <c r="BT59" s="181">
        <f t="shared" si="136"/>
        <v>-0.41379310344828174</v>
      </c>
      <c r="BU59" s="181">
        <f t="shared" si="136"/>
        <v>-1.5750000000000028</v>
      </c>
      <c r="BV59" s="181">
        <f t="shared" ref="BV59:CF59" si="137">(BV58-BV$94)/BV$96</f>
        <v>0.5</v>
      </c>
      <c r="BW59" s="181">
        <f t="shared" si="137"/>
        <v>-0.5</v>
      </c>
      <c r="BX59" s="181">
        <f t="shared" si="137"/>
        <v>1.2307692307692373</v>
      </c>
      <c r="BY59" s="181">
        <f t="shared" si="137"/>
        <v>0.74999999999999789</v>
      </c>
      <c r="BZ59" s="181">
        <f t="shared" si="137"/>
        <v>-5.4999999999999982</v>
      </c>
      <c r="CA59" s="181">
        <f t="shared" si="137"/>
        <v>-8.4285714285714288</v>
      </c>
      <c r="CB59" s="181">
        <f t="shared" si="137"/>
        <v>-2.0540540540540562</v>
      </c>
      <c r="CC59" s="181">
        <f t="shared" si="137"/>
        <v>-1.518518518518519</v>
      </c>
      <c r="CD59" s="181">
        <f t="shared" si="137"/>
        <v>1.0000000000000009</v>
      </c>
      <c r="CE59" s="181">
        <f t="shared" si="137"/>
        <v>-0.25000000000000022</v>
      </c>
      <c r="CF59" s="192">
        <f t="shared" si="137"/>
        <v>0.89999999999999969</v>
      </c>
    </row>
    <row r="60" spans="1:84" x14ac:dyDescent="0.25">
      <c r="A60" s="8">
        <v>401</v>
      </c>
      <c r="B60" s="33" t="s">
        <v>208</v>
      </c>
      <c r="C60" s="33">
        <v>62845</v>
      </c>
      <c r="D60" s="33" t="s">
        <v>178</v>
      </c>
      <c r="E60" s="33" t="s">
        <v>480</v>
      </c>
      <c r="F60" s="34" t="s">
        <v>180</v>
      </c>
      <c r="G60" s="34" t="s">
        <v>209</v>
      </c>
      <c r="H60" s="34" t="s">
        <v>202</v>
      </c>
      <c r="I60" s="33" t="s">
        <v>210</v>
      </c>
      <c r="J60" s="144">
        <v>73.38</v>
      </c>
      <c r="K60" s="21">
        <v>0.27</v>
      </c>
      <c r="L60" s="21">
        <v>13.72</v>
      </c>
      <c r="M60" s="21">
        <v>1.83</v>
      </c>
      <c r="N60" s="21" t="s">
        <v>178</v>
      </c>
      <c r="O60" s="21" t="s">
        <v>178</v>
      </c>
      <c r="P60" s="21">
        <v>0.03</v>
      </c>
      <c r="Q60" s="21">
        <v>0.28000000000000003</v>
      </c>
      <c r="R60" s="21">
        <v>1.23</v>
      </c>
      <c r="S60" s="21">
        <v>3.99</v>
      </c>
      <c r="T60" s="21">
        <v>4.3600000000000003</v>
      </c>
      <c r="U60" s="21">
        <v>0.04</v>
      </c>
      <c r="V60" s="21">
        <v>0.7</v>
      </c>
      <c r="W60" s="21">
        <v>99.83</v>
      </c>
      <c r="X60" s="144" t="s">
        <v>89</v>
      </c>
      <c r="Y60" s="21" t="s">
        <v>89</v>
      </c>
      <c r="Z60" s="144" t="s">
        <v>178</v>
      </c>
      <c r="AA60" s="21" t="s">
        <v>178</v>
      </c>
      <c r="AB60" s="21">
        <v>826</v>
      </c>
      <c r="AC60" s="21">
        <v>4</v>
      </c>
      <c r="AD60" s="21" t="s">
        <v>178</v>
      </c>
      <c r="AE60" s="21">
        <v>47.3</v>
      </c>
      <c r="AF60" s="21">
        <v>2</v>
      </c>
      <c r="AG60" s="135" t="s">
        <v>211</v>
      </c>
      <c r="AH60" s="21">
        <v>9.6999999999999993</v>
      </c>
      <c r="AI60" s="21" t="s">
        <v>178</v>
      </c>
      <c r="AJ60" s="21">
        <v>3.54</v>
      </c>
      <c r="AK60" s="21">
        <v>2.27</v>
      </c>
      <c r="AL60" s="21">
        <v>0.55000000000000004</v>
      </c>
      <c r="AM60" s="21">
        <v>14.6</v>
      </c>
      <c r="AN60" s="21">
        <v>3.33</v>
      </c>
      <c r="AO60" s="21" t="s">
        <v>178</v>
      </c>
      <c r="AP60" s="21">
        <v>5.9</v>
      </c>
      <c r="AQ60" s="21">
        <v>0.72</v>
      </c>
      <c r="AR60" s="21" t="s">
        <v>178</v>
      </c>
      <c r="AS60" s="21">
        <v>25.1</v>
      </c>
      <c r="AT60" s="21">
        <v>0.4</v>
      </c>
      <c r="AU60" s="21" t="s">
        <v>178</v>
      </c>
      <c r="AV60" s="21">
        <v>7.8</v>
      </c>
      <c r="AW60" s="21">
        <v>18.399999999999999</v>
      </c>
      <c r="AX60" s="21" t="s">
        <v>96</v>
      </c>
      <c r="AY60" s="21" t="s">
        <v>178</v>
      </c>
      <c r="AZ60" s="21">
        <v>5.09</v>
      </c>
      <c r="BA60" s="21">
        <v>142.5</v>
      </c>
      <c r="BB60" s="21" t="s">
        <v>178</v>
      </c>
      <c r="BC60" s="21">
        <v>4</v>
      </c>
      <c r="BD60" s="21">
        <v>3.55</v>
      </c>
      <c r="BE60" s="21">
        <v>3</v>
      </c>
      <c r="BF60" s="21">
        <v>107.6</v>
      </c>
      <c r="BG60" s="21">
        <v>0.8</v>
      </c>
      <c r="BH60" s="21">
        <v>0.56999999999999995</v>
      </c>
      <c r="BI60" s="21">
        <v>14.5</v>
      </c>
      <c r="BJ60" s="21" t="s">
        <v>178</v>
      </c>
      <c r="BK60" s="21">
        <v>0.34</v>
      </c>
      <c r="BL60" s="21">
        <v>5.7</v>
      </c>
      <c r="BM60" s="21">
        <v>14</v>
      </c>
      <c r="BN60" s="21">
        <v>1.6</v>
      </c>
      <c r="BO60" s="21">
        <v>22</v>
      </c>
      <c r="BP60" s="21">
        <v>2.42</v>
      </c>
      <c r="BQ60" s="21" t="s">
        <v>178</v>
      </c>
      <c r="BR60" s="21">
        <v>216.2</v>
      </c>
      <c r="BS60" s="144">
        <v>0.1</v>
      </c>
      <c r="BT60" s="21">
        <v>0.7</v>
      </c>
      <c r="BU60" s="21">
        <v>1</v>
      </c>
      <c r="BV60" s="21">
        <v>1</v>
      </c>
      <c r="BW60" s="21">
        <v>2</v>
      </c>
      <c r="BX60" s="21" t="s">
        <v>204</v>
      </c>
      <c r="BY60" s="21" t="s">
        <v>95</v>
      </c>
      <c r="BZ60" s="21" t="s">
        <v>95</v>
      </c>
      <c r="CA60" s="21" t="s">
        <v>95</v>
      </c>
      <c r="CB60" s="21" t="s">
        <v>95</v>
      </c>
      <c r="CC60" s="21" t="s">
        <v>204</v>
      </c>
      <c r="CD60" s="21" t="s">
        <v>90</v>
      </c>
      <c r="CE60" s="21" t="s">
        <v>95</v>
      </c>
      <c r="CF60" s="145" t="s">
        <v>204</v>
      </c>
    </row>
    <row r="61" spans="1:84" x14ac:dyDescent="0.25">
      <c r="A61" s="41"/>
      <c r="B61" s="60"/>
      <c r="C61" s="60"/>
      <c r="D61" s="61"/>
      <c r="E61" s="60"/>
      <c r="F61" s="61"/>
      <c r="G61" s="61"/>
      <c r="H61" s="61"/>
      <c r="I61" s="11" t="s">
        <v>226</v>
      </c>
      <c r="J61" s="190">
        <f t="shared" ref="J61:AO61" si="138">(J60-J$91)/J$93</f>
        <v>-4.878048780490301E-2</v>
      </c>
      <c r="K61" s="181">
        <f t="shared" ref="K61" si="139">(K60-K$91)/K$93</f>
        <v>0.8695652173913051</v>
      </c>
      <c r="L61" s="181">
        <f t="shared" si="138"/>
        <v>-0.93333333333333124</v>
      </c>
      <c r="M61" s="181">
        <f t="shared" si="138"/>
        <v>-0.75000000000000067</v>
      </c>
      <c r="N61" s="181" t="e">
        <f t="shared" ref="N61:P61" si="140">(N60-N$91)/N$93</f>
        <v>#VALUE!</v>
      </c>
      <c r="O61" s="181" t="e">
        <f t="shared" si="140"/>
        <v>#VALUE!</v>
      </c>
      <c r="P61" s="181">
        <f t="shared" si="140"/>
        <v>-5.0000000000000044</v>
      </c>
      <c r="Q61" s="181">
        <f t="shared" si="138"/>
        <v>0</v>
      </c>
      <c r="R61" s="181">
        <f t="shared" si="138"/>
        <v>0</v>
      </c>
      <c r="S61" s="181">
        <f t="shared" si="138"/>
        <v>-1.2499999999999956</v>
      </c>
      <c r="T61" s="181">
        <f t="shared" si="138"/>
        <v>6.2500000000004219E-2</v>
      </c>
      <c r="U61" s="181">
        <f t="shared" si="138"/>
        <v>-0.71428571428571441</v>
      </c>
      <c r="V61" s="181" t="e">
        <f t="shared" si="138"/>
        <v>#DIV/0!</v>
      </c>
      <c r="W61" s="181" t="e">
        <f t="shared" si="138"/>
        <v>#DIV/0!</v>
      </c>
      <c r="X61" s="190" t="e">
        <f t="shared" si="138"/>
        <v>#VALUE!</v>
      </c>
      <c r="Y61" s="181" t="e">
        <f t="shared" si="138"/>
        <v>#VALUE!</v>
      </c>
      <c r="Z61" s="190" t="e">
        <f t="shared" si="138"/>
        <v>#VALUE!</v>
      </c>
      <c r="AA61" s="181" t="e">
        <f t="shared" si="138"/>
        <v>#VALUE!</v>
      </c>
      <c r="AB61" s="181">
        <f t="shared" si="138"/>
        <v>-0.45714285714285713</v>
      </c>
      <c r="AC61" s="181">
        <f t="shared" si="138"/>
        <v>15</v>
      </c>
      <c r="AD61" s="181" t="e">
        <f t="shared" si="138"/>
        <v>#VALUE!</v>
      </c>
      <c r="AE61" s="181">
        <f t="shared" si="138"/>
        <v>-0.23333333333333428</v>
      </c>
      <c r="AF61" s="181">
        <f t="shared" si="138"/>
        <v>0</v>
      </c>
      <c r="AG61" s="181" t="e">
        <f t="shared" si="138"/>
        <v>#VALUE!</v>
      </c>
      <c r="AH61" s="181" t="e">
        <f t="shared" si="138"/>
        <v>#DIV/0!</v>
      </c>
      <c r="AI61" s="181" t="e">
        <f t="shared" si="138"/>
        <v>#VALUE!</v>
      </c>
      <c r="AJ61" s="181">
        <f t="shared" si="138"/>
        <v>1.2000000000000011</v>
      </c>
      <c r="AK61" s="181">
        <f t="shared" si="138"/>
        <v>1.3999999999999968</v>
      </c>
      <c r="AL61" s="181">
        <f t="shared" si="138"/>
        <v>-1.6666666666666656</v>
      </c>
      <c r="AM61" s="181">
        <f t="shared" si="138"/>
        <v>-1.4000000000000004</v>
      </c>
      <c r="AN61" s="181">
        <f t="shared" si="138"/>
        <v>-0.90000000000000013</v>
      </c>
      <c r="AO61" s="181" t="e">
        <f t="shared" si="138"/>
        <v>#VALUE!</v>
      </c>
      <c r="AP61" s="181">
        <f t="shared" ref="AP61:BU61" si="141">(AP60-AP$91)/AP$93</f>
        <v>-0.16666666666666607</v>
      </c>
      <c r="AQ61" s="181">
        <f t="shared" si="141"/>
        <v>-0.80000000000000071</v>
      </c>
      <c r="AR61" s="181" t="e">
        <f t="shared" si="141"/>
        <v>#VALUE!</v>
      </c>
      <c r="AS61" s="181">
        <f t="shared" si="141"/>
        <v>3.3333333333333805E-2</v>
      </c>
      <c r="AT61" s="181">
        <f t="shared" si="141"/>
        <v>0</v>
      </c>
      <c r="AU61" s="181" t="e">
        <f t="shared" si="141"/>
        <v>#VALUE!</v>
      </c>
      <c r="AV61" s="181" t="e">
        <f t="shared" si="141"/>
        <v>#DIV/0!</v>
      </c>
      <c r="AW61" s="181">
        <f t="shared" si="141"/>
        <v>-1.6000000000000014</v>
      </c>
      <c r="AX61" s="181" t="e">
        <f t="shared" si="141"/>
        <v>#VALUE!</v>
      </c>
      <c r="AY61" s="181" t="e">
        <f t="shared" si="141"/>
        <v>#VALUE!</v>
      </c>
      <c r="AZ61" s="181">
        <f t="shared" si="141"/>
        <v>0.44999999999999929</v>
      </c>
      <c r="BA61" s="181">
        <f t="shared" si="141"/>
        <v>-0.9</v>
      </c>
      <c r="BB61" s="181" t="e">
        <f t="shared" si="141"/>
        <v>#VALUE!</v>
      </c>
      <c r="BC61" s="181">
        <f t="shared" si="141"/>
        <v>-3.3333333333333335</v>
      </c>
      <c r="BD61" s="181">
        <f t="shared" si="141"/>
        <v>-2.2500000000000009</v>
      </c>
      <c r="BE61" s="181">
        <f t="shared" si="141"/>
        <v>-5</v>
      </c>
      <c r="BF61" s="181">
        <f t="shared" si="141"/>
        <v>-8.000000000000114E-2</v>
      </c>
      <c r="BG61" s="181" t="e">
        <f t="shared" si="141"/>
        <v>#DIV/0!</v>
      </c>
      <c r="BH61" s="181">
        <f t="shared" si="141"/>
        <v>-0.60000000000000053</v>
      </c>
      <c r="BI61" s="181">
        <f t="shared" si="141"/>
        <v>-0.5</v>
      </c>
      <c r="BJ61" s="181" t="e">
        <f t="shared" si="141"/>
        <v>#VALUE!</v>
      </c>
      <c r="BK61" s="181" t="e">
        <f t="shared" si="141"/>
        <v>#DIV/0!</v>
      </c>
      <c r="BL61" s="181">
        <f t="shared" si="141"/>
        <v>-0.2222222222222224</v>
      </c>
      <c r="BM61" s="181" t="e">
        <f t="shared" si="141"/>
        <v>#DIV/0!</v>
      </c>
      <c r="BN61" s="181" t="e">
        <f t="shared" si="141"/>
        <v>#DIV/0!</v>
      </c>
      <c r="BO61" s="181">
        <f t="shared" si="141"/>
        <v>-1</v>
      </c>
      <c r="BP61" s="181" t="e">
        <f t="shared" si="141"/>
        <v>#DIV/0!</v>
      </c>
      <c r="BQ61" s="181" t="e">
        <f t="shared" si="141"/>
        <v>#VALUE!</v>
      </c>
      <c r="BR61" s="181">
        <f t="shared" si="141"/>
        <v>-0.34117647058823597</v>
      </c>
      <c r="BS61" s="190">
        <f t="shared" si="141"/>
        <v>-4.8</v>
      </c>
      <c r="BT61" s="181">
        <f t="shared" si="141"/>
        <v>-11.375000000000002</v>
      </c>
      <c r="BU61" s="181">
        <f t="shared" si="141"/>
        <v>-19</v>
      </c>
      <c r="BV61" s="181">
        <f t="shared" ref="BV61:CF61" si="142">(BV60-BV$91)/BV$93</f>
        <v>-16</v>
      </c>
      <c r="BW61" s="181" t="e">
        <f t="shared" si="142"/>
        <v>#DIV/0!</v>
      </c>
      <c r="BX61" s="181" t="e">
        <f t="shared" si="142"/>
        <v>#VALUE!</v>
      </c>
      <c r="BY61" s="181" t="e">
        <f t="shared" si="142"/>
        <v>#VALUE!</v>
      </c>
      <c r="BZ61" s="181" t="e">
        <f t="shared" si="142"/>
        <v>#VALUE!</v>
      </c>
      <c r="CA61" s="181" t="e">
        <f t="shared" si="142"/>
        <v>#VALUE!</v>
      </c>
      <c r="CB61" s="181" t="e">
        <f t="shared" si="142"/>
        <v>#VALUE!</v>
      </c>
      <c r="CC61" s="181" t="e">
        <f t="shared" si="142"/>
        <v>#VALUE!</v>
      </c>
      <c r="CD61" s="181" t="e">
        <f t="shared" si="142"/>
        <v>#VALUE!</v>
      </c>
      <c r="CE61" s="181" t="e">
        <f t="shared" si="142"/>
        <v>#VALUE!</v>
      </c>
      <c r="CF61" s="192" t="e">
        <f t="shared" si="142"/>
        <v>#VALUE!</v>
      </c>
    </row>
    <row r="62" spans="1:84" x14ac:dyDescent="0.25">
      <c r="A62" s="8">
        <v>516</v>
      </c>
      <c r="B62" s="33" t="s">
        <v>208</v>
      </c>
      <c r="C62" s="33">
        <v>63071</v>
      </c>
      <c r="D62" s="34" t="s">
        <v>178</v>
      </c>
      <c r="E62" s="33" t="s">
        <v>480</v>
      </c>
      <c r="F62" s="34" t="s">
        <v>180</v>
      </c>
      <c r="G62" s="37" t="s">
        <v>214</v>
      </c>
      <c r="H62" s="37" t="s">
        <v>202</v>
      </c>
      <c r="I62" s="34" t="s">
        <v>215</v>
      </c>
      <c r="J62" s="144">
        <v>73.569999999999993</v>
      </c>
      <c r="K62" s="21">
        <v>0.27</v>
      </c>
      <c r="L62" s="21">
        <v>13.54</v>
      </c>
      <c r="M62" s="21">
        <v>1.78</v>
      </c>
      <c r="N62" s="21" t="s">
        <v>178</v>
      </c>
      <c r="O62" s="21" t="s">
        <v>178</v>
      </c>
      <c r="P62" s="21">
        <v>0.03</v>
      </c>
      <c r="Q62" s="21">
        <v>0.27</v>
      </c>
      <c r="R62" s="21">
        <v>1.21</v>
      </c>
      <c r="S62" s="21">
        <v>3.93</v>
      </c>
      <c r="T62" s="21">
        <v>4.34</v>
      </c>
      <c r="U62" s="21">
        <v>0.04</v>
      </c>
      <c r="V62" s="21">
        <v>0.9</v>
      </c>
      <c r="W62" s="21">
        <v>99.88</v>
      </c>
      <c r="X62" s="144" t="s">
        <v>89</v>
      </c>
      <c r="Y62" s="21" t="s">
        <v>89</v>
      </c>
      <c r="Z62" s="144" t="s">
        <v>178</v>
      </c>
      <c r="AA62" s="21" t="s">
        <v>178</v>
      </c>
      <c r="AB62" s="21">
        <v>798</v>
      </c>
      <c r="AC62" s="21">
        <v>1</v>
      </c>
      <c r="AD62" s="21" t="s">
        <v>178</v>
      </c>
      <c r="AE62" s="21">
        <v>44</v>
      </c>
      <c r="AF62" s="21">
        <v>1.6</v>
      </c>
      <c r="AG62" s="135" t="s">
        <v>211</v>
      </c>
      <c r="AH62" s="21">
        <v>9</v>
      </c>
      <c r="AI62" s="21" t="s">
        <v>178</v>
      </c>
      <c r="AJ62" s="21">
        <v>3.34</v>
      </c>
      <c r="AK62" s="21">
        <v>2.17</v>
      </c>
      <c r="AL62" s="21">
        <v>0.56000000000000005</v>
      </c>
      <c r="AM62" s="21">
        <v>14.6</v>
      </c>
      <c r="AN62" s="21">
        <v>3.57</v>
      </c>
      <c r="AO62" s="21" t="s">
        <v>178</v>
      </c>
      <c r="AP62" s="21">
        <v>5.9</v>
      </c>
      <c r="AQ62" s="21">
        <v>0.73</v>
      </c>
      <c r="AR62" s="21" t="s">
        <v>178</v>
      </c>
      <c r="AS62" s="21">
        <v>23.7</v>
      </c>
      <c r="AT62" s="21">
        <v>0.36</v>
      </c>
      <c r="AU62" s="21" t="s">
        <v>178</v>
      </c>
      <c r="AV62" s="21">
        <v>7.8</v>
      </c>
      <c r="AW62" s="21">
        <v>17.3</v>
      </c>
      <c r="AX62" s="21" t="s">
        <v>96</v>
      </c>
      <c r="AY62" s="21" t="s">
        <v>178</v>
      </c>
      <c r="AZ62" s="21">
        <v>4.97</v>
      </c>
      <c r="BA62" s="21">
        <v>139.4</v>
      </c>
      <c r="BB62" s="21" t="s">
        <v>178</v>
      </c>
      <c r="BC62" s="21">
        <v>4</v>
      </c>
      <c r="BD62" s="21">
        <v>3.66</v>
      </c>
      <c r="BE62" s="21">
        <v>3</v>
      </c>
      <c r="BF62" s="21">
        <v>102.7</v>
      </c>
      <c r="BG62" s="21">
        <v>0.7</v>
      </c>
      <c r="BH62" s="21">
        <v>0.56000000000000005</v>
      </c>
      <c r="BI62" s="21">
        <v>13.8</v>
      </c>
      <c r="BJ62" s="21" t="s">
        <v>178</v>
      </c>
      <c r="BK62" s="21">
        <v>0.35</v>
      </c>
      <c r="BL62" s="21">
        <v>5.7</v>
      </c>
      <c r="BM62" s="21">
        <v>12</v>
      </c>
      <c r="BN62" s="21">
        <v>1.7</v>
      </c>
      <c r="BO62" s="21">
        <v>20.100000000000001</v>
      </c>
      <c r="BP62" s="21">
        <v>2.34</v>
      </c>
      <c r="BQ62" s="21" t="s">
        <v>178</v>
      </c>
      <c r="BR62" s="21">
        <v>210</v>
      </c>
      <c r="BS62" s="144">
        <v>0.1</v>
      </c>
      <c r="BT62" s="21">
        <v>0.9</v>
      </c>
      <c r="BU62" s="21">
        <v>1.9</v>
      </c>
      <c r="BV62" s="21">
        <v>2</v>
      </c>
      <c r="BW62" s="21">
        <v>1.8</v>
      </c>
      <c r="BX62" s="21">
        <v>0.6</v>
      </c>
      <c r="BY62" s="21" t="s">
        <v>95</v>
      </c>
      <c r="BZ62" s="21">
        <v>0.1</v>
      </c>
      <c r="CA62" s="21" t="s">
        <v>95</v>
      </c>
      <c r="CB62" s="21" t="s">
        <v>95</v>
      </c>
      <c r="CC62" s="21">
        <v>0.6</v>
      </c>
      <c r="CD62" s="21" t="s">
        <v>90</v>
      </c>
      <c r="CE62" s="21" t="s">
        <v>95</v>
      </c>
      <c r="CF62" s="145" t="s">
        <v>204</v>
      </c>
    </row>
    <row r="63" spans="1:84" x14ac:dyDescent="0.25">
      <c r="A63" s="41"/>
      <c r="B63" s="60"/>
      <c r="C63" s="60"/>
      <c r="D63" s="61"/>
      <c r="E63" s="60"/>
      <c r="F63" s="61"/>
      <c r="G63" s="61"/>
      <c r="H63" s="61"/>
      <c r="I63" s="11" t="s">
        <v>226</v>
      </c>
      <c r="J63" s="190">
        <f t="shared" ref="J63:AO63" si="143">(J62-J$91)/J$93</f>
        <v>0.41463414634143292</v>
      </c>
      <c r="K63" s="181">
        <f t="shared" ref="K63" si="144">(K62-K$91)/K$93</f>
        <v>0.8695652173913051</v>
      </c>
      <c r="L63" s="181">
        <f t="shared" si="143"/>
        <v>-1.5333333333333363</v>
      </c>
      <c r="M63" s="181">
        <f t="shared" si="143"/>
        <v>-2.0000000000000018</v>
      </c>
      <c r="N63" s="181" t="e">
        <f t="shared" ref="N63:P63" si="145">(N62-N$91)/N$93</f>
        <v>#VALUE!</v>
      </c>
      <c r="O63" s="181" t="e">
        <f t="shared" si="145"/>
        <v>#VALUE!</v>
      </c>
      <c r="P63" s="181">
        <f t="shared" si="145"/>
        <v>-5.0000000000000044</v>
      </c>
      <c r="Q63" s="181">
        <f t="shared" si="143"/>
        <v>-0.50000000000000044</v>
      </c>
      <c r="R63" s="181">
        <f t="shared" si="143"/>
        <v>-0.6666666666666673</v>
      </c>
      <c r="S63" s="181">
        <f t="shared" si="143"/>
        <v>-1.749999999999996</v>
      </c>
      <c r="T63" s="181">
        <f t="shared" si="143"/>
        <v>-6.2499999999998668E-2</v>
      </c>
      <c r="U63" s="181">
        <f t="shared" si="143"/>
        <v>-0.71428571428571441</v>
      </c>
      <c r="V63" s="181" t="e">
        <f t="shared" si="143"/>
        <v>#DIV/0!</v>
      </c>
      <c r="W63" s="181" t="e">
        <f t="shared" si="143"/>
        <v>#DIV/0!</v>
      </c>
      <c r="X63" s="190" t="e">
        <f t="shared" si="143"/>
        <v>#VALUE!</v>
      </c>
      <c r="Y63" s="181" t="e">
        <f t="shared" si="143"/>
        <v>#VALUE!</v>
      </c>
      <c r="Z63" s="190" t="e">
        <f t="shared" si="143"/>
        <v>#VALUE!</v>
      </c>
      <c r="AA63" s="181" t="e">
        <f t="shared" si="143"/>
        <v>#VALUE!</v>
      </c>
      <c r="AB63" s="181">
        <f t="shared" si="143"/>
        <v>-1.2571428571428571</v>
      </c>
      <c r="AC63" s="181">
        <f t="shared" si="143"/>
        <v>-15</v>
      </c>
      <c r="AD63" s="181" t="e">
        <f t="shared" si="143"/>
        <v>#VALUE!</v>
      </c>
      <c r="AE63" s="181">
        <f t="shared" si="143"/>
        <v>-1.3333333333333333</v>
      </c>
      <c r="AF63" s="181">
        <f t="shared" si="143"/>
        <v>-1.333333333333333</v>
      </c>
      <c r="AG63" s="181" t="e">
        <f t="shared" si="143"/>
        <v>#VALUE!</v>
      </c>
      <c r="AH63" s="181" t="e">
        <f t="shared" si="143"/>
        <v>#DIV/0!</v>
      </c>
      <c r="AI63" s="181" t="e">
        <f t="shared" si="143"/>
        <v>#VALUE!</v>
      </c>
      <c r="AJ63" s="181">
        <f t="shared" si="143"/>
        <v>0.20000000000000018</v>
      </c>
      <c r="AK63" s="181">
        <f t="shared" si="143"/>
        <v>-0.60000000000000497</v>
      </c>
      <c r="AL63" s="181">
        <f t="shared" si="143"/>
        <v>-1.5555555555555545</v>
      </c>
      <c r="AM63" s="181">
        <f t="shared" si="143"/>
        <v>-1.4000000000000004</v>
      </c>
      <c r="AN63" s="181">
        <f t="shared" si="143"/>
        <v>-0.10000000000000084</v>
      </c>
      <c r="AO63" s="181" t="e">
        <f t="shared" si="143"/>
        <v>#VALUE!</v>
      </c>
      <c r="AP63" s="181">
        <f t="shared" ref="AP63:BU63" si="146">(AP62-AP$91)/AP$93</f>
        <v>-0.16666666666666607</v>
      </c>
      <c r="AQ63" s="181">
        <f t="shared" si="146"/>
        <v>-0.70000000000000062</v>
      </c>
      <c r="AR63" s="181" t="e">
        <f t="shared" si="146"/>
        <v>#VALUE!</v>
      </c>
      <c r="AS63" s="181">
        <f t="shared" si="146"/>
        <v>-0.43333333333333357</v>
      </c>
      <c r="AT63" s="181">
        <f t="shared" si="146"/>
        <v>-1.3333333333333346</v>
      </c>
      <c r="AU63" s="181" t="e">
        <f t="shared" si="146"/>
        <v>#VALUE!</v>
      </c>
      <c r="AV63" s="181" t="e">
        <f t="shared" si="146"/>
        <v>#DIV/0!</v>
      </c>
      <c r="AW63" s="181">
        <f t="shared" si="146"/>
        <v>-2.6999999999999993</v>
      </c>
      <c r="AX63" s="181" t="e">
        <f t="shared" si="146"/>
        <v>#VALUE!</v>
      </c>
      <c r="AY63" s="181" t="e">
        <f t="shared" si="146"/>
        <v>#VALUE!</v>
      </c>
      <c r="AZ63" s="181">
        <f t="shared" si="146"/>
        <v>-0.15000000000000124</v>
      </c>
      <c r="BA63" s="181">
        <f t="shared" si="146"/>
        <v>-1.5199999999999989</v>
      </c>
      <c r="BB63" s="181" t="e">
        <f t="shared" si="146"/>
        <v>#VALUE!</v>
      </c>
      <c r="BC63" s="181">
        <f t="shared" si="146"/>
        <v>-3.3333333333333335</v>
      </c>
      <c r="BD63" s="181">
        <f t="shared" si="146"/>
        <v>-1.6999999999999993</v>
      </c>
      <c r="BE63" s="181">
        <f t="shared" si="146"/>
        <v>-5</v>
      </c>
      <c r="BF63" s="181">
        <f t="shared" si="146"/>
        <v>-1.0599999999999994</v>
      </c>
      <c r="BG63" s="181" t="e">
        <f t="shared" si="146"/>
        <v>#DIV/0!</v>
      </c>
      <c r="BH63" s="181">
        <f t="shared" si="146"/>
        <v>-0.79999999999999849</v>
      </c>
      <c r="BI63" s="181">
        <f t="shared" si="146"/>
        <v>-1.1999999999999993</v>
      </c>
      <c r="BJ63" s="181" t="e">
        <f t="shared" si="146"/>
        <v>#VALUE!</v>
      </c>
      <c r="BK63" s="181" t="e">
        <f t="shared" si="146"/>
        <v>#DIV/0!</v>
      </c>
      <c r="BL63" s="181">
        <f t="shared" si="146"/>
        <v>-0.2222222222222224</v>
      </c>
      <c r="BM63" s="181" t="e">
        <f t="shared" si="146"/>
        <v>#DIV/0!</v>
      </c>
      <c r="BN63" s="181" t="e">
        <f t="shared" si="146"/>
        <v>#DIV/0!</v>
      </c>
      <c r="BO63" s="181">
        <f t="shared" si="146"/>
        <v>-1.9499999999999993</v>
      </c>
      <c r="BP63" s="181" t="e">
        <f t="shared" si="146"/>
        <v>#DIV/0!</v>
      </c>
      <c r="BQ63" s="181" t="e">
        <f t="shared" si="146"/>
        <v>#VALUE!</v>
      </c>
      <c r="BR63" s="181">
        <f t="shared" si="146"/>
        <v>-0.70588235294117652</v>
      </c>
      <c r="BS63" s="190">
        <f t="shared" si="146"/>
        <v>-4.8</v>
      </c>
      <c r="BT63" s="181">
        <f t="shared" si="146"/>
        <v>-11.125</v>
      </c>
      <c r="BU63" s="181">
        <f t="shared" si="146"/>
        <v>-18.100000000000001</v>
      </c>
      <c r="BV63" s="181">
        <f t="shared" ref="BV63:CF63" si="147">(BV62-BV$91)/BV$93</f>
        <v>-15.5</v>
      </c>
      <c r="BW63" s="181" t="e">
        <f t="shared" si="147"/>
        <v>#DIV/0!</v>
      </c>
      <c r="BX63" s="181">
        <f t="shared" si="147"/>
        <v>-9</v>
      </c>
      <c r="BY63" s="181" t="e">
        <f t="shared" si="147"/>
        <v>#VALUE!</v>
      </c>
      <c r="BZ63" s="181" t="e">
        <f t="shared" si="147"/>
        <v>#DIV/0!</v>
      </c>
      <c r="CA63" s="181" t="e">
        <f t="shared" si="147"/>
        <v>#VALUE!</v>
      </c>
      <c r="CB63" s="181" t="e">
        <f t="shared" si="147"/>
        <v>#VALUE!</v>
      </c>
      <c r="CC63" s="181" t="e">
        <f t="shared" si="147"/>
        <v>#DIV/0!</v>
      </c>
      <c r="CD63" s="181" t="e">
        <f t="shared" si="147"/>
        <v>#VALUE!</v>
      </c>
      <c r="CE63" s="181" t="e">
        <f t="shared" si="147"/>
        <v>#VALUE!</v>
      </c>
      <c r="CF63" s="192" t="e">
        <f t="shared" si="147"/>
        <v>#VALUE!</v>
      </c>
    </row>
    <row r="64" spans="1:84" x14ac:dyDescent="0.25">
      <c r="A64" s="8">
        <v>299</v>
      </c>
      <c r="B64" s="31" t="s">
        <v>184</v>
      </c>
      <c r="C64" s="31">
        <v>62719</v>
      </c>
      <c r="D64" s="32" t="s">
        <v>178</v>
      </c>
      <c r="E64" s="31" t="s">
        <v>480</v>
      </c>
      <c r="F64" s="32" t="s">
        <v>180</v>
      </c>
      <c r="G64" s="32" t="s">
        <v>201</v>
      </c>
      <c r="H64" s="32" t="s">
        <v>202</v>
      </c>
      <c r="I64" s="33" t="s">
        <v>203</v>
      </c>
      <c r="J64" s="144">
        <v>50.12</v>
      </c>
      <c r="K64" s="21">
        <v>0.28000000000000003</v>
      </c>
      <c r="L64" s="21">
        <v>20.65</v>
      </c>
      <c r="M64" s="21">
        <v>6.27</v>
      </c>
      <c r="N64" s="21" t="s">
        <v>178</v>
      </c>
      <c r="O64" s="21" t="s">
        <v>178</v>
      </c>
      <c r="P64" s="21">
        <v>0.11</v>
      </c>
      <c r="Q64" s="21">
        <v>0.52</v>
      </c>
      <c r="R64" s="21">
        <v>8.1</v>
      </c>
      <c r="S64" s="21">
        <v>7.01</v>
      </c>
      <c r="T64" s="21">
        <v>1.65</v>
      </c>
      <c r="U64" s="21">
        <v>0.11</v>
      </c>
      <c r="V64" s="21">
        <v>4.9000000000000004</v>
      </c>
      <c r="W64" s="21">
        <v>99.72</v>
      </c>
      <c r="X64" s="144">
        <v>1.08</v>
      </c>
      <c r="Y64" s="21" t="s">
        <v>89</v>
      </c>
      <c r="Z64" s="144" t="s">
        <v>178</v>
      </c>
      <c r="AA64" s="21" t="s">
        <v>178</v>
      </c>
      <c r="AB64" s="21">
        <v>364</v>
      </c>
      <c r="AC64" s="21">
        <v>4</v>
      </c>
      <c r="AD64" s="21" t="s">
        <v>178</v>
      </c>
      <c r="AE64" s="21">
        <v>117.5</v>
      </c>
      <c r="AF64" s="21">
        <v>2.4</v>
      </c>
      <c r="AG64" s="135">
        <v>14</v>
      </c>
      <c r="AH64" s="21">
        <v>1.4</v>
      </c>
      <c r="AI64" s="21" t="s">
        <v>178</v>
      </c>
      <c r="AJ64" s="21">
        <v>17.399999999999999</v>
      </c>
      <c r="AK64" s="21">
        <v>14.81</v>
      </c>
      <c r="AL64" s="21">
        <v>1.85</v>
      </c>
      <c r="AM64" s="21">
        <v>31.9</v>
      </c>
      <c r="AN64" s="21">
        <v>13.45</v>
      </c>
      <c r="AO64" s="21" t="s">
        <v>178</v>
      </c>
      <c r="AP64" s="21">
        <v>10.7</v>
      </c>
      <c r="AQ64" s="21">
        <v>4.46</v>
      </c>
      <c r="AR64" s="21" t="s">
        <v>178</v>
      </c>
      <c r="AS64" s="21">
        <v>56.7</v>
      </c>
      <c r="AT64" s="21">
        <v>2.1800000000000002</v>
      </c>
      <c r="AU64" s="21" t="s">
        <v>178</v>
      </c>
      <c r="AV64" s="21">
        <v>12.1</v>
      </c>
      <c r="AW64" s="21">
        <v>54.3</v>
      </c>
      <c r="AX64" s="21" t="s">
        <v>96</v>
      </c>
      <c r="AY64" s="21" t="s">
        <v>178</v>
      </c>
      <c r="AZ64" s="21">
        <v>14.09</v>
      </c>
      <c r="BA64" s="21">
        <v>49.8</v>
      </c>
      <c r="BB64" s="21" t="s">
        <v>178</v>
      </c>
      <c r="BC64" s="21" t="s">
        <v>4</v>
      </c>
      <c r="BD64" s="21">
        <v>11.47</v>
      </c>
      <c r="BE64" s="21">
        <v>8</v>
      </c>
      <c r="BF64" s="21">
        <v>1242.0999999999999</v>
      </c>
      <c r="BG64" s="21">
        <v>0.7</v>
      </c>
      <c r="BH64" s="21">
        <v>2.64</v>
      </c>
      <c r="BI64" s="21">
        <v>1.2</v>
      </c>
      <c r="BJ64" s="21" t="s">
        <v>178</v>
      </c>
      <c r="BK64" s="21">
        <v>2.31</v>
      </c>
      <c r="BL64" s="21">
        <v>1</v>
      </c>
      <c r="BM64" s="21">
        <v>10</v>
      </c>
      <c r="BN64" s="21" t="s">
        <v>204</v>
      </c>
      <c r="BO64" s="21">
        <v>109.9</v>
      </c>
      <c r="BP64" s="21">
        <v>15.08</v>
      </c>
      <c r="BQ64" s="21" t="s">
        <v>178</v>
      </c>
      <c r="BR64" s="21">
        <v>542.20000000000005</v>
      </c>
      <c r="BS64" s="144">
        <v>0.2</v>
      </c>
      <c r="BT64" s="21">
        <v>3.8</v>
      </c>
      <c r="BU64" s="21">
        <v>2.2999999999999998</v>
      </c>
      <c r="BV64" s="21">
        <v>51</v>
      </c>
      <c r="BW64" s="21">
        <v>6.7</v>
      </c>
      <c r="BX64" s="21" t="s">
        <v>204</v>
      </c>
      <c r="BY64" s="21" t="s">
        <v>95</v>
      </c>
      <c r="BZ64" s="21" t="s">
        <v>95</v>
      </c>
      <c r="CA64" s="21" t="s">
        <v>95</v>
      </c>
      <c r="CB64" s="21" t="s">
        <v>95</v>
      </c>
      <c r="CC64" s="21" t="s">
        <v>204</v>
      </c>
      <c r="CD64" s="21" t="s">
        <v>90</v>
      </c>
      <c r="CE64" s="21">
        <v>0.2</v>
      </c>
      <c r="CF64" s="145">
        <v>0.9</v>
      </c>
    </row>
    <row r="65" spans="1:84" x14ac:dyDescent="0.25">
      <c r="A65" s="41"/>
      <c r="B65" s="60"/>
      <c r="C65" s="60"/>
      <c r="D65" s="61"/>
      <c r="E65" s="60"/>
      <c r="F65" s="61"/>
      <c r="G65" s="61"/>
      <c r="H65" s="61"/>
      <c r="I65" s="11" t="s">
        <v>225</v>
      </c>
      <c r="J65" s="190">
        <f t="shared" ref="J65:AO65" si="148">(J64-J$80)/J$82</f>
        <v>0.68749999999999645</v>
      </c>
      <c r="K65" s="181">
        <f t="shared" ref="K65" si="149">(K64-K$80)/K$82</f>
        <v>-1.1666666666666585</v>
      </c>
      <c r="L65" s="181">
        <f t="shared" si="148"/>
        <v>-0.21052631578948788</v>
      </c>
      <c r="M65" s="181">
        <f t="shared" si="148"/>
        <v>0.85714285714285143</v>
      </c>
      <c r="N65" s="181" t="e">
        <f t="shared" ref="N65:P65" si="150">(N64-N$80)/N$82</f>
        <v>#VALUE!</v>
      </c>
      <c r="O65" s="181" t="e">
        <f t="shared" si="150"/>
        <v>#VALUE!</v>
      </c>
      <c r="P65" s="181">
        <f t="shared" si="150"/>
        <v>0.50000000000000044</v>
      </c>
      <c r="Q65" s="181">
        <f t="shared" si="148"/>
        <v>-1.1111111111111123</v>
      </c>
      <c r="R65" s="181">
        <f t="shared" si="148"/>
        <v>0.5555555555555437</v>
      </c>
      <c r="S65" s="181">
        <f t="shared" si="148"/>
        <v>-0.74999999999999889</v>
      </c>
      <c r="T65" s="181">
        <f t="shared" si="148"/>
        <v>-0.14285714285714296</v>
      </c>
      <c r="U65" s="181">
        <f t="shared" si="148"/>
        <v>-3.0000000000000004</v>
      </c>
      <c r="V65" s="181">
        <f t="shared" si="148"/>
        <v>4.8571428571428674</v>
      </c>
      <c r="W65" s="181" t="e">
        <f t="shared" si="148"/>
        <v>#DIV/0!</v>
      </c>
      <c r="X65" s="190">
        <f t="shared" si="148"/>
        <v>8.0000000000000071</v>
      </c>
      <c r="Y65" s="181" t="e">
        <f t="shared" si="148"/>
        <v>#VALUE!</v>
      </c>
      <c r="Z65" s="190" t="e">
        <f t="shared" si="148"/>
        <v>#VALUE!</v>
      </c>
      <c r="AA65" s="181" t="e">
        <f t="shared" si="148"/>
        <v>#VALUE!</v>
      </c>
      <c r="AB65" s="181">
        <f t="shared" si="148"/>
        <v>2.1818181818181817</v>
      </c>
      <c r="AC65" s="181">
        <f t="shared" si="148"/>
        <v>6.9999999999999991</v>
      </c>
      <c r="AD65" s="181" t="e">
        <f t="shared" si="148"/>
        <v>#VALUE!</v>
      </c>
      <c r="AE65" s="181">
        <f t="shared" si="148"/>
        <v>-1.125</v>
      </c>
      <c r="AF65" s="181">
        <f t="shared" si="148"/>
        <v>-0.79999999999999982</v>
      </c>
      <c r="AG65" s="181">
        <f t="shared" si="148"/>
        <v>1.3333333333333333</v>
      </c>
      <c r="AH65" s="181">
        <f t="shared" si="148"/>
        <v>-1.0000000000000009</v>
      </c>
      <c r="AI65" s="181" t="e">
        <f t="shared" si="148"/>
        <v>#VALUE!</v>
      </c>
      <c r="AJ65" s="181">
        <f t="shared" si="148"/>
        <v>-1.3333333333333346</v>
      </c>
      <c r="AK65" s="181">
        <f t="shared" si="148"/>
        <v>1.2200000000000024</v>
      </c>
      <c r="AL65" s="181">
        <f t="shared" si="148"/>
        <v>-2.1428571428571415</v>
      </c>
      <c r="AM65" s="181">
        <f t="shared" si="148"/>
        <v>-2.0666666666666678</v>
      </c>
      <c r="AN65" s="181">
        <f t="shared" si="148"/>
        <v>-0.91666666666666785</v>
      </c>
      <c r="AO65" s="181" t="e">
        <f t="shared" si="148"/>
        <v>#VALUE!</v>
      </c>
      <c r="AP65" s="181">
        <f t="shared" ref="AP65:BU65" si="151">(AP64-AP$80)/AP$82</f>
        <v>0.14285714285714235</v>
      </c>
      <c r="AQ65" s="181">
        <f t="shared" si="151"/>
        <v>0.80000000000000071</v>
      </c>
      <c r="AR65" s="181" t="e">
        <f t="shared" si="151"/>
        <v>#VALUE!</v>
      </c>
      <c r="AS65" s="181">
        <f t="shared" si="151"/>
        <v>-0.61904761904761763</v>
      </c>
      <c r="AT65" s="181">
        <f t="shared" si="151"/>
        <v>0.80000000000000071</v>
      </c>
      <c r="AU65" s="181" t="e">
        <f t="shared" si="151"/>
        <v>#VALUE!</v>
      </c>
      <c r="AV65" s="181">
        <f t="shared" si="151"/>
        <v>-0.81818181818181845</v>
      </c>
      <c r="AW65" s="181">
        <f t="shared" si="151"/>
        <v>-1.2857142857142869</v>
      </c>
      <c r="AX65" s="181" t="e">
        <f t="shared" si="151"/>
        <v>#VALUE!</v>
      </c>
      <c r="AY65" s="181" t="e">
        <f t="shared" si="151"/>
        <v>#VALUE!</v>
      </c>
      <c r="AZ65" s="181">
        <f t="shared" si="151"/>
        <v>-1.5166666666666671</v>
      </c>
      <c r="BA65" s="181">
        <f t="shared" si="151"/>
        <v>-2.2608695652173929</v>
      </c>
      <c r="BB65" s="181" t="e">
        <f t="shared" si="151"/>
        <v>#VALUE!</v>
      </c>
      <c r="BC65" s="181" t="e">
        <f t="shared" si="151"/>
        <v>#VALUE!</v>
      </c>
      <c r="BD65" s="181">
        <f t="shared" si="151"/>
        <v>-3.0749999999999966</v>
      </c>
      <c r="BE65" s="181">
        <f t="shared" si="151"/>
        <v>1.1250000000000004</v>
      </c>
      <c r="BF65" s="181">
        <f t="shared" si="151"/>
        <v>2.4333333333333291</v>
      </c>
      <c r="BG65" s="181">
        <f t="shared" si="151"/>
        <v>-2.0000000000000004</v>
      </c>
      <c r="BH65" s="181">
        <f t="shared" si="151"/>
        <v>0.40000000000000036</v>
      </c>
      <c r="BI65" s="181">
        <f t="shared" si="151"/>
        <v>-0.99999999999999978</v>
      </c>
      <c r="BJ65" s="181" t="e">
        <f t="shared" si="151"/>
        <v>#VALUE!</v>
      </c>
      <c r="BK65" s="181">
        <f t="shared" si="151"/>
        <v>0.10000000000000231</v>
      </c>
      <c r="BL65" s="181">
        <f t="shared" si="151"/>
        <v>1.9999999999999996</v>
      </c>
      <c r="BM65" s="181">
        <f t="shared" si="151"/>
        <v>1.3333333333333333</v>
      </c>
      <c r="BN65" s="181" t="e">
        <f t="shared" si="151"/>
        <v>#VALUE!</v>
      </c>
      <c r="BO65" s="181">
        <f t="shared" si="151"/>
        <v>-2.757575757575756</v>
      </c>
      <c r="BP65" s="181">
        <f t="shared" si="151"/>
        <v>0.6999999999999984</v>
      </c>
      <c r="BQ65" s="181" t="e">
        <f t="shared" si="151"/>
        <v>#VALUE!</v>
      </c>
      <c r="BR65" s="181">
        <f t="shared" si="151"/>
        <v>1.4000000000000026</v>
      </c>
      <c r="BS65" s="190" t="e">
        <f t="shared" si="151"/>
        <v>#VALUE!</v>
      </c>
      <c r="BT65" s="181">
        <f t="shared" si="151"/>
        <v>-3.2</v>
      </c>
      <c r="BU65" s="181">
        <f t="shared" si="151"/>
        <v>-5.1333333333333337</v>
      </c>
      <c r="BV65" s="181">
        <f t="shared" ref="BV65:CF65" si="152">(BV64-BV$80)/BV$82</f>
        <v>-13.125</v>
      </c>
      <c r="BW65" s="181">
        <f t="shared" si="152"/>
        <v>-1.7692307692307689</v>
      </c>
      <c r="BX65" s="181" t="e">
        <f t="shared" si="152"/>
        <v>#VALUE!</v>
      </c>
      <c r="BY65" s="181" t="e">
        <f t="shared" si="152"/>
        <v>#VALUE!</v>
      </c>
      <c r="BZ65" s="181" t="e">
        <f t="shared" si="152"/>
        <v>#VALUE!</v>
      </c>
      <c r="CA65" s="181" t="e">
        <f t="shared" si="152"/>
        <v>#VALUE!</v>
      </c>
      <c r="CB65" s="181" t="e">
        <f t="shared" si="152"/>
        <v>#VALUE!</v>
      </c>
      <c r="CC65" s="181" t="e">
        <f t="shared" si="152"/>
        <v>#VALUE!</v>
      </c>
      <c r="CD65" s="181" t="e">
        <f t="shared" si="152"/>
        <v>#VALUE!</v>
      </c>
      <c r="CE65" s="181" t="e">
        <f t="shared" si="152"/>
        <v>#VALUE!</v>
      </c>
      <c r="CF65" s="192" t="e">
        <f t="shared" si="152"/>
        <v>#VALUE!</v>
      </c>
    </row>
    <row r="66" spans="1:84" x14ac:dyDescent="0.25">
      <c r="A66" s="8">
        <v>368</v>
      </c>
      <c r="B66" s="31" t="s">
        <v>199</v>
      </c>
      <c r="C66" s="33">
        <v>62812</v>
      </c>
      <c r="D66" s="33" t="s">
        <v>178</v>
      </c>
      <c r="E66" s="33" t="s">
        <v>480</v>
      </c>
      <c r="F66" s="34" t="s">
        <v>180</v>
      </c>
      <c r="G66" s="33" t="s">
        <v>206</v>
      </c>
      <c r="H66" s="33" t="s">
        <v>202</v>
      </c>
      <c r="I66" s="33" t="s">
        <v>207</v>
      </c>
      <c r="J66" s="144">
        <v>59.44</v>
      </c>
      <c r="K66" s="21">
        <v>0.15</v>
      </c>
      <c r="L66" s="21">
        <v>11.58</v>
      </c>
      <c r="M66" s="21">
        <v>6.49</v>
      </c>
      <c r="N66" s="21" t="s">
        <v>178</v>
      </c>
      <c r="O66" s="21" t="s">
        <v>178</v>
      </c>
      <c r="P66" s="21">
        <v>0.32</v>
      </c>
      <c r="Q66" s="21">
        <v>2.63</v>
      </c>
      <c r="R66" s="21">
        <v>8.2100000000000009</v>
      </c>
      <c r="S66" s="21">
        <v>3.91</v>
      </c>
      <c r="T66" s="21">
        <v>4.12</v>
      </c>
      <c r="U66" s="21">
        <v>0.52</v>
      </c>
      <c r="V66" s="21">
        <v>1.5</v>
      </c>
      <c r="W66" s="21">
        <v>98.87</v>
      </c>
      <c r="X66" s="144">
        <v>0.15</v>
      </c>
      <c r="Y66" s="21">
        <v>0.05</v>
      </c>
      <c r="Z66" s="144" t="s">
        <v>178</v>
      </c>
      <c r="AA66" s="21" t="s">
        <v>178</v>
      </c>
      <c r="AB66" s="21">
        <v>457</v>
      </c>
      <c r="AC66" s="21">
        <v>19</v>
      </c>
      <c r="AD66" s="21" t="s">
        <v>178</v>
      </c>
      <c r="AE66" s="21">
        <v>2283.5</v>
      </c>
      <c r="AF66" s="21">
        <v>8.3000000000000007</v>
      </c>
      <c r="AG66" s="135">
        <v>27</v>
      </c>
      <c r="AH66" s="21">
        <v>2.4</v>
      </c>
      <c r="AI66" s="21" t="s">
        <v>178</v>
      </c>
      <c r="AJ66" s="21">
        <v>126.07</v>
      </c>
      <c r="AK66" s="21">
        <v>85.38</v>
      </c>
      <c r="AL66" s="21">
        <v>16.98</v>
      </c>
      <c r="AM66" s="21">
        <v>26.7</v>
      </c>
      <c r="AN66" s="21">
        <v>117.86</v>
      </c>
      <c r="AO66" s="21" t="s">
        <v>178</v>
      </c>
      <c r="AP66" s="21">
        <v>9.6999999999999993</v>
      </c>
      <c r="AQ66" s="21">
        <v>27.96</v>
      </c>
      <c r="AR66" s="21" t="s">
        <v>178</v>
      </c>
      <c r="AS66" s="21">
        <v>1409.4</v>
      </c>
      <c r="AT66" s="21">
        <v>8.26</v>
      </c>
      <c r="AU66" s="21" t="s">
        <v>178</v>
      </c>
      <c r="AV66" s="21">
        <v>220.2</v>
      </c>
      <c r="AW66" s="21">
        <v>721.4</v>
      </c>
      <c r="AX66" s="21" t="s">
        <v>96</v>
      </c>
      <c r="AY66" s="21" t="s">
        <v>178</v>
      </c>
      <c r="AZ66" s="21">
        <v>223.71</v>
      </c>
      <c r="BA66" s="21">
        <v>202.6</v>
      </c>
      <c r="BB66" s="21" t="s">
        <v>178</v>
      </c>
      <c r="BC66" s="21">
        <v>6</v>
      </c>
      <c r="BD66" s="21">
        <v>115.63</v>
      </c>
      <c r="BE66" s="21">
        <v>6</v>
      </c>
      <c r="BF66" s="21">
        <v>317</v>
      </c>
      <c r="BG66" s="21">
        <v>27.2</v>
      </c>
      <c r="BH66" s="21">
        <v>19.59</v>
      </c>
      <c r="BI66" s="21">
        <v>1093.5</v>
      </c>
      <c r="BJ66" s="21" t="s">
        <v>178</v>
      </c>
      <c r="BK66" s="21">
        <v>11.57</v>
      </c>
      <c r="BL66" s="21">
        <v>785</v>
      </c>
      <c r="BM66" s="21">
        <v>47</v>
      </c>
      <c r="BN66" s="21">
        <v>0.9</v>
      </c>
      <c r="BO66" s="21">
        <v>636.9</v>
      </c>
      <c r="BP66" s="21">
        <v>65.510000000000005</v>
      </c>
      <c r="BQ66" s="21" t="s">
        <v>178</v>
      </c>
      <c r="BR66" s="21">
        <v>347.8</v>
      </c>
      <c r="BS66" s="144">
        <v>0.6</v>
      </c>
      <c r="BT66" s="21">
        <v>16.8</v>
      </c>
      <c r="BU66" s="21">
        <v>144.9</v>
      </c>
      <c r="BV66" s="21">
        <v>118</v>
      </c>
      <c r="BW66" s="21">
        <v>4</v>
      </c>
      <c r="BX66" s="21">
        <v>16.899999999999999</v>
      </c>
      <c r="BY66" s="21">
        <v>0.1</v>
      </c>
      <c r="BZ66" s="21">
        <v>0.2</v>
      </c>
      <c r="CA66" s="21">
        <v>0.3</v>
      </c>
      <c r="CB66" s="21" t="s">
        <v>95</v>
      </c>
      <c r="CC66" s="21" t="s">
        <v>204</v>
      </c>
      <c r="CD66" s="21">
        <v>0.02</v>
      </c>
      <c r="CE66" s="21">
        <v>0.1</v>
      </c>
      <c r="CF66" s="145">
        <v>1.6</v>
      </c>
    </row>
    <row r="67" spans="1:84" x14ac:dyDescent="0.25">
      <c r="A67" s="132"/>
      <c r="B67" s="55"/>
      <c r="C67" s="55"/>
      <c r="D67" s="56"/>
      <c r="E67" s="55"/>
      <c r="F67" s="56"/>
      <c r="G67" s="56"/>
      <c r="H67" s="56"/>
      <c r="I67" s="57" t="s">
        <v>230</v>
      </c>
      <c r="J67" s="191">
        <f>(J66-J$77)/J$79</f>
        <v>-0.58536585365854144</v>
      </c>
      <c r="K67" s="182">
        <f t="shared" ref="K67" si="153">(K66-K$77)/K$79</f>
        <v>0</v>
      </c>
      <c r="L67" s="182">
        <f t="shared" ref="L67" si="154">(L66-L$77)/L$79</f>
        <v>-0.59999999999999909</v>
      </c>
      <c r="M67" s="182">
        <f t="shared" ref="M67:P67" si="155">(M66-M$77)/M$79</f>
        <v>0</v>
      </c>
      <c r="N67" s="182" t="e">
        <f t="shared" si="155"/>
        <v>#VALUE!</v>
      </c>
      <c r="O67" s="182" t="e">
        <f t="shared" si="155"/>
        <v>#VALUE!</v>
      </c>
      <c r="P67" s="182">
        <f t="shared" si="155"/>
        <v>0</v>
      </c>
      <c r="Q67" s="182">
        <f t="shared" ref="Q67" si="156">(Q66-Q$77)/Q$79</f>
        <v>-0.30769230769230793</v>
      </c>
      <c r="R67" s="182">
        <f t="shared" ref="R67" si="157">(R66-R$77)/R$79</f>
        <v>-0.22222222222221749</v>
      </c>
      <c r="S67" s="182">
        <f t="shared" ref="S67" si="158">(S66-S$77)/S$79</f>
        <v>-1.4</v>
      </c>
      <c r="T67" s="182">
        <f t="shared" ref="T67" si="159">(T66-T$77)/T$79</f>
        <v>-0.91666666666666941</v>
      </c>
      <c r="U67" s="182">
        <f t="shared" ref="U67" si="160">(U66-U$77)/U$79</f>
        <v>-0.6666666666666673</v>
      </c>
      <c r="V67" s="182">
        <f t="shared" ref="V67" si="161">(V66-V$77)/V$79</f>
        <v>1.5454545454545459</v>
      </c>
      <c r="W67" s="182" t="e">
        <f t="shared" ref="W67" si="162">(W66-W$77)/W$79</f>
        <v>#DIV/0!</v>
      </c>
      <c r="X67" s="191">
        <f t="shared" ref="X67" si="163">(X66-X$77)/X$79</f>
        <v>1.8333333333333328</v>
      </c>
      <c r="Y67" s="182">
        <f t="shared" ref="Y67" si="164">(Y66-Y$77)/Y$79</f>
        <v>-7.6923076923076456E-2</v>
      </c>
      <c r="Z67" s="191" t="e">
        <f t="shared" ref="Z67" si="165">(Z66-Z$77)/Z$79</f>
        <v>#VALUE!</v>
      </c>
      <c r="AA67" s="182" t="e">
        <f t="shared" ref="AA67" si="166">(AA66-AA$77)/AA$79</f>
        <v>#VALUE!</v>
      </c>
      <c r="AB67" s="182">
        <f t="shared" ref="AB67" si="167">(AB66-AB$77)/AB$79</f>
        <v>0.1</v>
      </c>
      <c r="AC67" s="182">
        <f t="shared" ref="AC67" si="168">(AC66-AC$77)/AC$79</f>
        <v>-0.2</v>
      </c>
      <c r="AD67" s="182" t="e">
        <f t="shared" ref="AD67" si="169">(AD66-AD$77)/AD$79</f>
        <v>#VALUE!</v>
      </c>
      <c r="AE67" s="182">
        <f t="shared" ref="AE67" si="170">(AE66-AE$77)/AE$79</f>
        <v>0.26750000000000002</v>
      </c>
      <c r="AF67" s="182">
        <f t="shared" ref="AF67" si="171">(AF66-AF$77)/AF$79</f>
        <v>-0.20833333333333334</v>
      </c>
      <c r="AG67" s="182">
        <f t="shared" ref="AG67" si="172">(AG66-AG$77)/AG$79</f>
        <v>2.6666666666666665</v>
      </c>
      <c r="AH67" s="182">
        <f t="shared" ref="AH67" si="173">(AH66-AH$77)/AH$79</f>
        <v>-0.20000000000000018</v>
      </c>
      <c r="AI67" s="182" t="e">
        <f t="shared" ref="AI67" si="174">(AI66-AI$77)/AI$79</f>
        <v>#VALUE!</v>
      </c>
      <c r="AJ67" s="182">
        <f t="shared" ref="AJ67" si="175">(AJ66-AJ$77)/AJ$79</f>
        <v>0.28821428571428548</v>
      </c>
      <c r="AK67" s="182">
        <f t="shared" ref="AK67" si="176">(AK66-AK$77)/AK$79</f>
        <v>0.78999999999999981</v>
      </c>
      <c r="AL67" s="182">
        <f t="shared" ref="AL67" si="177">(AL66-AL$77)/AL$79</f>
        <v>-9.9999999999997868E-3</v>
      </c>
      <c r="AM67" s="182">
        <f t="shared" ref="AM67" si="178">(AM66-AM$77)/AM$79</f>
        <v>-7.5000000000000178E-2</v>
      </c>
      <c r="AN67" s="182">
        <f t="shared" ref="AN67" si="179">(AN66-AN$77)/AN$79</f>
        <v>0.71444444444444444</v>
      </c>
      <c r="AO67" s="182" t="e">
        <f t="shared" ref="AO67" si="180">(AO66-AO$77)/AO$79</f>
        <v>#VALUE!</v>
      </c>
      <c r="AP67" s="182">
        <f t="shared" ref="AP67" si="181">(AP66-AP$77)/AP$79</f>
        <v>0</v>
      </c>
      <c r="AQ67" s="182">
        <f t="shared" ref="AQ67" si="182">(AQ66-AQ$77)/AQ$79</f>
        <v>-1.7111111111111101</v>
      </c>
      <c r="AR67" s="182" t="e">
        <f t="shared" ref="AR67" si="183">(AR66-AR$77)/AR$79</f>
        <v>#VALUE!</v>
      </c>
      <c r="AS67" s="182">
        <f t="shared" ref="AS67" si="184">(AS66-AS$77)/AS$79</f>
        <v>0.49571428571428638</v>
      </c>
      <c r="AT67" s="182">
        <f t="shared" ref="AT67" si="185">(AT66-AT$77)/AT$79</f>
        <v>0.17142857142857115</v>
      </c>
      <c r="AU67" s="182" t="e">
        <f t="shared" ref="AU67" si="186">(AU66-AU$77)/AU$79</f>
        <v>#VALUE!</v>
      </c>
      <c r="AV67" s="182">
        <f t="shared" ref="AV67" si="187">(AV66-AV$77)/AV$79</f>
        <v>1.8512820512820509</v>
      </c>
      <c r="AW67" s="182">
        <f t="shared" ref="AW67" si="188">(AW66-AW$77)/AW$79</f>
        <v>0.42833333333333312</v>
      </c>
      <c r="AX67" s="182" t="e">
        <f t="shared" ref="AX67" si="189">(AX66-AX$77)/AX$79</f>
        <v>#VALUE!</v>
      </c>
      <c r="AY67" s="182" t="e">
        <f t="shared" ref="AY67" si="190">(AY66-AY$77)/AY$79</f>
        <v>#VALUE!</v>
      </c>
      <c r="AZ67" s="182">
        <f t="shared" ref="AZ67" si="191">(AZ66-AZ$77)/AZ$79</f>
        <v>3.5500000000000399E-2</v>
      </c>
      <c r="BA67" s="182">
        <f t="shared" ref="BA67" si="192">(BA66-BA$77)/BA$79</f>
        <v>-0.16190476190476216</v>
      </c>
      <c r="BB67" s="182" t="e">
        <f t="shared" ref="BB67" si="193">(BB66-BB$77)/BB$79</f>
        <v>#VALUE!</v>
      </c>
      <c r="BC67" s="182">
        <f t="shared" ref="BC67" si="194">(BC66-BC$77)/BC$79</f>
        <v>-0.34782608695652167</v>
      </c>
      <c r="BD67" s="182">
        <f t="shared" ref="BD67" si="195">(BD66-BD$77)/BD$79</f>
        <v>0.33149999999999979</v>
      </c>
      <c r="BE67" s="182" t="e">
        <f t="shared" ref="BE67" si="196">(BE66-BE$77)/BE$79</f>
        <v>#DIV/0!</v>
      </c>
      <c r="BF67" s="182">
        <f t="shared" ref="BF67" si="197">(BF66-BF$77)/BF$79</f>
        <v>0.83333333333333337</v>
      </c>
      <c r="BG67" s="182">
        <f t="shared" ref="BG67" si="198">(BG66-BG$77)/BG$79</f>
        <v>-0.93333333333333357</v>
      </c>
      <c r="BH67" s="182">
        <f t="shared" ref="BH67" si="199">(BH66-BH$77)/BH$79</f>
        <v>0.52999999999999992</v>
      </c>
      <c r="BI67" s="182">
        <f t="shared" ref="BI67" si="200">(BI66-BI$77)/BI$79</f>
        <v>1.0903614457831325</v>
      </c>
      <c r="BJ67" s="182" t="e">
        <f t="shared" ref="BJ67" si="201">(BJ66-BJ$77)/BJ$79</f>
        <v>#VALUE!</v>
      </c>
      <c r="BK67" s="182">
        <f t="shared" ref="BK67" si="202">(BK66-BK$77)/BK$79</f>
        <v>-2.7272727272726689E-2</v>
      </c>
      <c r="BL67" s="182">
        <f t="shared" ref="BL67" si="203">(BL66-BL$77)/BL$79</f>
        <v>2.4545454545454546</v>
      </c>
      <c r="BM67" s="182">
        <f t="shared" ref="BM67" si="204">(BM66-BM$77)/BM$79</f>
        <v>-0.33333333333333331</v>
      </c>
      <c r="BN67" s="182">
        <f t="shared" ref="BN67" si="205">(BN66-BN$77)/BN$79</f>
        <v>-9.1591666666666658</v>
      </c>
      <c r="BO67" s="182">
        <f t="shared" ref="BO67" si="206">(BO66-BO$77)/BO$79</f>
        <v>-1.0012345679012349</v>
      </c>
      <c r="BP67" s="182" t="e">
        <f t="shared" ref="BP67" si="207">(BP66-BP$77)/BP$79</f>
        <v>#DIV/0!</v>
      </c>
      <c r="BQ67" s="182" t="e">
        <f t="shared" ref="BQ67" si="208">(BQ66-BQ$77)/BQ$79</f>
        <v>#VALUE!</v>
      </c>
      <c r="BR67" s="182">
        <f t="shared" ref="BR67" si="209">(BR66-BR$77)/BR$79</f>
        <v>0.69500000000000028</v>
      </c>
      <c r="BS67" s="191" t="e">
        <f t="shared" ref="BS67" si="210">(BS66-BS$77)/BS$79</f>
        <v>#DIV/0!</v>
      </c>
      <c r="BT67" s="182">
        <f t="shared" ref="BT67" si="211">(BT66-BT$77)/BT$79</f>
        <v>-3.9999999999999855E-2</v>
      </c>
      <c r="BU67" s="182">
        <f t="shared" ref="BU67" si="212">(BU66-BU$77)/BU$79</f>
        <v>0.54090909090909112</v>
      </c>
      <c r="BV67" s="182">
        <f t="shared" ref="BV67" si="213">(BV66-BV$77)/BV$79</f>
        <v>-9</v>
      </c>
      <c r="BW67" s="182">
        <f t="shared" ref="BW67" si="214">(BW66-BW$77)/BW$79</f>
        <v>-1.75</v>
      </c>
      <c r="BX67" s="182">
        <f t="shared" ref="BX67" si="215">(BX66-BX$77)/BX$79</f>
        <v>-0.73076923076923161</v>
      </c>
      <c r="BY67" s="182">
        <f t="shared" ref="BY67" si="216">(BY66-BY$77)/BY$79</f>
        <v>-6.1484848484848484</v>
      </c>
      <c r="BZ67" s="182">
        <f t="shared" ref="BZ67" si="217">(BZ66-BZ$77)/BZ$79</f>
        <v>-1.0999999999999999</v>
      </c>
      <c r="CA67" s="182">
        <f t="shared" ref="CA67" si="218">(CA66-CA$77)/CA$79</f>
        <v>-0.625</v>
      </c>
      <c r="CB67" s="182" t="e">
        <f t="shared" ref="CB67" si="219">(CB66-CB$77)/CB$79</f>
        <v>#VALUE!</v>
      </c>
      <c r="CC67" s="182" t="e">
        <f t="shared" ref="CC67" si="220">(CC66-CC$77)/CC$79</f>
        <v>#VALUE!</v>
      </c>
      <c r="CD67" s="182">
        <f t="shared" ref="CD67" si="221">(CD66-CD$77)/CD$79</f>
        <v>-1.0653333333333335</v>
      </c>
      <c r="CE67" s="182">
        <f t="shared" ref="CE67" si="222">(CE66-CE$77)/CE$79</f>
        <v>-2.3333333333333335</v>
      </c>
      <c r="CF67" s="193" t="e">
        <f t="shared" ref="CF67" si="223">(CF66-CF$77)/CF$79</f>
        <v>#DIV/0!</v>
      </c>
    </row>
    <row r="70" spans="1:84" x14ac:dyDescent="0.25">
      <c r="G70" s="57" t="s">
        <v>0</v>
      </c>
      <c r="H70" s="57" t="s">
        <v>1</v>
      </c>
      <c r="I70" s="57" t="s">
        <v>2</v>
      </c>
      <c r="J70" s="160" t="s">
        <v>67</v>
      </c>
      <c r="K70" s="161" t="s">
        <v>74</v>
      </c>
      <c r="L70" s="161" t="s">
        <v>68</v>
      </c>
      <c r="M70" s="161" t="s">
        <v>29</v>
      </c>
      <c r="N70" s="161" t="s">
        <v>7</v>
      </c>
      <c r="O70" s="161" t="s">
        <v>6</v>
      </c>
      <c r="P70" s="161" t="s">
        <v>69</v>
      </c>
      <c r="Q70" s="161" t="s">
        <v>70</v>
      </c>
      <c r="R70" s="161" t="s">
        <v>71</v>
      </c>
      <c r="S70" s="161" t="s">
        <v>72</v>
      </c>
      <c r="T70" s="161" t="s">
        <v>73</v>
      </c>
      <c r="U70" s="161" t="s">
        <v>75</v>
      </c>
      <c r="V70" s="161" t="s">
        <v>39</v>
      </c>
      <c r="W70" s="161" t="s">
        <v>94</v>
      </c>
      <c r="X70" s="160" t="s">
        <v>20</v>
      </c>
      <c r="Y70" s="161" t="s">
        <v>48</v>
      </c>
      <c r="Z70" s="160" t="s">
        <v>14</v>
      </c>
      <c r="AA70" s="161" t="s">
        <v>15</v>
      </c>
      <c r="AB70" s="162" t="s">
        <v>17</v>
      </c>
      <c r="AC70" s="161" t="s">
        <v>18</v>
      </c>
      <c r="AD70" s="161" t="s">
        <v>19</v>
      </c>
      <c r="AE70" s="163" t="s">
        <v>22</v>
      </c>
      <c r="AF70" s="163" t="s">
        <v>23</v>
      </c>
      <c r="AG70" s="162" t="s">
        <v>5</v>
      </c>
      <c r="AH70" s="163" t="s">
        <v>24</v>
      </c>
      <c r="AI70" s="161" t="s">
        <v>25</v>
      </c>
      <c r="AJ70" s="163" t="s">
        <v>26</v>
      </c>
      <c r="AK70" s="163" t="s">
        <v>27</v>
      </c>
      <c r="AL70" s="163" t="s">
        <v>28</v>
      </c>
      <c r="AM70" s="163" t="s">
        <v>30</v>
      </c>
      <c r="AN70" s="163" t="s">
        <v>31</v>
      </c>
      <c r="AO70" s="163" t="s">
        <v>32</v>
      </c>
      <c r="AP70" s="163" t="s">
        <v>33</v>
      </c>
      <c r="AQ70" s="163" t="s">
        <v>35</v>
      </c>
      <c r="AR70" s="163" t="s">
        <v>37</v>
      </c>
      <c r="AS70" s="163" t="s">
        <v>38</v>
      </c>
      <c r="AT70" s="163" t="s">
        <v>40</v>
      </c>
      <c r="AU70" s="161" t="s">
        <v>41</v>
      </c>
      <c r="AV70" s="163" t="s">
        <v>42</v>
      </c>
      <c r="AW70" s="163" t="s">
        <v>43</v>
      </c>
      <c r="AX70" s="161" t="s">
        <v>44</v>
      </c>
      <c r="AY70" s="161" t="s">
        <v>45</v>
      </c>
      <c r="AZ70" s="163" t="s">
        <v>46</v>
      </c>
      <c r="BA70" s="163" t="s">
        <v>47</v>
      </c>
      <c r="BB70" s="163" t="s">
        <v>49</v>
      </c>
      <c r="BC70" s="163" t="s">
        <v>50</v>
      </c>
      <c r="BD70" s="163" t="s">
        <v>52</v>
      </c>
      <c r="BE70" s="163" t="s">
        <v>53</v>
      </c>
      <c r="BF70" s="163" t="s">
        <v>54</v>
      </c>
      <c r="BG70" s="163" t="s">
        <v>55</v>
      </c>
      <c r="BH70" s="163" t="s">
        <v>56</v>
      </c>
      <c r="BI70" s="163" t="s">
        <v>57</v>
      </c>
      <c r="BJ70" s="161" t="s">
        <v>58</v>
      </c>
      <c r="BK70" s="163" t="s">
        <v>59</v>
      </c>
      <c r="BL70" s="163" t="s">
        <v>60</v>
      </c>
      <c r="BM70" s="163" t="s">
        <v>61</v>
      </c>
      <c r="BN70" s="163" t="s">
        <v>62</v>
      </c>
      <c r="BO70" s="163" t="s">
        <v>63</v>
      </c>
      <c r="BP70" s="163" t="s">
        <v>64</v>
      </c>
      <c r="BQ70" s="161" t="s">
        <v>65</v>
      </c>
      <c r="BR70" s="161" t="s">
        <v>66</v>
      </c>
      <c r="BS70" s="160" t="s">
        <v>41</v>
      </c>
      <c r="BT70" s="161" t="s">
        <v>25</v>
      </c>
      <c r="BU70" s="161" t="s">
        <v>45</v>
      </c>
      <c r="BV70" s="161" t="s">
        <v>65</v>
      </c>
      <c r="BW70" s="161" t="s">
        <v>44</v>
      </c>
      <c r="BX70" s="161" t="s">
        <v>15</v>
      </c>
      <c r="BY70" s="161" t="s">
        <v>21</v>
      </c>
      <c r="BZ70" s="163" t="s">
        <v>49</v>
      </c>
      <c r="CA70" s="161" t="s">
        <v>19</v>
      </c>
      <c r="CB70" s="161" t="s">
        <v>14</v>
      </c>
      <c r="CC70" s="161" t="s">
        <v>16</v>
      </c>
      <c r="CD70" s="161" t="s">
        <v>34</v>
      </c>
      <c r="CE70" s="161" t="s">
        <v>58</v>
      </c>
      <c r="CF70" s="164" t="s">
        <v>51</v>
      </c>
    </row>
    <row r="71" spans="1:84" x14ac:dyDescent="0.25">
      <c r="G71" s="14" t="s">
        <v>12</v>
      </c>
      <c r="H71" s="8" t="s">
        <v>3</v>
      </c>
      <c r="I71" s="8" t="s">
        <v>9</v>
      </c>
      <c r="J71" s="158">
        <v>39.119999999999997</v>
      </c>
      <c r="K71" s="135">
        <v>3.77</v>
      </c>
      <c r="L71" s="135">
        <v>8.4700000000000006</v>
      </c>
      <c r="M71" s="135">
        <v>17.940000000000001</v>
      </c>
      <c r="N71" s="135">
        <v>8.36</v>
      </c>
      <c r="O71" s="135">
        <v>8.66</v>
      </c>
      <c r="P71" s="135">
        <v>0.17</v>
      </c>
      <c r="Q71" s="135">
        <v>13.55</v>
      </c>
      <c r="R71" s="135">
        <v>14.7</v>
      </c>
      <c r="S71" s="135">
        <v>0.74</v>
      </c>
      <c r="T71" s="135">
        <v>0.18</v>
      </c>
      <c r="U71" s="135">
        <v>0.08</v>
      </c>
      <c r="V71" s="135">
        <v>1.56</v>
      </c>
      <c r="W71" s="152">
        <v>100.28</v>
      </c>
      <c r="X71" s="158">
        <v>0.29299999999999998</v>
      </c>
      <c r="Y71" s="135">
        <v>6.0999999999999999E-2</v>
      </c>
      <c r="Z71" s="158">
        <v>0.11</v>
      </c>
      <c r="AA71" s="135">
        <v>0.73</v>
      </c>
      <c r="AB71" s="135">
        <v>61</v>
      </c>
      <c r="AC71" s="135">
        <v>0.61</v>
      </c>
      <c r="AD71" s="135">
        <v>0.13</v>
      </c>
      <c r="AE71" s="135">
        <v>26</v>
      </c>
      <c r="AF71" s="135">
        <v>87</v>
      </c>
      <c r="AG71" s="135">
        <v>430</v>
      </c>
      <c r="AH71" s="135">
        <v>0.56999999999999995</v>
      </c>
      <c r="AI71" s="135">
        <v>134</v>
      </c>
      <c r="AJ71" s="135">
        <v>2.9</v>
      </c>
      <c r="AK71" s="135">
        <v>1.1200000000000001</v>
      </c>
      <c r="AL71" s="135">
        <v>1.39</v>
      </c>
      <c r="AM71" s="135">
        <v>17</v>
      </c>
      <c r="AN71" s="135">
        <v>4</v>
      </c>
      <c r="AO71" s="135" t="s">
        <v>4</v>
      </c>
      <c r="AP71" s="135">
        <v>3.76</v>
      </c>
      <c r="AQ71" s="135">
        <v>0.49399999999999999</v>
      </c>
      <c r="AR71" s="135" t="s">
        <v>36</v>
      </c>
      <c r="AS71" s="135">
        <v>9.8000000000000007</v>
      </c>
      <c r="AT71" s="135">
        <v>0.12</v>
      </c>
      <c r="AU71" s="135">
        <v>0.87</v>
      </c>
      <c r="AV71" s="135">
        <v>20</v>
      </c>
      <c r="AW71" s="135">
        <v>19.2</v>
      </c>
      <c r="AX71" s="135">
        <v>193</v>
      </c>
      <c r="AY71" s="135">
        <v>10</v>
      </c>
      <c r="AZ71" s="135">
        <v>3.4</v>
      </c>
      <c r="BA71" s="135">
        <v>8.5</v>
      </c>
      <c r="BB71" s="135">
        <v>0.86</v>
      </c>
      <c r="BC71" s="135">
        <v>55</v>
      </c>
      <c r="BD71" s="152">
        <v>4.5</v>
      </c>
      <c r="BE71" s="135">
        <v>3.6</v>
      </c>
      <c r="BF71" s="135">
        <v>266</v>
      </c>
      <c r="BG71" s="135">
        <v>0.8</v>
      </c>
      <c r="BH71" s="135">
        <v>0.51</v>
      </c>
      <c r="BI71" s="135">
        <v>0.93</v>
      </c>
      <c r="BJ71" s="135">
        <v>5.5E-2</v>
      </c>
      <c r="BK71" s="135">
        <v>0.11</v>
      </c>
      <c r="BL71" s="135">
        <v>0.24</v>
      </c>
      <c r="BM71" s="135">
        <v>526</v>
      </c>
      <c r="BN71" s="135">
        <v>300</v>
      </c>
      <c r="BO71" s="135">
        <v>14</v>
      </c>
      <c r="BP71" s="135">
        <v>0.6</v>
      </c>
      <c r="BQ71" s="135">
        <v>191</v>
      </c>
      <c r="BR71" s="135">
        <v>108</v>
      </c>
      <c r="BS71" s="158">
        <v>0.87</v>
      </c>
      <c r="BT71" s="135">
        <v>134</v>
      </c>
      <c r="BU71" s="135">
        <v>10</v>
      </c>
      <c r="BV71" s="135">
        <v>191</v>
      </c>
      <c r="BW71" s="135">
        <v>193</v>
      </c>
      <c r="BX71" s="135">
        <v>0.73</v>
      </c>
      <c r="BY71" s="135">
        <v>168</v>
      </c>
      <c r="BZ71" s="135">
        <v>0.86</v>
      </c>
      <c r="CA71" s="135">
        <v>0.13</v>
      </c>
      <c r="CB71" s="135">
        <v>0.11</v>
      </c>
      <c r="CC71" s="165">
        <v>5.4</v>
      </c>
      <c r="CD71" s="135">
        <v>140</v>
      </c>
      <c r="CE71" s="135">
        <v>5.5E-2</v>
      </c>
      <c r="CF71" s="166">
        <v>194</v>
      </c>
    </row>
    <row r="72" spans="1:84" x14ac:dyDescent="0.25">
      <c r="G72" s="14" t="s">
        <v>12</v>
      </c>
      <c r="H72" s="8" t="s">
        <v>11</v>
      </c>
      <c r="I72" s="8" t="s">
        <v>9</v>
      </c>
      <c r="J72" s="158" t="s">
        <v>83</v>
      </c>
      <c r="K72" s="135" t="s">
        <v>83</v>
      </c>
      <c r="L72" s="135" t="s">
        <v>83</v>
      </c>
      <c r="M72" s="135" t="s">
        <v>83</v>
      </c>
      <c r="N72" s="135" t="s">
        <v>83</v>
      </c>
      <c r="O72" s="135" t="s">
        <v>83</v>
      </c>
      <c r="P72" s="135" t="s">
        <v>83</v>
      </c>
      <c r="Q72" s="135" t="s">
        <v>83</v>
      </c>
      <c r="R72" s="135" t="s">
        <v>83</v>
      </c>
      <c r="S72" s="135" t="s">
        <v>83</v>
      </c>
      <c r="T72" s="135" t="s">
        <v>83</v>
      </c>
      <c r="U72" s="135" t="s">
        <v>83</v>
      </c>
      <c r="V72" s="135" t="s">
        <v>83</v>
      </c>
      <c r="W72" s="135"/>
      <c r="X72" s="167" t="s">
        <v>83</v>
      </c>
      <c r="Y72" s="135" t="s">
        <v>83</v>
      </c>
      <c r="Z72" s="167" t="s">
        <v>83</v>
      </c>
      <c r="AA72" s="135" t="s">
        <v>83</v>
      </c>
      <c r="AB72" s="135" t="s">
        <v>83</v>
      </c>
      <c r="AC72" s="135" t="s">
        <v>83</v>
      </c>
      <c r="AD72" s="135" t="s">
        <v>83</v>
      </c>
      <c r="AE72" s="135" t="s">
        <v>83</v>
      </c>
      <c r="AF72" s="135" t="s">
        <v>83</v>
      </c>
      <c r="AG72" s="135" t="s">
        <v>83</v>
      </c>
      <c r="AH72" s="135" t="s">
        <v>83</v>
      </c>
      <c r="AI72" s="135" t="s">
        <v>83</v>
      </c>
      <c r="AJ72" s="135" t="s">
        <v>83</v>
      </c>
      <c r="AK72" s="135" t="s">
        <v>83</v>
      </c>
      <c r="AL72" s="135" t="s">
        <v>83</v>
      </c>
      <c r="AM72" s="135" t="s">
        <v>83</v>
      </c>
      <c r="AN72" s="135" t="s">
        <v>83</v>
      </c>
      <c r="AO72" s="135" t="s">
        <v>83</v>
      </c>
      <c r="AP72" s="135" t="s">
        <v>83</v>
      </c>
      <c r="AQ72" s="135" t="s">
        <v>83</v>
      </c>
      <c r="AR72" s="135" t="s">
        <v>83</v>
      </c>
      <c r="AS72" s="135" t="s">
        <v>83</v>
      </c>
      <c r="AT72" s="135" t="s">
        <v>83</v>
      </c>
      <c r="AU72" s="135" t="s">
        <v>83</v>
      </c>
      <c r="AV72" s="135" t="s">
        <v>83</v>
      </c>
      <c r="AW72" s="135" t="s">
        <v>83</v>
      </c>
      <c r="AX72" s="135" t="s">
        <v>83</v>
      </c>
      <c r="AY72" s="135" t="s">
        <v>83</v>
      </c>
      <c r="AZ72" s="135" t="s">
        <v>83</v>
      </c>
      <c r="BA72" s="135" t="s">
        <v>83</v>
      </c>
      <c r="BB72" s="168" t="s">
        <v>83</v>
      </c>
      <c r="BC72" s="135" t="s">
        <v>83</v>
      </c>
      <c r="BD72" s="135" t="s">
        <v>83</v>
      </c>
      <c r="BE72" s="135" t="s">
        <v>83</v>
      </c>
      <c r="BF72" s="135" t="s">
        <v>83</v>
      </c>
      <c r="BG72" s="135" t="s">
        <v>83</v>
      </c>
      <c r="BH72" s="135" t="s">
        <v>83</v>
      </c>
      <c r="BI72" s="135" t="s">
        <v>83</v>
      </c>
      <c r="BJ72" s="135" t="s">
        <v>83</v>
      </c>
      <c r="BK72" s="135" t="s">
        <v>83</v>
      </c>
      <c r="BL72" s="135" t="s">
        <v>83</v>
      </c>
      <c r="BM72" s="135" t="s">
        <v>83</v>
      </c>
      <c r="BN72" s="135" t="s">
        <v>83</v>
      </c>
      <c r="BO72" s="135" t="s">
        <v>83</v>
      </c>
      <c r="BP72" s="135" t="s">
        <v>83</v>
      </c>
      <c r="BQ72" s="135" t="s">
        <v>83</v>
      </c>
      <c r="BR72" s="135" t="s">
        <v>83</v>
      </c>
      <c r="BS72" s="158" t="s">
        <v>83</v>
      </c>
      <c r="BT72" s="135" t="s">
        <v>83</v>
      </c>
      <c r="BU72" s="135" t="s">
        <v>83</v>
      </c>
      <c r="BV72" s="135" t="s">
        <v>83</v>
      </c>
      <c r="BW72" s="135" t="s">
        <v>83</v>
      </c>
      <c r="BX72" s="135" t="s">
        <v>83</v>
      </c>
      <c r="BY72" s="135" t="s">
        <v>83</v>
      </c>
      <c r="BZ72" s="168" t="s">
        <v>83</v>
      </c>
      <c r="CA72" s="135" t="s">
        <v>83</v>
      </c>
      <c r="CB72" s="168" t="s">
        <v>83</v>
      </c>
      <c r="CC72" s="135" t="s">
        <v>83</v>
      </c>
      <c r="CD72" s="135" t="s">
        <v>83</v>
      </c>
      <c r="CE72" s="135" t="s">
        <v>83</v>
      </c>
      <c r="CF72" s="166" t="s">
        <v>83</v>
      </c>
    </row>
    <row r="73" spans="1:84" x14ac:dyDescent="0.25">
      <c r="G73" s="15" t="s">
        <v>12</v>
      </c>
      <c r="H73" s="9" t="s">
        <v>91</v>
      </c>
      <c r="I73" s="9" t="s">
        <v>9</v>
      </c>
      <c r="J73" s="169">
        <v>0.54</v>
      </c>
      <c r="K73" s="23">
        <v>0.15</v>
      </c>
      <c r="L73" s="23">
        <v>0.28000000000000003</v>
      </c>
      <c r="M73" s="23">
        <v>0.39</v>
      </c>
      <c r="N73" s="23">
        <v>0.4</v>
      </c>
      <c r="O73" s="23">
        <v>0.23</v>
      </c>
      <c r="P73" s="23">
        <v>0.01</v>
      </c>
      <c r="Q73" s="23">
        <v>0.32</v>
      </c>
      <c r="R73" s="23">
        <v>0.34</v>
      </c>
      <c r="S73" s="23">
        <v>0.08</v>
      </c>
      <c r="T73" s="23">
        <v>0.03</v>
      </c>
      <c r="U73" s="23">
        <v>0.03</v>
      </c>
      <c r="V73" s="23">
        <v>0.43</v>
      </c>
      <c r="W73" s="23"/>
      <c r="X73" s="169">
        <v>2.3E-2</v>
      </c>
      <c r="Y73" s="23">
        <v>0.01</v>
      </c>
      <c r="Z73" s="169">
        <v>2.7E-2</v>
      </c>
      <c r="AA73" s="23">
        <v>0.37</v>
      </c>
      <c r="AB73" s="23">
        <v>23</v>
      </c>
      <c r="AC73" s="23">
        <v>0.24</v>
      </c>
      <c r="AD73" s="23"/>
      <c r="AE73" s="23">
        <v>4</v>
      </c>
      <c r="AF73" s="23">
        <v>7</v>
      </c>
      <c r="AG73" s="23">
        <v>80</v>
      </c>
      <c r="AH73" s="23">
        <v>0.16</v>
      </c>
      <c r="AI73" s="23">
        <v>14</v>
      </c>
      <c r="AJ73" s="23">
        <v>0.9</v>
      </c>
      <c r="AK73" s="23">
        <v>0.26</v>
      </c>
      <c r="AL73" s="23">
        <v>0.12</v>
      </c>
      <c r="AM73" s="23">
        <v>4</v>
      </c>
      <c r="AN73" s="23">
        <v>0.7</v>
      </c>
      <c r="AO73" s="23"/>
      <c r="AP73" s="23">
        <v>0.22</v>
      </c>
      <c r="AQ73" s="23">
        <v>8.9999999999999993E-3</v>
      </c>
      <c r="AR73" s="23"/>
      <c r="AS73" s="23">
        <v>0.8</v>
      </c>
      <c r="AT73" s="23">
        <v>0.04</v>
      </c>
      <c r="AU73" s="23">
        <v>0.18</v>
      </c>
      <c r="AV73" s="23">
        <v>4</v>
      </c>
      <c r="AW73" s="23">
        <v>2.2000000000000002</v>
      </c>
      <c r="AX73" s="23">
        <v>18</v>
      </c>
      <c r="AY73" s="23">
        <v>4</v>
      </c>
      <c r="AZ73" s="23">
        <v>0.7</v>
      </c>
      <c r="BA73" s="23">
        <v>2.4</v>
      </c>
      <c r="BB73" s="23">
        <v>0.16</v>
      </c>
      <c r="BC73" s="23">
        <v>5</v>
      </c>
      <c r="BD73" s="23">
        <v>0.5</v>
      </c>
      <c r="BE73" s="23"/>
      <c r="BF73" s="23">
        <v>13</v>
      </c>
      <c r="BG73" s="23">
        <v>0.05</v>
      </c>
      <c r="BH73" s="23">
        <v>0.06</v>
      </c>
      <c r="BI73" s="23">
        <v>0.18</v>
      </c>
      <c r="BJ73" s="23">
        <v>1.4999999999999999E-2</v>
      </c>
      <c r="BK73" s="23">
        <v>0.05</v>
      </c>
      <c r="BL73" s="23">
        <v>0.04</v>
      </c>
      <c r="BM73" s="23">
        <v>33</v>
      </c>
      <c r="BN73" s="23">
        <v>60</v>
      </c>
      <c r="BO73" s="23">
        <v>5</v>
      </c>
      <c r="BP73" s="23"/>
      <c r="BQ73" s="23">
        <v>15</v>
      </c>
      <c r="BR73" s="23">
        <v>16</v>
      </c>
      <c r="BS73" s="169">
        <v>0.18</v>
      </c>
      <c r="BT73" s="23">
        <v>14</v>
      </c>
      <c r="BU73" s="23">
        <v>4</v>
      </c>
      <c r="BV73" s="23">
        <v>15</v>
      </c>
      <c r="BW73" s="23">
        <v>18</v>
      </c>
      <c r="BX73" s="23">
        <v>0.37</v>
      </c>
      <c r="BY73" s="23">
        <v>31</v>
      </c>
      <c r="BZ73" s="23">
        <v>0.16</v>
      </c>
      <c r="CA73" s="23"/>
      <c r="CB73" s="23">
        <v>2.7E-2</v>
      </c>
      <c r="CC73" s="23"/>
      <c r="CD73" s="23">
        <v>40</v>
      </c>
      <c r="CE73" s="23">
        <v>1.4999999999999999E-2</v>
      </c>
      <c r="CF73" s="170">
        <v>5</v>
      </c>
    </row>
    <row r="74" spans="1:84" x14ac:dyDescent="0.25">
      <c r="G74" s="14" t="s">
        <v>8</v>
      </c>
      <c r="H74" s="8" t="s">
        <v>3</v>
      </c>
      <c r="I74" s="8" t="s">
        <v>9</v>
      </c>
      <c r="J74" s="158">
        <v>60.11</v>
      </c>
      <c r="K74" s="135">
        <v>0.15</v>
      </c>
      <c r="L74" s="135">
        <v>12.04</v>
      </c>
      <c r="M74" s="135">
        <v>6.31</v>
      </c>
      <c r="N74" s="135">
        <v>2.4300000000000002</v>
      </c>
      <c r="O74" s="135">
        <v>3.56</v>
      </c>
      <c r="P74" s="135">
        <v>0.32</v>
      </c>
      <c r="Q74" s="135">
        <v>2.69</v>
      </c>
      <c r="R74" s="135">
        <v>7.96</v>
      </c>
      <c r="S74" s="135">
        <v>4.3099999999999996</v>
      </c>
      <c r="T74" s="135">
        <v>4.45</v>
      </c>
      <c r="U74" s="135">
        <v>0.43</v>
      </c>
      <c r="V74" s="135">
        <v>1.08</v>
      </c>
      <c r="W74" s="152">
        <v>99.85</v>
      </c>
      <c r="X74" s="158">
        <v>0.13700000000000001</v>
      </c>
      <c r="Y74" s="135">
        <v>1.6E-2</v>
      </c>
      <c r="Z74" s="158">
        <v>1.1000000000000001</v>
      </c>
      <c r="AA74" s="135">
        <v>17.3</v>
      </c>
      <c r="AB74" s="135">
        <v>460</v>
      </c>
      <c r="AC74" s="135">
        <v>22</v>
      </c>
      <c r="AD74" s="135">
        <v>2</v>
      </c>
      <c r="AE74" s="135">
        <v>175</v>
      </c>
      <c r="AF74" s="135">
        <v>8.6</v>
      </c>
      <c r="AG74" s="135">
        <v>9.5</v>
      </c>
      <c r="AH74" s="135">
        <v>2.4</v>
      </c>
      <c r="AI74" s="135">
        <v>5.2</v>
      </c>
      <c r="AJ74" s="135">
        <v>18</v>
      </c>
      <c r="AK74" s="135">
        <v>12.4</v>
      </c>
      <c r="AL74" s="135">
        <v>2.42</v>
      </c>
      <c r="AM74" s="135">
        <v>29</v>
      </c>
      <c r="AN74" s="135">
        <v>17</v>
      </c>
      <c r="AO74" s="135">
        <v>1.3</v>
      </c>
      <c r="AP74" s="135">
        <v>7.7</v>
      </c>
      <c r="AQ74" s="135">
        <v>3.8</v>
      </c>
      <c r="AR74" s="135" t="s">
        <v>36</v>
      </c>
      <c r="AS74" s="135">
        <v>75</v>
      </c>
      <c r="AT74" s="135">
        <v>2.7</v>
      </c>
      <c r="AU74" s="135">
        <v>1.8</v>
      </c>
      <c r="AV74" s="135">
        <v>29</v>
      </c>
      <c r="AW74" s="135">
        <v>73</v>
      </c>
      <c r="AX74" s="135">
        <v>9.9</v>
      </c>
      <c r="AY74" s="135">
        <v>85</v>
      </c>
      <c r="AZ74" s="135">
        <v>18.7</v>
      </c>
      <c r="BA74" s="135">
        <v>217</v>
      </c>
      <c r="BB74" s="135">
        <v>0.25</v>
      </c>
      <c r="BC74" s="135">
        <v>7</v>
      </c>
      <c r="BD74" s="135">
        <v>16.100000000000001</v>
      </c>
      <c r="BE74" s="135">
        <v>5.7</v>
      </c>
      <c r="BF74" s="135">
        <v>271</v>
      </c>
      <c r="BG74" s="135">
        <v>2.0099999999999998</v>
      </c>
      <c r="BH74" s="135">
        <v>2.5</v>
      </c>
      <c r="BI74" s="135">
        <v>379</v>
      </c>
      <c r="BJ74" s="135">
        <v>1.5</v>
      </c>
      <c r="BK74" s="135">
        <v>2.1</v>
      </c>
      <c r="BL74" s="135">
        <v>284</v>
      </c>
      <c r="BM74" s="135">
        <v>50</v>
      </c>
      <c r="BN74" s="135">
        <v>760</v>
      </c>
      <c r="BO74" s="135">
        <v>128</v>
      </c>
      <c r="BP74" s="135">
        <v>17</v>
      </c>
      <c r="BQ74" s="135">
        <v>248</v>
      </c>
      <c r="BR74" s="135">
        <v>280</v>
      </c>
      <c r="BS74" s="158">
        <v>1.8</v>
      </c>
      <c r="BT74" s="135">
        <v>5.2</v>
      </c>
      <c r="BU74" s="135">
        <v>85</v>
      </c>
      <c r="BV74" s="135">
        <v>248</v>
      </c>
      <c r="BW74" s="135">
        <v>9.9</v>
      </c>
      <c r="BX74" s="135">
        <v>17.3</v>
      </c>
      <c r="BY74" s="135">
        <v>208</v>
      </c>
      <c r="BZ74" s="135">
        <v>0.25</v>
      </c>
      <c r="CA74" s="135">
        <v>2</v>
      </c>
      <c r="CB74" s="135">
        <v>1.1000000000000001</v>
      </c>
      <c r="CC74" s="135">
        <v>0.52</v>
      </c>
      <c r="CD74" s="135">
        <v>8</v>
      </c>
      <c r="CE74" s="135">
        <v>1.5</v>
      </c>
      <c r="CF74" s="166">
        <v>20</v>
      </c>
    </row>
    <row r="75" spans="1:84" x14ac:dyDescent="0.25">
      <c r="G75" s="14" t="s">
        <v>8</v>
      </c>
      <c r="H75" s="8" t="s">
        <v>11</v>
      </c>
      <c r="I75" s="8" t="s">
        <v>9</v>
      </c>
      <c r="J75" s="158" t="s">
        <v>83</v>
      </c>
      <c r="K75" s="135" t="s">
        <v>83</v>
      </c>
      <c r="L75" s="135" t="s">
        <v>83</v>
      </c>
      <c r="M75" s="135" t="s">
        <v>83</v>
      </c>
      <c r="N75" s="135" t="s">
        <v>83</v>
      </c>
      <c r="O75" s="135" t="s">
        <v>83</v>
      </c>
      <c r="P75" s="135" t="s">
        <v>83</v>
      </c>
      <c r="Q75" s="135" t="s">
        <v>83</v>
      </c>
      <c r="R75" s="135" t="s">
        <v>83</v>
      </c>
      <c r="S75" s="135" t="s">
        <v>83</v>
      </c>
      <c r="T75" s="135" t="s">
        <v>83</v>
      </c>
      <c r="U75" s="135" t="s">
        <v>83</v>
      </c>
      <c r="V75" s="135" t="s">
        <v>83</v>
      </c>
      <c r="W75" s="135"/>
      <c r="X75" s="167" t="s">
        <v>83</v>
      </c>
      <c r="Y75" s="135" t="s">
        <v>83</v>
      </c>
      <c r="Z75" s="167" t="s">
        <v>83</v>
      </c>
      <c r="AA75" s="135" t="s">
        <v>83</v>
      </c>
      <c r="AB75" s="135" t="s">
        <v>83</v>
      </c>
      <c r="AC75" s="135" t="s">
        <v>83</v>
      </c>
      <c r="AD75" s="135" t="s">
        <v>83</v>
      </c>
      <c r="AE75" s="135" t="s">
        <v>83</v>
      </c>
      <c r="AF75" s="135" t="s">
        <v>83</v>
      </c>
      <c r="AG75" s="135" t="s">
        <v>83</v>
      </c>
      <c r="AH75" s="135" t="s">
        <v>83</v>
      </c>
      <c r="AI75" s="135" t="s">
        <v>83</v>
      </c>
      <c r="AJ75" s="135" t="s">
        <v>83</v>
      </c>
      <c r="AK75" s="135" t="s">
        <v>83</v>
      </c>
      <c r="AL75" s="135" t="s">
        <v>83</v>
      </c>
      <c r="AM75" s="135" t="s">
        <v>83</v>
      </c>
      <c r="AN75" s="135" t="s">
        <v>83</v>
      </c>
      <c r="AO75" s="135" t="s">
        <v>83</v>
      </c>
      <c r="AP75" s="135" t="s">
        <v>83</v>
      </c>
      <c r="AQ75" s="135" t="s">
        <v>83</v>
      </c>
      <c r="AR75" s="135" t="s">
        <v>83</v>
      </c>
      <c r="AS75" s="135" t="s">
        <v>83</v>
      </c>
      <c r="AT75" s="135" t="s">
        <v>83</v>
      </c>
      <c r="AU75" s="135" t="s">
        <v>83</v>
      </c>
      <c r="AV75" s="135" t="s">
        <v>83</v>
      </c>
      <c r="AW75" s="135" t="s">
        <v>83</v>
      </c>
      <c r="AX75" s="135" t="s">
        <v>83</v>
      </c>
      <c r="AY75" s="135" t="s">
        <v>83</v>
      </c>
      <c r="AZ75" s="135" t="s">
        <v>83</v>
      </c>
      <c r="BA75" s="135" t="s">
        <v>83</v>
      </c>
      <c r="BB75" s="168" t="s">
        <v>83</v>
      </c>
      <c r="BC75" s="135" t="s">
        <v>83</v>
      </c>
      <c r="BD75" s="135" t="s">
        <v>83</v>
      </c>
      <c r="BE75" s="135" t="s">
        <v>83</v>
      </c>
      <c r="BF75" s="135" t="s">
        <v>83</v>
      </c>
      <c r="BG75" s="135" t="s">
        <v>83</v>
      </c>
      <c r="BH75" s="135" t="s">
        <v>83</v>
      </c>
      <c r="BI75" s="135" t="s">
        <v>83</v>
      </c>
      <c r="BJ75" s="135" t="s">
        <v>83</v>
      </c>
      <c r="BK75" s="135" t="s">
        <v>83</v>
      </c>
      <c r="BL75" s="135" t="s">
        <v>83</v>
      </c>
      <c r="BM75" s="135" t="s">
        <v>83</v>
      </c>
      <c r="BN75" s="135" t="s">
        <v>83</v>
      </c>
      <c r="BO75" s="135" t="s">
        <v>83</v>
      </c>
      <c r="BP75" s="135" t="s">
        <v>83</v>
      </c>
      <c r="BQ75" s="135" t="s">
        <v>83</v>
      </c>
      <c r="BR75" s="135" t="s">
        <v>83</v>
      </c>
      <c r="BS75" s="158" t="s">
        <v>83</v>
      </c>
      <c r="BT75" s="135" t="s">
        <v>83</v>
      </c>
      <c r="BU75" s="135" t="s">
        <v>83</v>
      </c>
      <c r="BV75" s="135" t="s">
        <v>83</v>
      </c>
      <c r="BW75" s="135" t="s">
        <v>83</v>
      </c>
      <c r="BX75" s="135" t="s">
        <v>83</v>
      </c>
      <c r="BY75" s="135" t="s">
        <v>83</v>
      </c>
      <c r="BZ75" s="168" t="s">
        <v>83</v>
      </c>
      <c r="CA75" s="135" t="s">
        <v>83</v>
      </c>
      <c r="CB75" s="168" t="s">
        <v>83</v>
      </c>
      <c r="CC75" s="135" t="s">
        <v>83</v>
      </c>
      <c r="CD75" s="135" t="s">
        <v>83</v>
      </c>
      <c r="CE75" s="135" t="s">
        <v>83</v>
      </c>
      <c r="CF75" s="166" t="s">
        <v>83</v>
      </c>
    </row>
    <row r="76" spans="1:84" x14ac:dyDescent="0.25">
      <c r="G76" s="15" t="s">
        <v>8</v>
      </c>
      <c r="H76" s="9" t="s">
        <v>91</v>
      </c>
      <c r="I76" s="9" t="s">
        <v>9</v>
      </c>
      <c r="J76" s="169">
        <v>0.43</v>
      </c>
      <c r="K76" s="23">
        <v>0.02</v>
      </c>
      <c r="L76" s="23">
        <v>0.23</v>
      </c>
      <c r="M76" s="23">
        <v>0.17</v>
      </c>
      <c r="N76" s="23">
        <v>0.21</v>
      </c>
      <c r="O76" s="23">
        <v>0.14000000000000001</v>
      </c>
      <c r="P76" s="23">
        <v>0.01</v>
      </c>
      <c r="Q76" s="23">
        <v>0.12</v>
      </c>
      <c r="R76" s="23">
        <v>0.15</v>
      </c>
      <c r="S76" s="23">
        <v>0.13</v>
      </c>
      <c r="T76" s="23">
        <v>0.11</v>
      </c>
      <c r="U76" s="23">
        <v>0.03</v>
      </c>
      <c r="V76" s="23">
        <v>0.12</v>
      </c>
      <c r="W76" s="23"/>
      <c r="X76" s="169">
        <v>1.7000000000000001E-2</v>
      </c>
      <c r="Y76" s="23">
        <v>6.0000000000000001E-3</v>
      </c>
      <c r="Z76" s="169">
        <v>1</v>
      </c>
      <c r="AA76" s="23">
        <v>2.1</v>
      </c>
      <c r="AB76" s="23">
        <v>50</v>
      </c>
      <c r="AC76" s="23">
        <v>5</v>
      </c>
      <c r="AD76" s="23">
        <v>3</v>
      </c>
      <c r="AE76" s="23">
        <v>35</v>
      </c>
      <c r="AF76" s="23">
        <v>1</v>
      </c>
      <c r="AG76" s="23">
        <v>2.9</v>
      </c>
      <c r="AH76" s="23">
        <v>0.3</v>
      </c>
      <c r="AI76" s="23">
        <v>2.2000000000000002</v>
      </c>
      <c r="AJ76" s="23">
        <v>3</v>
      </c>
      <c r="AK76" s="23">
        <v>1.7</v>
      </c>
      <c r="AL76" s="23">
        <v>0.33</v>
      </c>
      <c r="AM76" s="23">
        <v>3</v>
      </c>
      <c r="AN76" s="23">
        <v>1.8</v>
      </c>
      <c r="AO76" s="23"/>
      <c r="AP76" s="23">
        <v>1</v>
      </c>
      <c r="AQ76" s="23">
        <v>0.6</v>
      </c>
      <c r="AR76" s="23"/>
      <c r="AS76" s="23">
        <v>9</v>
      </c>
      <c r="AT76" s="23">
        <v>0.4</v>
      </c>
      <c r="AU76" s="23">
        <v>1.6</v>
      </c>
      <c r="AV76" s="23">
        <v>6</v>
      </c>
      <c r="AW76" s="23">
        <v>11</v>
      </c>
      <c r="AX76" s="23">
        <v>3.8</v>
      </c>
      <c r="AY76" s="23">
        <v>8</v>
      </c>
      <c r="AZ76" s="23">
        <v>1.7</v>
      </c>
      <c r="BA76" s="23">
        <v>15</v>
      </c>
      <c r="BB76" s="23">
        <v>0.1</v>
      </c>
      <c r="BC76" s="23">
        <v>0.6</v>
      </c>
      <c r="BD76" s="23">
        <v>1</v>
      </c>
      <c r="BE76" s="23"/>
      <c r="BF76" s="23">
        <v>14</v>
      </c>
      <c r="BG76" s="23">
        <v>0.18</v>
      </c>
      <c r="BH76" s="23">
        <v>0.9</v>
      </c>
      <c r="BI76" s="23">
        <v>29</v>
      </c>
      <c r="BJ76" s="23">
        <v>0.3</v>
      </c>
      <c r="BK76" s="23">
        <v>0.2</v>
      </c>
      <c r="BL76" s="23">
        <v>9</v>
      </c>
      <c r="BM76" s="23">
        <v>8</v>
      </c>
      <c r="BN76" s="23"/>
      <c r="BO76" s="23">
        <v>17</v>
      </c>
      <c r="BP76" s="23"/>
      <c r="BQ76" s="23">
        <v>15</v>
      </c>
      <c r="BR76" s="23">
        <v>24</v>
      </c>
      <c r="BS76" s="169">
        <v>1.6</v>
      </c>
      <c r="BT76" s="23">
        <v>2.2000000000000002</v>
      </c>
      <c r="BU76" s="23">
        <v>8</v>
      </c>
      <c r="BV76" s="23">
        <v>15</v>
      </c>
      <c r="BW76" s="23">
        <v>3.8</v>
      </c>
      <c r="BX76" s="23">
        <v>2.1</v>
      </c>
      <c r="BY76" s="23">
        <v>36</v>
      </c>
      <c r="BZ76" s="23">
        <v>0.1</v>
      </c>
      <c r="CA76" s="23">
        <v>3</v>
      </c>
      <c r="CB76" s="23">
        <v>1</v>
      </c>
      <c r="CC76" s="23"/>
      <c r="CD76" s="23">
        <v>10</v>
      </c>
      <c r="CE76" s="23">
        <v>0.3</v>
      </c>
      <c r="CF76" s="170"/>
    </row>
    <row r="77" spans="1:84" x14ac:dyDescent="0.25">
      <c r="G77" s="14" t="s">
        <v>13</v>
      </c>
      <c r="H77" s="8" t="s">
        <v>3</v>
      </c>
      <c r="I77" s="8" t="s">
        <v>9</v>
      </c>
      <c r="J77" s="158">
        <v>59.68</v>
      </c>
      <c r="K77" s="135">
        <v>0.15</v>
      </c>
      <c r="L77" s="135">
        <v>11.76</v>
      </c>
      <c r="M77" s="135">
        <v>6.49</v>
      </c>
      <c r="N77" s="135">
        <v>2.56</v>
      </c>
      <c r="O77" s="135">
        <v>3.59</v>
      </c>
      <c r="P77" s="135">
        <v>0.32</v>
      </c>
      <c r="Q77" s="135">
        <v>2.67</v>
      </c>
      <c r="R77" s="135">
        <v>8.25</v>
      </c>
      <c r="S77" s="135">
        <v>4.12</v>
      </c>
      <c r="T77" s="135">
        <v>4.2300000000000004</v>
      </c>
      <c r="U77" s="135">
        <v>0.54</v>
      </c>
      <c r="V77" s="135">
        <v>1.1599999999999999</v>
      </c>
      <c r="W77" s="152">
        <v>99.37</v>
      </c>
      <c r="X77" s="158">
        <v>0.11700000000000001</v>
      </c>
      <c r="Y77" s="135">
        <v>5.0999999999999997E-2</v>
      </c>
      <c r="Z77" s="158">
        <v>1.5</v>
      </c>
      <c r="AA77" s="135">
        <v>18.8</v>
      </c>
      <c r="AB77" s="135">
        <v>450</v>
      </c>
      <c r="AC77" s="135">
        <v>20</v>
      </c>
      <c r="AD77" s="135">
        <v>0.8</v>
      </c>
      <c r="AE77" s="135">
        <v>2230</v>
      </c>
      <c r="AF77" s="135">
        <v>8.8000000000000007</v>
      </c>
      <c r="AG77" s="135">
        <v>11</v>
      </c>
      <c r="AH77" s="135">
        <v>2.5</v>
      </c>
      <c r="AI77" s="135">
        <v>17</v>
      </c>
      <c r="AJ77" s="135">
        <v>118</v>
      </c>
      <c r="AK77" s="135">
        <v>68</v>
      </c>
      <c r="AL77" s="135">
        <v>17</v>
      </c>
      <c r="AM77" s="135">
        <v>27</v>
      </c>
      <c r="AN77" s="135">
        <v>105</v>
      </c>
      <c r="AO77" s="135">
        <v>1.4</v>
      </c>
      <c r="AP77" s="135">
        <v>9.6999999999999993</v>
      </c>
      <c r="AQ77" s="135">
        <v>29.5</v>
      </c>
      <c r="AR77" s="135" t="s">
        <v>36</v>
      </c>
      <c r="AS77" s="135">
        <v>1340</v>
      </c>
      <c r="AT77" s="135">
        <v>7.9</v>
      </c>
      <c r="AU77" s="135">
        <v>1</v>
      </c>
      <c r="AV77" s="135">
        <v>148</v>
      </c>
      <c r="AW77" s="135">
        <v>670</v>
      </c>
      <c r="AX77" s="135">
        <v>11</v>
      </c>
      <c r="AY77" s="135">
        <v>133</v>
      </c>
      <c r="AZ77" s="135">
        <v>223</v>
      </c>
      <c r="BA77" s="135">
        <v>206</v>
      </c>
      <c r="BB77" s="135">
        <v>0.31</v>
      </c>
      <c r="BC77" s="135">
        <v>6.8</v>
      </c>
      <c r="BD77" s="135">
        <v>109</v>
      </c>
      <c r="BE77" s="135">
        <v>6.5</v>
      </c>
      <c r="BF77" s="135">
        <v>302</v>
      </c>
      <c r="BG77" s="135">
        <v>30</v>
      </c>
      <c r="BH77" s="135">
        <v>18</v>
      </c>
      <c r="BI77" s="135">
        <v>1003</v>
      </c>
      <c r="BJ77" s="135">
        <v>1.5</v>
      </c>
      <c r="BK77" s="135">
        <v>11.6</v>
      </c>
      <c r="BL77" s="135">
        <v>650</v>
      </c>
      <c r="BM77" s="135">
        <v>50</v>
      </c>
      <c r="BN77" s="135">
        <v>1100</v>
      </c>
      <c r="BO77" s="135">
        <v>718</v>
      </c>
      <c r="BP77" s="135">
        <v>62</v>
      </c>
      <c r="BQ77" s="135">
        <v>244</v>
      </c>
      <c r="BR77" s="135">
        <v>320</v>
      </c>
      <c r="BS77" s="158">
        <v>1</v>
      </c>
      <c r="BT77" s="135">
        <v>17</v>
      </c>
      <c r="BU77" s="135">
        <v>133</v>
      </c>
      <c r="BV77" s="135">
        <v>244</v>
      </c>
      <c r="BW77" s="135">
        <v>11</v>
      </c>
      <c r="BX77" s="135">
        <v>18.8</v>
      </c>
      <c r="BY77" s="135">
        <v>203</v>
      </c>
      <c r="BZ77" s="135">
        <v>0.31</v>
      </c>
      <c r="CA77" s="135">
        <v>0.8</v>
      </c>
      <c r="CB77" s="135">
        <v>1.5</v>
      </c>
      <c r="CC77" s="135">
        <v>0.45</v>
      </c>
      <c r="CD77" s="135">
        <v>16</v>
      </c>
      <c r="CE77" s="135">
        <v>1.5</v>
      </c>
      <c r="CF77" s="166">
        <v>30</v>
      </c>
    </row>
    <row r="78" spans="1:84" x14ac:dyDescent="0.25">
      <c r="G78" s="14" t="s">
        <v>13</v>
      </c>
      <c r="H78" s="8" t="s">
        <v>11</v>
      </c>
      <c r="I78" s="8" t="s">
        <v>9</v>
      </c>
      <c r="J78" s="158" t="s">
        <v>83</v>
      </c>
      <c r="K78" s="135" t="s">
        <v>83</v>
      </c>
      <c r="L78" s="135" t="s">
        <v>83</v>
      </c>
      <c r="M78" s="135" t="s">
        <v>83</v>
      </c>
      <c r="N78" s="135" t="s">
        <v>83</v>
      </c>
      <c r="O78" s="135" t="s">
        <v>83</v>
      </c>
      <c r="P78" s="135" t="s">
        <v>83</v>
      </c>
      <c r="Q78" s="135" t="s">
        <v>83</v>
      </c>
      <c r="R78" s="135" t="s">
        <v>83</v>
      </c>
      <c r="S78" s="135" t="s">
        <v>83</v>
      </c>
      <c r="T78" s="135" t="s">
        <v>83</v>
      </c>
      <c r="U78" s="135" t="s">
        <v>83</v>
      </c>
      <c r="V78" s="135" t="s">
        <v>83</v>
      </c>
      <c r="W78" s="135"/>
      <c r="X78" s="167" t="s">
        <v>83</v>
      </c>
      <c r="Y78" s="135" t="s">
        <v>83</v>
      </c>
      <c r="Z78" s="167" t="s">
        <v>83</v>
      </c>
      <c r="AA78" s="135" t="s">
        <v>83</v>
      </c>
      <c r="AB78" s="135" t="s">
        <v>83</v>
      </c>
      <c r="AC78" s="135" t="s">
        <v>83</v>
      </c>
      <c r="AD78" s="135" t="s">
        <v>83</v>
      </c>
      <c r="AE78" s="135" t="s">
        <v>83</v>
      </c>
      <c r="AF78" s="135" t="s">
        <v>83</v>
      </c>
      <c r="AG78" s="135" t="s">
        <v>83</v>
      </c>
      <c r="AH78" s="135" t="s">
        <v>83</v>
      </c>
      <c r="AI78" s="135" t="s">
        <v>83</v>
      </c>
      <c r="AJ78" s="135" t="s">
        <v>83</v>
      </c>
      <c r="AK78" s="135" t="s">
        <v>83</v>
      </c>
      <c r="AL78" s="135" t="s">
        <v>83</v>
      </c>
      <c r="AM78" s="135" t="s">
        <v>83</v>
      </c>
      <c r="AN78" s="135" t="s">
        <v>83</v>
      </c>
      <c r="AO78" s="135" t="s">
        <v>83</v>
      </c>
      <c r="AP78" s="135" t="s">
        <v>83</v>
      </c>
      <c r="AQ78" s="135" t="s">
        <v>83</v>
      </c>
      <c r="AR78" s="135" t="s">
        <v>83</v>
      </c>
      <c r="AS78" s="135" t="s">
        <v>83</v>
      </c>
      <c r="AT78" s="135" t="s">
        <v>83</v>
      </c>
      <c r="AU78" s="135" t="s">
        <v>83</v>
      </c>
      <c r="AV78" s="135" t="s">
        <v>83</v>
      </c>
      <c r="AW78" s="135" t="s">
        <v>83</v>
      </c>
      <c r="AX78" s="135" t="s">
        <v>83</v>
      </c>
      <c r="AY78" s="135" t="s">
        <v>83</v>
      </c>
      <c r="AZ78" s="135" t="s">
        <v>83</v>
      </c>
      <c r="BA78" s="135" t="s">
        <v>83</v>
      </c>
      <c r="BB78" s="168" t="s">
        <v>83</v>
      </c>
      <c r="BC78" s="135" t="s">
        <v>83</v>
      </c>
      <c r="BD78" s="135" t="s">
        <v>83</v>
      </c>
      <c r="BE78" s="135" t="s">
        <v>83</v>
      </c>
      <c r="BF78" s="135" t="s">
        <v>83</v>
      </c>
      <c r="BG78" s="135" t="s">
        <v>83</v>
      </c>
      <c r="BH78" s="135" t="s">
        <v>83</v>
      </c>
      <c r="BI78" s="135" t="s">
        <v>83</v>
      </c>
      <c r="BJ78" s="135" t="s">
        <v>83</v>
      </c>
      <c r="BK78" s="135" t="s">
        <v>83</v>
      </c>
      <c r="BL78" s="135" t="s">
        <v>83</v>
      </c>
      <c r="BM78" s="135" t="s">
        <v>83</v>
      </c>
      <c r="BN78" s="135" t="s">
        <v>83</v>
      </c>
      <c r="BO78" s="135" t="s">
        <v>83</v>
      </c>
      <c r="BP78" s="135" t="s">
        <v>83</v>
      </c>
      <c r="BQ78" s="135" t="s">
        <v>83</v>
      </c>
      <c r="BR78" s="135" t="s">
        <v>83</v>
      </c>
      <c r="BS78" s="158" t="s">
        <v>83</v>
      </c>
      <c r="BT78" s="135" t="s">
        <v>83</v>
      </c>
      <c r="BU78" s="135" t="s">
        <v>83</v>
      </c>
      <c r="BV78" s="135" t="s">
        <v>83</v>
      </c>
      <c r="BW78" s="135" t="s">
        <v>83</v>
      </c>
      <c r="BX78" s="135" t="s">
        <v>83</v>
      </c>
      <c r="BY78" s="135" t="s">
        <v>83</v>
      </c>
      <c r="BZ78" s="168" t="s">
        <v>83</v>
      </c>
      <c r="CA78" s="135" t="s">
        <v>83</v>
      </c>
      <c r="CB78" s="168" t="s">
        <v>83</v>
      </c>
      <c r="CC78" s="135" t="s">
        <v>83</v>
      </c>
      <c r="CD78" s="135" t="s">
        <v>83</v>
      </c>
      <c r="CE78" s="135" t="s">
        <v>83</v>
      </c>
      <c r="CF78" s="166" t="s">
        <v>83</v>
      </c>
    </row>
    <row r="79" spans="1:84" x14ac:dyDescent="0.25">
      <c r="G79" s="15" t="s">
        <v>13</v>
      </c>
      <c r="H79" s="9" t="s">
        <v>91</v>
      </c>
      <c r="I79" s="9" t="s">
        <v>9</v>
      </c>
      <c r="J79" s="169">
        <v>0.41</v>
      </c>
      <c r="K79" s="23">
        <v>0.02</v>
      </c>
      <c r="L79" s="23">
        <v>0.3</v>
      </c>
      <c r="M79" s="23">
        <v>0.16</v>
      </c>
      <c r="N79" s="23">
        <v>0.2</v>
      </c>
      <c r="O79" s="23">
        <v>0.18</v>
      </c>
      <c r="P79" s="23">
        <v>0.02</v>
      </c>
      <c r="Q79" s="23">
        <v>0.13</v>
      </c>
      <c r="R79" s="23">
        <v>0.18</v>
      </c>
      <c r="S79" s="23">
        <v>0.15</v>
      </c>
      <c r="T79" s="23">
        <v>0.12</v>
      </c>
      <c r="U79" s="23">
        <v>0.03</v>
      </c>
      <c r="V79" s="23">
        <v>0.22</v>
      </c>
      <c r="W79" s="23"/>
      <c r="X79" s="169">
        <v>1.7999999999999999E-2</v>
      </c>
      <c r="Y79" s="23">
        <v>1.2999999999999999E-2</v>
      </c>
      <c r="Z79" s="169">
        <v>1.8</v>
      </c>
      <c r="AA79" s="23">
        <v>2.6</v>
      </c>
      <c r="AB79" s="23">
        <v>70</v>
      </c>
      <c r="AC79" s="23">
        <v>5</v>
      </c>
      <c r="AD79" s="23">
        <v>0.8</v>
      </c>
      <c r="AE79" s="23">
        <v>200</v>
      </c>
      <c r="AF79" s="23">
        <v>2.4</v>
      </c>
      <c r="AG79" s="23">
        <v>6</v>
      </c>
      <c r="AH79" s="23">
        <v>0.5</v>
      </c>
      <c r="AI79" s="23">
        <v>5</v>
      </c>
      <c r="AJ79" s="23">
        <v>28</v>
      </c>
      <c r="AK79" s="23">
        <v>22</v>
      </c>
      <c r="AL79" s="23">
        <v>2</v>
      </c>
      <c r="AM79" s="23">
        <v>4</v>
      </c>
      <c r="AN79" s="23">
        <v>18</v>
      </c>
      <c r="AO79" s="23"/>
      <c r="AP79" s="23">
        <v>1.3</v>
      </c>
      <c r="AQ79" s="23">
        <v>0.9</v>
      </c>
      <c r="AR79" s="23"/>
      <c r="AS79" s="23">
        <v>140</v>
      </c>
      <c r="AT79" s="23">
        <v>2.1</v>
      </c>
      <c r="AU79" s="23"/>
      <c r="AV79" s="23">
        <v>39</v>
      </c>
      <c r="AW79" s="23">
        <v>120</v>
      </c>
      <c r="AX79" s="23">
        <v>4</v>
      </c>
      <c r="AY79" s="23">
        <v>22</v>
      </c>
      <c r="AZ79" s="23">
        <v>20</v>
      </c>
      <c r="BA79" s="23">
        <v>21</v>
      </c>
      <c r="BB79" s="23">
        <v>0.1</v>
      </c>
      <c r="BC79" s="23">
        <v>2.2999999999999998</v>
      </c>
      <c r="BD79" s="23">
        <v>20</v>
      </c>
      <c r="BE79" s="23"/>
      <c r="BF79" s="23">
        <v>18</v>
      </c>
      <c r="BG79" s="23">
        <v>3</v>
      </c>
      <c r="BH79" s="23">
        <v>3</v>
      </c>
      <c r="BI79" s="23">
        <v>83</v>
      </c>
      <c r="BJ79" s="23">
        <v>0.6</v>
      </c>
      <c r="BK79" s="23">
        <v>1.1000000000000001</v>
      </c>
      <c r="BL79" s="23">
        <v>55</v>
      </c>
      <c r="BM79" s="23">
        <v>9</v>
      </c>
      <c r="BN79" s="23">
        <v>120</v>
      </c>
      <c r="BO79" s="23">
        <v>81</v>
      </c>
      <c r="BP79" s="23"/>
      <c r="BQ79" s="23">
        <v>14</v>
      </c>
      <c r="BR79" s="23">
        <v>40</v>
      </c>
      <c r="BS79" s="169"/>
      <c r="BT79" s="23">
        <v>5</v>
      </c>
      <c r="BU79" s="23">
        <v>22</v>
      </c>
      <c r="BV79" s="23">
        <v>14</v>
      </c>
      <c r="BW79" s="23">
        <v>4</v>
      </c>
      <c r="BX79" s="23">
        <v>2.6</v>
      </c>
      <c r="BY79" s="23">
        <v>33</v>
      </c>
      <c r="BZ79" s="23">
        <v>0.1</v>
      </c>
      <c r="CA79" s="23">
        <v>0.8</v>
      </c>
      <c r="CB79" s="23">
        <v>1.8</v>
      </c>
      <c r="CC79" s="23"/>
      <c r="CD79" s="23">
        <v>15</v>
      </c>
      <c r="CE79" s="23">
        <v>0.6</v>
      </c>
      <c r="CF79" s="170"/>
    </row>
    <row r="80" spans="1:84" x14ac:dyDescent="0.25">
      <c r="G80" s="14" t="s">
        <v>76</v>
      </c>
      <c r="H80" s="8" t="s">
        <v>3</v>
      </c>
      <c r="I80" s="8" t="s">
        <v>77</v>
      </c>
      <c r="J80" s="158">
        <v>49.9</v>
      </c>
      <c r="K80" s="135">
        <v>0.28699999999999998</v>
      </c>
      <c r="L80" s="135">
        <v>20.69</v>
      </c>
      <c r="M80" s="135">
        <v>6.21</v>
      </c>
      <c r="N80" s="135">
        <v>3.0316820000000004</v>
      </c>
      <c r="O80" s="135">
        <v>2.86</v>
      </c>
      <c r="P80" s="135">
        <v>0.108</v>
      </c>
      <c r="Q80" s="135">
        <v>0.54</v>
      </c>
      <c r="R80" s="135">
        <v>8.0500000000000007</v>
      </c>
      <c r="S80" s="135">
        <v>7.1</v>
      </c>
      <c r="T80" s="135">
        <v>1.66</v>
      </c>
      <c r="U80" s="135">
        <v>0.13100000000000001</v>
      </c>
      <c r="V80" s="135">
        <v>4.5599999999999996</v>
      </c>
      <c r="W80" s="152">
        <v>99.23599999999999</v>
      </c>
      <c r="X80" s="158">
        <v>1</v>
      </c>
      <c r="Y80" s="135">
        <v>1.4999999999999999E-2</v>
      </c>
      <c r="Z80" s="158">
        <v>0.6</v>
      </c>
      <c r="AA80" s="165" t="s">
        <v>296</v>
      </c>
      <c r="AB80" s="135">
        <v>340</v>
      </c>
      <c r="AC80" s="135">
        <v>2.6</v>
      </c>
      <c r="AD80" s="165" t="s">
        <v>297</v>
      </c>
      <c r="AE80" s="135">
        <v>122</v>
      </c>
      <c r="AF80" s="135">
        <v>2.8</v>
      </c>
      <c r="AG80" s="135">
        <v>12</v>
      </c>
      <c r="AH80" s="135">
        <v>1.5</v>
      </c>
      <c r="AI80" s="135">
        <v>7</v>
      </c>
      <c r="AJ80" s="135">
        <v>18.2</v>
      </c>
      <c r="AK80" s="135">
        <v>14.2</v>
      </c>
      <c r="AL80" s="135">
        <v>2</v>
      </c>
      <c r="AM80" s="135">
        <v>35</v>
      </c>
      <c r="AN80" s="135">
        <v>14</v>
      </c>
      <c r="AO80" s="165" t="s">
        <v>298</v>
      </c>
      <c r="AP80" s="135">
        <v>10.6</v>
      </c>
      <c r="AQ80" s="135">
        <v>4.3</v>
      </c>
      <c r="AR80" s="165" t="s">
        <v>299</v>
      </c>
      <c r="AS80" s="135">
        <v>58</v>
      </c>
      <c r="AT80" s="135">
        <v>2.1</v>
      </c>
      <c r="AU80" s="165" t="s">
        <v>300</v>
      </c>
      <c r="AV80" s="135">
        <v>13</v>
      </c>
      <c r="AW80" s="135">
        <v>57</v>
      </c>
      <c r="AX80" s="135">
        <v>9</v>
      </c>
      <c r="AY80" s="135">
        <v>10</v>
      </c>
      <c r="AZ80" s="135">
        <v>15</v>
      </c>
      <c r="BA80" s="135">
        <v>55</v>
      </c>
      <c r="BB80" s="165" t="s">
        <v>301</v>
      </c>
      <c r="BC80" s="135">
        <v>1.1000000000000001</v>
      </c>
      <c r="BD80" s="135">
        <v>12.7</v>
      </c>
      <c r="BE80" s="135">
        <v>7.1</v>
      </c>
      <c r="BF80" s="135">
        <v>1191</v>
      </c>
      <c r="BG80" s="135">
        <v>0.9</v>
      </c>
      <c r="BH80" s="135">
        <v>2.6</v>
      </c>
      <c r="BI80" s="135">
        <v>1.4</v>
      </c>
      <c r="BJ80" s="165" t="s">
        <v>302</v>
      </c>
      <c r="BK80" s="135">
        <v>2.2999999999999998</v>
      </c>
      <c r="BL80" s="135">
        <v>0.8</v>
      </c>
      <c r="BM80" s="135">
        <v>8</v>
      </c>
      <c r="BN80" s="165" t="s">
        <v>303</v>
      </c>
      <c r="BO80" s="135">
        <v>119</v>
      </c>
      <c r="BP80" s="135">
        <v>14.8</v>
      </c>
      <c r="BQ80" s="135">
        <v>93</v>
      </c>
      <c r="BR80" s="135">
        <v>517</v>
      </c>
      <c r="BS80" s="171" t="s">
        <v>300</v>
      </c>
      <c r="BT80" s="135">
        <v>7</v>
      </c>
      <c r="BU80" s="135">
        <v>10</v>
      </c>
      <c r="BV80" s="135">
        <v>93</v>
      </c>
      <c r="BW80" s="135">
        <v>9</v>
      </c>
      <c r="BX80" s="165" t="s">
        <v>296</v>
      </c>
      <c r="BY80" s="165" t="s">
        <v>296</v>
      </c>
      <c r="BZ80" s="165" t="s">
        <v>301</v>
      </c>
      <c r="CA80" s="165" t="s">
        <v>297</v>
      </c>
      <c r="CB80" s="135">
        <v>0.6</v>
      </c>
      <c r="CC80" s="135"/>
      <c r="CD80" s="165" t="s">
        <v>395</v>
      </c>
      <c r="CE80" s="165" t="s">
        <v>302</v>
      </c>
      <c r="CF80" s="172" t="s">
        <v>396</v>
      </c>
    </row>
    <row r="81" spans="7:84" x14ac:dyDescent="0.25">
      <c r="G81" s="14" t="s">
        <v>76</v>
      </c>
      <c r="H81" s="8" t="s">
        <v>11</v>
      </c>
      <c r="I81" s="8" t="s">
        <v>77</v>
      </c>
      <c r="J81" s="158" t="s">
        <v>80</v>
      </c>
      <c r="K81" s="135" t="s">
        <v>80</v>
      </c>
      <c r="L81" s="135" t="s">
        <v>80</v>
      </c>
      <c r="M81" s="135" t="s">
        <v>80</v>
      </c>
      <c r="N81" s="135" t="s">
        <v>80</v>
      </c>
      <c r="O81" s="135" t="s">
        <v>80</v>
      </c>
      <c r="P81" s="135" t="s">
        <v>80</v>
      </c>
      <c r="Q81" s="135" t="s">
        <v>80</v>
      </c>
      <c r="R81" s="135" t="s">
        <v>80</v>
      </c>
      <c r="S81" s="135" t="s">
        <v>80</v>
      </c>
      <c r="T81" s="135" t="s">
        <v>80</v>
      </c>
      <c r="U81" s="135" t="s">
        <v>80</v>
      </c>
      <c r="V81" s="135" t="s">
        <v>80</v>
      </c>
      <c r="W81" s="135"/>
      <c r="X81" s="158" t="s">
        <v>81</v>
      </c>
      <c r="Y81" s="135" t="s">
        <v>81</v>
      </c>
      <c r="Z81" s="158" t="s">
        <v>81</v>
      </c>
      <c r="AA81" s="135" t="s">
        <v>82</v>
      </c>
      <c r="AB81" s="135" t="s">
        <v>80</v>
      </c>
      <c r="AC81" s="135" t="s">
        <v>80</v>
      </c>
      <c r="AD81" s="135" t="s">
        <v>82</v>
      </c>
      <c r="AE81" s="135" t="s">
        <v>80</v>
      </c>
      <c r="AF81" s="135" t="s">
        <v>80</v>
      </c>
      <c r="AG81" s="135" t="s">
        <v>80</v>
      </c>
      <c r="AH81" s="135" t="s">
        <v>80</v>
      </c>
      <c r="AI81" s="135" t="s">
        <v>80</v>
      </c>
      <c r="AJ81" s="135" t="s">
        <v>80</v>
      </c>
      <c r="AK81" s="135" t="s">
        <v>80</v>
      </c>
      <c r="AL81" s="135" t="s">
        <v>80</v>
      </c>
      <c r="AM81" s="135" t="s">
        <v>80</v>
      </c>
      <c r="AN81" s="135" t="s">
        <v>80</v>
      </c>
      <c r="AO81" s="135" t="s">
        <v>82</v>
      </c>
      <c r="AP81" s="135" t="s">
        <v>80</v>
      </c>
      <c r="AQ81" s="135" t="s">
        <v>80</v>
      </c>
      <c r="AR81" s="135" t="s">
        <v>82</v>
      </c>
      <c r="AS81" s="135" t="s">
        <v>80</v>
      </c>
      <c r="AT81" s="135" t="s">
        <v>80</v>
      </c>
      <c r="AU81" s="135" t="s">
        <v>82</v>
      </c>
      <c r="AV81" s="135" t="s">
        <v>80</v>
      </c>
      <c r="AW81" s="135" t="s">
        <v>80</v>
      </c>
      <c r="AX81" s="135" t="s">
        <v>80</v>
      </c>
      <c r="AY81" s="135" t="s">
        <v>80</v>
      </c>
      <c r="AZ81" s="135" t="s">
        <v>80</v>
      </c>
      <c r="BA81" s="135" t="s">
        <v>80</v>
      </c>
      <c r="BB81" s="135" t="s">
        <v>82</v>
      </c>
      <c r="BC81" s="135" t="s">
        <v>80</v>
      </c>
      <c r="BD81" s="135" t="s">
        <v>80</v>
      </c>
      <c r="BE81" s="135" t="s">
        <v>81</v>
      </c>
      <c r="BF81" s="135" t="s">
        <v>80</v>
      </c>
      <c r="BG81" s="135" t="s">
        <v>80</v>
      </c>
      <c r="BH81" s="135" t="s">
        <v>80</v>
      </c>
      <c r="BI81" s="135" t="s">
        <v>80</v>
      </c>
      <c r="BJ81" s="135" t="s">
        <v>82</v>
      </c>
      <c r="BK81" s="135" t="s">
        <v>80</v>
      </c>
      <c r="BL81" s="135" t="s">
        <v>80</v>
      </c>
      <c r="BM81" s="135" t="s">
        <v>80</v>
      </c>
      <c r="BN81" s="135" t="s">
        <v>82</v>
      </c>
      <c r="BO81" s="135" t="s">
        <v>80</v>
      </c>
      <c r="BP81" s="135" t="s">
        <v>80</v>
      </c>
      <c r="BQ81" s="135" t="s">
        <v>80</v>
      </c>
      <c r="BR81" s="135" t="s">
        <v>80</v>
      </c>
      <c r="BS81" s="158" t="s">
        <v>82</v>
      </c>
      <c r="BT81" s="135" t="s">
        <v>80</v>
      </c>
      <c r="BU81" s="135" t="s">
        <v>80</v>
      </c>
      <c r="BV81" s="135" t="s">
        <v>80</v>
      </c>
      <c r="BW81" s="135" t="s">
        <v>80</v>
      </c>
      <c r="BX81" s="135" t="s">
        <v>82</v>
      </c>
      <c r="BY81" s="135" t="s">
        <v>82</v>
      </c>
      <c r="BZ81" s="135" t="s">
        <v>82</v>
      </c>
      <c r="CA81" s="135" t="s">
        <v>82</v>
      </c>
      <c r="CB81" s="135" t="s">
        <v>81</v>
      </c>
      <c r="CC81" s="135" t="s">
        <v>416</v>
      </c>
      <c r="CD81" s="135" t="s">
        <v>82</v>
      </c>
      <c r="CE81" s="135" t="s">
        <v>82</v>
      </c>
      <c r="CF81" s="166" t="s">
        <v>82</v>
      </c>
    </row>
    <row r="82" spans="7:84" x14ac:dyDescent="0.25">
      <c r="G82" s="99" t="s">
        <v>76</v>
      </c>
      <c r="H82" s="41" t="s">
        <v>246</v>
      </c>
      <c r="I82" s="41" t="s">
        <v>248</v>
      </c>
      <c r="J82" s="158">
        <v>0.32</v>
      </c>
      <c r="K82" s="135">
        <v>6.0000000000000001E-3</v>
      </c>
      <c r="L82" s="135">
        <v>0.19</v>
      </c>
      <c r="M82" s="135">
        <v>7.0000000000000007E-2</v>
      </c>
      <c r="N82" s="135">
        <v>0.11</v>
      </c>
      <c r="O82" s="135">
        <v>0.08</v>
      </c>
      <c r="P82" s="135">
        <v>4.0000000000000001E-3</v>
      </c>
      <c r="Q82" s="135">
        <v>1.7999999999999999E-2</v>
      </c>
      <c r="R82" s="135">
        <v>0.09</v>
      </c>
      <c r="S82" s="135">
        <v>0.12</v>
      </c>
      <c r="T82" s="135">
        <v>7.0000000000000007E-2</v>
      </c>
      <c r="U82" s="135">
        <v>7.0000000000000001E-3</v>
      </c>
      <c r="V82" s="135">
        <v>7.0000000000000007E-2</v>
      </c>
      <c r="W82" s="135"/>
      <c r="X82" s="158">
        <v>0.01</v>
      </c>
      <c r="Y82" s="135">
        <v>2E-3</v>
      </c>
      <c r="Z82" s="158">
        <v>0.1</v>
      </c>
      <c r="AA82" s="135"/>
      <c r="AB82" s="135">
        <v>11</v>
      </c>
      <c r="AC82" s="135">
        <v>0.2</v>
      </c>
      <c r="AD82" s="135"/>
      <c r="AE82" s="135">
        <v>4</v>
      </c>
      <c r="AF82" s="135">
        <v>0.5</v>
      </c>
      <c r="AG82" s="135">
        <v>1.5</v>
      </c>
      <c r="AH82" s="135">
        <v>0.1</v>
      </c>
      <c r="AI82" s="135">
        <v>1</v>
      </c>
      <c r="AJ82" s="135">
        <v>0.6</v>
      </c>
      <c r="AK82" s="135">
        <v>0.5</v>
      </c>
      <c r="AL82" s="135">
        <v>7.0000000000000007E-2</v>
      </c>
      <c r="AM82" s="135">
        <v>1.5</v>
      </c>
      <c r="AN82" s="135">
        <v>0.6</v>
      </c>
      <c r="AO82" s="135"/>
      <c r="AP82" s="135">
        <v>0.7</v>
      </c>
      <c r="AQ82" s="135">
        <v>0.2</v>
      </c>
      <c r="AR82" s="135"/>
      <c r="AS82" s="135">
        <v>2.1</v>
      </c>
      <c r="AT82" s="135">
        <v>0.1</v>
      </c>
      <c r="AU82" s="135"/>
      <c r="AV82" s="135">
        <v>1.1000000000000001</v>
      </c>
      <c r="AW82" s="135">
        <v>2.1</v>
      </c>
      <c r="AX82" s="135">
        <v>1.3</v>
      </c>
      <c r="AY82" s="135">
        <v>1.5</v>
      </c>
      <c r="AZ82" s="135">
        <v>0.6</v>
      </c>
      <c r="BA82" s="135">
        <v>2.2999999999999998</v>
      </c>
      <c r="BB82" s="135"/>
      <c r="BC82" s="135">
        <v>0.1</v>
      </c>
      <c r="BD82" s="135">
        <v>0.4</v>
      </c>
      <c r="BE82" s="135">
        <v>0.8</v>
      </c>
      <c r="BF82" s="135">
        <v>21</v>
      </c>
      <c r="BG82" s="135">
        <v>0.1</v>
      </c>
      <c r="BH82" s="135">
        <v>0.1</v>
      </c>
      <c r="BI82" s="135">
        <v>0.2</v>
      </c>
      <c r="BJ82" s="135"/>
      <c r="BK82" s="135">
        <v>0.1</v>
      </c>
      <c r="BL82" s="135">
        <v>0.1</v>
      </c>
      <c r="BM82" s="135">
        <v>1.5</v>
      </c>
      <c r="BN82" s="135"/>
      <c r="BO82" s="135">
        <v>3.3</v>
      </c>
      <c r="BP82" s="135">
        <v>0.4</v>
      </c>
      <c r="BQ82" s="135">
        <v>3.2</v>
      </c>
      <c r="BR82" s="135">
        <v>18</v>
      </c>
      <c r="BS82" s="158"/>
      <c r="BT82" s="135">
        <v>1</v>
      </c>
      <c r="BU82" s="135">
        <v>1.5</v>
      </c>
      <c r="BV82" s="135">
        <v>3.2</v>
      </c>
      <c r="BW82" s="135">
        <v>1.3</v>
      </c>
      <c r="BX82" s="135"/>
      <c r="BY82" s="135"/>
      <c r="BZ82" s="135"/>
      <c r="CA82" s="135"/>
      <c r="CB82" s="135">
        <v>0.1</v>
      </c>
      <c r="CC82" s="135"/>
      <c r="CD82" s="135"/>
      <c r="CE82" s="135"/>
      <c r="CF82" s="166"/>
    </row>
    <row r="83" spans="7:84" x14ac:dyDescent="0.25">
      <c r="G83" s="99" t="s">
        <v>76</v>
      </c>
      <c r="H83" s="41" t="s">
        <v>247</v>
      </c>
      <c r="I83" s="41" t="s">
        <v>248</v>
      </c>
      <c r="J83" s="158">
        <v>0.53</v>
      </c>
      <c r="K83" s="135">
        <v>1.2E-2</v>
      </c>
      <c r="L83" s="135">
        <v>0.32</v>
      </c>
      <c r="M83" s="135">
        <v>0.13</v>
      </c>
      <c r="N83" s="135">
        <v>0.24</v>
      </c>
      <c r="O83" s="135">
        <v>0.18</v>
      </c>
      <c r="P83" s="135">
        <v>4.0000000000000001E-3</v>
      </c>
      <c r="Q83" s="135">
        <v>4.3999999999999997E-2</v>
      </c>
      <c r="R83" s="135">
        <v>0.17</v>
      </c>
      <c r="S83" s="135">
        <v>0.19</v>
      </c>
      <c r="T83" s="135">
        <v>0.08</v>
      </c>
      <c r="U83" s="135">
        <v>1.4999999999999999E-2</v>
      </c>
      <c r="V83" s="135">
        <v>0.23</v>
      </c>
      <c r="W83" s="135"/>
      <c r="X83" s="158">
        <v>0.05</v>
      </c>
      <c r="Y83" s="135">
        <v>7.0000000000000001E-3</v>
      </c>
      <c r="Z83" s="158">
        <v>0.1</v>
      </c>
      <c r="AA83" s="135"/>
      <c r="AB83" s="135">
        <v>20</v>
      </c>
      <c r="AC83" s="135">
        <v>0.3</v>
      </c>
      <c r="AD83" s="135"/>
      <c r="AE83" s="135">
        <v>7</v>
      </c>
      <c r="AF83" s="135">
        <v>0.7</v>
      </c>
      <c r="AG83" s="135">
        <v>4</v>
      </c>
      <c r="AH83" s="135">
        <v>0.2</v>
      </c>
      <c r="AI83" s="135">
        <v>2.5</v>
      </c>
      <c r="AJ83" s="135">
        <v>1.6</v>
      </c>
      <c r="AK83" s="135">
        <v>1.1000000000000001</v>
      </c>
      <c r="AL83" s="135">
        <v>0.11</v>
      </c>
      <c r="AM83" s="135">
        <v>2.8</v>
      </c>
      <c r="AN83" s="135">
        <v>1.1000000000000001</v>
      </c>
      <c r="AO83" s="135"/>
      <c r="AP83" s="135">
        <v>0.8</v>
      </c>
      <c r="AQ83" s="135">
        <v>0.3</v>
      </c>
      <c r="AR83" s="135"/>
      <c r="AS83" s="135">
        <v>3.6</v>
      </c>
      <c r="AT83" s="135">
        <v>0.2</v>
      </c>
      <c r="AU83" s="135"/>
      <c r="AV83" s="135">
        <v>2.6</v>
      </c>
      <c r="AW83" s="135">
        <v>3.5</v>
      </c>
      <c r="AX83" s="135">
        <v>2.5</v>
      </c>
      <c r="AY83" s="135">
        <v>3</v>
      </c>
      <c r="AZ83" s="135" t="s">
        <v>249</v>
      </c>
      <c r="BA83" s="135">
        <v>5.6</v>
      </c>
      <c r="BB83" s="135"/>
      <c r="BC83" s="135">
        <v>0.2</v>
      </c>
      <c r="BD83" s="135">
        <v>1.1000000000000001</v>
      </c>
      <c r="BE83" s="135">
        <v>0.4</v>
      </c>
      <c r="BF83" s="135">
        <v>52</v>
      </c>
      <c r="BG83" s="135">
        <v>0.2</v>
      </c>
      <c r="BH83" s="135">
        <v>0.2</v>
      </c>
      <c r="BI83" s="135">
        <v>0.5</v>
      </c>
      <c r="BJ83" s="135"/>
      <c r="BK83" s="135">
        <v>0.3</v>
      </c>
      <c r="BL83" s="135">
        <v>0.2</v>
      </c>
      <c r="BM83" s="135">
        <v>4.4000000000000004</v>
      </c>
      <c r="BN83" s="135"/>
      <c r="BO83" s="135">
        <v>9.6</v>
      </c>
      <c r="BP83" s="135">
        <v>1.1000000000000001</v>
      </c>
      <c r="BQ83" s="135">
        <v>7.8</v>
      </c>
      <c r="BR83" s="135">
        <v>57</v>
      </c>
      <c r="BS83" s="158"/>
      <c r="BT83" s="135">
        <v>2.5</v>
      </c>
      <c r="BU83" s="135">
        <v>3</v>
      </c>
      <c r="BV83" s="135">
        <v>7.8</v>
      </c>
      <c r="BW83" s="135">
        <v>2.5</v>
      </c>
      <c r="BX83" s="135"/>
      <c r="BY83" s="135"/>
      <c r="BZ83" s="135"/>
      <c r="CA83" s="135"/>
      <c r="CB83" s="135">
        <v>0.1</v>
      </c>
      <c r="CC83" s="135"/>
      <c r="CD83" s="135"/>
      <c r="CE83" s="135"/>
      <c r="CF83" s="166"/>
    </row>
    <row r="84" spans="7:84" x14ac:dyDescent="0.25">
      <c r="G84" s="15" t="s">
        <v>76</v>
      </c>
      <c r="H84" s="9" t="s">
        <v>92</v>
      </c>
      <c r="I84" s="9" t="s">
        <v>77</v>
      </c>
      <c r="J84" s="169">
        <v>0.1</v>
      </c>
      <c r="K84" s="23">
        <v>3.0000000000000001E-3</v>
      </c>
      <c r="L84" s="23">
        <v>0.08</v>
      </c>
      <c r="M84" s="23">
        <v>0.03</v>
      </c>
      <c r="N84" s="23">
        <v>0.10441934825021654</v>
      </c>
      <c r="O84" s="23">
        <v>0.09</v>
      </c>
      <c r="P84" s="23">
        <v>1E-3</v>
      </c>
      <c r="Q84" s="23">
        <v>0.01</v>
      </c>
      <c r="R84" s="23">
        <v>0.04</v>
      </c>
      <c r="S84" s="23">
        <v>0.05</v>
      </c>
      <c r="T84" s="23">
        <v>0.02</v>
      </c>
      <c r="U84" s="23">
        <v>4.0000000000000001E-3</v>
      </c>
      <c r="V84" s="23">
        <v>7.0000000000000007E-2</v>
      </c>
      <c r="W84" s="23"/>
      <c r="X84" s="169">
        <v>0.1</v>
      </c>
      <c r="Y84" s="23">
        <v>4.0000000000000001E-3</v>
      </c>
      <c r="Z84" s="169">
        <v>0.16</v>
      </c>
      <c r="AA84" s="174"/>
      <c r="AB84" s="23">
        <v>5</v>
      </c>
      <c r="AC84" s="23">
        <v>0.1</v>
      </c>
      <c r="AD84" s="23"/>
      <c r="AE84" s="23">
        <v>2</v>
      </c>
      <c r="AF84" s="23">
        <v>0.2</v>
      </c>
      <c r="AG84" s="23">
        <v>1</v>
      </c>
      <c r="AH84" s="23">
        <v>0.1</v>
      </c>
      <c r="AI84" s="23">
        <v>1</v>
      </c>
      <c r="AJ84" s="23">
        <v>0.6</v>
      </c>
      <c r="AK84" s="23">
        <v>0.5</v>
      </c>
      <c r="AL84" s="23">
        <v>0.04</v>
      </c>
      <c r="AM84" s="23">
        <v>1</v>
      </c>
      <c r="AN84" s="23">
        <v>0.5</v>
      </c>
      <c r="AO84" s="23"/>
      <c r="AP84" s="23">
        <v>0.4</v>
      </c>
      <c r="AQ84" s="23">
        <v>0.1</v>
      </c>
      <c r="AR84" s="23"/>
      <c r="AS84" s="23">
        <v>1</v>
      </c>
      <c r="AT84" s="23">
        <v>0.1</v>
      </c>
      <c r="AU84" s="23"/>
      <c r="AV84" s="23">
        <v>1</v>
      </c>
      <c r="AW84" s="23">
        <v>1</v>
      </c>
      <c r="AX84" s="23">
        <v>1</v>
      </c>
      <c r="AY84" s="23">
        <v>1</v>
      </c>
      <c r="AZ84" s="23">
        <v>0.3</v>
      </c>
      <c r="BA84" s="23">
        <v>1.5</v>
      </c>
      <c r="BB84" s="23"/>
      <c r="BC84" s="23">
        <v>0.1</v>
      </c>
      <c r="BD84" s="23">
        <v>0.4</v>
      </c>
      <c r="BE84" s="23">
        <v>0.6</v>
      </c>
      <c r="BF84" s="23">
        <v>12</v>
      </c>
      <c r="BG84" s="23">
        <v>0.1</v>
      </c>
      <c r="BH84" s="23">
        <v>0.1</v>
      </c>
      <c r="BI84" s="23">
        <v>0.2</v>
      </c>
      <c r="BJ84" s="23"/>
      <c r="BK84" s="23">
        <v>0.1</v>
      </c>
      <c r="BL84" s="23">
        <v>0.1</v>
      </c>
      <c r="BM84" s="23">
        <v>1.6</v>
      </c>
      <c r="BN84" s="23"/>
      <c r="BO84" s="23">
        <v>2</v>
      </c>
      <c r="BP84" s="23">
        <v>0.4</v>
      </c>
      <c r="BQ84" s="23">
        <v>2</v>
      </c>
      <c r="BR84" s="23">
        <v>16</v>
      </c>
      <c r="BS84" s="169"/>
      <c r="BT84" s="23">
        <v>1</v>
      </c>
      <c r="BU84" s="23">
        <v>1</v>
      </c>
      <c r="BV84" s="23">
        <v>2</v>
      </c>
      <c r="BW84" s="23">
        <v>1</v>
      </c>
      <c r="BX84" s="23"/>
      <c r="BY84" s="23"/>
      <c r="BZ84" s="23"/>
      <c r="CA84" s="23"/>
      <c r="CB84" s="23">
        <v>0.16</v>
      </c>
      <c r="CC84" s="23"/>
      <c r="CD84" s="23"/>
      <c r="CE84" s="23"/>
      <c r="CF84" s="170"/>
    </row>
    <row r="85" spans="7:84" x14ac:dyDescent="0.25">
      <c r="G85" s="14" t="s">
        <v>78</v>
      </c>
      <c r="H85" s="8" t="s">
        <v>3</v>
      </c>
      <c r="I85" s="8" t="s">
        <v>79</v>
      </c>
      <c r="J85" s="158">
        <v>50.2</v>
      </c>
      <c r="K85" s="135">
        <v>2.2999999999999998</v>
      </c>
      <c r="L85" s="135">
        <v>13.6</v>
      </c>
      <c r="M85" s="135">
        <v>14.4</v>
      </c>
      <c r="N85" s="135"/>
      <c r="O85" s="135"/>
      <c r="P85" s="135">
        <v>0.2</v>
      </c>
      <c r="Q85" s="135">
        <v>5.9</v>
      </c>
      <c r="R85" s="135">
        <v>9.6</v>
      </c>
      <c r="S85" s="135">
        <v>2.2000000000000002</v>
      </c>
      <c r="T85" s="135">
        <v>0.89</v>
      </c>
      <c r="U85" s="135">
        <v>0.23</v>
      </c>
      <c r="V85" s="135">
        <v>0.3</v>
      </c>
      <c r="W85" s="152">
        <v>99.82</v>
      </c>
      <c r="X85" s="158"/>
      <c r="Y85" s="135">
        <v>0.03</v>
      </c>
      <c r="Z85" s="171" t="s">
        <v>259</v>
      </c>
      <c r="AA85" s="135">
        <v>2.5</v>
      </c>
      <c r="AB85" s="135">
        <v>241</v>
      </c>
      <c r="AC85" s="165" t="s">
        <v>260</v>
      </c>
      <c r="AD85" s="165" t="s">
        <v>261</v>
      </c>
      <c r="AE85" s="135">
        <v>41</v>
      </c>
      <c r="AF85" s="135">
        <v>47</v>
      </c>
      <c r="AG85" s="135">
        <v>251</v>
      </c>
      <c r="AH85" s="135"/>
      <c r="AI85" s="135">
        <v>323</v>
      </c>
      <c r="AJ85" s="135">
        <v>8</v>
      </c>
      <c r="AK85" s="165" t="s">
        <v>262</v>
      </c>
      <c r="AL85" s="135">
        <v>2.1</v>
      </c>
      <c r="AM85" s="135">
        <v>21</v>
      </c>
      <c r="AN85" s="165" t="s">
        <v>263</v>
      </c>
      <c r="AO85" s="165" t="s">
        <v>264</v>
      </c>
      <c r="AP85" s="135">
        <v>5</v>
      </c>
      <c r="AQ85" s="135">
        <v>1.3</v>
      </c>
      <c r="AR85" s="165" t="s">
        <v>265</v>
      </c>
      <c r="AS85" s="135">
        <v>17</v>
      </c>
      <c r="AT85" s="135">
        <v>0.52</v>
      </c>
      <c r="AU85" s="135">
        <v>1.6</v>
      </c>
      <c r="AV85" s="165" t="s">
        <v>266</v>
      </c>
      <c r="AW85" s="135">
        <v>23</v>
      </c>
      <c r="AX85" s="135">
        <v>92</v>
      </c>
      <c r="AY85" s="135">
        <v>17</v>
      </c>
      <c r="AZ85" s="165" t="s">
        <v>267</v>
      </c>
      <c r="BA85" s="135">
        <v>23</v>
      </c>
      <c r="BB85" s="135">
        <v>1</v>
      </c>
      <c r="BC85" s="135">
        <v>36</v>
      </c>
      <c r="BD85" s="135">
        <v>6</v>
      </c>
      <c r="BE85" s="135">
        <v>2</v>
      </c>
      <c r="BF85" s="135">
        <v>230</v>
      </c>
      <c r="BG85" s="135">
        <v>0.8</v>
      </c>
      <c r="BH85" s="135">
        <v>1.2</v>
      </c>
      <c r="BI85" s="135">
        <v>2.7</v>
      </c>
      <c r="BJ85" s="135"/>
      <c r="BK85" s="135">
        <v>0.6</v>
      </c>
      <c r="BL85" s="135">
        <v>1</v>
      </c>
      <c r="BM85" s="135">
        <v>471</v>
      </c>
      <c r="BN85" s="165" t="s">
        <v>268</v>
      </c>
      <c r="BO85" s="135">
        <v>36</v>
      </c>
      <c r="BP85" s="135"/>
      <c r="BQ85" s="135">
        <v>155</v>
      </c>
      <c r="BR85" s="135">
        <v>156</v>
      </c>
      <c r="BS85" s="158">
        <v>1.6</v>
      </c>
      <c r="BT85" s="135">
        <v>323</v>
      </c>
      <c r="BU85" s="135">
        <v>17</v>
      </c>
      <c r="BV85" s="135">
        <v>155</v>
      </c>
      <c r="BW85" s="135">
        <v>92</v>
      </c>
      <c r="BX85" s="135">
        <v>2.5</v>
      </c>
      <c r="BY85" s="165" t="s">
        <v>283</v>
      </c>
      <c r="BZ85" s="135">
        <v>1</v>
      </c>
      <c r="CA85" s="165" t="s">
        <v>261</v>
      </c>
      <c r="CB85" s="165" t="s">
        <v>259</v>
      </c>
      <c r="CC85" s="135">
        <v>6.3</v>
      </c>
      <c r="CD85" s="135"/>
      <c r="CE85" s="135"/>
      <c r="CF85" s="172" t="s">
        <v>281</v>
      </c>
    </row>
    <row r="86" spans="7:84" x14ac:dyDescent="0.25">
      <c r="G86" s="14" t="s">
        <v>78</v>
      </c>
      <c r="H86" s="8" t="s">
        <v>11</v>
      </c>
      <c r="I86" s="8" t="s">
        <v>79</v>
      </c>
      <c r="J86" s="158" t="s">
        <v>81</v>
      </c>
      <c r="K86" s="135" t="s">
        <v>81</v>
      </c>
      <c r="L86" s="135" t="s">
        <v>81</v>
      </c>
      <c r="M86" s="135" t="s">
        <v>81</v>
      </c>
      <c r="N86" s="135" t="s">
        <v>416</v>
      </c>
      <c r="O86" s="135" t="s">
        <v>416</v>
      </c>
      <c r="P86" s="135" t="s">
        <v>81</v>
      </c>
      <c r="Q86" s="135" t="s">
        <v>81</v>
      </c>
      <c r="R86" s="135" t="s">
        <v>81</v>
      </c>
      <c r="S86" s="135" t="s">
        <v>81</v>
      </c>
      <c r="T86" s="135" t="s">
        <v>81</v>
      </c>
      <c r="U86" s="135" t="s">
        <v>81</v>
      </c>
      <c r="V86" s="135" t="s">
        <v>81</v>
      </c>
      <c r="W86" s="135"/>
      <c r="X86" s="158" t="s">
        <v>416</v>
      </c>
      <c r="Y86" s="135" t="s">
        <v>81</v>
      </c>
      <c r="Z86" s="158" t="s">
        <v>82</v>
      </c>
      <c r="AA86" s="135" t="s">
        <v>81</v>
      </c>
      <c r="AB86" s="135" t="s">
        <v>80</v>
      </c>
      <c r="AC86" s="135" t="s">
        <v>82</v>
      </c>
      <c r="AD86" s="135" t="s">
        <v>82</v>
      </c>
      <c r="AE86" s="135" t="s">
        <v>80</v>
      </c>
      <c r="AF86" s="135" t="s">
        <v>81</v>
      </c>
      <c r="AG86" s="135" t="s">
        <v>80</v>
      </c>
      <c r="AH86" s="135" t="s">
        <v>416</v>
      </c>
      <c r="AI86" s="135" t="s">
        <v>80</v>
      </c>
      <c r="AJ86" s="135" t="s">
        <v>81</v>
      </c>
      <c r="AK86" s="135" t="s">
        <v>82</v>
      </c>
      <c r="AL86" s="135" t="s">
        <v>81</v>
      </c>
      <c r="AM86" s="135" t="s">
        <v>81</v>
      </c>
      <c r="AN86" s="135" t="s">
        <v>82</v>
      </c>
      <c r="AO86" s="135" t="s">
        <v>82</v>
      </c>
      <c r="AP86" s="135" t="s">
        <v>81</v>
      </c>
      <c r="AQ86" s="135" t="s">
        <v>81</v>
      </c>
      <c r="AR86" s="135" t="s">
        <v>82</v>
      </c>
      <c r="AS86" s="135" t="s">
        <v>81</v>
      </c>
      <c r="AT86" s="135" t="s">
        <v>81</v>
      </c>
      <c r="AU86" s="135" t="s">
        <v>81</v>
      </c>
      <c r="AV86" s="135" t="s">
        <v>82</v>
      </c>
      <c r="AW86" s="135" t="s">
        <v>81</v>
      </c>
      <c r="AX86" s="135" t="s">
        <v>80</v>
      </c>
      <c r="AY86" s="135" t="s">
        <v>81</v>
      </c>
      <c r="AZ86" s="135" t="s">
        <v>82</v>
      </c>
      <c r="BA86" s="135" t="s">
        <v>81</v>
      </c>
      <c r="BB86" s="168" t="s">
        <v>81</v>
      </c>
      <c r="BC86" s="135" t="s">
        <v>81</v>
      </c>
      <c r="BD86" s="135" t="s">
        <v>81</v>
      </c>
      <c r="BE86" s="135" t="s">
        <v>81</v>
      </c>
      <c r="BF86" s="135" t="s">
        <v>81</v>
      </c>
      <c r="BG86" s="135" t="s">
        <v>81</v>
      </c>
      <c r="BH86" s="135" t="s">
        <v>81</v>
      </c>
      <c r="BI86" s="135" t="s">
        <v>80</v>
      </c>
      <c r="BJ86" s="135" t="s">
        <v>416</v>
      </c>
      <c r="BK86" s="135" t="s">
        <v>81</v>
      </c>
      <c r="BL86" s="135" t="s">
        <v>81</v>
      </c>
      <c r="BM86" s="135" t="s">
        <v>81</v>
      </c>
      <c r="BN86" s="135" t="s">
        <v>82</v>
      </c>
      <c r="BO86" s="135" t="s">
        <v>81</v>
      </c>
      <c r="BP86" s="135" t="s">
        <v>416</v>
      </c>
      <c r="BQ86" s="135" t="s">
        <v>80</v>
      </c>
      <c r="BR86" s="135" t="s">
        <v>81</v>
      </c>
      <c r="BS86" s="158" t="s">
        <v>81</v>
      </c>
      <c r="BT86" s="135" t="s">
        <v>80</v>
      </c>
      <c r="BU86" s="135" t="s">
        <v>81</v>
      </c>
      <c r="BV86" s="135" t="s">
        <v>80</v>
      </c>
      <c r="BW86" s="135" t="s">
        <v>80</v>
      </c>
      <c r="BX86" s="135" t="s">
        <v>81</v>
      </c>
      <c r="BY86" s="135" t="s">
        <v>82</v>
      </c>
      <c r="BZ86" s="168" t="s">
        <v>81</v>
      </c>
      <c r="CA86" s="135" t="s">
        <v>82</v>
      </c>
      <c r="CB86" s="135" t="s">
        <v>82</v>
      </c>
      <c r="CC86" s="135" t="s">
        <v>80</v>
      </c>
      <c r="CD86" s="135" t="s">
        <v>416</v>
      </c>
      <c r="CE86" s="135" t="s">
        <v>416</v>
      </c>
      <c r="CF86" s="166" t="s">
        <v>82</v>
      </c>
    </row>
    <row r="87" spans="7:84" x14ac:dyDescent="0.25">
      <c r="G87" s="15" t="s">
        <v>78</v>
      </c>
      <c r="H87" s="9" t="s">
        <v>10</v>
      </c>
      <c r="I87" s="9" t="s">
        <v>79</v>
      </c>
      <c r="J87" s="169"/>
      <c r="K87" s="23"/>
      <c r="L87" s="23"/>
      <c r="M87" s="23"/>
      <c r="N87" s="23"/>
      <c r="O87" s="23"/>
      <c r="P87" s="23"/>
      <c r="Q87" s="23"/>
      <c r="R87" s="23"/>
      <c r="S87" s="23"/>
      <c r="T87" s="23"/>
      <c r="U87" s="23"/>
      <c r="V87" s="23"/>
      <c r="W87" s="173"/>
      <c r="X87" s="169"/>
      <c r="Y87" s="23"/>
      <c r="Z87" s="169"/>
      <c r="AA87" s="23">
        <v>0.5</v>
      </c>
      <c r="AB87" s="23">
        <v>13</v>
      </c>
      <c r="AC87" s="23"/>
      <c r="AD87" s="23"/>
      <c r="AE87" s="23">
        <v>4</v>
      </c>
      <c r="AF87" s="23">
        <v>0.5</v>
      </c>
      <c r="AG87" s="23">
        <v>13</v>
      </c>
      <c r="AH87" s="23"/>
      <c r="AI87" s="23">
        <v>15</v>
      </c>
      <c r="AJ87" s="23">
        <v>1</v>
      </c>
      <c r="AK87" s="23"/>
      <c r="AL87" s="23">
        <v>0.1</v>
      </c>
      <c r="AM87" s="23">
        <v>2</v>
      </c>
      <c r="AN87" s="23"/>
      <c r="AO87" s="23"/>
      <c r="AP87" s="23">
        <v>0.5</v>
      </c>
      <c r="AQ87" s="23">
        <v>0.4</v>
      </c>
      <c r="AR87" s="23"/>
      <c r="AS87" s="23">
        <v>2</v>
      </c>
      <c r="AT87" s="23">
        <v>0.06</v>
      </c>
      <c r="AU87" s="23">
        <v>0.7</v>
      </c>
      <c r="AV87" s="23"/>
      <c r="AW87" s="23">
        <v>1</v>
      </c>
      <c r="AX87" s="23">
        <v>6</v>
      </c>
      <c r="AY87" s="23">
        <v>3</v>
      </c>
      <c r="AZ87" s="23"/>
      <c r="BA87" s="23">
        <v>2</v>
      </c>
      <c r="BB87" s="23">
        <v>0.4</v>
      </c>
      <c r="BC87" s="23">
        <v>3</v>
      </c>
      <c r="BD87" s="23">
        <v>0.2</v>
      </c>
      <c r="BE87" s="23">
        <v>1</v>
      </c>
      <c r="BF87" s="23">
        <v>24</v>
      </c>
      <c r="BG87" s="23">
        <v>0.2</v>
      </c>
      <c r="BH87" s="23">
        <v>0.1</v>
      </c>
      <c r="BI87" s="23">
        <v>0.3</v>
      </c>
      <c r="BJ87" s="23"/>
      <c r="BK87" s="23">
        <v>0.1</v>
      </c>
      <c r="BL87" s="23">
        <v>0.1</v>
      </c>
      <c r="BM87" s="23">
        <v>21</v>
      </c>
      <c r="BN87" s="23"/>
      <c r="BO87" s="23">
        <v>4</v>
      </c>
      <c r="BP87" s="23"/>
      <c r="BQ87" s="23">
        <v>11</v>
      </c>
      <c r="BR87" s="23">
        <v>20</v>
      </c>
      <c r="BS87" s="169">
        <v>0.7</v>
      </c>
      <c r="BT87" s="23">
        <v>15</v>
      </c>
      <c r="BU87" s="23">
        <v>3</v>
      </c>
      <c r="BV87" s="23">
        <v>11</v>
      </c>
      <c r="BW87" s="23">
        <v>6</v>
      </c>
      <c r="BX87" s="23">
        <v>0.5</v>
      </c>
      <c r="BY87" s="23"/>
      <c r="BZ87" s="23">
        <v>0.4</v>
      </c>
      <c r="CA87" s="23"/>
      <c r="CB87" s="23"/>
      <c r="CC87" s="23">
        <v>1</v>
      </c>
      <c r="CD87" s="23"/>
      <c r="CE87" s="23"/>
      <c r="CF87" s="170"/>
    </row>
    <row r="88" spans="7:84" x14ac:dyDescent="0.25">
      <c r="G88" s="14" t="s">
        <v>84</v>
      </c>
      <c r="H88" s="8" t="s">
        <v>3</v>
      </c>
      <c r="I88" s="8" t="s">
        <v>85</v>
      </c>
      <c r="J88" s="158">
        <v>49.9</v>
      </c>
      <c r="K88" s="135">
        <v>2.73</v>
      </c>
      <c r="L88" s="135">
        <v>13.5</v>
      </c>
      <c r="M88" s="135">
        <v>12.3</v>
      </c>
      <c r="N88" s="135"/>
      <c r="O88" s="135"/>
      <c r="P88" s="135">
        <v>0.16656727583821762</v>
      </c>
      <c r="Q88" s="135">
        <v>7.23</v>
      </c>
      <c r="R88" s="135">
        <v>11.4</v>
      </c>
      <c r="S88" s="135">
        <v>2.2200000000000002</v>
      </c>
      <c r="T88" s="135">
        <v>0.52</v>
      </c>
      <c r="U88" s="135">
        <v>0.27</v>
      </c>
      <c r="V88" s="135"/>
      <c r="W88" s="152">
        <v>100.23656727583821</v>
      </c>
      <c r="X88" s="158"/>
      <c r="Y88" s="135"/>
      <c r="Z88" s="158"/>
      <c r="AA88" s="135"/>
      <c r="AB88" s="135">
        <v>130</v>
      </c>
      <c r="AC88" s="135"/>
      <c r="AD88" s="135"/>
      <c r="AE88" s="135">
        <v>38</v>
      </c>
      <c r="AF88" s="135">
        <v>45</v>
      </c>
      <c r="AG88" s="135">
        <v>280</v>
      </c>
      <c r="AH88" s="135"/>
      <c r="AI88" s="135">
        <v>127</v>
      </c>
      <c r="AJ88" s="135"/>
      <c r="AK88" s="135"/>
      <c r="AL88" s="135"/>
      <c r="AM88" s="135">
        <v>21.7</v>
      </c>
      <c r="AN88" s="165" t="s">
        <v>278</v>
      </c>
      <c r="AO88" s="135"/>
      <c r="AP88" s="135">
        <v>4.0999999999999996</v>
      </c>
      <c r="AQ88" s="165" t="s">
        <v>277</v>
      </c>
      <c r="AR88" s="135"/>
      <c r="AS88" s="135">
        <v>15</v>
      </c>
      <c r="AT88" s="165" t="s">
        <v>276</v>
      </c>
      <c r="AU88" s="135"/>
      <c r="AV88" s="165" t="s">
        <v>275</v>
      </c>
      <c r="AW88" s="135">
        <v>25</v>
      </c>
      <c r="AX88" s="135">
        <v>119</v>
      </c>
      <c r="AY88" s="135"/>
      <c r="AZ88" s="135"/>
      <c r="BA88" s="135">
        <v>9.8000000000000007</v>
      </c>
      <c r="BB88" s="135"/>
      <c r="BC88" s="135">
        <v>32</v>
      </c>
      <c r="BD88" s="165" t="s">
        <v>274</v>
      </c>
      <c r="BE88" s="165" t="s">
        <v>273</v>
      </c>
      <c r="BF88" s="135">
        <v>389</v>
      </c>
      <c r="BG88" s="165" t="s">
        <v>272</v>
      </c>
      <c r="BH88" s="165" t="s">
        <v>271</v>
      </c>
      <c r="BI88" s="165" t="s">
        <v>270</v>
      </c>
      <c r="BJ88" s="135"/>
      <c r="BK88" s="135"/>
      <c r="BL88" s="135"/>
      <c r="BM88" s="135">
        <v>317</v>
      </c>
      <c r="BN88" s="135"/>
      <c r="BO88" s="135">
        <v>26</v>
      </c>
      <c r="BP88" s="165" t="s">
        <v>269</v>
      </c>
      <c r="BQ88" s="135">
        <v>103</v>
      </c>
      <c r="BR88" s="135">
        <v>172</v>
      </c>
      <c r="BS88" s="158"/>
      <c r="BT88" s="135">
        <v>127</v>
      </c>
      <c r="BU88" s="135"/>
      <c r="BV88" s="135">
        <v>103</v>
      </c>
      <c r="BW88" s="135">
        <v>119</v>
      </c>
      <c r="BX88" s="135"/>
      <c r="BY88" s="135"/>
      <c r="BZ88" s="135"/>
      <c r="CA88" s="135"/>
      <c r="CB88" s="135"/>
      <c r="CC88" s="135"/>
      <c r="CD88" s="135"/>
      <c r="CE88" s="135"/>
      <c r="CF88" s="166"/>
    </row>
    <row r="89" spans="7:84" x14ac:dyDescent="0.25">
      <c r="G89" s="14" t="s">
        <v>84</v>
      </c>
      <c r="H89" s="8" t="s">
        <v>11</v>
      </c>
      <c r="I89" s="8" t="s">
        <v>85</v>
      </c>
      <c r="J89" s="158" t="s">
        <v>83</v>
      </c>
      <c r="K89" s="135" t="s">
        <v>83</v>
      </c>
      <c r="L89" s="135" t="s">
        <v>83</v>
      </c>
      <c r="M89" s="135" t="s">
        <v>83</v>
      </c>
      <c r="N89" s="135" t="s">
        <v>416</v>
      </c>
      <c r="O89" s="135" t="s">
        <v>416</v>
      </c>
      <c r="P89" s="135" t="s">
        <v>83</v>
      </c>
      <c r="Q89" s="135" t="s">
        <v>83</v>
      </c>
      <c r="R89" s="135" t="s">
        <v>83</v>
      </c>
      <c r="S89" s="135" t="s">
        <v>83</v>
      </c>
      <c r="T89" s="135" t="s">
        <v>83</v>
      </c>
      <c r="U89" s="135" t="s">
        <v>83</v>
      </c>
      <c r="V89" s="135" t="s">
        <v>416</v>
      </c>
      <c r="W89" s="135"/>
      <c r="X89" s="158" t="s">
        <v>416</v>
      </c>
      <c r="Y89" s="135" t="s">
        <v>416</v>
      </c>
      <c r="Z89" s="158" t="s">
        <v>416</v>
      </c>
      <c r="AA89" s="135" t="s">
        <v>416</v>
      </c>
      <c r="AB89" s="135" t="s">
        <v>83</v>
      </c>
      <c r="AC89" s="135" t="s">
        <v>416</v>
      </c>
      <c r="AD89" s="135" t="s">
        <v>416</v>
      </c>
      <c r="AE89" s="135" t="s">
        <v>83</v>
      </c>
      <c r="AF89" s="135" t="s">
        <v>83</v>
      </c>
      <c r="AG89" s="135" t="s">
        <v>83</v>
      </c>
      <c r="AH89" s="135" t="s">
        <v>416</v>
      </c>
      <c r="AI89" s="135" t="s">
        <v>83</v>
      </c>
      <c r="AJ89" s="135" t="s">
        <v>416</v>
      </c>
      <c r="AK89" s="135" t="s">
        <v>416</v>
      </c>
      <c r="AL89" s="135" t="s">
        <v>416</v>
      </c>
      <c r="AM89" s="135" t="s">
        <v>83</v>
      </c>
      <c r="AN89" s="135" t="s">
        <v>82</v>
      </c>
      <c r="AO89" s="135" t="s">
        <v>416</v>
      </c>
      <c r="AP89" s="135" t="s">
        <v>83</v>
      </c>
      <c r="AQ89" s="135" t="s">
        <v>82</v>
      </c>
      <c r="AR89" s="135" t="s">
        <v>416</v>
      </c>
      <c r="AS89" s="135" t="s">
        <v>83</v>
      </c>
      <c r="AT89" s="135" t="s">
        <v>82</v>
      </c>
      <c r="AU89" s="135" t="s">
        <v>416</v>
      </c>
      <c r="AV89" s="135" t="s">
        <v>82</v>
      </c>
      <c r="AW89" s="135" t="s">
        <v>83</v>
      </c>
      <c r="AX89" s="135" t="s">
        <v>83</v>
      </c>
      <c r="AY89" s="135" t="s">
        <v>416</v>
      </c>
      <c r="AZ89" s="135" t="s">
        <v>416</v>
      </c>
      <c r="BA89" s="135" t="s">
        <v>83</v>
      </c>
      <c r="BB89" s="135" t="s">
        <v>416</v>
      </c>
      <c r="BC89" s="135" t="s">
        <v>83</v>
      </c>
      <c r="BD89" s="135" t="s">
        <v>82</v>
      </c>
      <c r="BE89" s="135" t="s">
        <v>82</v>
      </c>
      <c r="BF89" s="135" t="s">
        <v>83</v>
      </c>
      <c r="BG89" s="135" t="s">
        <v>82</v>
      </c>
      <c r="BH89" s="135" t="s">
        <v>82</v>
      </c>
      <c r="BI89" s="135" t="s">
        <v>82</v>
      </c>
      <c r="BJ89" s="135" t="s">
        <v>416</v>
      </c>
      <c r="BK89" s="135" t="s">
        <v>416</v>
      </c>
      <c r="BL89" s="135" t="s">
        <v>416</v>
      </c>
      <c r="BM89" s="135" t="s">
        <v>83</v>
      </c>
      <c r="BN89" s="135" t="s">
        <v>416</v>
      </c>
      <c r="BO89" s="135" t="s">
        <v>83</v>
      </c>
      <c r="BP89" s="135" t="s">
        <v>82</v>
      </c>
      <c r="BQ89" s="135" t="s">
        <v>83</v>
      </c>
      <c r="BR89" s="135" t="s">
        <v>83</v>
      </c>
      <c r="BS89" s="158" t="s">
        <v>416</v>
      </c>
      <c r="BT89" s="135" t="s">
        <v>83</v>
      </c>
      <c r="BU89" s="135" t="s">
        <v>416</v>
      </c>
      <c r="BV89" s="135" t="s">
        <v>83</v>
      </c>
      <c r="BW89" s="135" t="s">
        <v>83</v>
      </c>
      <c r="BX89" s="135" t="s">
        <v>416</v>
      </c>
      <c r="BY89" s="135" t="s">
        <v>416</v>
      </c>
      <c r="BZ89" s="135" t="s">
        <v>416</v>
      </c>
      <c r="CA89" s="135" t="s">
        <v>416</v>
      </c>
      <c r="CB89" s="135" t="s">
        <v>416</v>
      </c>
      <c r="CC89" s="135" t="s">
        <v>416</v>
      </c>
      <c r="CD89" s="135" t="s">
        <v>416</v>
      </c>
      <c r="CE89" s="135" t="s">
        <v>416</v>
      </c>
      <c r="CF89" s="166" t="s">
        <v>416</v>
      </c>
    </row>
    <row r="90" spans="7:84" x14ac:dyDescent="0.25">
      <c r="G90" s="15" t="s">
        <v>84</v>
      </c>
      <c r="H90" s="9" t="s">
        <v>91</v>
      </c>
      <c r="I90" s="9" t="s">
        <v>85</v>
      </c>
      <c r="J90" s="169">
        <v>0.6</v>
      </c>
      <c r="K90" s="23">
        <v>0.04</v>
      </c>
      <c r="L90" s="23">
        <v>0.2</v>
      </c>
      <c r="M90" s="23">
        <v>0.2</v>
      </c>
      <c r="N90" s="23"/>
      <c r="O90" s="23"/>
      <c r="P90" s="23">
        <v>5.1648767701772905E-3</v>
      </c>
      <c r="Q90" s="23">
        <v>0.12</v>
      </c>
      <c r="R90" s="23">
        <v>0.2</v>
      </c>
      <c r="S90" s="23">
        <v>0.08</v>
      </c>
      <c r="T90" s="23">
        <v>0.01</v>
      </c>
      <c r="U90" s="23">
        <v>0.02</v>
      </c>
      <c r="V90" s="23"/>
      <c r="W90" s="23"/>
      <c r="X90" s="169"/>
      <c r="Y90" s="23"/>
      <c r="Z90" s="169"/>
      <c r="AA90" s="23"/>
      <c r="AB90" s="23">
        <v>13</v>
      </c>
      <c r="AC90" s="23"/>
      <c r="AD90" s="23"/>
      <c r="AE90" s="23">
        <v>2</v>
      </c>
      <c r="AF90" s="23">
        <v>3</v>
      </c>
      <c r="AG90" s="23">
        <v>19</v>
      </c>
      <c r="AH90" s="23"/>
      <c r="AI90" s="23">
        <v>7</v>
      </c>
      <c r="AJ90" s="23"/>
      <c r="AK90" s="23"/>
      <c r="AL90" s="23"/>
      <c r="AM90" s="23">
        <v>0.9</v>
      </c>
      <c r="AN90" s="174" t="s">
        <v>265</v>
      </c>
      <c r="AO90" s="23"/>
      <c r="AP90" s="23">
        <v>0.3</v>
      </c>
      <c r="AQ90" s="174" t="s">
        <v>288</v>
      </c>
      <c r="AR90" s="23"/>
      <c r="AS90" s="23">
        <v>1</v>
      </c>
      <c r="AT90" s="174" t="s">
        <v>289</v>
      </c>
      <c r="AU90" s="23"/>
      <c r="AV90" s="174" t="s">
        <v>269</v>
      </c>
      <c r="AW90" s="23">
        <v>1.8</v>
      </c>
      <c r="AX90" s="23">
        <v>7</v>
      </c>
      <c r="AY90" s="23"/>
      <c r="AZ90" s="23"/>
      <c r="BA90" s="23">
        <v>1</v>
      </c>
      <c r="BB90" s="23"/>
      <c r="BC90" s="23">
        <v>1</v>
      </c>
      <c r="BD90" s="174" t="s">
        <v>283</v>
      </c>
      <c r="BE90" s="23"/>
      <c r="BF90" s="23">
        <v>23</v>
      </c>
      <c r="BG90" s="23"/>
      <c r="BH90" s="23"/>
      <c r="BI90" s="174" t="s">
        <v>290</v>
      </c>
      <c r="BJ90" s="23"/>
      <c r="BK90" s="23"/>
      <c r="BL90" s="23"/>
      <c r="BM90" s="23">
        <v>11</v>
      </c>
      <c r="BN90" s="23"/>
      <c r="BO90" s="23">
        <v>2</v>
      </c>
      <c r="BP90" s="174" t="s">
        <v>265</v>
      </c>
      <c r="BQ90" s="23">
        <v>6</v>
      </c>
      <c r="BR90" s="23">
        <v>11</v>
      </c>
      <c r="BS90" s="169"/>
      <c r="BT90" s="23">
        <v>7</v>
      </c>
      <c r="BU90" s="23"/>
      <c r="BV90" s="23">
        <v>6</v>
      </c>
      <c r="BW90" s="23">
        <v>7</v>
      </c>
      <c r="BX90" s="23"/>
      <c r="BY90" s="23"/>
      <c r="BZ90" s="23"/>
      <c r="CA90" s="23"/>
      <c r="CB90" s="23"/>
      <c r="CC90" s="23"/>
      <c r="CD90" s="23"/>
      <c r="CE90" s="23"/>
      <c r="CF90" s="170"/>
    </row>
    <row r="91" spans="7:84" x14ac:dyDescent="0.25">
      <c r="G91" s="14" t="s">
        <v>87</v>
      </c>
      <c r="H91" s="8" t="s">
        <v>3</v>
      </c>
      <c r="I91" s="8" t="s">
        <v>86</v>
      </c>
      <c r="J91" s="158">
        <v>73.400000000000006</v>
      </c>
      <c r="K91" s="135">
        <v>0.25</v>
      </c>
      <c r="L91" s="135">
        <v>14</v>
      </c>
      <c r="M91" s="135">
        <v>1.86</v>
      </c>
      <c r="N91" s="135"/>
      <c r="O91" s="135"/>
      <c r="P91" s="135" t="s">
        <v>257</v>
      </c>
      <c r="Q91" s="135">
        <v>0.28000000000000003</v>
      </c>
      <c r="R91" s="135">
        <v>1.23</v>
      </c>
      <c r="S91" s="135">
        <v>4.1399999999999997</v>
      </c>
      <c r="T91" s="135">
        <v>4.3499999999999996</v>
      </c>
      <c r="U91" s="135">
        <v>0.05</v>
      </c>
      <c r="V91" s="135"/>
      <c r="W91" s="152">
        <v>99.59525028395646</v>
      </c>
      <c r="X91" s="158"/>
      <c r="Y91" s="135"/>
      <c r="Z91" s="158"/>
      <c r="AA91" s="135">
        <v>3.3</v>
      </c>
      <c r="AB91" s="135">
        <v>842</v>
      </c>
      <c r="AC91" s="165" t="s">
        <v>284</v>
      </c>
      <c r="AD91" s="135"/>
      <c r="AE91" s="135">
        <v>48</v>
      </c>
      <c r="AF91" s="135">
        <v>2</v>
      </c>
      <c r="AG91" s="165" t="s">
        <v>262</v>
      </c>
      <c r="AH91" s="135"/>
      <c r="AI91" s="135">
        <v>9.8000000000000007</v>
      </c>
      <c r="AJ91" s="165" t="s">
        <v>279</v>
      </c>
      <c r="AK91" s="165" t="s">
        <v>280</v>
      </c>
      <c r="AL91" s="165" t="s">
        <v>281</v>
      </c>
      <c r="AM91" s="135">
        <v>16</v>
      </c>
      <c r="AN91" s="165" t="s">
        <v>282</v>
      </c>
      <c r="AO91" s="135"/>
      <c r="AP91" s="165" t="s">
        <v>267</v>
      </c>
      <c r="AQ91" s="165" t="s">
        <v>261</v>
      </c>
      <c r="AR91" s="135"/>
      <c r="AS91" s="135">
        <v>25</v>
      </c>
      <c r="AT91" s="165" t="s">
        <v>283</v>
      </c>
      <c r="AU91" s="165" t="s">
        <v>284</v>
      </c>
      <c r="AV91" s="165" t="s">
        <v>285</v>
      </c>
      <c r="AW91" s="135">
        <v>20</v>
      </c>
      <c r="AX91" s="165" t="s">
        <v>262</v>
      </c>
      <c r="AY91" s="135">
        <v>20</v>
      </c>
      <c r="AZ91" s="165" t="s">
        <v>286</v>
      </c>
      <c r="BA91" s="135">
        <v>147</v>
      </c>
      <c r="BB91" s="165" t="s">
        <v>261</v>
      </c>
      <c r="BC91" s="135">
        <v>5</v>
      </c>
      <c r="BD91" s="165" t="s">
        <v>262</v>
      </c>
      <c r="BE91" s="165" t="s">
        <v>262</v>
      </c>
      <c r="BF91" s="135">
        <v>108</v>
      </c>
      <c r="BG91" s="165" t="s">
        <v>264</v>
      </c>
      <c r="BH91" s="165" t="s">
        <v>268</v>
      </c>
      <c r="BI91" s="165" t="s">
        <v>287</v>
      </c>
      <c r="BJ91" s="165" t="s">
        <v>271</v>
      </c>
      <c r="BK91" s="135"/>
      <c r="BL91" s="135">
        <v>5.9</v>
      </c>
      <c r="BM91" s="135"/>
      <c r="BN91" s="165" t="s">
        <v>269</v>
      </c>
      <c r="BO91" s="135">
        <v>24</v>
      </c>
      <c r="BP91" s="135"/>
      <c r="BQ91" s="135">
        <v>33</v>
      </c>
      <c r="BR91" s="135">
        <v>222</v>
      </c>
      <c r="BS91" s="171" t="s">
        <v>284</v>
      </c>
      <c r="BT91" s="135">
        <v>9.8000000000000007</v>
      </c>
      <c r="BU91" s="135">
        <v>20</v>
      </c>
      <c r="BV91" s="135">
        <v>33</v>
      </c>
      <c r="BW91" s="165" t="s">
        <v>262</v>
      </c>
      <c r="BX91" s="135">
        <v>3.3</v>
      </c>
      <c r="BY91" s="135"/>
      <c r="BZ91" s="165" t="s">
        <v>261</v>
      </c>
      <c r="CA91" s="135"/>
      <c r="CB91" s="135"/>
      <c r="CC91" s="135"/>
      <c r="CD91" s="135"/>
      <c r="CE91" s="165" t="s">
        <v>271</v>
      </c>
      <c r="CF91" s="166"/>
    </row>
    <row r="92" spans="7:84" x14ac:dyDescent="0.25">
      <c r="G92" s="14" t="s">
        <v>87</v>
      </c>
      <c r="H92" s="8" t="s">
        <v>11</v>
      </c>
      <c r="I92" s="8" t="s">
        <v>86</v>
      </c>
      <c r="J92" s="158" t="s">
        <v>83</v>
      </c>
      <c r="K92" s="135" t="s">
        <v>83</v>
      </c>
      <c r="L92" s="135" t="s">
        <v>83</v>
      </c>
      <c r="M92" s="135" t="s">
        <v>83</v>
      </c>
      <c r="N92" s="135" t="s">
        <v>416</v>
      </c>
      <c r="O92" s="135" t="s">
        <v>416</v>
      </c>
      <c r="P92" s="135" t="s">
        <v>82</v>
      </c>
      <c r="Q92" s="135" t="s">
        <v>83</v>
      </c>
      <c r="R92" s="135" t="s">
        <v>83</v>
      </c>
      <c r="S92" s="135" t="s">
        <v>83</v>
      </c>
      <c r="T92" s="135" t="s">
        <v>83</v>
      </c>
      <c r="U92" s="135" t="s">
        <v>83</v>
      </c>
      <c r="V92" s="135" t="s">
        <v>416</v>
      </c>
      <c r="W92" s="135"/>
      <c r="X92" s="158" t="s">
        <v>416</v>
      </c>
      <c r="Y92" s="135" t="s">
        <v>416</v>
      </c>
      <c r="Z92" s="158" t="s">
        <v>416</v>
      </c>
      <c r="AA92" s="135" t="s">
        <v>83</v>
      </c>
      <c r="AB92" s="135" t="s">
        <v>83</v>
      </c>
      <c r="AC92" s="135" t="s">
        <v>82</v>
      </c>
      <c r="AD92" s="135" t="s">
        <v>416</v>
      </c>
      <c r="AE92" s="135" t="s">
        <v>83</v>
      </c>
      <c r="AF92" s="135" t="s">
        <v>83</v>
      </c>
      <c r="AG92" s="135" t="s">
        <v>82</v>
      </c>
      <c r="AH92" s="135" t="s">
        <v>416</v>
      </c>
      <c r="AI92" s="135" t="s">
        <v>83</v>
      </c>
      <c r="AJ92" s="135" t="s">
        <v>82</v>
      </c>
      <c r="AK92" s="135" t="s">
        <v>82</v>
      </c>
      <c r="AL92" s="135" t="s">
        <v>82</v>
      </c>
      <c r="AM92" s="135" t="s">
        <v>83</v>
      </c>
      <c r="AN92" s="135" t="s">
        <v>82</v>
      </c>
      <c r="AO92" s="135" t="s">
        <v>416</v>
      </c>
      <c r="AP92" s="135" t="s">
        <v>82</v>
      </c>
      <c r="AQ92" s="135" t="s">
        <v>82</v>
      </c>
      <c r="AR92" s="135" t="s">
        <v>416</v>
      </c>
      <c r="AS92" s="135" t="s">
        <v>83</v>
      </c>
      <c r="AT92" s="135" t="s">
        <v>82</v>
      </c>
      <c r="AU92" s="135" t="s">
        <v>82</v>
      </c>
      <c r="AV92" s="135" t="s">
        <v>82</v>
      </c>
      <c r="AW92" s="135" t="s">
        <v>83</v>
      </c>
      <c r="AX92" s="135" t="s">
        <v>82</v>
      </c>
      <c r="AY92" s="135" t="s">
        <v>83</v>
      </c>
      <c r="AZ92" s="135" t="s">
        <v>82</v>
      </c>
      <c r="BA92" s="135" t="s">
        <v>83</v>
      </c>
      <c r="BB92" s="135" t="s">
        <v>82</v>
      </c>
      <c r="BC92" s="135" t="s">
        <v>83</v>
      </c>
      <c r="BD92" s="135" t="s">
        <v>82</v>
      </c>
      <c r="BE92" s="135" t="s">
        <v>82</v>
      </c>
      <c r="BF92" s="135" t="s">
        <v>83</v>
      </c>
      <c r="BG92" s="135" t="s">
        <v>82</v>
      </c>
      <c r="BH92" s="135" t="s">
        <v>82</v>
      </c>
      <c r="BI92" s="135" t="s">
        <v>82</v>
      </c>
      <c r="BJ92" s="135" t="s">
        <v>82</v>
      </c>
      <c r="BK92" s="135" t="s">
        <v>416</v>
      </c>
      <c r="BL92" s="135" t="s">
        <v>83</v>
      </c>
      <c r="BM92" s="135" t="s">
        <v>416</v>
      </c>
      <c r="BN92" s="135" t="s">
        <v>82</v>
      </c>
      <c r="BO92" s="135" t="s">
        <v>83</v>
      </c>
      <c r="BP92" s="135" t="s">
        <v>416</v>
      </c>
      <c r="BQ92" s="135" t="s">
        <v>83</v>
      </c>
      <c r="BR92" s="135" t="s">
        <v>83</v>
      </c>
      <c r="BS92" s="158" t="s">
        <v>82</v>
      </c>
      <c r="BT92" s="135" t="s">
        <v>83</v>
      </c>
      <c r="BU92" s="135" t="s">
        <v>83</v>
      </c>
      <c r="BV92" s="135" t="s">
        <v>83</v>
      </c>
      <c r="BW92" s="135" t="s">
        <v>82</v>
      </c>
      <c r="BX92" s="135" t="s">
        <v>83</v>
      </c>
      <c r="BY92" s="135" t="s">
        <v>416</v>
      </c>
      <c r="BZ92" s="135" t="s">
        <v>82</v>
      </c>
      <c r="CA92" s="135" t="s">
        <v>416</v>
      </c>
      <c r="CB92" s="135" t="s">
        <v>416</v>
      </c>
      <c r="CC92" s="135" t="s">
        <v>416</v>
      </c>
      <c r="CD92" s="135" t="s">
        <v>416</v>
      </c>
      <c r="CE92" s="135" t="s">
        <v>82</v>
      </c>
      <c r="CF92" s="166" t="s">
        <v>416</v>
      </c>
    </row>
    <row r="93" spans="7:84" x14ac:dyDescent="0.25">
      <c r="G93" s="15" t="s">
        <v>87</v>
      </c>
      <c r="H93" s="9" t="s">
        <v>91</v>
      </c>
      <c r="I93" s="9" t="s">
        <v>86</v>
      </c>
      <c r="J93" s="169">
        <v>0.41</v>
      </c>
      <c r="K93" s="23">
        <v>2.3E-2</v>
      </c>
      <c r="L93" s="23">
        <v>0.3</v>
      </c>
      <c r="M93" s="23">
        <v>0.04</v>
      </c>
      <c r="N93" s="23"/>
      <c r="O93" s="23"/>
      <c r="P93" s="23" t="s">
        <v>258</v>
      </c>
      <c r="Q93" s="23">
        <v>0.02</v>
      </c>
      <c r="R93" s="23">
        <v>0.03</v>
      </c>
      <c r="S93" s="23">
        <v>0.12</v>
      </c>
      <c r="T93" s="23">
        <v>0.16</v>
      </c>
      <c r="U93" s="23">
        <v>1.4E-2</v>
      </c>
      <c r="V93" s="23"/>
      <c r="W93" s="23"/>
      <c r="X93" s="169"/>
      <c r="Y93" s="23"/>
      <c r="Z93" s="169"/>
      <c r="AA93" s="23">
        <v>0.3</v>
      </c>
      <c r="AB93" s="23">
        <v>35</v>
      </c>
      <c r="AC93" s="174" t="s">
        <v>293</v>
      </c>
      <c r="AD93" s="23"/>
      <c r="AE93" s="23">
        <v>3</v>
      </c>
      <c r="AF93" s="23">
        <v>0.3</v>
      </c>
      <c r="AG93" s="23"/>
      <c r="AH93" s="23"/>
      <c r="AI93" s="23">
        <v>0.8</v>
      </c>
      <c r="AJ93" s="174" t="s">
        <v>265</v>
      </c>
      <c r="AK93" s="174" t="s">
        <v>291</v>
      </c>
      <c r="AL93" s="174" t="s">
        <v>292</v>
      </c>
      <c r="AM93" s="23">
        <v>1</v>
      </c>
      <c r="AN93" s="174" t="s">
        <v>290</v>
      </c>
      <c r="AO93" s="23"/>
      <c r="AP93" s="174" t="s">
        <v>268</v>
      </c>
      <c r="AQ93" s="174" t="s">
        <v>293</v>
      </c>
      <c r="AR93" s="23"/>
      <c r="AS93" s="23">
        <v>3</v>
      </c>
      <c r="AT93" s="174" t="s">
        <v>294</v>
      </c>
      <c r="AU93" s="174" t="s">
        <v>259</v>
      </c>
      <c r="AV93" s="23"/>
      <c r="AW93" s="23">
        <v>1</v>
      </c>
      <c r="AX93" s="23"/>
      <c r="AY93" s="23">
        <v>1</v>
      </c>
      <c r="AZ93" s="174" t="s">
        <v>265</v>
      </c>
      <c r="BA93" s="23">
        <v>5</v>
      </c>
      <c r="BB93" s="23"/>
      <c r="BC93" s="23">
        <v>0.3</v>
      </c>
      <c r="BD93" s="174" t="s">
        <v>265</v>
      </c>
      <c r="BE93" s="174" t="s">
        <v>265</v>
      </c>
      <c r="BF93" s="23">
        <v>5</v>
      </c>
      <c r="BG93" s="23"/>
      <c r="BH93" s="174" t="s">
        <v>291</v>
      </c>
      <c r="BI93" s="174" t="s">
        <v>264</v>
      </c>
      <c r="BJ93" s="23"/>
      <c r="BK93" s="23"/>
      <c r="BL93" s="23">
        <v>0.9</v>
      </c>
      <c r="BM93" s="23"/>
      <c r="BN93" s="23"/>
      <c r="BO93" s="23">
        <v>2</v>
      </c>
      <c r="BP93" s="23"/>
      <c r="BQ93" s="23">
        <v>2</v>
      </c>
      <c r="BR93" s="23">
        <v>17</v>
      </c>
      <c r="BS93" s="175" t="s">
        <v>259</v>
      </c>
      <c r="BT93" s="23">
        <v>0.8</v>
      </c>
      <c r="BU93" s="23">
        <v>1</v>
      </c>
      <c r="BV93" s="23">
        <v>2</v>
      </c>
      <c r="BW93" s="23"/>
      <c r="BX93" s="23">
        <v>0.3</v>
      </c>
      <c r="BY93" s="23"/>
      <c r="BZ93" s="23"/>
      <c r="CA93" s="23"/>
      <c r="CB93" s="23"/>
      <c r="CC93" s="23"/>
      <c r="CD93" s="23"/>
      <c r="CE93" s="23"/>
      <c r="CF93" s="170"/>
    </row>
    <row r="94" spans="7:84" x14ac:dyDescent="0.25">
      <c r="G94" s="14" t="s">
        <v>88</v>
      </c>
      <c r="H94" s="8" t="s">
        <v>3</v>
      </c>
      <c r="I94" s="8" t="s">
        <v>224</v>
      </c>
      <c r="J94" s="158">
        <v>52.17</v>
      </c>
      <c r="K94" s="135">
        <v>1.764</v>
      </c>
      <c r="L94" s="135">
        <v>14.85</v>
      </c>
      <c r="M94" s="135">
        <v>12.67</v>
      </c>
      <c r="N94" s="135">
        <v>5.2000000000000005E-2</v>
      </c>
      <c r="O94" s="135">
        <v>0.04</v>
      </c>
      <c r="P94" s="135">
        <v>0.22500000000000001</v>
      </c>
      <c r="Q94" s="135">
        <v>6.23</v>
      </c>
      <c r="R94" s="135">
        <v>1.35</v>
      </c>
      <c r="S94" s="135">
        <v>2.3170000000000002</v>
      </c>
      <c r="T94" s="135">
        <v>1.161</v>
      </c>
      <c r="U94" s="135">
        <v>0.26</v>
      </c>
      <c r="V94" s="135">
        <v>6.9359999999999999</v>
      </c>
      <c r="W94" s="152">
        <v>99.932999999999993</v>
      </c>
      <c r="X94" s="158">
        <v>0.32100000000000001</v>
      </c>
      <c r="Y94" s="135" t="s">
        <v>90</v>
      </c>
      <c r="Z94" s="158">
        <v>2.2400000000000002</v>
      </c>
      <c r="AA94" s="135">
        <v>70</v>
      </c>
      <c r="AB94" s="135">
        <v>890</v>
      </c>
      <c r="AC94" s="135">
        <v>1</v>
      </c>
      <c r="AD94" s="143">
        <v>0.21000000000000002</v>
      </c>
      <c r="AE94" s="135">
        <v>50</v>
      </c>
      <c r="AF94" s="135">
        <v>60</v>
      </c>
      <c r="AG94" s="135">
        <v>390</v>
      </c>
      <c r="AH94" s="135">
        <v>1.8</v>
      </c>
      <c r="AI94" s="135">
        <v>170</v>
      </c>
      <c r="AJ94" s="135">
        <v>5.2</v>
      </c>
      <c r="AK94" s="135">
        <v>2.77</v>
      </c>
      <c r="AL94" s="135">
        <v>1.8</v>
      </c>
      <c r="AM94" s="135">
        <v>16.399999999999999</v>
      </c>
      <c r="AN94" s="135">
        <v>5.95</v>
      </c>
      <c r="AO94" s="135">
        <v>1.7</v>
      </c>
      <c r="AP94" s="135">
        <v>3.1</v>
      </c>
      <c r="AQ94" s="135">
        <v>1.01</v>
      </c>
      <c r="AR94" s="135">
        <v>8.3999999999999991E-2</v>
      </c>
      <c r="AS94" s="135">
        <v>26.9</v>
      </c>
      <c r="AT94" s="135">
        <v>0.34100000000000003</v>
      </c>
      <c r="AU94" s="135">
        <v>0.80999999999999994</v>
      </c>
      <c r="AV94" s="135">
        <v>21.8</v>
      </c>
      <c r="AW94" s="135">
        <v>26.3</v>
      </c>
      <c r="AX94" s="135">
        <v>250</v>
      </c>
      <c r="AY94" s="135">
        <v>240</v>
      </c>
      <c r="AZ94" s="135">
        <v>6.5</v>
      </c>
      <c r="BA94" s="135">
        <v>40.299999999999997</v>
      </c>
      <c r="BB94" s="135">
        <v>16.399999999999999</v>
      </c>
      <c r="BC94" s="135">
        <v>30.6</v>
      </c>
      <c r="BD94" s="135">
        <v>6.36</v>
      </c>
      <c r="BE94" s="135">
        <v>1</v>
      </c>
      <c r="BF94" s="135">
        <v>100</v>
      </c>
      <c r="BG94" s="135">
        <v>1.65</v>
      </c>
      <c r="BH94" s="135">
        <v>0.93</v>
      </c>
      <c r="BI94" s="135">
        <v>5.6</v>
      </c>
      <c r="BJ94" s="135">
        <v>0.48000000000000009</v>
      </c>
      <c r="BK94" s="135">
        <v>0.38</v>
      </c>
      <c r="BL94" s="135">
        <v>1.1499999999999999</v>
      </c>
      <c r="BM94" s="135">
        <v>210</v>
      </c>
      <c r="BN94" s="135">
        <v>2.2999999999999998</v>
      </c>
      <c r="BO94" s="135">
        <v>28.3</v>
      </c>
      <c r="BP94" s="135">
        <v>2.37</v>
      </c>
      <c r="BQ94" s="135">
        <v>410</v>
      </c>
      <c r="BR94" s="135">
        <v>121</v>
      </c>
      <c r="BS94" s="158">
        <v>0.82</v>
      </c>
      <c r="BT94" s="135">
        <v>173.4</v>
      </c>
      <c r="BU94" s="135">
        <v>232</v>
      </c>
      <c r="BV94" s="135">
        <v>374</v>
      </c>
      <c r="BW94" s="135">
        <v>223</v>
      </c>
      <c r="BX94" s="135">
        <v>65.3</v>
      </c>
      <c r="BY94" s="135">
        <v>0.87000000000000011</v>
      </c>
      <c r="BZ94" s="135">
        <v>8.5</v>
      </c>
      <c r="CA94" s="135">
        <v>0.25900000000000001</v>
      </c>
      <c r="CB94" s="135">
        <v>1.976</v>
      </c>
      <c r="CC94" s="135">
        <v>22.6</v>
      </c>
      <c r="CD94" s="135">
        <v>0.36</v>
      </c>
      <c r="CE94" s="135">
        <v>0.10100000000000001</v>
      </c>
      <c r="CF94" s="166">
        <v>0.51</v>
      </c>
    </row>
    <row r="95" spans="7:84" x14ac:dyDescent="0.25">
      <c r="G95" s="14" t="s">
        <v>88</v>
      </c>
      <c r="H95" s="8" t="s">
        <v>11</v>
      </c>
      <c r="I95" s="8" t="s">
        <v>224</v>
      </c>
      <c r="J95" s="158" t="s">
        <v>83</v>
      </c>
      <c r="K95" s="135" t="s">
        <v>83</v>
      </c>
      <c r="L95" s="135" t="s">
        <v>83</v>
      </c>
      <c r="M95" s="135" t="s">
        <v>83</v>
      </c>
      <c r="N95" s="135" t="s">
        <v>83</v>
      </c>
      <c r="O95" s="135" t="s">
        <v>83</v>
      </c>
      <c r="P95" s="135" t="s">
        <v>83</v>
      </c>
      <c r="Q95" s="135" t="s">
        <v>83</v>
      </c>
      <c r="R95" s="135" t="s">
        <v>83</v>
      </c>
      <c r="S95" s="135" t="s">
        <v>83</v>
      </c>
      <c r="T95" s="135" t="s">
        <v>83</v>
      </c>
      <c r="U95" s="135" t="s">
        <v>83</v>
      </c>
      <c r="V95" s="135" t="s">
        <v>83</v>
      </c>
      <c r="W95" s="135"/>
      <c r="X95" s="158" t="s">
        <v>83</v>
      </c>
      <c r="Y95" s="135" t="s">
        <v>83</v>
      </c>
      <c r="Z95" s="167" t="s">
        <v>83</v>
      </c>
      <c r="AA95" s="135" t="s">
        <v>83</v>
      </c>
      <c r="AB95" s="135" t="s">
        <v>83</v>
      </c>
      <c r="AC95" s="135" t="s">
        <v>83</v>
      </c>
      <c r="AD95" s="143" t="s">
        <v>83</v>
      </c>
      <c r="AE95" s="135" t="s">
        <v>83</v>
      </c>
      <c r="AF95" s="135" t="s">
        <v>83</v>
      </c>
      <c r="AG95" s="135" t="s">
        <v>83</v>
      </c>
      <c r="AH95" s="135" t="s">
        <v>83</v>
      </c>
      <c r="AI95" s="135" t="s">
        <v>83</v>
      </c>
      <c r="AJ95" s="135" t="s">
        <v>83</v>
      </c>
      <c r="AK95" s="135" t="s">
        <v>83</v>
      </c>
      <c r="AL95" s="135" t="s">
        <v>83</v>
      </c>
      <c r="AM95" s="135" t="s">
        <v>83</v>
      </c>
      <c r="AN95" s="135" t="s">
        <v>83</v>
      </c>
      <c r="AO95" s="135" t="s">
        <v>83</v>
      </c>
      <c r="AP95" s="135" t="s">
        <v>83</v>
      </c>
      <c r="AQ95" s="135" t="s">
        <v>83</v>
      </c>
      <c r="AR95" s="135" t="s">
        <v>83</v>
      </c>
      <c r="AS95" s="135" t="s">
        <v>83</v>
      </c>
      <c r="AT95" s="135" t="s">
        <v>83</v>
      </c>
      <c r="AU95" s="135" t="s">
        <v>83</v>
      </c>
      <c r="AV95" s="135" t="s">
        <v>83</v>
      </c>
      <c r="AW95" s="135" t="s">
        <v>83</v>
      </c>
      <c r="AX95" s="135" t="s">
        <v>83</v>
      </c>
      <c r="AY95" s="135" t="s">
        <v>83</v>
      </c>
      <c r="AZ95" s="135" t="s">
        <v>83</v>
      </c>
      <c r="BA95" s="135" t="s">
        <v>83</v>
      </c>
      <c r="BB95" s="135" t="s">
        <v>83</v>
      </c>
      <c r="BC95" s="135" t="s">
        <v>83</v>
      </c>
      <c r="BD95" s="135" t="s">
        <v>83</v>
      </c>
      <c r="BE95" s="135" t="s">
        <v>83</v>
      </c>
      <c r="BF95" s="135" t="s">
        <v>83</v>
      </c>
      <c r="BG95" s="135" t="s">
        <v>83</v>
      </c>
      <c r="BH95" s="135" t="s">
        <v>83</v>
      </c>
      <c r="BI95" s="135" t="s">
        <v>83</v>
      </c>
      <c r="BJ95" s="135" t="s">
        <v>83</v>
      </c>
      <c r="BK95" s="135" t="s">
        <v>83</v>
      </c>
      <c r="BL95" s="135" t="s">
        <v>83</v>
      </c>
      <c r="BM95" s="135" t="s">
        <v>83</v>
      </c>
      <c r="BN95" s="135" t="s">
        <v>83</v>
      </c>
      <c r="BO95" s="135" t="s">
        <v>83</v>
      </c>
      <c r="BP95" s="135" t="s">
        <v>83</v>
      </c>
      <c r="BQ95" s="135" t="s">
        <v>83</v>
      </c>
      <c r="BR95" s="135" t="s">
        <v>83</v>
      </c>
      <c r="BS95" s="158" t="s">
        <v>83</v>
      </c>
      <c r="BT95" s="135" t="s">
        <v>83</v>
      </c>
      <c r="BU95" s="135" t="s">
        <v>83</v>
      </c>
      <c r="BV95" s="135" t="s">
        <v>83</v>
      </c>
      <c r="BW95" s="135" t="s">
        <v>83</v>
      </c>
      <c r="BX95" s="135" t="s">
        <v>83</v>
      </c>
      <c r="BY95" s="135" t="s">
        <v>83</v>
      </c>
      <c r="BZ95" s="135" t="s">
        <v>83</v>
      </c>
      <c r="CA95" s="135" t="s">
        <v>83</v>
      </c>
      <c r="CB95" s="135" t="s">
        <v>83</v>
      </c>
      <c r="CC95" s="135" t="s">
        <v>83</v>
      </c>
      <c r="CD95" s="135" t="s">
        <v>83</v>
      </c>
      <c r="CE95" s="135" t="s">
        <v>83</v>
      </c>
      <c r="CF95" s="166" t="s">
        <v>83</v>
      </c>
    </row>
    <row r="96" spans="7:84" x14ac:dyDescent="0.25">
      <c r="G96" s="14" t="s">
        <v>88</v>
      </c>
      <c r="H96" s="8" t="s">
        <v>91</v>
      </c>
      <c r="I96" s="8" t="s">
        <v>224</v>
      </c>
      <c r="J96" s="158">
        <v>0.24000000000000005</v>
      </c>
      <c r="K96" s="135">
        <v>2.1999999999999999E-2</v>
      </c>
      <c r="L96" s="135">
        <v>7.0000000000000007E-2</v>
      </c>
      <c r="M96" s="135">
        <v>0.08</v>
      </c>
      <c r="N96" s="135">
        <v>4.0000000000000001E-3</v>
      </c>
      <c r="O96" s="135">
        <v>7.0000000000000001E-3</v>
      </c>
      <c r="P96" s="135">
        <v>4.0000000000000001E-3</v>
      </c>
      <c r="Q96" s="135">
        <v>0.08</v>
      </c>
      <c r="R96" s="135">
        <v>1.2E-2</v>
      </c>
      <c r="S96" s="135">
        <v>1.9E-2</v>
      </c>
      <c r="T96" s="135">
        <v>1.2E-2</v>
      </c>
      <c r="U96" s="135">
        <v>4.0000000000000001E-3</v>
      </c>
      <c r="V96" s="135">
        <v>2.6000000000000002E-2</v>
      </c>
      <c r="W96" s="135"/>
      <c r="X96" s="158">
        <v>8.0000000000000002E-3</v>
      </c>
      <c r="Y96" s="135"/>
      <c r="Z96" s="158">
        <v>0.1</v>
      </c>
      <c r="AA96" s="135">
        <v>8</v>
      </c>
      <c r="AB96" s="135">
        <v>40</v>
      </c>
      <c r="AC96" s="135">
        <v>0.9</v>
      </c>
      <c r="AD96" s="143">
        <v>0.06</v>
      </c>
      <c r="AE96" s="135">
        <v>8</v>
      </c>
      <c r="AF96" s="135">
        <v>2.8</v>
      </c>
      <c r="AG96" s="135">
        <v>40</v>
      </c>
      <c r="AH96" s="135">
        <v>0.19</v>
      </c>
      <c r="AI96" s="135">
        <v>9</v>
      </c>
      <c r="AJ96" s="135">
        <v>0.16</v>
      </c>
      <c r="AK96" s="135">
        <v>0.18</v>
      </c>
      <c r="AL96" s="135">
        <v>0.31</v>
      </c>
      <c r="AM96" s="135">
        <v>0.5</v>
      </c>
      <c r="AN96" s="135">
        <v>0.12000000000000002</v>
      </c>
      <c r="AO96" s="135">
        <v>0.4</v>
      </c>
      <c r="AP96" s="135">
        <v>0.60000000000000009</v>
      </c>
      <c r="AQ96" s="135">
        <v>0.06</v>
      </c>
      <c r="AR96" s="135">
        <v>1.9E-2</v>
      </c>
      <c r="AS96" s="135">
        <v>1</v>
      </c>
      <c r="AT96" s="135">
        <v>1.3000000000000001E-2</v>
      </c>
      <c r="AU96" s="135">
        <v>0.13</v>
      </c>
      <c r="AV96" s="135">
        <v>1.3</v>
      </c>
      <c r="AW96" s="135">
        <v>2</v>
      </c>
      <c r="AX96" s="135">
        <v>20</v>
      </c>
      <c r="AY96" s="135">
        <v>10</v>
      </c>
      <c r="AZ96" s="135">
        <v>0.4</v>
      </c>
      <c r="BA96" s="135">
        <v>3.3</v>
      </c>
      <c r="BB96" s="135">
        <v>1.1000000000000001</v>
      </c>
      <c r="BC96" s="135">
        <v>1.5</v>
      </c>
      <c r="BD96" s="135">
        <v>0.14000000000000001</v>
      </c>
      <c r="BE96" s="135">
        <v>0.5</v>
      </c>
      <c r="BF96" s="135">
        <v>4</v>
      </c>
      <c r="BG96" s="135">
        <v>0.4</v>
      </c>
      <c r="BH96" s="135">
        <v>0.08</v>
      </c>
      <c r="BI96" s="135">
        <v>0.70000000000000007</v>
      </c>
      <c r="BJ96" s="135">
        <v>0.04</v>
      </c>
      <c r="BK96" s="135">
        <v>2.3E-2</v>
      </c>
      <c r="BL96" s="135">
        <v>0.15</v>
      </c>
      <c r="BM96" s="135">
        <v>10</v>
      </c>
      <c r="BN96" s="135">
        <v>0.70000000000000007</v>
      </c>
      <c r="BO96" s="135">
        <v>2.1</v>
      </c>
      <c r="BP96" s="135">
        <v>0.11000000000000001</v>
      </c>
      <c r="BQ96" s="135">
        <v>20</v>
      </c>
      <c r="BR96" s="135">
        <v>2</v>
      </c>
      <c r="BS96" s="158">
        <v>0.04</v>
      </c>
      <c r="BT96" s="135">
        <v>2.9</v>
      </c>
      <c r="BU96" s="135">
        <v>4</v>
      </c>
      <c r="BV96" s="135">
        <v>6</v>
      </c>
      <c r="BW96" s="135">
        <v>4</v>
      </c>
      <c r="BX96" s="135">
        <v>1.3</v>
      </c>
      <c r="BY96" s="135">
        <v>0.04</v>
      </c>
      <c r="BZ96" s="135">
        <v>0.2</v>
      </c>
      <c r="CA96" s="135">
        <v>7.0000000000000001E-3</v>
      </c>
      <c r="CB96" s="135">
        <v>3.6999999999999998E-2</v>
      </c>
      <c r="CC96" s="135">
        <v>2.7</v>
      </c>
      <c r="CD96" s="135">
        <v>0.01</v>
      </c>
      <c r="CE96" s="135">
        <v>4.0000000000000001E-3</v>
      </c>
      <c r="CF96" s="166">
        <v>0.1</v>
      </c>
    </row>
    <row r="97" spans="7:85" x14ac:dyDescent="0.25">
      <c r="G97" s="15" t="s">
        <v>88</v>
      </c>
      <c r="H97" s="9" t="s">
        <v>93</v>
      </c>
      <c r="I97" s="9" t="s">
        <v>224</v>
      </c>
      <c r="J97" s="169">
        <v>0.08</v>
      </c>
      <c r="K97" s="23">
        <v>7.0000000000000001E-3</v>
      </c>
      <c r="L97" s="23">
        <v>0.03</v>
      </c>
      <c r="M97" s="23">
        <v>0.03</v>
      </c>
      <c r="N97" s="23">
        <v>2E-3</v>
      </c>
      <c r="O97" s="23">
        <v>3.0000000000000001E-3</v>
      </c>
      <c r="P97" s="23">
        <v>1E-3</v>
      </c>
      <c r="Q97" s="23">
        <v>0.02</v>
      </c>
      <c r="R97" s="23">
        <v>4.0000000000000001E-3</v>
      </c>
      <c r="S97" s="23">
        <v>9.0000000000000011E-3</v>
      </c>
      <c r="T97" s="23">
        <v>4.0000000000000001E-3</v>
      </c>
      <c r="U97" s="23">
        <v>1E-3</v>
      </c>
      <c r="V97" s="23">
        <v>8.0000000000000002E-3</v>
      </c>
      <c r="W97" s="23"/>
      <c r="X97" s="169">
        <v>3.0000000000000001E-3</v>
      </c>
      <c r="Y97" s="23"/>
      <c r="Z97" s="169">
        <v>0.06</v>
      </c>
      <c r="AA97" s="23">
        <v>2</v>
      </c>
      <c r="AB97" s="23">
        <v>8</v>
      </c>
      <c r="AC97" s="23">
        <v>0.30000000000000004</v>
      </c>
      <c r="AD97" s="176">
        <v>0.03</v>
      </c>
      <c r="AE97" s="23">
        <v>2</v>
      </c>
      <c r="AF97" s="23">
        <v>0.5</v>
      </c>
      <c r="AG97" s="23">
        <v>8</v>
      </c>
      <c r="AH97" s="23">
        <v>0.05</v>
      </c>
      <c r="AI97" s="23">
        <v>2</v>
      </c>
      <c r="AJ97" s="23">
        <v>7.0000000000000007E-2</v>
      </c>
      <c r="AK97" s="23">
        <v>0.06</v>
      </c>
      <c r="AL97" s="23">
        <v>7.0000000000000007E-2</v>
      </c>
      <c r="AM97" s="23">
        <v>0.2</v>
      </c>
      <c r="AN97" s="23">
        <v>0.06</v>
      </c>
      <c r="AO97" s="23">
        <v>0.2</v>
      </c>
      <c r="AP97" s="23">
        <v>0.1</v>
      </c>
      <c r="AQ97" s="23">
        <v>0.02</v>
      </c>
      <c r="AR97" s="23">
        <v>9.0000000000000011E-3</v>
      </c>
      <c r="AS97" s="23">
        <v>0.2</v>
      </c>
      <c r="AT97" s="23">
        <v>4.0000000000000001E-3</v>
      </c>
      <c r="AU97" s="23">
        <v>0.06</v>
      </c>
      <c r="AV97" s="23">
        <v>0.4</v>
      </c>
      <c r="AW97" s="23">
        <v>0.5</v>
      </c>
      <c r="AX97" s="23">
        <v>5</v>
      </c>
      <c r="AY97" s="23">
        <v>3</v>
      </c>
      <c r="AZ97" s="23">
        <v>0.1</v>
      </c>
      <c r="BA97" s="23">
        <v>0.9</v>
      </c>
      <c r="BB97" s="23">
        <v>0.30000000000000004</v>
      </c>
      <c r="BC97" s="23">
        <v>0.5</v>
      </c>
      <c r="BD97" s="23">
        <v>0.05</v>
      </c>
      <c r="BE97" s="23">
        <v>0.1</v>
      </c>
      <c r="BF97" s="23">
        <v>1</v>
      </c>
      <c r="BG97" s="23">
        <v>0.1</v>
      </c>
      <c r="BH97" s="23">
        <v>0.02</v>
      </c>
      <c r="BI97" s="23">
        <v>0.1</v>
      </c>
      <c r="BJ97" s="23">
        <v>0.02</v>
      </c>
      <c r="BK97" s="23">
        <v>8.0000000000000002E-3</v>
      </c>
      <c r="BL97" s="23">
        <v>0.04</v>
      </c>
      <c r="BM97" s="23">
        <v>3</v>
      </c>
      <c r="BN97" s="23">
        <v>0.2</v>
      </c>
      <c r="BO97" s="23">
        <v>0.70000000000000007</v>
      </c>
      <c r="BP97" s="23">
        <v>0.03</v>
      </c>
      <c r="BQ97" s="23">
        <v>4</v>
      </c>
      <c r="BR97" s="23">
        <v>1</v>
      </c>
      <c r="BS97" s="169">
        <v>0.02</v>
      </c>
      <c r="BT97" s="23">
        <v>1.3</v>
      </c>
      <c r="BU97" s="23">
        <v>2</v>
      </c>
      <c r="BV97" s="23">
        <v>3</v>
      </c>
      <c r="BW97" s="23">
        <v>2</v>
      </c>
      <c r="BX97" s="23">
        <v>0.60000000000000009</v>
      </c>
      <c r="BY97" s="23">
        <v>0.02</v>
      </c>
      <c r="BZ97" s="23">
        <v>0.1</v>
      </c>
      <c r="CA97" s="23">
        <v>3.0000000000000001E-3</v>
      </c>
      <c r="CB97" s="23">
        <v>1.7000000000000001E-2</v>
      </c>
      <c r="CC97" s="23">
        <v>1.3</v>
      </c>
      <c r="CD97" s="23">
        <v>6.0000000000000001E-3</v>
      </c>
      <c r="CE97" s="23">
        <v>2E-3</v>
      </c>
      <c r="CF97" s="170">
        <v>0.05</v>
      </c>
    </row>
    <row r="98" spans="7:85" x14ac:dyDescent="0.25">
      <c r="CG98" s="179"/>
    </row>
    <row r="99" spans="7:85" x14ac:dyDescent="0.25">
      <c r="I99" s="41"/>
      <c r="CG99" s="179"/>
    </row>
    <row r="100" spans="7:85" x14ac:dyDescent="0.25">
      <c r="CG100" s="179"/>
    </row>
  </sheetData>
  <conditionalFormatting sqref="CG70:XFD97">
    <cfRule type="containsText" dxfId="514" priority="332" operator="containsText" text="provisional">
      <formula>NOT(ISERROR(SEARCH("provisional",CG70)))</formula>
    </cfRule>
    <cfRule type="containsText" dxfId="513" priority="333" operator="containsText" text="informational">
      <formula>NOT(ISERROR(SEARCH("informational",CG70)))</formula>
    </cfRule>
    <cfRule type="containsText" dxfId="512" priority="334" operator="containsText" text="recommended">
      <formula>NOT(ISERROR(SEARCH("recommended",CG70)))</formula>
    </cfRule>
    <cfRule type="containsText" dxfId="511" priority="336" operator="containsText" text="certified">
      <formula>NOT(ISERROR(SEARCH("certified",CG70)))</formula>
    </cfRule>
  </conditionalFormatting>
  <conditionalFormatting sqref="J3:XFD3 J5:XFD5 J7:XFD7 J9:XFD9 J11:XFD11 J15:XFD15 J17:XFD17 J19:XFD19 J21:XFD21 J23:XFD23 J25:XFD25 J27:XFD27 J29:XFD29 J31:XFD31 J33:XFD33 J35:XFD35 J37:XFD37 J39:XFD39 J41:XFD41 J43:XFD43 J45:XFD45 J47:XFD47 J49:XFD49 J51:XFD51 J53:XFD53 J55:XFD55 J57:XFD57 J59:XFD59 J61:XFD61 J63:XFD63 J65:XFD65 J67:XFD67">
    <cfRule type="cellIs" dxfId="510" priority="329" operator="between">
      <formula>-2</formula>
      <formula>2</formula>
    </cfRule>
    <cfRule type="cellIs" dxfId="509" priority="330" operator="lessThan">
      <formula>-2</formula>
    </cfRule>
    <cfRule type="cellIs" dxfId="508" priority="331" operator="greaterThan">
      <formula>2</formula>
    </cfRule>
  </conditionalFormatting>
  <conditionalFormatting sqref="BQ70 BJ70 AI70 AU70 X70:Y70 AX70:AY70 AA70 AD70:AE70 AQ70 BD70 BX70:BY70 CC70:CF70">
    <cfRule type="containsText" dxfId="507" priority="133" operator="containsText" text="DEASE">
      <formula>NOT(ISERROR(SEARCH("DEASE",X70)))</formula>
    </cfRule>
    <cfRule type="containsText" dxfId="506" priority="134" operator="containsText" text="DONE">
      <formula>NOT(ISERROR(SEARCH("DONE",X70)))</formula>
    </cfRule>
  </conditionalFormatting>
  <conditionalFormatting sqref="CC70:CD70 BC94:BR97 CC94:CC97 BY70 CF70 CF94:CF97 BY94:BY97 X91:BR92 X90:Y90 X70:BR89 J93:Y93 J94:BA97 J70:W92">
    <cfRule type="containsText" dxfId="505" priority="129" operator="containsText" text="informational">
      <formula>NOT(ISERROR(SEARCH("informational",J70)))</formula>
    </cfRule>
    <cfRule type="containsText" dxfId="504" priority="130" operator="containsText" text="provisional">
      <formula>NOT(ISERROR(SEARCH("provisional",J70)))</formula>
    </cfRule>
    <cfRule type="containsText" dxfId="503" priority="131" operator="containsText" text="certified">
      <formula>NOT(ISERROR(SEARCH("certified",J70)))</formula>
    </cfRule>
    <cfRule type="containsText" dxfId="502" priority="132" operator="containsText" text="recommended">
      <formula>NOT(ISERROR(SEARCH("recommended",J70)))</formula>
    </cfRule>
  </conditionalFormatting>
  <conditionalFormatting sqref="BS70">
    <cfRule type="containsText" dxfId="501" priority="127" operator="containsText" text="DEASE">
      <formula>NOT(ISERROR(SEARCH("DEASE",BS70)))</formula>
    </cfRule>
    <cfRule type="containsText" dxfId="500" priority="128" operator="containsText" text="DONE">
      <formula>NOT(ISERROR(SEARCH("DONE",BS70)))</formula>
    </cfRule>
  </conditionalFormatting>
  <conditionalFormatting sqref="BS70 BS94:BS97">
    <cfRule type="containsText" dxfId="499" priority="123" operator="containsText" text="informational">
      <formula>NOT(ISERROR(SEARCH("informational",BS70)))</formula>
    </cfRule>
    <cfRule type="containsText" dxfId="498" priority="124" operator="containsText" text="provisional">
      <formula>NOT(ISERROR(SEARCH("provisional",BS70)))</formula>
    </cfRule>
    <cfRule type="containsText" dxfId="497" priority="125" operator="containsText" text="certified">
      <formula>NOT(ISERROR(SEARCH("certified",BS70)))</formula>
    </cfRule>
    <cfRule type="containsText" dxfId="496" priority="126" operator="containsText" text="recommended">
      <formula>NOT(ISERROR(SEARCH("recommended",BS70)))</formula>
    </cfRule>
  </conditionalFormatting>
  <conditionalFormatting sqref="BT70">
    <cfRule type="containsText" dxfId="495" priority="121" operator="containsText" text="DEASE">
      <formula>NOT(ISERROR(SEARCH("DEASE",BT70)))</formula>
    </cfRule>
    <cfRule type="containsText" dxfId="494" priority="122" operator="containsText" text="DONE">
      <formula>NOT(ISERROR(SEARCH("DONE",BT70)))</formula>
    </cfRule>
  </conditionalFormatting>
  <conditionalFormatting sqref="BT70 BT94:BT97">
    <cfRule type="containsText" dxfId="493" priority="117" operator="containsText" text="informational">
      <formula>NOT(ISERROR(SEARCH("informational",BT70)))</formula>
    </cfRule>
    <cfRule type="containsText" dxfId="492" priority="118" operator="containsText" text="provisional">
      <formula>NOT(ISERROR(SEARCH("provisional",BT70)))</formula>
    </cfRule>
    <cfRule type="containsText" dxfId="491" priority="119" operator="containsText" text="certified">
      <formula>NOT(ISERROR(SEARCH("certified",BT70)))</formula>
    </cfRule>
    <cfRule type="containsText" dxfId="490" priority="120" operator="containsText" text="recommended">
      <formula>NOT(ISERROR(SEARCH("recommended",BT70)))</formula>
    </cfRule>
  </conditionalFormatting>
  <conditionalFormatting sqref="BU70">
    <cfRule type="containsText" dxfId="489" priority="115" operator="containsText" text="DEASE">
      <formula>NOT(ISERROR(SEARCH("DEASE",BU70)))</formula>
    </cfRule>
    <cfRule type="containsText" dxfId="488" priority="116" operator="containsText" text="DONE">
      <formula>NOT(ISERROR(SEARCH("DONE",BU70)))</formula>
    </cfRule>
  </conditionalFormatting>
  <conditionalFormatting sqref="BU70 BU94:BU97">
    <cfRule type="containsText" dxfId="487" priority="111" operator="containsText" text="informational">
      <formula>NOT(ISERROR(SEARCH("informational",BU70)))</formula>
    </cfRule>
    <cfRule type="containsText" dxfId="486" priority="112" operator="containsText" text="provisional">
      <formula>NOT(ISERROR(SEARCH("provisional",BU70)))</formula>
    </cfRule>
    <cfRule type="containsText" dxfId="485" priority="113" operator="containsText" text="certified">
      <formula>NOT(ISERROR(SEARCH("certified",BU70)))</formula>
    </cfRule>
    <cfRule type="containsText" dxfId="484" priority="114" operator="containsText" text="recommended">
      <formula>NOT(ISERROR(SEARCH("recommended",BU70)))</formula>
    </cfRule>
  </conditionalFormatting>
  <conditionalFormatting sqref="BV70">
    <cfRule type="containsText" dxfId="483" priority="109" operator="containsText" text="DEASE">
      <formula>NOT(ISERROR(SEARCH("DEASE",BV70)))</formula>
    </cfRule>
    <cfRule type="containsText" dxfId="482" priority="110" operator="containsText" text="DONE">
      <formula>NOT(ISERROR(SEARCH("DONE",BV70)))</formula>
    </cfRule>
  </conditionalFormatting>
  <conditionalFormatting sqref="BV70 BV94:BV97">
    <cfRule type="containsText" dxfId="481" priority="105" operator="containsText" text="informational">
      <formula>NOT(ISERROR(SEARCH("informational",BV70)))</formula>
    </cfRule>
    <cfRule type="containsText" dxfId="480" priority="106" operator="containsText" text="provisional">
      <formula>NOT(ISERROR(SEARCH("provisional",BV70)))</formula>
    </cfRule>
    <cfRule type="containsText" dxfId="479" priority="107" operator="containsText" text="certified">
      <formula>NOT(ISERROR(SEARCH("certified",BV70)))</formula>
    </cfRule>
    <cfRule type="containsText" dxfId="478" priority="108" operator="containsText" text="recommended">
      <formula>NOT(ISERROR(SEARCH("recommended",BV70)))</formula>
    </cfRule>
  </conditionalFormatting>
  <conditionalFormatting sqref="BW70">
    <cfRule type="containsText" dxfId="477" priority="103" operator="containsText" text="DEASE">
      <formula>NOT(ISERROR(SEARCH("DEASE",BW70)))</formula>
    </cfRule>
    <cfRule type="containsText" dxfId="476" priority="104" operator="containsText" text="DONE">
      <formula>NOT(ISERROR(SEARCH("DONE",BW70)))</formula>
    </cfRule>
  </conditionalFormatting>
  <conditionalFormatting sqref="BW70 BW94:BW97">
    <cfRule type="containsText" dxfId="475" priority="99" operator="containsText" text="informational">
      <formula>NOT(ISERROR(SEARCH("informational",BW70)))</formula>
    </cfRule>
    <cfRule type="containsText" dxfId="474" priority="100" operator="containsText" text="provisional">
      <formula>NOT(ISERROR(SEARCH("provisional",BW70)))</formula>
    </cfRule>
    <cfRule type="containsText" dxfId="473" priority="101" operator="containsText" text="certified">
      <formula>NOT(ISERROR(SEARCH("certified",BW70)))</formula>
    </cfRule>
    <cfRule type="containsText" dxfId="472" priority="102" operator="containsText" text="recommended">
      <formula>NOT(ISERROR(SEARCH("recommended",BW70)))</formula>
    </cfRule>
  </conditionalFormatting>
  <conditionalFormatting sqref="BX70 BX94:BX97">
    <cfRule type="containsText" dxfId="471" priority="95" operator="containsText" text="informational">
      <formula>NOT(ISERROR(SEARCH("informational",BX70)))</formula>
    </cfRule>
    <cfRule type="containsText" dxfId="470" priority="96" operator="containsText" text="provisional">
      <formula>NOT(ISERROR(SEARCH("provisional",BX70)))</formula>
    </cfRule>
    <cfRule type="containsText" dxfId="469" priority="97" operator="containsText" text="certified">
      <formula>NOT(ISERROR(SEARCH("certified",BX70)))</formula>
    </cfRule>
    <cfRule type="containsText" dxfId="468" priority="98" operator="containsText" text="recommended">
      <formula>NOT(ISERROR(SEARCH("recommended",BX70)))</formula>
    </cfRule>
  </conditionalFormatting>
  <conditionalFormatting sqref="BZ70 BZ94:BZ97">
    <cfRule type="containsText" dxfId="467" priority="91" operator="containsText" text="informational">
      <formula>NOT(ISERROR(SEARCH("informational",BZ70)))</formula>
    </cfRule>
    <cfRule type="containsText" dxfId="466" priority="92" operator="containsText" text="provisional">
      <formula>NOT(ISERROR(SEARCH("provisional",BZ70)))</formula>
    </cfRule>
    <cfRule type="containsText" dxfId="465" priority="93" operator="containsText" text="certified">
      <formula>NOT(ISERROR(SEARCH("certified",BZ70)))</formula>
    </cfRule>
    <cfRule type="containsText" dxfId="464" priority="94" operator="containsText" text="recommended">
      <formula>NOT(ISERROR(SEARCH("recommended",BZ70)))</formula>
    </cfRule>
  </conditionalFormatting>
  <conditionalFormatting sqref="CA70">
    <cfRule type="containsText" dxfId="463" priority="89" operator="containsText" text="DEASE">
      <formula>NOT(ISERROR(SEARCH("DEASE",CA70)))</formula>
    </cfRule>
    <cfRule type="containsText" dxfId="462" priority="90" operator="containsText" text="DONE">
      <formula>NOT(ISERROR(SEARCH("DONE",CA70)))</formula>
    </cfRule>
  </conditionalFormatting>
  <conditionalFormatting sqref="CA70 CA94:CA97">
    <cfRule type="containsText" dxfId="461" priority="85" operator="containsText" text="informational">
      <formula>NOT(ISERROR(SEARCH("informational",CA70)))</formula>
    </cfRule>
    <cfRule type="containsText" dxfId="460" priority="86" operator="containsText" text="provisional">
      <formula>NOT(ISERROR(SEARCH("provisional",CA70)))</formula>
    </cfRule>
    <cfRule type="containsText" dxfId="459" priority="87" operator="containsText" text="certified">
      <formula>NOT(ISERROR(SEARCH("certified",CA70)))</formula>
    </cfRule>
    <cfRule type="containsText" dxfId="458" priority="88" operator="containsText" text="recommended">
      <formula>NOT(ISERROR(SEARCH("recommended",CA70)))</formula>
    </cfRule>
  </conditionalFormatting>
  <conditionalFormatting sqref="CB70">
    <cfRule type="containsText" dxfId="457" priority="81" operator="containsText" text="informational">
      <formula>NOT(ISERROR(SEARCH("informational",CB70)))</formula>
    </cfRule>
    <cfRule type="containsText" dxfId="456" priority="82" operator="containsText" text="provisional">
      <formula>NOT(ISERROR(SEARCH("provisional",CB70)))</formula>
    </cfRule>
    <cfRule type="containsText" dxfId="455" priority="83" operator="containsText" text="certified">
      <formula>NOT(ISERROR(SEARCH("certified",CB70)))</formula>
    </cfRule>
    <cfRule type="containsText" dxfId="454" priority="84" operator="containsText" text="recommended">
      <formula>NOT(ISERROR(SEARCH("recommended",CB70)))</formula>
    </cfRule>
  </conditionalFormatting>
  <conditionalFormatting sqref="CE70 CE94:CE97">
    <cfRule type="containsText" dxfId="453" priority="77" operator="containsText" text="informational">
      <formula>NOT(ISERROR(SEARCH("informational",CE70)))</formula>
    </cfRule>
    <cfRule type="containsText" dxfId="452" priority="78" operator="containsText" text="provisional">
      <formula>NOT(ISERROR(SEARCH("provisional",CE70)))</formula>
    </cfRule>
    <cfRule type="containsText" dxfId="451" priority="79" operator="containsText" text="certified">
      <formula>NOT(ISERROR(SEARCH("certified",CE70)))</formula>
    </cfRule>
    <cfRule type="containsText" dxfId="450" priority="80" operator="containsText" text="recommended">
      <formula>NOT(ISERROR(SEARCH("recommended",CE70)))</formula>
    </cfRule>
  </conditionalFormatting>
  <conditionalFormatting sqref="BB94:BB97">
    <cfRule type="containsText" dxfId="449" priority="73" operator="containsText" text="informational">
      <formula>NOT(ISERROR(SEARCH("informational",BB94)))</formula>
    </cfRule>
    <cfRule type="containsText" dxfId="448" priority="74" operator="containsText" text="provisional">
      <formula>NOT(ISERROR(SEARCH("provisional",BB94)))</formula>
    </cfRule>
    <cfRule type="containsText" dxfId="447" priority="75" operator="containsText" text="certified">
      <formula>NOT(ISERROR(SEARCH("certified",BB94)))</formula>
    </cfRule>
    <cfRule type="containsText" dxfId="446" priority="76" operator="containsText" text="recommended">
      <formula>NOT(ISERROR(SEARCH("recommended",BB94)))</formula>
    </cfRule>
  </conditionalFormatting>
  <conditionalFormatting sqref="CD95">
    <cfRule type="containsText" dxfId="445" priority="69" operator="containsText" text="informational">
      <formula>NOT(ISERROR(SEARCH("informational",CD95)))</formula>
    </cfRule>
    <cfRule type="containsText" dxfId="444" priority="70" operator="containsText" text="provisional">
      <formula>NOT(ISERROR(SEARCH("provisional",CD95)))</formula>
    </cfRule>
    <cfRule type="containsText" dxfId="443" priority="71" operator="containsText" text="certified">
      <formula>NOT(ISERROR(SEARCH("certified",CD95)))</formula>
    </cfRule>
    <cfRule type="containsText" dxfId="442" priority="72" operator="containsText" text="recommended">
      <formula>NOT(ISERROR(SEARCH("recommended",CD95)))</formula>
    </cfRule>
  </conditionalFormatting>
  <conditionalFormatting sqref="CB95">
    <cfRule type="containsText" dxfId="441" priority="65" operator="containsText" text="informational">
      <formula>NOT(ISERROR(SEARCH("informational",CB95)))</formula>
    </cfRule>
    <cfRule type="containsText" dxfId="440" priority="66" operator="containsText" text="provisional">
      <formula>NOT(ISERROR(SEARCH("provisional",CB95)))</formula>
    </cfRule>
    <cfRule type="containsText" dxfId="439" priority="67" operator="containsText" text="certified">
      <formula>NOT(ISERROR(SEARCH("certified",CB95)))</formula>
    </cfRule>
    <cfRule type="containsText" dxfId="438" priority="68" operator="containsText" text="recommended">
      <formula>NOT(ISERROR(SEARCH("recommended",CB95)))</formula>
    </cfRule>
  </conditionalFormatting>
  <conditionalFormatting sqref="Z90:BR90">
    <cfRule type="containsText" dxfId="437" priority="57" operator="containsText" text="informational">
      <formula>NOT(ISERROR(SEARCH("informational",Z90)))</formula>
    </cfRule>
    <cfRule type="containsText" dxfId="436" priority="58" operator="containsText" text="provisional">
      <formula>NOT(ISERROR(SEARCH("provisional",Z90)))</formula>
    </cfRule>
    <cfRule type="containsText" dxfId="435" priority="59" operator="containsText" text="certified">
      <formula>NOT(ISERROR(SEARCH("certified",Z90)))</formula>
    </cfRule>
    <cfRule type="containsText" dxfId="434" priority="60" operator="containsText" text="recommended">
      <formula>NOT(ISERROR(SEARCH("recommended",Z90)))</formula>
    </cfRule>
  </conditionalFormatting>
  <conditionalFormatting sqref="Z93:BR93">
    <cfRule type="containsText" dxfId="433" priority="53" operator="containsText" text="informational">
      <formula>NOT(ISERROR(SEARCH("informational",Z93)))</formula>
    </cfRule>
    <cfRule type="containsText" dxfId="432" priority="54" operator="containsText" text="provisional">
      <formula>NOT(ISERROR(SEARCH("provisional",Z93)))</formula>
    </cfRule>
    <cfRule type="containsText" dxfId="431" priority="55" operator="containsText" text="certified">
      <formula>NOT(ISERROR(SEARCH("certified",Z93)))</formula>
    </cfRule>
    <cfRule type="containsText" dxfId="430" priority="56" operator="containsText" text="recommended">
      <formula>NOT(ISERROR(SEARCH("recommended",Z93)))</formula>
    </cfRule>
  </conditionalFormatting>
  <conditionalFormatting sqref="BY71:BY82 BY84:BY93 BS83:CB83 CC71:CD93 CF71:CF93">
    <cfRule type="containsText" dxfId="429" priority="49" operator="containsText" text="informational">
      <formula>NOT(ISERROR(SEARCH("informational",BS71)))</formula>
    </cfRule>
    <cfRule type="containsText" dxfId="428" priority="50" operator="containsText" text="provisional">
      <formula>NOT(ISERROR(SEARCH("provisional",BS71)))</formula>
    </cfRule>
    <cfRule type="containsText" dxfId="427" priority="51" operator="containsText" text="certified">
      <formula>NOT(ISERROR(SEARCH("certified",BS71)))</formula>
    </cfRule>
    <cfRule type="containsText" dxfId="426" priority="52" operator="containsText" text="recommended">
      <formula>NOT(ISERROR(SEARCH("recommended",BS71)))</formula>
    </cfRule>
  </conditionalFormatting>
  <conditionalFormatting sqref="BS71:BS82 BS84:BS93">
    <cfRule type="containsText" dxfId="425" priority="45" operator="containsText" text="informational">
      <formula>NOT(ISERROR(SEARCH("informational",BS71)))</formula>
    </cfRule>
    <cfRule type="containsText" dxfId="424" priority="46" operator="containsText" text="provisional">
      <formula>NOT(ISERROR(SEARCH("provisional",BS71)))</formula>
    </cfRule>
    <cfRule type="containsText" dxfId="423" priority="47" operator="containsText" text="certified">
      <formula>NOT(ISERROR(SEARCH("certified",BS71)))</formula>
    </cfRule>
    <cfRule type="containsText" dxfId="422" priority="48" operator="containsText" text="recommended">
      <formula>NOT(ISERROR(SEARCH("recommended",BS71)))</formula>
    </cfRule>
  </conditionalFormatting>
  <conditionalFormatting sqref="BT71:BT82 BT84:BT93">
    <cfRule type="containsText" dxfId="421" priority="41" operator="containsText" text="informational">
      <formula>NOT(ISERROR(SEARCH("informational",BT71)))</formula>
    </cfRule>
    <cfRule type="containsText" dxfId="420" priority="42" operator="containsText" text="provisional">
      <formula>NOT(ISERROR(SEARCH("provisional",BT71)))</formula>
    </cfRule>
    <cfRule type="containsText" dxfId="419" priority="43" operator="containsText" text="certified">
      <formula>NOT(ISERROR(SEARCH("certified",BT71)))</formula>
    </cfRule>
    <cfRule type="containsText" dxfId="418" priority="44" operator="containsText" text="recommended">
      <formula>NOT(ISERROR(SEARCH("recommended",BT71)))</formula>
    </cfRule>
  </conditionalFormatting>
  <conditionalFormatting sqref="BU71:BU82 BU84:BU93">
    <cfRule type="containsText" dxfId="417" priority="37" operator="containsText" text="informational">
      <formula>NOT(ISERROR(SEARCH("informational",BU71)))</formula>
    </cfRule>
    <cfRule type="containsText" dxfId="416" priority="38" operator="containsText" text="provisional">
      <formula>NOT(ISERROR(SEARCH("provisional",BU71)))</formula>
    </cfRule>
    <cfRule type="containsText" dxfId="415" priority="39" operator="containsText" text="certified">
      <formula>NOT(ISERROR(SEARCH("certified",BU71)))</formula>
    </cfRule>
    <cfRule type="containsText" dxfId="414" priority="40" operator="containsText" text="recommended">
      <formula>NOT(ISERROR(SEARCH("recommended",BU71)))</formula>
    </cfRule>
  </conditionalFormatting>
  <conditionalFormatting sqref="BV71:BV82 BV84:BV93">
    <cfRule type="containsText" dxfId="413" priority="33" operator="containsText" text="informational">
      <formula>NOT(ISERROR(SEARCH("informational",BV71)))</formula>
    </cfRule>
    <cfRule type="containsText" dxfId="412" priority="34" operator="containsText" text="provisional">
      <formula>NOT(ISERROR(SEARCH("provisional",BV71)))</formula>
    </cfRule>
    <cfRule type="containsText" dxfId="411" priority="35" operator="containsText" text="certified">
      <formula>NOT(ISERROR(SEARCH("certified",BV71)))</formula>
    </cfRule>
    <cfRule type="containsText" dxfId="410" priority="36" operator="containsText" text="recommended">
      <formula>NOT(ISERROR(SEARCH("recommended",BV71)))</formula>
    </cfRule>
  </conditionalFormatting>
  <conditionalFormatting sqref="BW71:BW82 BW84:BW93">
    <cfRule type="containsText" dxfId="409" priority="29" operator="containsText" text="informational">
      <formula>NOT(ISERROR(SEARCH("informational",BW71)))</formula>
    </cfRule>
    <cfRule type="containsText" dxfId="408" priority="30" operator="containsText" text="provisional">
      <formula>NOT(ISERROR(SEARCH("provisional",BW71)))</formula>
    </cfRule>
    <cfRule type="containsText" dxfId="407" priority="31" operator="containsText" text="certified">
      <formula>NOT(ISERROR(SEARCH("certified",BW71)))</formula>
    </cfRule>
    <cfRule type="containsText" dxfId="406" priority="32" operator="containsText" text="recommended">
      <formula>NOT(ISERROR(SEARCH("recommended",BW71)))</formula>
    </cfRule>
  </conditionalFormatting>
  <conditionalFormatting sqref="BX71:BX82 BX84:BX93">
    <cfRule type="containsText" dxfId="405" priority="25" operator="containsText" text="informational">
      <formula>NOT(ISERROR(SEARCH("informational",BX71)))</formula>
    </cfRule>
    <cfRule type="containsText" dxfId="404" priority="26" operator="containsText" text="provisional">
      <formula>NOT(ISERROR(SEARCH("provisional",BX71)))</formula>
    </cfRule>
    <cfRule type="containsText" dxfId="403" priority="27" operator="containsText" text="certified">
      <formula>NOT(ISERROR(SEARCH("certified",BX71)))</formula>
    </cfRule>
    <cfRule type="containsText" dxfId="402" priority="28" operator="containsText" text="recommended">
      <formula>NOT(ISERROR(SEARCH("recommended",BX71)))</formula>
    </cfRule>
  </conditionalFormatting>
  <conditionalFormatting sqref="BZ71:BZ82 BZ84:BZ93">
    <cfRule type="containsText" dxfId="401" priority="21" operator="containsText" text="informational">
      <formula>NOT(ISERROR(SEARCH("informational",BZ71)))</formula>
    </cfRule>
    <cfRule type="containsText" dxfId="400" priority="22" operator="containsText" text="provisional">
      <formula>NOT(ISERROR(SEARCH("provisional",BZ71)))</formula>
    </cfRule>
    <cfRule type="containsText" dxfId="399" priority="23" operator="containsText" text="certified">
      <formula>NOT(ISERROR(SEARCH("certified",BZ71)))</formula>
    </cfRule>
    <cfRule type="containsText" dxfId="398" priority="24" operator="containsText" text="recommended">
      <formula>NOT(ISERROR(SEARCH("recommended",BZ71)))</formula>
    </cfRule>
  </conditionalFormatting>
  <conditionalFormatting sqref="CA71:CA82 CA84:CA93">
    <cfRule type="containsText" dxfId="397" priority="17" operator="containsText" text="informational">
      <formula>NOT(ISERROR(SEARCH("informational",CA71)))</formula>
    </cfRule>
    <cfRule type="containsText" dxfId="396" priority="18" operator="containsText" text="provisional">
      <formula>NOT(ISERROR(SEARCH("provisional",CA71)))</formula>
    </cfRule>
    <cfRule type="containsText" dxfId="395" priority="19" operator="containsText" text="certified">
      <formula>NOT(ISERROR(SEARCH("certified",CA71)))</formula>
    </cfRule>
    <cfRule type="containsText" dxfId="394" priority="20" operator="containsText" text="recommended">
      <formula>NOT(ISERROR(SEARCH("recommended",CA71)))</formula>
    </cfRule>
  </conditionalFormatting>
  <conditionalFormatting sqref="CB71:CB82 CB84:CB93">
    <cfRule type="containsText" dxfId="393" priority="13" operator="containsText" text="informational">
      <formula>NOT(ISERROR(SEARCH("informational",CB71)))</formula>
    </cfRule>
    <cfRule type="containsText" dxfId="392" priority="14" operator="containsText" text="provisional">
      <formula>NOT(ISERROR(SEARCH("provisional",CB71)))</formula>
    </cfRule>
    <cfRule type="containsText" dxfId="391" priority="15" operator="containsText" text="certified">
      <formula>NOT(ISERROR(SEARCH("certified",CB71)))</formula>
    </cfRule>
    <cfRule type="containsText" dxfId="390" priority="16" operator="containsText" text="recommended">
      <formula>NOT(ISERROR(SEARCH("recommended",CB71)))</formula>
    </cfRule>
  </conditionalFormatting>
  <conditionalFormatting sqref="CE71:CE82 CE84:CE93">
    <cfRule type="containsText" dxfId="389" priority="9" operator="containsText" text="informational">
      <formula>NOT(ISERROR(SEARCH("informational",CE71)))</formula>
    </cfRule>
    <cfRule type="containsText" dxfId="388" priority="10" operator="containsText" text="provisional">
      <formula>NOT(ISERROR(SEARCH("provisional",CE71)))</formula>
    </cfRule>
    <cfRule type="containsText" dxfId="387" priority="11" operator="containsText" text="certified">
      <formula>NOT(ISERROR(SEARCH("certified",CE71)))</formula>
    </cfRule>
    <cfRule type="containsText" dxfId="386" priority="12" operator="containsText" text="recommended">
      <formula>NOT(ISERROR(SEARCH("recommended",CE71)))</formula>
    </cfRule>
  </conditionalFormatting>
  <conditionalFormatting sqref="CE83">
    <cfRule type="containsText" dxfId="385" priority="5" operator="containsText" text="informational">
      <formula>NOT(ISERROR(SEARCH("informational",CE83)))</formula>
    </cfRule>
    <cfRule type="containsText" dxfId="384" priority="6" operator="containsText" text="provisional">
      <formula>NOT(ISERROR(SEARCH("provisional",CE83)))</formula>
    </cfRule>
    <cfRule type="containsText" dxfId="383" priority="7" operator="containsText" text="certified">
      <formula>NOT(ISERROR(SEARCH("certified",CE83)))</formula>
    </cfRule>
    <cfRule type="containsText" dxfId="382" priority="8" operator="containsText" text="recommended">
      <formula>NOT(ISERROR(SEARCH("recommended",CE83)))</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1C622-D967-46A9-81A1-119327586F42}">
  <dimension ref="A1:CO93"/>
  <sheetViews>
    <sheetView zoomScale="85" zoomScaleNormal="85" workbookViewId="0">
      <pane xSplit="9" ySplit="1" topLeftCell="J2" activePane="bottomRight" state="frozen"/>
      <selection pane="topRight" activeCell="J1" sqref="J1"/>
      <selection pane="bottomLeft" activeCell="A2" sqref="A2"/>
      <selection pane="bottomRight" activeCell="F12" sqref="F12"/>
    </sheetView>
  </sheetViews>
  <sheetFormatPr defaultColWidth="9" defaultRowHeight="15" x14ac:dyDescent="0.25"/>
  <cols>
    <col min="1" max="1" width="3.85546875" style="1" bestFit="1" customWidth="1"/>
    <col min="2" max="2" width="12.5703125" style="188" customWidth="1"/>
    <col min="3" max="4" width="6.140625" style="1" customWidth="1"/>
    <col min="5" max="6" width="8" style="1" customWidth="1"/>
    <col min="7" max="8" width="7.42578125" style="1" customWidth="1"/>
    <col min="9" max="9" width="8" style="1" customWidth="1"/>
    <col min="10" max="11" width="10.7109375" style="1" customWidth="1"/>
    <col min="12" max="12" width="11.28515625" style="1" bestFit="1" customWidth="1"/>
    <col min="13" max="13" width="14" style="16" customWidth="1"/>
    <col min="14" max="14" width="13.85546875" style="16" customWidth="1"/>
    <col min="15" max="15" width="10.28515625" style="16" customWidth="1"/>
    <col min="16" max="16" width="10.7109375" style="16" customWidth="1"/>
    <col min="17" max="17" width="10.140625" style="1" bestFit="1" customWidth="1"/>
    <col min="18" max="18" width="9.7109375" style="1" bestFit="1" customWidth="1"/>
    <col min="19" max="19" width="10.85546875" style="1" bestFit="1" customWidth="1"/>
    <col min="20" max="20" width="9.85546875" style="1" bestFit="1" customWidth="1"/>
    <col min="21" max="21" width="10.5703125" style="1" bestFit="1" customWidth="1"/>
    <col min="22" max="22" width="10.140625" style="1" bestFit="1" customWidth="1"/>
    <col min="23" max="23" width="10.42578125" style="1" bestFit="1" customWidth="1"/>
    <col min="24" max="25" width="8.85546875" style="1" customWidth="1"/>
    <col min="26" max="26" width="10.5703125" style="1" bestFit="1" customWidth="1"/>
    <col min="27" max="27" width="10.42578125" style="1" bestFit="1" customWidth="1"/>
    <col min="28" max="28" width="11.7109375" style="1" bestFit="1" customWidth="1"/>
    <col min="29" max="29" width="10.5703125" style="1" bestFit="1" customWidth="1"/>
    <col min="30" max="30" width="10" style="1" bestFit="1" customWidth="1"/>
    <col min="31" max="31" width="11.7109375" style="1" bestFit="1" customWidth="1"/>
    <col min="32" max="32" width="10.5703125" style="1" bestFit="1" customWidth="1"/>
    <col min="33" max="33" width="10.140625" style="16" bestFit="1" customWidth="1"/>
    <col min="34" max="34" width="10.28515625" style="1" bestFit="1" customWidth="1"/>
    <col min="35" max="35" width="10.5703125" style="1" bestFit="1" customWidth="1"/>
    <col min="36" max="38" width="11.7109375" style="1" bestFit="1" customWidth="1"/>
    <col min="39" max="39" width="10.7109375" style="1" bestFit="1" customWidth="1"/>
    <col min="40" max="40" width="11.7109375" style="1" bestFit="1" customWidth="1"/>
    <col min="41" max="41" width="10.7109375" style="1" bestFit="1" customWidth="1"/>
    <col min="42" max="43" width="11.7109375" style="1" bestFit="1" customWidth="1"/>
    <col min="44" max="44" width="10" style="1" bestFit="1" customWidth="1"/>
    <col min="45" max="46" width="11.7109375" style="1" bestFit="1" customWidth="1"/>
    <col min="47" max="47" width="11.140625" style="1" bestFit="1" customWidth="1"/>
    <col min="48" max="49" width="11.7109375" style="1" bestFit="1" customWidth="1"/>
    <col min="50" max="50" width="10.140625" style="1" bestFit="1" customWidth="1"/>
    <col min="51" max="51" width="10.5703125" style="1" bestFit="1" customWidth="1"/>
    <col min="52" max="52" width="11.7109375" style="1" bestFit="1" customWidth="1"/>
    <col min="53" max="53" width="10.5703125" style="1" bestFit="1" customWidth="1"/>
    <col min="54" max="54" width="10.42578125" style="1" bestFit="1" customWidth="1"/>
    <col min="55" max="55" width="10.140625" style="1" bestFit="1" customWidth="1"/>
    <col min="56" max="56" width="11.7109375" style="1" bestFit="1" customWidth="1"/>
    <col min="57" max="57" width="10.42578125" style="1" bestFit="1" customWidth="1"/>
    <col min="58" max="58" width="10" style="1" bestFit="1" customWidth="1"/>
    <col min="59" max="61" width="11.7109375" style="1" bestFit="1" customWidth="1"/>
    <col min="62" max="62" width="10" style="1" bestFit="1" customWidth="1"/>
    <col min="63" max="63" width="11.7109375" style="1" bestFit="1" customWidth="1"/>
    <col min="64" max="64" width="9.85546875" style="1" bestFit="1" customWidth="1"/>
    <col min="65" max="65" width="9.7109375" style="1" bestFit="1" customWidth="1"/>
    <col min="66" max="66" width="10.140625" style="1" bestFit="1" customWidth="1"/>
    <col min="67" max="68" width="11.7109375" style="1" bestFit="1" customWidth="1"/>
    <col min="69" max="69" width="10.42578125" style="1" bestFit="1" customWidth="1"/>
    <col min="70" max="70" width="11.7109375" style="1" bestFit="1" customWidth="1"/>
    <col min="71" max="71" width="11.85546875" style="1" bestFit="1" customWidth="1"/>
    <col min="72" max="73" width="11.140625" style="1" bestFit="1" customWidth="1"/>
    <col min="74" max="74" width="11" style="1" bestFit="1" customWidth="1"/>
    <col min="75" max="75" width="10.85546875" style="1" bestFit="1" customWidth="1"/>
    <col min="76" max="76" width="11" style="1" bestFit="1" customWidth="1"/>
    <col min="77" max="77" width="11.140625" style="1" bestFit="1" customWidth="1"/>
    <col min="78" max="78" width="11" style="1" bestFit="1" customWidth="1"/>
    <col min="79" max="79" width="10.5703125" style="1" bestFit="1" customWidth="1"/>
    <col min="80" max="80" width="11.140625" style="1" bestFit="1" customWidth="1"/>
    <col min="81" max="81" width="10.85546875" style="1" bestFit="1" customWidth="1"/>
    <col min="82" max="82" width="11.140625" style="1" bestFit="1" customWidth="1"/>
    <col min="83" max="83" width="10.42578125" style="1" bestFit="1" customWidth="1"/>
    <col min="84" max="84" width="11" style="1" bestFit="1" customWidth="1"/>
    <col min="85" max="89" width="9" style="1"/>
    <col min="90" max="90" width="9" style="111"/>
    <col min="91" max="16384" width="9" style="1"/>
  </cols>
  <sheetData>
    <row r="1" spans="1:93" x14ac:dyDescent="0.25">
      <c r="A1" s="2" t="s">
        <v>97</v>
      </c>
      <c r="B1" s="25" t="s">
        <v>0</v>
      </c>
      <c r="C1" s="25" t="s">
        <v>98</v>
      </c>
      <c r="D1" s="25" t="s">
        <v>99</v>
      </c>
      <c r="E1" s="25" t="s">
        <v>1</v>
      </c>
      <c r="F1" s="25" t="s">
        <v>100</v>
      </c>
      <c r="G1" s="25" t="s">
        <v>101</v>
      </c>
      <c r="H1" s="25" t="s">
        <v>102</v>
      </c>
      <c r="I1" s="25" t="s">
        <v>2</v>
      </c>
      <c r="J1" s="254" t="s">
        <v>103</v>
      </c>
      <c r="K1" s="232" t="s">
        <v>110</v>
      </c>
      <c r="L1" s="232" t="s">
        <v>104</v>
      </c>
      <c r="M1" s="255" t="s">
        <v>105</v>
      </c>
      <c r="N1" s="255" t="s">
        <v>479</v>
      </c>
      <c r="O1" s="255" t="s">
        <v>115</v>
      </c>
      <c r="P1" s="255" t="s">
        <v>112</v>
      </c>
      <c r="Q1" s="232" t="s">
        <v>106</v>
      </c>
      <c r="R1" s="232" t="s">
        <v>107</v>
      </c>
      <c r="S1" s="232" t="s">
        <v>108</v>
      </c>
      <c r="T1" s="232" t="s">
        <v>109</v>
      </c>
      <c r="U1" s="232" t="s">
        <v>111</v>
      </c>
      <c r="V1" s="232" t="s">
        <v>113</v>
      </c>
      <c r="W1" s="232" t="s">
        <v>114</v>
      </c>
      <c r="X1" s="254" t="s">
        <v>116</v>
      </c>
      <c r="Y1" s="232" t="s">
        <v>117</v>
      </c>
      <c r="Z1" s="254" t="s">
        <v>118</v>
      </c>
      <c r="AA1" s="232" t="s">
        <v>119</v>
      </c>
      <c r="AB1" s="232" t="s">
        <v>120</v>
      </c>
      <c r="AC1" s="232" t="s">
        <v>121</v>
      </c>
      <c r="AD1" s="232" t="s">
        <v>122</v>
      </c>
      <c r="AE1" s="232" t="s">
        <v>123</v>
      </c>
      <c r="AF1" s="232" t="s">
        <v>124</v>
      </c>
      <c r="AG1" s="255" t="s">
        <v>125</v>
      </c>
      <c r="AH1" s="232" t="s">
        <v>126</v>
      </c>
      <c r="AI1" s="232" t="s">
        <v>127</v>
      </c>
      <c r="AJ1" s="232" t="s">
        <v>128</v>
      </c>
      <c r="AK1" s="232" t="s">
        <v>129</v>
      </c>
      <c r="AL1" s="232" t="s">
        <v>130</v>
      </c>
      <c r="AM1" s="232" t="s">
        <v>131</v>
      </c>
      <c r="AN1" s="232" t="s">
        <v>132</v>
      </c>
      <c r="AO1" s="232" t="s">
        <v>133</v>
      </c>
      <c r="AP1" s="232" t="s">
        <v>134</v>
      </c>
      <c r="AQ1" s="232" t="s">
        <v>135</v>
      </c>
      <c r="AR1" s="232" t="s">
        <v>136</v>
      </c>
      <c r="AS1" s="232" t="s">
        <v>137</v>
      </c>
      <c r="AT1" s="232" t="s">
        <v>138</v>
      </c>
      <c r="AU1" s="232" t="s">
        <v>139</v>
      </c>
      <c r="AV1" s="232" t="s">
        <v>140</v>
      </c>
      <c r="AW1" s="232" t="s">
        <v>141</v>
      </c>
      <c r="AX1" s="232" t="s">
        <v>142</v>
      </c>
      <c r="AY1" s="232" t="s">
        <v>143</v>
      </c>
      <c r="AZ1" s="232" t="s">
        <v>144</v>
      </c>
      <c r="BA1" s="232" t="s">
        <v>145</v>
      </c>
      <c r="BB1" s="232" t="s">
        <v>146</v>
      </c>
      <c r="BC1" s="232" t="s">
        <v>147</v>
      </c>
      <c r="BD1" s="232" t="s">
        <v>148</v>
      </c>
      <c r="BE1" s="232" t="s">
        <v>149</v>
      </c>
      <c r="BF1" s="232" t="s">
        <v>150</v>
      </c>
      <c r="BG1" s="232" t="s">
        <v>151</v>
      </c>
      <c r="BH1" s="232" t="s">
        <v>152</v>
      </c>
      <c r="BI1" s="232" t="s">
        <v>153</v>
      </c>
      <c r="BJ1" s="232" t="s">
        <v>154</v>
      </c>
      <c r="BK1" s="232" t="s">
        <v>155</v>
      </c>
      <c r="BL1" s="232" t="s">
        <v>156</v>
      </c>
      <c r="BM1" s="232" t="s">
        <v>157</v>
      </c>
      <c r="BN1" s="232" t="s">
        <v>158</v>
      </c>
      <c r="BO1" s="232" t="s">
        <v>159</v>
      </c>
      <c r="BP1" s="232" t="s">
        <v>160</v>
      </c>
      <c r="BQ1" s="232" t="s">
        <v>161</v>
      </c>
      <c r="BR1" s="232" t="s">
        <v>162</v>
      </c>
      <c r="BS1" s="254" t="s">
        <v>163</v>
      </c>
      <c r="BT1" s="232" t="s">
        <v>164</v>
      </c>
      <c r="BU1" s="232" t="s">
        <v>165</v>
      </c>
      <c r="BV1" s="232" t="s">
        <v>166</v>
      </c>
      <c r="BW1" s="232" t="s">
        <v>167</v>
      </c>
      <c r="BX1" s="232" t="s">
        <v>168</v>
      </c>
      <c r="BY1" s="232" t="s">
        <v>169</v>
      </c>
      <c r="BZ1" s="232" t="s">
        <v>170</v>
      </c>
      <c r="CA1" s="232" t="s">
        <v>171</v>
      </c>
      <c r="CB1" s="232" t="s">
        <v>172</v>
      </c>
      <c r="CC1" s="232" t="s">
        <v>173</v>
      </c>
      <c r="CD1" s="232" t="s">
        <v>174</v>
      </c>
      <c r="CE1" s="232" t="s">
        <v>175</v>
      </c>
      <c r="CF1" s="256" t="s">
        <v>176</v>
      </c>
    </row>
    <row r="2" spans="1:93" x14ac:dyDescent="0.25">
      <c r="A2" s="3">
        <v>102</v>
      </c>
      <c r="B2" s="66" t="s">
        <v>315</v>
      </c>
      <c r="C2" s="66">
        <v>58622</v>
      </c>
      <c r="D2" s="66" t="s">
        <v>178</v>
      </c>
      <c r="E2" s="39" t="s">
        <v>481</v>
      </c>
      <c r="F2" s="65" t="s">
        <v>316</v>
      </c>
      <c r="G2" s="65" t="s">
        <v>188</v>
      </c>
      <c r="H2" s="65" t="s">
        <v>314</v>
      </c>
      <c r="I2" s="66" t="s">
        <v>237</v>
      </c>
      <c r="J2" s="243">
        <v>47.81</v>
      </c>
      <c r="K2" s="45">
        <v>0.8</v>
      </c>
      <c r="L2" s="45">
        <v>16.23</v>
      </c>
      <c r="M2" s="7">
        <v>8.5299999999999994</v>
      </c>
      <c r="N2" s="7">
        <v>3.98</v>
      </c>
      <c r="O2" s="7">
        <v>4.09</v>
      </c>
      <c r="P2" s="7">
        <v>0.14000000000000001</v>
      </c>
      <c r="Q2" s="45">
        <v>7.59</v>
      </c>
      <c r="R2" s="45">
        <v>8.14</v>
      </c>
      <c r="S2" s="45">
        <v>4.34</v>
      </c>
      <c r="T2" s="45">
        <v>1.96</v>
      </c>
      <c r="U2" s="45">
        <v>0.25</v>
      </c>
      <c r="V2" s="45">
        <v>3.27</v>
      </c>
      <c r="W2" s="30">
        <v>99.06</v>
      </c>
      <c r="X2" s="26" t="s">
        <v>178</v>
      </c>
      <c r="Y2" s="45" t="s">
        <v>178</v>
      </c>
      <c r="Z2" s="26" t="s">
        <v>178</v>
      </c>
      <c r="AA2" s="30" t="s">
        <v>178</v>
      </c>
      <c r="AB2" s="30" t="s">
        <v>178</v>
      </c>
      <c r="AC2" s="30" t="s">
        <v>178</v>
      </c>
      <c r="AD2" s="30" t="s">
        <v>178</v>
      </c>
      <c r="AE2" s="30" t="s">
        <v>178</v>
      </c>
      <c r="AF2" s="30" t="s">
        <v>178</v>
      </c>
      <c r="AG2" s="7" t="s">
        <v>178</v>
      </c>
      <c r="AH2" s="30" t="s">
        <v>178</v>
      </c>
      <c r="AI2" s="30" t="s">
        <v>178</v>
      </c>
      <c r="AJ2" s="30" t="s">
        <v>178</v>
      </c>
      <c r="AK2" s="30" t="s">
        <v>178</v>
      </c>
      <c r="AL2" s="30" t="s">
        <v>178</v>
      </c>
      <c r="AM2" s="30" t="s">
        <v>178</v>
      </c>
      <c r="AN2" s="30" t="s">
        <v>178</v>
      </c>
      <c r="AO2" s="30" t="s">
        <v>178</v>
      </c>
      <c r="AP2" s="30" t="s">
        <v>178</v>
      </c>
      <c r="AQ2" s="30" t="s">
        <v>178</v>
      </c>
      <c r="AR2" s="30" t="s">
        <v>178</v>
      </c>
      <c r="AS2" s="30" t="s">
        <v>178</v>
      </c>
      <c r="AT2" s="30" t="s">
        <v>178</v>
      </c>
      <c r="AU2" s="30" t="s">
        <v>178</v>
      </c>
      <c r="AV2" s="30">
        <v>6</v>
      </c>
      <c r="AW2" s="30" t="s">
        <v>178</v>
      </c>
      <c r="AX2" s="30" t="s">
        <v>178</v>
      </c>
      <c r="AY2" s="30" t="s">
        <v>178</v>
      </c>
      <c r="AZ2" s="30" t="s">
        <v>178</v>
      </c>
      <c r="BA2" s="22">
        <v>145</v>
      </c>
      <c r="BB2" s="30" t="s">
        <v>178</v>
      </c>
      <c r="BC2" s="30" t="s">
        <v>178</v>
      </c>
      <c r="BD2" s="30" t="s">
        <v>178</v>
      </c>
      <c r="BE2" s="30" t="s">
        <v>178</v>
      </c>
      <c r="BF2" s="22">
        <v>906</v>
      </c>
      <c r="BG2" s="30" t="s">
        <v>178</v>
      </c>
      <c r="BH2" s="30" t="s">
        <v>178</v>
      </c>
      <c r="BI2" s="30" t="s">
        <v>178</v>
      </c>
      <c r="BJ2" s="30" t="s">
        <v>178</v>
      </c>
      <c r="BK2" s="30" t="s">
        <v>178</v>
      </c>
      <c r="BL2" s="30" t="s">
        <v>178</v>
      </c>
      <c r="BM2" s="30" t="s">
        <v>178</v>
      </c>
      <c r="BN2" s="30" t="s">
        <v>178</v>
      </c>
      <c r="BO2" s="30" t="s">
        <v>178</v>
      </c>
      <c r="BP2" s="30" t="s">
        <v>178</v>
      </c>
      <c r="BQ2" s="30" t="s">
        <v>178</v>
      </c>
      <c r="BR2" s="30" t="s">
        <v>178</v>
      </c>
      <c r="BS2" s="26" t="s">
        <v>178</v>
      </c>
      <c r="BT2" s="30" t="s">
        <v>178</v>
      </c>
      <c r="BU2" s="30" t="s">
        <v>178</v>
      </c>
      <c r="BV2" s="30" t="s">
        <v>178</v>
      </c>
      <c r="BW2" s="30" t="s">
        <v>178</v>
      </c>
      <c r="BX2" s="30" t="s">
        <v>178</v>
      </c>
      <c r="BY2" s="30" t="s">
        <v>178</v>
      </c>
      <c r="BZ2" s="30" t="s">
        <v>178</v>
      </c>
      <c r="CA2" s="30" t="s">
        <v>178</v>
      </c>
      <c r="CB2" s="30" t="s">
        <v>178</v>
      </c>
      <c r="CC2" s="30" t="s">
        <v>178</v>
      </c>
      <c r="CD2" s="30" t="s">
        <v>178</v>
      </c>
      <c r="CE2" s="30" t="s">
        <v>178</v>
      </c>
      <c r="CF2" s="249" t="s">
        <v>178</v>
      </c>
    </row>
    <row r="3" spans="1:93" x14ac:dyDescent="0.25">
      <c r="A3" s="3">
        <v>106</v>
      </c>
      <c r="B3" s="38" t="s">
        <v>318</v>
      </c>
      <c r="C3" s="38">
        <v>58626</v>
      </c>
      <c r="D3" s="38" t="s">
        <v>178</v>
      </c>
      <c r="E3" s="38" t="s">
        <v>482</v>
      </c>
      <c r="F3" s="37" t="s">
        <v>316</v>
      </c>
      <c r="G3" s="37" t="s">
        <v>188</v>
      </c>
      <c r="H3" s="37" t="s">
        <v>314</v>
      </c>
      <c r="I3" s="38" t="s">
        <v>237</v>
      </c>
      <c r="J3" s="243">
        <v>48.06</v>
      </c>
      <c r="K3" s="45">
        <v>0.81</v>
      </c>
      <c r="L3" s="45">
        <v>16.350000000000001</v>
      </c>
      <c r="M3" s="7">
        <v>8.5500000000000007</v>
      </c>
      <c r="N3" s="7">
        <v>3.95</v>
      </c>
      <c r="O3" s="7">
        <v>4.1399999999999997</v>
      </c>
      <c r="P3" s="7">
        <v>0.12</v>
      </c>
      <c r="Q3" s="45">
        <v>7.76</v>
      </c>
      <c r="R3" s="45">
        <v>8.19</v>
      </c>
      <c r="S3" s="45">
        <v>4.53</v>
      </c>
      <c r="T3" s="45">
        <v>1.98</v>
      </c>
      <c r="U3" s="45">
        <v>0.34</v>
      </c>
      <c r="V3" s="45">
        <v>3.27</v>
      </c>
      <c r="W3" s="30">
        <v>99.96</v>
      </c>
      <c r="X3" s="26" t="s">
        <v>178</v>
      </c>
      <c r="Y3" s="45" t="s">
        <v>178</v>
      </c>
      <c r="Z3" s="26" t="s">
        <v>178</v>
      </c>
      <c r="AA3" s="30" t="s">
        <v>178</v>
      </c>
      <c r="AB3" s="30" t="s">
        <v>178</v>
      </c>
      <c r="AC3" s="30" t="s">
        <v>178</v>
      </c>
      <c r="AD3" s="30" t="s">
        <v>178</v>
      </c>
      <c r="AE3" s="30" t="s">
        <v>178</v>
      </c>
      <c r="AF3" s="30" t="s">
        <v>178</v>
      </c>
      <c r="AG3" s="7" t="s">
        <v>178</v>
      </c>
      <c r="AH3" s="30" t="s">
        <v>178</v>
      </c>
      <c r="AI3" s="30" t="s">
        <v>178</v>
      </c>
      <c r="AJ3" s="30" t="s">
        <v>178</v>
      </c>
      <c r="AK3" s="30" t="s">
        <v>178</v>
      </c>
      <c r="AL3" s="30" t="s">
        <v>178</v>
      </c>
      <c r="AM3" s="30" t="s">
        <v>178</v>
      </c>
      <c r="AN3" s="30" t="s">
        <v>178</v>
      </c>
      <c r="AO3" s="30" t="s">
        <v>178</v>
      </c>
      <c r="AP3" s="30" t="s">
        <v>178</v>
      </c>
      <c r="AQ3" s="30" t="s">
        <v>178</v>
      </c>
      <c r="AR3" s="30" t="s">
        <v>178</v>
      </c>
      <c r="AS3" s="30" t="s">
        <v>178</v>
      </c>
      <c r="AT3" s="30" t="s">
        <v>178</v>
      </c>
      <c r="AU3" s="30" t="s">
        <v>178</v>
      </c>
      <c r="AV3" s="30">
        <v>5</v>
      </c>
      <c r="AW3" s="30" t="s">
        <v>178</v>
      </c>
      <c r="AX3" s="30" t="s">
        <v>178</v>
      </c>
      <c r="AY3" s="30" t="s">
        <v>178</v>
      </c>
      <c r="AZ3" s="30" t="s">
        <v>178</v>
      </c>
      <c r="BA3" s="22">
        <v>141</v>
      </c>
      <c r="BB3" s="30" t="s">
        <v>178</v>
      </c>
      <c r="BC3" s="30" t="s">
        <v>178</v>
      </c>
      <c r="BD3" s="30" t="s">
        <v>178</v>
      </c>
      <c r="BE3" s="30" t="s">
        <v>178</v>
      </c>
      <c r="BF3" s="22">
        <v>905</v>
      </c>
      <c r="BG3" s="30" t="s">
        <v>178</v>
      </c>
      <c r="BH3" s="30" t="s">
        <v>178</v>
      </c>
      <c r="BI3" s="30" t="s">
        <v>178</v>
      </c>
      <c r="BJ3" s="30" t="s">
        <v>178</v>
      </c>
      <c r="BK3" s="30" t="s">
        <v>178</v>
      </c>
      <c r="BL3" s="30" t="s">
        <v>178</v>
      </c>
      <c r="BM3" s="30" t="s">
        <v>178</v>
      </c>
      <c r="BN3" s="30" t="s">
        <v>178</v>
      </c>
      <c r="BO3" s="30" t="s">
        <v>178</v>
      </c>
      <c r="BP3" s="30" t="s">
        <v>178</v>
      </c>
      <c r="BQ3" s="30" t="s">
        <v>178</v>
      </c>
      <c r="BR3" s="30" t="s">
        <v>178</v>
      </c>
      <c r="BS3" s="26" t="s">
        <v>178</v>
      </c>
      <c r="BT3" s="30" t="s">
        <v>178</v>
      </c>
      <c r="BU3" s="30" t="s">
        <v>178</v>
      </c>
      <c r="BV3" s="30" t="s">
        <v>178</v>
      </c>
      <c r="BW3" s="30" t="s">
        <v>178</v>
      </c>
      <c r="BX3" s="30" t="s">
        <v>178</v>
      </c>
      <c r="BY3" s="30" t="s">
        <v>178</v>
      </c>
      <c r="BZ3" s="30" t="s">
        <v>178</v>
      </c>
      <c r="CA3" s="30" t="s">
        <v>178</v>
      </c>
      <c r="CB3" s="30" t="s">
        <v>178</v>
      </c>
      <c r="CC3" s="30" t="s">
        <v>178</v>
      </c>
      <c r="CD3" s="30" t="s">
        <v>178</v>
      </c>
      <c r="CE3" s="30" t="s">
        <v>178</v>
      </c>
      <c r="CF3" s="249" t="s">
        <v>178</v>
      </c>
    </row>
    <row r="4" spans="1:93" s="16" customFormat="1" hidden="1" x14ac:dyDescent="0.25">
      <c r="A4" s="24"/>
      <c r="B4" s="39"/>
      <c r="C4" s="39"/>
      <c r="D4" s="39"/>
      <c r="E4" s="39"/>
      <c r="F4" s="40"/>
      <c r="G4" s="40"/>
      <c r="H4" s="40"/>
      <c r="I4" s="39" t="s">
        <v>439</v>
      </c>
      <c r="J4" s="19">
        <f t="shared" ref="J4:AO4" si="0">2*((J2-J3)^2)/((J2+J3)^2)</f>
        <v>1.3600176928509711E-5</v>
      </c>
      <c r="K4" s="7">
        <f t="shared" ref="K4" si="1">2*((K2-K3)^2)/((K2+K3)^2)</f>
        <v>7.7157517071100787E-5</v>
      </c>
      <c r="L4" s="7">
        <f t="shared" si="0"/>
        <v>2.7132532245319247E-5</v>
      </c>
      <c r="M4" s="7">
        <f t="shared" si="0"/>
        <v>2.742295520734867E-6</v>
      </c>
      <c r="N4" s="7">
        <f t="shared" ref="N4:P4" si="2">2*((N2-N3)^2)/((N2+N3)^2)</f>
        <v>2.8623723660210586E-5</v>
      </c>
      <c r="O4" s="7">
        <f t="shared" si="2"/>
        <v>7.3819369907385693E-5</v>
      </c>
      <c r="P4" s="7">
        <f t="shared" si="2"/>
        <v>1.1834319526627239E-2</v>
      </c>
      <c r="Q4" s="7">
        <f t="shared" si="0"/>
        <v>2.4530764252140582E-4</v>
      </c>
      <c r="R4" s="7">
        <f t="shared" si="0"/>
        <v>1.874984297006433E-5</v>
      </c>
      <c r="S4" s="7">
        <f t="shared" si="0"/>
        <v>9.1767723435977116E-4</v>
      </c>
      <c r="T4" s="7">
        <f t="shared" si="0"/>
        <v>5.153443788811883E-5</v>
      </c>
      <c r="U4" s="7">
        <f t="shared" si="0"/>
        <v>4.6538351048549281E-2</v>
      </c>
      <c r="V4" s="7">
        <f t="shared" si="0"/>
        <v>0</v>
      </c>
      <c r="W4" s="7">
        <f t="shared" si="0"/>
        <v>4.0899836391564808E-5</v>
      </c>
      <c r="X4" s="19" t="e">
        <f t="shared" si="0"/>
        <v>#VALUE!</v>
      </c>
      <c r="Y4" s="7" t="e">
        <f t="shared" si="0"/>
        <v>#VALUE!</v>
      </c>
      <c r="Z4" s="19" t="e">
        <f t="shared" si="0"/>
        <v>#VALUE!</v>
      </c>
      <c r="AA4" s="7" t="e">
        <f t="shared" si="0"/>
        <v>#VALUE!</v>
      </c>
      <c r="AB4" s="7" t="e">
        <f t="shared" si="0"/>
        <v>#VALUE!</v>
      </c>
      <c r="AC4" s="7" t="e">
        <f t="shared" si="0"/>
        <v>#VALUE!</v>
      </c>
      <c r="AD4" s="7" t="e">
        <f t="shared" si="0"/>
        <v>#VALUE!</v>
      </c>
      <c r="AE4" s="7" t="e">
        <f t="shared" si="0"/>
        <v>#VALUE!</v>
      </c>
      <c r="AF4" s="7" t="e">
        <f t="shared" si="0"/>
        <v>#VALUE!</v>
      </c>
      <c r="AG4" s="7" t="e">
        <f t="shared" si="0"/>
        <v>#VALUE!</v>
      </c>
      <c r="AH4" s="7" t="e">
        <f t="shared" si="0"/>
        <v>#VALUE!</v>
      </c>
      <c r="AI4" s="7" t="e">
        <f t="shared" si="0"/>
        <v>#VALUE!</v>
      </c>
      <c r="AJ4" s="7" t="e">
        <f t="shared" si="0"/>
        <v>#VALUE!</v>
      </c>
      <c r="AK4" s="7" t="e">
        <f t="shared" si="0"/>
        <v>#VALUE!</v>
      </c>
      <c r="AL4" s="7" t="e">
        <f t="shared" si="0"/>
        <v>#VALUE!</v>
      </c>
      <c r="AM4" s="7" t="e">
        <f t="shared" si="0"/>
        <v>#VALUE!</v>
      </c>
      <c r="AN4" s="7" t="e">
        <f t="shared" si="0"/>
        <v>#VALUE!</v>
      </c>
      <c r="AO4" s="7" t="e">
        <f t="shared" si="0"/>
        <v>#VALUE!</v>
      </c>
      <c r="AP4" s="7" t="e">
        <f t="shared" ref="AP4:BU4" si="3">2*((AP2-AP3)^2)/((AP2+AP3)^2)</f>
        <v>#VALUE!</v>
      </c>
      <c r="AQ4" s="7" t="e">
        <f t="shared" si="3"/>
        <v>#VALUE!</v>
      </c>
      <c r="AR4" s="7" t="e">
        <f t="shared" si="3"/>
        <v>#VALUE!</v>
      </c>
      <c r="AS4" s="7" t="e">
        <f t="shared" si="3"/>
        <v>#VALUE!</v>
      </c>
      <c r="AT4" s="7" t="e">
        <f t="shared" si="3"/>
        <v>#VALUE!</v>
      </c>
      <c r="AU4" s="7" t="e">
        <f t="shared" si="3"/>
        <v>#VALUE!</v>
      </c>
      <c r="AV4" s="7">
        <f t="shared" si="3"/>
        <v>1.6528925619834711E-2</v>
      </c>
      <c r="AW4" s="7" t="e">
        <f t="shared" si="3"/>
        <v>#VALUE!</v>
      </c>
      <c r="AX4" s="7" t="e">
        <f t="shared" si="3"/>
        <v>#VALUE!</v>
      </c>
      <c r="AY4" s="7" t="e">
        <f t="shared" si="3"/>
        <v>#VALUE!</v>
      </c>
      <c r="AZ4" s="7" t="e">
        <f t="shared" si="3"/>
        <v>#VALUE!</v>
      </c>
      <c r="BA4" s="7">
        <f t="shared" si="3"/>
        <v>3.9121717443395764E-4</v>
      </c>
      <c r="BB4" s="7" t="e">
        <f t="shared" si="3"/>
        <v>#VALUE!</v>
      </c>
      <c r="BC4" s="7" t="e">
        <f t="shared" si="3"/>
        <v>#VALUE!</v>
      </c>
      <c r="BD4" s="7" t="e">
        <f t="shared" si="3"/>
        <v>#VALUE!</v>
      </c>
      <c r="BE4" s="7" t="e">
        <f t="shared" si="3"/>
        <v>#VALUE!</v>
      </c>
      <c r="BF4" s="7">
        <f t="shared" si="3"/>
        <v>6.0980796842170421E-7</v>
      </c>
      <c r="BG4" s="7" t="e">
        <f t="shared" si="3"/>
        <v>#VALUE!</v>
      </c>
      <c r="BH4" s="7" t="e">
        <f t="shared" si="3"/>
        <v>#VALUE!</v>
      </c>
      <c r="BI4" s="7" t="e">
        <f t="shared" si="3"/>
        <v>#VALUE!</v>
      </c>
      <c r="BJ4" s="7" t="e">
        <f t="shared" si="3"/>
        <v>#VALUE!</v>
      </c>
      <c r="BK4" s="7" t="e">
        <f t="shared" si="3"/>
        <v>#VALUE!</v>
      </c>
      <c r="BL4" s="7" t="e">
        <f t="shared" si="3"/>
        <v>#VALUE!</v>
      </c>
      <c r="BM4" s="7" t="e">
        <f t="shared" si="3"/>
        <v>#VALUE!</v>
      </c>
      <c r="BN4" s="7" t="e">
        <f t="shared" si="3"/>
        <v>#VALUE!</v>
      </c>
      <c r="BO4" s="7" t="e">
        <f t="shared" si="3"/>
        <v>#VALUE!</v>
      </c>
      <c r="BP4" s="7" t="e">
        <f t="shared" si="3"/>
        <v>#VALUE!</v>
      </c>
      <c r="BQ4" s="7" t="e">
        <f t="shared" si="3"/>
        <v>#VALUE!</v>
      </c>
      <c r="BR4" s="7" t="e">
        <f t="shared" si="3"/>
        <v>#VALUE!</v>
      </c>
      <c r="BS4" s="19" t="e">
        <f t="shared" si="3"/>
        <v>#VALUE!</v>
      </c>
      <c r="BT4" s="7" t="e">
        <f t="shared" si="3"/>
        <v>#VALUE!</v>
      </c>
      <c r="BU4" s="7" t="e">
        <f t="shared" si="3"/>
        <v>#VALUE!</v>
      </c>
      <c r="BV4" s="7" t="e">
        <f t="shared" ref="BV4:CF4" si="4">2*((BV2-BV3)^2)/((BV2+BV3)^2)</f>
        <v>#VALUE!</v>
      </c>
      <c r="BW4" s="7" t="e">
        <f t="shared" si="4"/>
        <v>#VALUE!</v>
      </c>
      <c r="BX4" s="7" t="e">
        <f t="shared" si="4"/>
        <v>#VALUE!</v>
      </c>
      <c r="BY4" s="7" t="e">
        <f t="shared" si="4"/>
        <v>#VALUE!</v>
      </c>
      <c r="BZ4" s="7" t="e">
        <f t="shared" si="4"/>
        <v>#VALUE!</v>
      </c>
      <c r="CA4" s="7" t="e">
        <f t="shared" si="4"/>
        <v>#VALUE!</v>
      </c>
      <c r="CB4" s="7" t="e">
        <f t="shared" si="4"/>
        <v>#VALUE!</v>
      </c>
      <c r="CC4" s="7" t="e">
        <f t="shared" si="4"/>
        <v>#VALUE!</v>
      </c>
      <c r="CD4" s="7" t="e">
        <f t="shared" si="4"/>
        <v>#VALUE!</v>
      </c>
      <c r="CE4" s="7" t="e">
        <f t="shared" si="4"/>
        <v>#VALUE!</v>
      </c>
      <c r="CF4" s="250" t="e">
        <f t="shared" si="4"/>
        <v>#VALUE!</v>
      </c>
      <c r="CL4" s="112" t="s">
        <v>388</v>
      </c>
      <c r="CM4" s="16" t="s">
        <v>389</v>
      </c>
      <c r="CN4" s="16" t="s">
        <v>384</v>
      </c>
      <c r="CO4" s="16" t="s">
        <v>385</v>
      </c>
    </row>
    <row r="5" spans="1:93" s="90" customFormat="1" x14ac:dyDescent="0.25">
      <c r="A5" s="85"/>
      <c r="B5" s="88"/>
      <c r="C5" s="88"/>
      <c r="D5" s="88"/>
      <c r="E5" s="88"/>
      <c r="F5" s="91"/>
      <c r="G5" s="91"/>
      <c r="H5" s="91"/>
      <c r="I5" s="86" t="s">
        <v>375</v>
      </c>
      <c r="J5" s="244">
        <f t="shared" ref="J5:AO5" si="5">100*SQRT((1/COUNT(J4))*SUM(J4))</f>
        <v>0.36878417710782702</v>
      </c>
      <c r="K5" s="89">
        <f t="shared" ref="K5" si="6">100*SQRT((1/COUNT(K4))*SUM(K4))</f>
        <v>0.87839351700192314</v>
      </c>
      <c r="L5" s="89">
        <f t="shared" si="5"/>
        <v>0.52088897324976313</v>
      </c>
      <c r="M5" s="89">
        <f t="shared" si="5"/>
        <v>0.16559877779545557</v>
      </c>
      <c r="N5" s="89">
        <f t="shared" ref="N5:P5" si="7">100*SQRT((1/COUNT(N4))*SUM(N4))</f>
        <v>0.53501143595450917</v>
      </c>
      <c r="O5" s="89">
        <f t="shared" si="7"/>
        <v>0.85918199415133056</v>
      </c>
      <c r="P5" s="89">
        <f t="shared" si="7"/>
        <v>10.878565864408433</v>
      </c>
      <c r="Q5" s="89">
        <f t="shared" si="5"/>
        <v>1.5662300039311141</v>
      </c>
      <c r="R5" s="89">
        <f t="shared" si="5"/>
        <v>0.43301088866291026</v>
      </c>
      <c r="S5" s="89">
        <f t="shared" si="5"/>
        <v>3.0293187920055082</v>
      </c>
      <c r="T5" s="89">
        <f t="shared" si="5"/>
        <v>0.71787490475791693</v>
      </c>
      <c r="U5" s="89">
        <f t="shared" si="5"/>
        <v>21.572749256538742</v>
      </c>
      <c r="V5" s="89">
        <f t="shared" si="5"/>
        <v>0</v>
      </c>
      <c r="W5" s="89">
        <f t="shared" si="5"/>
        <v>0.63952979908339547</v>
      </c>
      <c r="X5" s="244" t="e">
        <f t="shared" si="5"/>
        <v>#DIV/0!</v>
      </c>
      <c r="Y5" s="89" t="e">
        <f t="shared" si="5"/>
        <v>#DIV/0!</v>
      </c>
      <c r="Z5" s="244" t="e">
        <f t="shared" si="5"/>
        <v>#DIV/0!</v>
      </c>
      <c r="AA5" s="89" t="e">
        <f t="shared" si="5"/>
        <v>#DIV/0!</v>
      </c>
      <c r="AB5" s="89" t="e">
        <f t="shared" si="5"/>
        <v>#DIV/0!</v>
      </c>
      <c r="AC5" s="89" t="e">
        <f t="shared" si="5"/>
        <v>#DIV/0!</v>
      </c>
      <c r="AD5" s="89" t="e">
        <f t="shared" si="5"/>
        <v>#DIV/0!</v>
      </c>
      <c r="AE5" s="89" t="e">
        <f t="shared" si="5"/>
        <v>#DIV/0!</v>
      </c>
      <c r="AF5" s="89" t="e">
        <f t="shared" si="5"/>
        <v>#DIV/0!</v>
      </c>
      <c r="AG5" s="89" t="e">
        <f t="shared" si="5"/>
        <v>#DIV/0!</v>
      </c>
      <c r="AH5" s="89" t="e">
        <f t="shared" si="5"/>
        <v>#DIV/0!</v>
      </c>
      <c r="AI5" s="89" t="e">
        <f t="shared" si="5"/>
        <v>#DIV/0!</v>
      </c>
      <c r="AJ5" s="89" t="e">
        <f t="shared" si="5"/>
        <v>#DIV/0!</v>
      </c>
      <c r="AK5" s="89" t="e">
        <f t="shared" si="5"/>
        <v>#DIV/0!</v>
      </c>
      <c r="AL5" s="89" t="e">
        <f t="shared" si="5"/>
        <v>#DIV/0!</v>
      </c>
      <c r="AM5" s="89" t="e">
        <f t="shared" si="5"/>
        <v>#DIV/0!</v>
      </c>
      <c r="AN5" s="89" t="e">
        <f t="shared" si="5"/>
        <v>#DIV/0!</v>
      </c>
      <c r="AO5" s="89" t="e">
        <f t="shared" si="5"/>
        <v>#DIV/0!</v>
      </c>
      <c r="AP5" s="89" t="e">
        <f t="shared" ref="AP5:BU5" si="8">100*SQRT((1/COUNT(AP4))*SUM(AP4))</f>
        <v>#DIV/0!</v>
      </c>
      <c r="AQ5" s="89" t="e">
        <f t="shared" si="8"/>
        <v>#DIV/0!</v>
      </c>
      <c r="AR5" s="89" t="e">
        <f t="shared" si="8"/>
        <v>#DIV/0!</v>
      </c>
      <c r="AS5" s="89" t="e">
        <f t="shared" si="8"/>
        <v>#DIV/0!</v>
      </c>
      <c r="AT5" s="89" t="e">
        <f t="shared" si="8"/>
        <v>#DIV/0!</v>
      </c>
      <c r="AU5" s="89" t="e">
        <f t="shared" si="8"/>
        <v>#DIV/0!</v>
      </c>
      <c r="AV5" s="89">
        <f t="shared" si="8"/>
        <v>12.856486930664502</v>
      </c>
      <c r="AW5" s="89" t="e">
        <f t="shared" si="8"/>
        <v>#DIV/0!</v>
      </c>
      <c r="AX5" s="89" t="e">
        <f t="shared" si="8"/>
        <v>#DIV/0!</v>
      </c>
      <c r="AY5" s="89" t="e">
        <f t="shared" si="8"/>
        <v>#DIV/0!</v>
      </c>
      <c r="AZ5" s="89" t="e">
        <f t="shared" si="8"/>
        <v>#DIV/0!</v>
      </c>
      <c r="BA5" s="89">
        <f t="shared" si="8"/>
        <v>1.9779210662560769</v>
      </c>
      <c r="BB5" s="89" t="e">
        <f t="shared" si="8"/>
        <v>#DIV/0!</v>
      </c>
      <c r="BC5" s="89" t="e">
        <f t="shared" si="8"/>
        <v>#DIV/0!</v>
      </c>
      <c r="BD5" s="89" t="e">
        <f t="shared" si="8"/>
        <v>#DIV/0!</v>
      </c>
      <c r="BE5" s="89" t="e">
        <f t="shared" si="8"/>
        <v>#DIV/0!</v>
      </c>
      <c r="BF5" s="89">
        <f t="shared" si="8"/>
        <v>7.8090202229326069E-2</v>
      </c>
      <c r="BG5" s="89" t="e">
        <f t="shared" si="8"/>
        <v>#DIV/0!</v>
      </c>
      <c r="BH5" s="89" t="e">
        <f t="shared" si="8"/>
        <v>#DIV/0!</v>
      </c>
      <c r="BI5" s="89" t="e">
        <f t="shared" si="8"/>
        <v>#DIV/0!</v>
      </c>
      <c r="BJ5" s="89" t="e">
        <f t="shared" si="8"/>
        <v>#DIV/0!</v>
      </c>
      <c r="BK5" s="89" t="e">
        <f t="shared" si="8"/>
        <v>#DIV/0!</v>
      </c>
      <c r="BL5" s="89" t="e">
        <f t="shared" si="8"/>
        <v>#DIV/0!</v>
      </c>
      <c r="BM5" s="89" t="e">
        <f t="shared" si="8"/>
        <v>#DIV/0!</v>
      </c>
      <c r="BN5" s="89" t="e">
        <f t="shared" si="8"/>
        <v>#DIV/0!</v>
      </c>
      <c r="BO5" s="89" t="e">
        <f t="shared" si="8"/>
        <v>#DIV/0!</v>
      </c>
      <c r="BP5" s="89" t="e">
        <f t="shared" si="8"/>
        <v>#DIV/0!</v>
      </c>
      <c r="BQ5" s="89" t="e">
        <f t="shared" si="8"/>
        <v>#DIV/0!</v>
      </c>
      <c r="BR5" s="89" t="e">
        <f t="shared" si="8"/>
        <v>#DIV/0!</v>
      </c>
      <c r="BS5" s="244" t="e">
        <f t="shared" si="8"/>
        <v>#DIV/0!</v>
      </c>
      <c r="BT5" s="89" t="e">
        <f t="shared" si="8"/>
        <v>#DIV/0!</v>
      </c>
      <c r="BU5" s="89" t="e">
        <f t="shared" si="8"/>
        <v>#DIV/0!</v>
      </c>
      <c r="BV5" s="89" t="e">
        <f t="shared" ref="BV5:CF5" si="9">100*SQRT((1/COUNT(BV4))*SUM(BV4))</f>
        <v>#DIV/0!</v>
      </c>
      <c r="BW5" s="89" t="e">
        <f t="shared" si="9"/>
        <v>#DIV/0!</v>
      </c>
      <c r="BX5" s="89" t="e">
        <f t="shared" si="9"/>
        <v>#DIV/0!</v>
      </c>
      <c r="BY5" s="89" t="e">
        <f t="shared" si="9"/>
        <v>#DIV/0!</v>
      </c>
      <c r="BZ5" s="89" t="e">
        <f t="shared" si="9"/>
        <v>#DIV/0!</v>
      </c>
      <c r="CA5" s="89" t="e">
        <f t="shared" si="9"/>
        <v>#DIV/0!</v>
      </c>
      <c r="CB5" s="89" t="e">
        <f t="shared" si="9"/>
        <v>#DIV/0!</v>
      </c>
      <c r="CC5" s="89" t="e">
        <f t="shared" si="9"/>
        <v>#DIV/0!</v>
      </c>
      <c r="CD5" s="89" t="e">
        <f t="shared" si="9"/>
        <v>#DIV/0!</v>
      </c>
      <c r="CE5" s="89" t="e">
        <f t="shared" si="9"/>
        <v>#DIV/0!</v>
      </c>
      <c r="CF5" s="251" t="e">
        <f t="shared" si="9"/>
        <v>#DIV/0!</v>
      </c>
      <c r="CL5" s="113">
        <f>COUNTIF(J5:CF5,"&gt;=7.5")</f>
        <v>3</v>
      </c>
      <c r="CM5" s="104">
        <f>COUNTIF(J5:CF5,"&lt;7.5")</f>
        <v>14</v>
      </c>
      <c r="CN5" s="104">
        <f>COUNTIF(J5:CF5,"#DIV/0!")+COUNTIF(J5:CF5,"#VALUE!")</f>
        <v>58</v>
      </c>
      <c r="CO5" s="82">
        <f>SUM(CL5:CN5)</f>
        <v>75</v>
      </c>
    </row>
    <row r="6" spans="1:93" x14ac:dyDescent="0.25">
      <c r="A6" s="3">
        <v>27</v>
      </c>
      <c r="B6" s="63" t="s">
        <v>304</v>
      </c>
      <c r="C6" s="63">
        <v>57259</v>
      </c>
      <c r="D6" s="64" t="s">
        <v>178</v>
      </c>
      <c r="E6" s="60" t="s">
        <v>481</v>
      </c>
      <c r="F6" s="63" t="s">
        <v>305</v>
      </c>
      <c r="G6" s="63" t="s">
        <v>185</v>
      </c>
      <c r="H6" s="63" t="s">
        <v>441</v>
      </c>
      <c r="I6" s="63" t="s">
        <v>234</v>
      </c>
      <c r="J6" s="245">
        <v>51.02</v>
      </c>
      <c r="K6" s="22">
        <v>0.87</v>
      </c>
      <c r="L6" s="22">
        <v>16.559999999999999</v>
      </c>
      <c r="M6" s="13">
        <v>7.07</v>
      </c>
      <c r="N6" s="13" t="s">
        <v>178</v>
      </c>
      <c r="O6" s="13" t="s">
        <v>178</v>
      </c>
      <c r="P6" s="13">
        <v>0.18</v>
      </c>
      <c r="Q6" s="22">
        <v>3.17</v>
      </c>
      <c r="R6" s="22">
        <v>6.48</v>
      </c>
      <c r="S6" s="22">
        <v>5.88</v>
      </c>
      <c r="T6" s="22">
        <v>1.05</v>
      </c>
      <c r="U6" s="22">
        <v>0.27</v>
      </c>
      <c r="V6" s="22">
        <v>6.9</v>
      </c>
      <c r="W6" s="30">
        <v>99.45</v>
      </c>
      <c r="X6" s="26" t="s">
        <v>178</v>
      </c>
      <c r="Y6" s="30" t="s">
        <v>178</v>
      </c>
      <c r="Z6" s="26" t="s">
        <v>178</v>
      </c>
      <c r="AA6" s="30" t="s">
        <v>178</v>
      </c>
      <c r="AB6" s="30" t="s">
        <v>178</v>
      </c>
      <c r="AC6" s="30" t="s">
        <v>178</v>
      </c>
      <c r="AD6" s="30" t="s">
        <v>178</v>
      </c>
      <c r="AE6" s="30" t="s">
        <v>178</v>
      </c>
      <c r="AF6" s="30" t="s">
        <v>178</v>
      </c>
      <c r="AG6" s="7" t="s">
        <v>178</v>
      </c>
      <c r="AH6" s="30" t="s">
        <v>178</v>
      </c>
      <c r="AI6" s="30" t="s">
        <v>178</v>
      </c>
      <c r="AJ6" s="30" t="s">
        <v>178</v>
      </c>
      <c r="AK6" s="30" t="s">
        <v>178</v>
      </c>
      <c r="AL6" s="30" t="s">
        <v>178</v>
      </c>
      <c r="AM6" s="30" t="s">
        <v>178</v>
      </c>
      <c r="AN6" s="30" t="s">
        <v>178</v>
      </c>
      <c r="AO6" s="30" t="s">
        <v>178</v>
      </c>
      <c r="AP6" s="30" t="s">
        <v>178</v>
      </c>
      <c r="AQ6" s="30" t="s">
        <v>178</v>
      </c>
      <c r="AR6" s="30" t="s">
        <v>178</v>
      </c>
      <c r="AS6" s="30" t="s">
        <v>178</v>
      </c>
      <c r="AT6" s="30" t="s">
        <v>178</v>
      </c>
      <c r="AU6" s="30" t="s">
        <v>178</v>
      </c>
      <c r="AV6" s="30">
        <v>5</v>
      </c>
      <c r="AW6" s="30" t="s">
        <v>178</v>
      </c>
      <c r="AX6" s="30" t="s">
        <v>178</v>
      </c>
      <c r="AY6" s="30" t="s">
        <v>178</v>
      </c>
      <c r="AZ6" s="30" t="s">
        <v>178</v>
      </c>
      <c r="BA6" s="22">
        <v>22</v>
      </c>
      <c r="BB6" s="30" t="s">
        <v>178</v>
      </c>
      <c r="BC6" s="30" t="s">
        <v>178</v>
      </c>
      <c r="BD6" s="30" t="s">
        <v>178</v>
      </c>
      <c r="BE6" s="30" t="s">
        <v>178</v>
      </c>
      <c r="BF6" s="22">
        <v>170</v>
      </c>
      <c r="BG6" s="30" t="s">
        <v>178</v>
      </c>
      <c r="BH6" s="30" t="s">
        <v>178</v>
      </c>
      <c r="BI6" s="30" t="s">
        <v>178</v>
      </c>
      <c r="BJ6" s="30" t="s">
        <v>178</v>
      </c>
      <c r="BK6" s="30" t="s">
        <v>178</v>
      </c>
      <c r="BL6" s="30" t="s">
        <v>178</v>
      </c>
      <c r="BM6" s="30" t="s">
        <v>178</v>
      </c>
      <c r="BN6" s="30" t="s">
        <v>178</v>
      </c>
      <c r="BO6" s="30" t="s">
        <v>178</v>
      </c>
      <c r="BP6" s="30" t="s">
        <v>178</v>
      </c>
      <c r="BQ6" s="30" t="s">
        <v>178</v>
      </c>
      <c r="BR6" s="30" t="s">
        <v>178</v>
      </c>
      <c r="BS6" s="26" t="s">
        <v>178</v>
      </c>
      <c r="BT6" s="30" t="s">
        <v>178</v>
      </c>
      <c r="BU6" s="30" t="s">
        <v>178</v>
      </c>
      <c r="BV6" s="30" t="s">
        <v>178</v>
      </c>
      <c r="BW6" s="30" t="s">
        <v>178</v>
      </c>
      <c r="BX6" s="30" t="s">
        <v>178</v>
      </c>
      <c r="BY6" s="30" t="s">
        <v>178</v>
      </c>
      <c r="BZ6" s="30" t="s">
        <v>178</v>
      </c>
      <c r="CA6" s="30" t="s">
        <v>178</v>
      </c>
      <c r="CB6" s="30" t="s">
        <v>178</v>
      </c>
      <c r="CC6" s="30" t="s">
        <v>178</v>
      </c>
      <c r="CD6" s="30" t="s">
        <v>178</v>
      </c>
      <c r="CE6" s="30" t="s">
        <v>178</v>
      </c>
      <c r="CF6" s="249" t="s">
        <v>178</v>
      </c>
    </row>
    <row r="7" spans="1:93" x14ac:dyDescent="0.25">
      <c r="A7" s="3">
        <v>39</v>
      </c>
      <c r="B7" s="28" t="s">
        <v>308</v>
      </c>
      <c r="C7" s="28">
        <v>57271</v>
      </c>
      <c r="D7" s="29" t="s">
        <v>178</v>
      </c>
      <c r="E7" s="28" t="s">
        <v>483</v>
      </c>
      <c r="F7" s="28" t="s">
        <v>305</v>
      </c>
      <c r="G7" s="28" t="s">
        <v>185</v>
      </c>
      <c r="H7" s="28" t="s">
        <v>441</v>
      </c>
      <c r="I7" s="28" t="s">
        <v>234</v>
      </c>
      <c r="J7" s="245">
        <v>50.97</v>
      </c>
      <c r="K7" s="22">
        <v>0.89</v>
      </c>
      <c r="L7" s="22">
        <v>16.440000000000001</v>
      </c>
      <c r="M7" s="13">
        <v>7.09</v>
      </c>
      <c r="N7" s="13" t="s">
        <v>178</v>
      </c>
      <c r="O7" s="13" t="s">
        <v>178</v>
      </c>
      <c r="P7" s="13">
        <v>0.18</v>
      </c>
      <c r="Q7" s="22">
        <v>3.23</v>
      </c>
      <c r="R7" s="22">
        <v>6.51</v>
      </c>
      <c r="S7" s="22">
        <v>5.9</v>
      </c>
      <c r="T7" s="22">
        <v>1.07</v>
      </c>
      <c r="U7" s="22">
        <v>0.23</v>
      </c>
      <c r="V7" s="22">
        <v>6.9</v>
      </c>
      <c r="W7" s="30">
        <v>99.41</v>
      </c>
      <c r="X7" s="26" t="s">
        <v>178</v>
      </c>
      <c r="Y7" s="30" t="s">
        <v>178</v>
      </c>
      <c r="Z7" s="26" t="s">
        <v>178</v>
      </c>
      <c r="AA7" s="30" t="s">
        <v>178</v>
      </c>
      <c r="AB7" s="30" t="s">
        <v>178</v>
      </c>
      <c r="AC7" s="30" t="s">
        <v>178</v>
      </c>
      <c r="AD7" s="30" t="s">
        <v>178</v>
      </c>
      <c r="AE7" s="30" t="s">
        <v>178</v>
      </c>
      <c r="AF7" s="30" t="s">
        <v>178</v>
      </c>
      <c r="AG7" s="7" t="s">
        <v>178</v>
      </c>
      <c r="AH7" s="30" t="s">
        <v>178</v>
      </c>
      <c r="AI7" s="30" t="s">
        <v>178</v>
      </c>
      <c r="AJ7" s="30" t="s">
        <v>178</v>
      </c>
      <c r="AK7" s="30" t="s">
        <v>178</v>
      </c>
      <c r="AL7" s="30" t="s">
        <v>178</v>
      </c>
      <c r="AM7" s="30" t="s">
        <v>178</v>
      </c>
      <c r="AN7" s="30" t="s">
        <v>178</v>
      </c>
      <c r="AO7" s="30" t="s">
        <v>178</v>
      </c>
      <c r="AP7" s="30" t="s">
        <v>178</v>
      </c>
      <c r="AQ7" s="30" t="s">
        <v>178</v>
      </c>
      <c r="AR7" s="30" t="s">
        <v>178</v>
      </c>
      <c r="AS7" s="30" t="s">
        <v>178</v>
      </c>
      <c r="AT7" s="30" t="s">
        <v>178</v>
      </c>
      <c r="AU7" s="30" t="s">
        <v>178</v>
      </c>
      <c r="AV7" s="30" t="s">
        <v>471</v>
      </c>
      <c r="AW7" s="30" t="s">
        <v>178</v>
      </c>
      <c r="AX7" s="30" t="s">
        <v>178</v>
      </c>
      <c r="AY7" s="30" t="s">
        <v>178</v>
      </c>
      <c r="AZ7" s="30" t="s">
        <v>178</v>
      </c>
      <c r="BA7" s="22">
        <v>20</v>
      </c>
      <c r="BB7" s="30" t="s">
        <v>178</v>
      </c>
      <c r="BC7" s="30" t="s">
        <v>178</v>
      </c>
      <c r="BD7" s="30" t="s">
        <v>178</v>
      </c>
      <c r="BE7" s="30" t="s">
        <v>178</v>
      </c>
      <c r="BF7" s="22">
        <v>172</v>
      </c>
      <c r="BG7" s="30" t="s">
        <v>178</v>
      </c>
      <c r="BH7" s="30" t="s">
        <v>178</v>
      </c>
      <c r="BI7" s="30" t="s">
        <v>178</v>
      </c>
      <c r="BJ7" s="30" t="s">
        <v>178</v>
      </c>
      <c r="BK7" s="30" t="s">
        <v>178</v>
      </c>
      <c r="BL7" s="30" t="s">
        <v>178</v>
      </c>
      <c r="BM7" s="30" t="s">
        <v>178</v>
      </c>
      <c r="BN7" s="30" t="s">
        <v>178</v>
      </c>
      <c r="BO7" s="30" t="s">
        <v>178</v>
      </c>
      <c r="BP7" s="30" t="s">
        <v>178</v>
      </c>
      <c r="BQ7" s="30" t="s">
        <v>178</v>
      </c>
      <c r="BR7" s="30" t="s">
        <v>178</v>
      </c>
      <c r="BS7" s="26" t="s">
        <v>178</v>
      </c>
      <c r="BT7" s="30" t="s">
        <v>178</v>
      </c>
      <c r="BU7" s="30" t="s">
        <v>178</v>
      </c>
      <c r="BV7" s="30" t="s">
        <v>178</v>
      </c>
      <c r="BW7" s="30" t="s">
        <v>178</v>
      </c>
      <c r="BX7" s="30" t="s">
        <v>178</v>
      </c>
      <c r="BY7" s="30" t="s">
        <v>178</v>
      </c>
      <c r="BZ7" s="30" t="s">
        <v>178</v>
      </c>
      <c r="CA7" s="30" t="s">
        <v>178</v>
      </c>
      <c r="CB7" s="30" t="s">
        <v>178</v>
      </c>
      <c r="CC7" s="30" t="s">
        <v>178</v>
      </c>
      <c r="CD7" s="30" t="s">
        <v>178</v>
      </c>
      <c r="CE7" s="30" t="s">
        <v>178</v>
      </c>
      <c r="CF7" s="249" t="s">
        <v>178</v>
      </c>
    </row>
    <row r="8" spans="1:93" s="16" customFormat="1" hidden="1" x14ac:dyDescent="0.25">
      <c r="A8" s="24"/>
      <c r="B8" s="60"/>
      <c r="C8" s="60"/>
      <c r="D8" s="61"/>
      <c r="E8" s="60"/>
      <c r="F8" s="60"/>
      <c r="G8" s="60"/>
      <c r="H8" s="60"/>
      <c r="I8" s="39" t="s">
        <v>439</v>
      </c>
      <c r="J8" s="19">
        <f t="shared" ref="J8:AO8" si="10">2*((J6-J7)^2)/((J6+J7)^2)</f>
        <v>4.8067863671202237E-7</v>
      </c>
      <c r="K8" s="7">
        <f t="shared" ref="K8" si="11">2*((K6-K7)^2)/((K6+K7)^2)</f>
        <v>2.5826446280991785E-4</v>
      </c>
      <c r="L8" s="7">
        <f t="shared" si="10"/>
        <v>2.6446280991734408E-5</v>
      </c>
      <c r="M8" s="7">
        <f t="shared" si="10"/>
        <v>3.9899134986751786E-6</v>
      </c>
      <c r="N8" s="7" t="e">
        <f t="shared" ref="N8:P8" si="12">2*((N6-N7)^2)/((N6+N7)^2)</f>
        <v>#VALUE!</v>
      </c>
      <c r="O8" s="7" t="e">
        <f t="shared" si="12"/>
        <v>#VALUE!</v>
      </c>
      <c r="P8" s="7">
        <f t="shared" si="12"/>
        <v>0</v>
      </c>
      <c r="Q8" s="7">
        <f t="shared" si="10"/>
        <v>1.7578125000000029E-4</v>
      </c>
      <c r="R8" s="7">
        <f t="shared" si="10"/>
        <v>1.0667292481158438E-5</v>
      </c>
      <c r="S8" s="7">
        <f t="shared" si="10"/>
        <v>5.7650012538880379E-6</v>
      </c>
      <c r="T8" s="7">
        <f t="shared" si="10"/>
        <v>1.779992880028483E-4</v>
      </c>
      <c r="U8" s="7">
        <f t="shared" si="10"/>
        <v>1.2800000000000006E-2</v>
      </c>
      <c r="V8" s="7">
        <f t="shared" si="10"/>
        <v>0</v>
      </c>
      <c r="W8" s="7">
        <f t="shared" si="10"/>
        <v>8.0919857286932791E-8</v>
      </c>
      <c r="X8" s="19" t="e">
        <f t="shared" si="10"/>
        <v>#VALUE!</v>
      </c>
      <c r="Y8" s="7" t="e">
        <f t="shared" si="10"/>
        <v>#VALUE!</v>
      </c>
      <c r="Z8" s="19" t="e">
        <f t="shared" si="10"/>
        <v>#VALUE!</v>
      </c>
      <c r="AA8" s="7" t="e">
        <f t="shared" si="10"/>
        <v>#VALUE!</v>
      </c>
      <c r="AB8" s="7" t="e">
        <f t="shared" si="10"/>
        <v>#VALUE!</v>
      </c>
      <c r="AC8" s="7" t="e">
        <f t="shared" si="10"/>
        <v>#VALUE!</v>
      </c>
      <c r="AD8" s="7" t="e">
        <f t="shared" si="10"/>
        <v>#VALUE!</v>
      </c>
      <c r="AE8" s="7" t="e">
        <f t="shared" si="10"/>
        <v>#VALUE!</v>
      </c>
      <c r="AF8" s="7" t="e">
        <f t="shared" si="10"/>
        <v>#VALUE!</v>
      </c>
      <c r="AG8" s="7" t="e">
        <f t="shared" si="10"/>
        <v>#VALUE!</v>
      </c>
      <c r="AH8" s="7" t="e">
        <f t="shared" si="10"/>
        <v>#VALUE!</v>
      </c>
      <c r="AI8" s="7" t="e">
        <f t="shared" si="10"/>
        <v>#VALUE!</v>
      </c>
      <c r="AJ8" s="7" t="e">
        <f t="shared" si="10"/>
        <v>#VALUE!</v>
      </c>
      <c r="AK8" s="7" t="e">
        <f t="shared" si="10"/>
        <v>#VALUE!</v>
      </c>
      <c r="AL8" s="7" t="e">
        <f t="shared" si="10"/>
        <v>#VALUE!</v>
      </c>
      <c r="AM8" s="7" t="e">
        <f t="shared" si="10"/>
        <v>#VALUE!</v>
      </c>
      <c r="AN8" s="7" t="e">
        <f t="shared" si="10"/>
        <v>#VALUE!</v>
      </c>
      <c r="AO8" s="7" t="e">
        <f t="shared" si="10"/>
        <v>#VALUE!</v>
      </c>
      <c r="AP8" s="7" t="e">
        <f t="shared" ref="AP8:BU8" si="13">2*((AP6-AP7)^2)/((AP6+AP7)^2)</f>
        <v>#VALUE!</v>
      </c>
      <c r="AQ8" s="7" t="e">
        <f t="shared" si="13"/>
        <v>#VALUE!</v>
      </c>
      <c r="AR8" s="7" t="e">
        <f t="shared" si="13"/>
        <v>#VALUE!</v>
      </c>
      <c r="AS8" s="7" t="e">
        <f t="shared" si="13"/>
        <v>#VALUE!</v>
      </c>
      <c r="AT8" s="7" t="e">
        <f t="shared" si="13"/>
        <v>#VALUE!</v>
      </c>
      <c r="AU8" s="7" t="e">
        <f t="shared" si="13"/>
        <v>#VALUE!</v>
      </c>
      <c r="AV8" s="7" t="e">
        <f t="shared" si="13"/>
        <v>#VALUE!</v>
      </c>
      <c r="AW8" s="7" t="e">
        <f t="shared" si="13"/>
        <v>#VALUE!</v>
      </c>
      <c r="AX8" s="7" t="e">
        <f t="shared" si="13"/>
        <v>#VALUE!</v>
      </c>
      <c r="AY8" s="7" t="e">
        <f t="shared" si="13"/>
        <v>#VALUE!</v>
      </c>
      <c r="AZ8" s="7" t="e">
        <f t="shared" si="13"/>
        <v>#VALUE!</v>
      </c>
      <c r="BA8" s="7">
        <f t="shared" si="13"/>
        <v>4.5351473922902496E-3</v>
      </c>
      <c r="BB8" s="7" t="e">
        <f t="shared" si="13"/>
        <v>#VALUE!</v>
      </c>
      <c r="BC8" s="7" t="e">
        <f t="shared" si="13"/>
        <v>#VALUE!</v>
      </c>
      <c r="BD8" s="7" t="e">
        <f t="shared" si="13"/>
        <v>#VALUE!</v>
      </c>
      <c r="BE8" s="7" t="e">
        <f t="shared" si="13"/>
        <v>#VALUE!</v>
      </c>
      <c r="BF8" s="7">
        <f t="shared" si="13"/>
        <v>6.8397113641804316E-5</v>
      </c>
      <c r="BG8" s="7" t="e">
        <f t="shared" si="13"/>
        <v>#VALUE!</v>
      </c>
      <c r="BH8" s="7" t="e">
        <f t="shared" si="13"/>
        <v>#VALUE!</v>
      </c>
      <c r="BI8" s="7" t="e">
        <f t="shared" si="13"/>
        <v>#VALUE!</v>
      </c>
      <c r="BJ8" s="7" t="e">
        <f t="shared" si="13"/>
        <v>#VALUE!</v>
      </c>
      <c r="BK8" s="7" t="e">
        <f t="shared" si="13"/>
        <v>#VALUE!</v>
      </c>
      <c r="BL8" s="7" t="e">
        <f t="shared" si="13"/>
        <v>#VALUE!</v>
      </c>
      <c r="BM8" s="7" t="e">
        <f t="shared" si="13"/>
        <v>#VALUE!</v>
      </c>
      <c r="BN8" s="7" t="e">
        <f t="shared" si="13"/>
        <v>#VALUE!</v>
      </c>
      <c r="BO8" s="7" t="e">
        <f t="shared" si="13"/>
        <v>#VALUE!</v>
      </c>
      <c r="BP8" s="7" t="e">
        <f t="shared" si="13"/>
        <v>#VALUE!</v>
      </c>
      <c r="BQ8" s="7" t="e">
        <f t="shared" si="13"/>
        <v>#VALUE!</v>
      </c>
      <c r="BR8" s="7" t="e">
        <f t="shared" si="13"/>
        <v>#VALUE!</v>
      </c>
      <c r="BS8" s="19" t="e">
        <f t="shared" si="13"/>
        <v>#VALUE!</v>
      </c>
      <c r="BT8" s="7" t="e">
        <f t="shared" si="13"/>
        <v>#VALUE!</v>
      </c>
      <c r="BU8" s="7" t="e">
        <f t="shared" si="13"/>
        <v>#VALUE!</v>
      </c>
      <c r="BV8" s="7" t="e">
        <f t="shared" ref="BV8:CF8" si="14">2*((BV6-BV7)^2)/((BV6+BV7)^2)</f>
        <v>#VALUE!</v>
      </c>
      <c r="BW8" s="7" t="e">
        <f t="shared" si="14"/>
        <v>#VALUE!</v>
      </c>
      <c r="BX8" s="7" t="e">
        <f t="shared" si="14"/>
        <v>#VALUE!</v>
      </c>
      <c r="BY8" s="7" t="e">
        <f t="shared" si="14"/>
        <v>#VALUE!</v>
      </c>
      <c r="BZ8" s="7" t="e">
        <f t="shared" si="14"/>
        <v>#VALUE!</v>
      </c>
      <c r="CA8" s="7" t="e">
        <f t="shared" si="14"/>
        <v>#VALUE!</v>
      </c>
      <c r="CB8" s="7" t="e">
        <f t="shared" si="14"/>
        <v>#VALUE!</v>
      </c>
      <c r="CC8" s="7" t="e">
        <f t="shared" si="14"/>
        <v>#VALUE!</v>
      </c>
      <c r="CD8" s="7" t="e">
        <f t="shared" si="14"/>
        <v>#VALUE!</v>
      </c>
      <c r="CE8" s="7" t="e">
        <f t="shared" si="14"/>
        <v>#VALUE!</v>
      </c>
      <c r="CF8" s="250" t="e">
        <f t="shared" si="14"/>
        <v>#VALUE!</v>
      </c>
      <c r="CL8" s="112"/>
    </row>
    <row r="9" spans="1:93" x14ac:dyDescent="0.25">
      <c r="A9" s="3">
        <v>60</v>
      </c>
      <c r="B9" s="65" t="s">
        <v>309</v>
      </c>
      <c r="C9" s="66">
        <v>57973</v>
      </c>
      <c r="D9" s="66" t="s">
        <v>178</v>
      </c>
      <c r="E9" s="39" t="s">
        <v>481</v>
      </c>
      <c r="F9" s="64" t="s">
        <v>310</v>
      </c>
      <c r="G9" s="65" t="s">
        <v>187</v>
      </c>
      <c r="H9" s="65" t="s">
        <v>314</v>
      </c>
      <c r="I9" s="66" t="s">
        <v>236</v>
      </c>
      <c r="J9" s="245">
        <v>52.59</v>
      </c>
      <c r="K9" s="22">
        <v>0.63</v>
      </c>
      <c r="L9" s="22">
        <v>17.37</v>
      </c>
      <c r="M9" s="7">
        <v>7.25</v>
      </c>
      <c r="N9" s="7">
        <v>4.03</v>
      </c>
      <c r="O9" s="7">
        <v>2.9</v>
      </c>
      <c r="P9" s="7">
        <v>0.2</v>
      </c>
      <c r="Q9" s="22">
        <v>3.05</v>
      </c>
      <c r="R9" s="22">
        <v>5.01</v>
      </c>
      <c r="S9" s="22">
        <v>1.5</v>
      </c>
      <c r="T9" s="22">
        <v>9.52</v>
      </c>
      <c r="U9" s="22">
        <v>0.5</v>
      </c>
      <c r="V9" s="22">
        <v>1.91</v>
      </c>
      <c r="W9" s="30">
        <v>99.53</v>
      </c>
      <c r="X9" s="26" t="s">
        <v>178</v>
      </c>
      <c r="Y9" s="22" t="s">
        <v>178</v>
      </c>
      <c r="Z9" s="26" t="s">
        <v>178</v>
      </c>
      <c r="AA9" s="30" t="s">
        <v>178</v>
      </c>
      <c r="AB9" s="30" t="s">
        <v>178</v>
      </c>
      <c r="AC9" s="30" t="s">
        <v>178</v>
      </c>
      <c r="AD9" s="30" t="s">
        <v>178</v>
      </c>
      <c r="AE9" s="30" t="s">
        <v>178</v>
      </c>
      <c r="AF9" s="30" t="s">
        <v>178</v>
      </c>
      <c r="AG9" s="7" t="s">
        <v>178</v>
      </c>
      <c r="AH9" s="30" t="s">
        <v>178</v>
      </c>
      <c r="AI9" s="30" t="s">
        <v>178</v>
      </c>
      <c r="AJ9" s="30" t="s">
        <v>178</v>
      </c>
      <c r="AK9" s="30" t="s">
        <v>178</v>
      </c>
      <c r="AL9" s="30" t="s">
        <v>178</v>
      </c>
      <c r="AM9" s="30" t="s">
        <v>178</v>
      </c>
      <c r="AN9" s="30" t="s">
        <v>178</v>
      </c>
      <c r="AO9" s="30" t="s">
        <v>178</v>
      </c>
      <c r="AP9" s="30" t="s">
        <v>178</v>
      </c>
      <c r="AQ9" s="30" t="s">
        <v>178</v>
      </c>
      <c r="AR9" s="30" t="s">
        <v>178</v>
      </c>
      <c r="AS9" s="30" t="s">
        <v>178</v>
      </c>
      <c r="AT9" s="30" t="s">
        <v>178</v>
      </c>
      <c r="AU9" s="30" t="s">
        <v>178</v>
      </c>
      <c r="AV9" s="30">
        <v>12</v>
      </c>
      <c r="AW9" s="30" t="s">
        <v>178</v>
      </c>
      <c r="AX9" s="30" t="s">
        <v>178</v>
      </c>
      <c r="AY9" s="30" t="s">
        <v>178</v>
      </c>
      <c r="AZ9" s="30" t="s">
        <v>178</v>
      </c>
      <c r="BA9" s="22">
        <v>158</v>
      </c>
      <c r="BB9" s="30" t="s">
        <v>178</v>
      </c>
      <c r="BC9" s="30" t="s">
        <v>178</v>
      </c>
      <c r="BD9" s="30" t="s">
        <v>178</v>
      </c>
      <c r="BE9" s="30" t="s">
        <v>178</v>
      </c>
      <c r="BF9" s="22">
        <v>1384</v>
      </c>
      <c r="BG9" s="30" t="s">
        <v>178</v>
      </c>
      <c r="BH9" s="30" t="s">
        <v>178</v>
      </c>
      <c r="BI9" s="30" t="s">
        <v>178</v>
      </c>
      <c r="BJ9" s="30" t="s">
        <v>178</v>
      </c>
      <c r="BK9" s="30" t="s">
        <v>178</v>
      </c>
      <c r="BL9" s="30" t="s">
        <v>178</v>
      </c>
      <c r="BM9" s="30" t="s">
        <v>178</v>
      </c>
      <c r="BN9" s="30" t="s">
        <v>178</v>
      </c>
      <c r="BO9" s="30" t="s">
        <v>178</v>
      </c>
      <c r="BP9" s="30" t="s">
        <v>178</v>
      </c>
      <c r="BQ9" s="30" t="s">
        <v>178</v>
      </c>
      <c r="BR9" s="30" t="s">
        <v>178</v>
      </c>
      <c r="BS9" s="26" t="s">
        <v>178</v>
      </c>
      <c r="BT9" s="30" t="s">
        <v>178</v>
      </c>
      <c r="BU9" s="30" t="s">
        <v>178</v>
      </c>
      <c r="BV9" s="30" t="s">
        <v>178</v>
      </c>
      <c r="BW9" s="30" t="s">
        <v>178</v>
      </c>
      <c r="BX9" s="30" t="s">
        <v>178</v>
      </c>
      <c r="BY9" s="30" t="s">
        <v>178</v>
      </c>
      <c r="BZ9" s="30" t="s">
        <v>178</v>
      </c>
      <c r="CA9" s="30" t="s">
        <v>178</v>
      </c>
      <c r="CB9" s="30" t="s">
        <v>178</v>
      </c>
      <c r="CC9" s="30" t="s">
        <v>178</v>
      </c>
      <c r="CD9" s="30" t="s">
        <v>178</v>
      </c>
      <c r="CE9" s="30" t="s">
        <v>178</v>
      </c>
      <c r="CF9" s="249" t="s">
        <v>178</v>
      </c>
    </row>
    <row r="10" spans="1:93" x14ac:dyDescent="0.25">
      <c r="A10" s="3">
        <v>79</v>
      </c>
      <c r="B10" s="37" t="s">
        <v>313</v>
      </c>
      <c r="C10" s="38">
        <v>57992</v>
      </c>
      <c r="D10" s="38" t="s">
        <v>178</v>
      </c>
      <c r="E10" s="38" t="s">
        <v>484</v>
      </c>
      <c r="F10" s="37" t="s">
        <v>310</v>
      </c>
      <c r="G10" s="37" t="s">
        <v>187</v>
      </c>
      <c r="H10" s="37" t="s">
        <v>314</v>
      </c>
      <c r="I10" s="38" t="s">
        <v>236</v>
      </c>
      <c r="J10" s="245">
        <v>52.5</v>
      </c>
      <c r="K10" s="22">
        <v>0.62</v>
      </c>
      <c r="L10" s="22">
        <v>17.37</v>
      </c>
      <c r="M10" s="7">
        <v>7.27</v>
      </c>
      <c r="N10" s="7">
        <v>4.05</v>
      </c>
      <c r="O10" s="7">
        <v>2.9</v>
      </c>
      <c r="P10" s="7">
        <v>0.2</v>
      </c>
      <c r="Q10" s="22">
        <v>3.03</v>
      </c>
      <c r="R10" s="22">
        <v>4.9400000000000004</v>
      </c>
      <c r="S10" s="22">
        <v>1.34</v>
      </c>
      <c r="T10" s="22">
        <v>9.56</v>
      </c>
      <c r="U10" s="22">
        <v>0.46</v>
      </c>
      <c r="V10" s="22">
        <v>2.0699999999999998</v>
      </c>
      <c r="W10" s="30">
        <v>99.36</v>
      </c>
      <c r="X10" s="26" t="s">
        <v>178</v>
      </c>
      <c r="Y10" s="22" t="s">
        <v>178</v>
      </c>
      <c r="Z10" s="26" t="s">
        <v>178</v>
      </c>
      <c r="AA10" s="30" t="s">
        <v>178</v>
      </c>
      <c r="AB10" s="30" t="s">
        <v>178</v>
      </c>
      <c r="AC10" s="30" t="s">
        <v>178</v>
      </c>
      <c r="AD10" s="30" t="s">
        <v>178</v>
      </c>
      <c r="AE10" s="30" t="s">
        <v>178</v>
      </c>
      <c r="AF10" s="30" t="s">
        <v>178</v>
      </c>
      <c r="AG10" s="7" t="s">
        <v>178</v>
      </c>
      <c r="AH10" s="30" t="s">
        <v>178</v>
      </c>
      <c r="AI10" s="30" t="s">
        <v>178</v>
      </c>
      <c r="AJ10" s="30" t="s">
        <v>178</v>
      </c>
      <c r="AK10" s="30" t="s">
        <v>178</v>
      </c>
      <c r="AL10" s="30" t="s">
        <v>178</v>
      </c>
      <c r="AM10" s="30" t="s">
        <v>178</v>
      </c>
      <c r="AN10" s="30" t="s">
        <v>178</v>
      </c>
      <c r="AO10" s="30" t="s">
        <v>178</v>
      </c>
      <c r="AP10" s="30" t="s">
        <v>178</v>
      </c>
      <c r="AQ10" s="30" t="s">
        <v>178</v>
      </c>
      <c r="AR10" s="30" t="s">
        <v>178</v>
      </c>
      <c r="AS10" s="30" t="s">
        <v>178</v>
      </c>
      <c r="AT10" s="30" t="s">
        <v>178</v>
      </c>
      <c r="AU10" s="30" t="s">
        <v>178</v>
      </c>
      <c r="AV10" s="30">
        <v>12</v>
      </c>
      <c r="AW10" s="30" t="s">
        <v>178</v>
      </c>
      <c r="AX10" s="30" t="s">
        <v>178</v>
      </c>
      <c r="AY10" s="30" t="s">
        <v>178</v>
      </c>
      <c r="AZ10" s="30" t="s">
        <v>178</v>
      </c>
      <c r="BA10" s="22">
        <v>159</v>
      </c>
      <c r="BB10" s="30" t="s">
        <v>178</v>
      </c>
      <c r="BC10" s="30" t="s">
        <v>178</v>
      </c>
      <c r="BD10" s="30" t="s">
        <v>178</v>
      </c>
      <c r="BE10" s="30" t="s">
        <v>178</v>
      </c>
      <c r="BF10" s="22">
        <v>1370</v>
      </c>
      <c r="BG10" s="30" t="s">
        <v>178</v>
      </c>
      <c r="BH10" s="30" t="s">
        <v>178</v>
      </c>
      <c r="BI10" s="30" t="s">
        <v>178</v>
      </c>
      <c r="BJ10" s="30" t="s">
        <v>178</v>
      </c>
      <c r="BK10" s="30" t="s">
        <v>178</v>
      </c>
      <c r="BL10" s="30" t="s">
        <v>178</v>
      </c>
      <c r="BM10" s="30" t="s">
        <v>178</v>
      </c>
      <c r="BN10" s="30" t="s">
        <v>178</v>
      </c>
      <c r="BO10" s="30" t="s">
        <v>178</v>
      </c>
      <c r="BP10" s="30" t="s">
        <v>178</v>
      </c>
      <c r="BQ10" s="30" t="s">
        <v>178</v>
      </c>
      <c r="BR10" s="30" t="s">
        <v>178</v>
      </c>
      <c r="BS10" s="26" t="s">
        <v>178</v>
      </c>
      <c r="BT10" s="30" t="s">
        <v>178</v>
      </c>
      <c r="BU10" s="30" t="s">
        <v>178</v>
      </c>
      <c r="BV10" s="30" t="s">
        <v>178</v>
      </c>
      <c r="BW10" s="30" t="s">
        <v>178</v>
      </c>
      <c r="BX10" s="30" t="s">
        <v>178</v>
      </c>
      <c r="BY10" s="30" t="s">
        <v>178</v>
      </c>
      <c r="BZ10" s="30" t="s">
        <v>178</v>
      </c>
      <c r="CA10" s="30" t="s">
        <v>178</v>
      </c>
      <c r="CB10" s="30" t="s">
        <v>178</v>
      </c>
      <c r="CC10" s="30" t="s">
        <v>178</v>
      </c>
      <c r="CD10" s="30" t="s">
        <v>178</v>
      </c>
      <c r="CE10" s="30" t="s">
        <v>178</v>
      </c>
      <c r="CF10" s="249" t="s">
        <v>178</v>
      </c>
    </row>
    <row r="11" spans="1:93" s="16" customFormat="1" hidden="1" x14ac:dyDescent="0.25">
      <c r="A11" s="24"/>
      <c r="B11" s="40"/>
      <c r="C11" s="39"/>
      <c r="D11" s="39"/>
      <c r="E11" s="39"/>
      <c r="F11" s="40"/>
      <c r="G11" s="40"/>
      <c r="H11" s="40"/>
      <c r="I11" s="39" t="s">
        <v>439</v>
      </c>
      <c r="J11" s="19">
        <f>2*((J9-J10)^2)/((J9+J10)^2)</f>
        <v>1.4668720396180431E-6</v>
      </c>
      <c r="K11" s="7">
        <f t="shared" ref="K11" si="15">2*((K9-K10)^2)/((K9+K10)^2)</f>
        <v>1.2800000000000024E-4</v>
      </c>
      <c r="L11" s="7">
        <f t="shared" ref="L11:AO11" si="16">2*((L9-L10)^2)/((L9+L10)^2)</f>
        <v>0</v>
      </c>
      <c r="M11" s="7">
        <f t="shared" si="16"/>
        <v>3.7945191964724534E-6</v>
      </c>
      <c r="N11" s="7">
        <f t="shared" ref="N11:P11" si="17">2*((N9-N10)^2)/((N9+N10)^2)</f>
        <v>1.2253700617585989E-5</v>
      </c>
      <c r="O11" s="7">
        <f t="shared" si="17"/>
        <v>0</v>
      </c>
      <c r="P11" s="7">
        <f t="shared" si="17"/>
        <v>0</v>
      </c>
      <c r="Q11" s="7">
        <f t="shared" si="16"/>
        <v>2.1641274238227188E-5</v>
      </c>
      <c r="R11" s="7">
        <f t="shared" si="16"/>
        <v>9.898739930809659E-5</v>
      </c>
      <c r="S11" s="7">
        <f t="shared" si="16"/>
        <v>6.3479468359452429E-3</v>
      </c>
      <c r="T11" s="7">
        <f t="shared" si="16"/>
        <v>8.7900882964373449E-6</v>
      </c>
      <c r="U11" s="7">
        <f t="shared" si="16"/>
        <v>3.4722222222222186E-3</v>
      </c>
      <c r="V11" s="7">
        <f t="shared" si="16"/>
        <v>3.2322416100603493E-3</v>
      </c>
      <c r="W11" s="7">
        <f t="shared" si="16"/>
        <v>1.4611740238519159E-6</v>
      </c>
      <c r="X11" s="19" t="e">
        <f t="shared" si="16"/>
        <v>#VALUE!</v>
      </c>
      <c r="Y11" s="7" t="e">
        <f t="shared" si="16"/>
        <v>#VALUE!</v>
      </c>
      <c r="Z11" s="19" t="e">
        <f t="shared" si="16"/>
        <v>#VALUE!</v>
      </c>
      <c r="AA11" s="7" t="e">
        <f t="shared" si="16"/>
        <v>#VALUE!</v>
      </c>
      <c r="AB11" s="7" t="e">
        <f t="shared" si="16"/>
        <v>#VALUE!</v>
      </c>
      <c r="AC11" s="7" t="e">
        <f t="shared" si="16"/>
        <v>#VALUE!</v>
      </c>
      <c r="AD11" s="7" t="e">
        <f t="shared" si="16"/>
        <v>#VALUE!</v>
      </c>
      <c r="AE11" s="7" t="e">
        <f t="shared" si="16"/>
        <v>#VALUE!</v>
      </c>
      <c r="AF11" s="7" t="e">
        <f t="shared" si="16"/>
        <v>#VALUE!</v>
      </c>
      <c r="AG11" s="7" t="e">
        <f t="shared" si="16"/>
        <v>#VALUE!</v>
      </c>
      <c r="AH11" s="7" t="e">
        <f t="shared" si="16"/>
        <v>#VALUE!</v>
      </c>
      <c r="AI11" s="7" t="e">
        <f t="shared" si="16"/>
        <v>#VALUE!</v>
      </c>
      <c r="AJ11" s="7" t="e">
        <f t="shared" si="16"/>
        <v>#VALUE!</v>
      </c>
      <c r="AK11" s="7" t="e">
        <f t="shared" si="16"/>
        <v>#VALUE!</v>
      </c>
      <c r="AL11" s="7" t="e">
        <f t="shared" si="16"/>
        <v>#VALUE!</v>
      </c>
      <c r="AM11" s="7" t="e">
        <f t="shared" si="16"/>
        <v>#VALUE!</v>
      </c>
      <c r="AN11" s="7" t="e">
        <f t="shared" si="16"/>
        <v>#VALUE!</v>
      </c>
      <c r="AO11" s="7" t="e">
        <f t="shared" si="16"/>
        <v>#VALUE!</v>
      </c>
      <c r="AP11" s="7" t="e">
        <f t="shared" ref="AP11:BU11" si="18">2*((AP9-AP10)^2)/((AP9+AP10)^2)</f>
        <v>#VALUE!</v>
      </c>
      <c r="AQ11" s="7" t="e">
        <f t="shared" si="18"/>
        <v>#VALUE!</v>
      </c>
      <c r="AR11" s="7" t="e">
        <f t="shared" si="18"/>
        <v>#VALUE!</v>
      </c>
      <c r="AS11" s="7" t="e">
        <f t="shared" si="18"/>
        <v>#VALUE!</v>
      </c>
      <c r="AT11" s="7" t="e">
        <f t="shared" si="18"/>
        <v>#VALUE!</v>
      </c>
      <c r="AU11" s="7" t="e">
        <f t="shared" si="18"/>
        <v>#VALUE!</v>
      </c>
      <c r="AV11" s="7">
        <f t="shared" si="18"/>
        <v>0</v>
      </c>
      <c r="AW11" s="7" t="e">
        <f t="shared" si="18"/>
        <v>#VALUE!</v>
      </c>
      <c r="AX11" s="7" t="e">
        <f t="shared" si="18"/>
        <v>#VALUE!</v>
      </c>
      <c r="AY11" s="7" t="e">
        <f t="shared" si="18"/>
        <v>#VALUE!</v>
      </c>
      <c r="AZ11" s="7" t="e">
        <f t="shared" si="18"/>
        <v>#VALUE!</v>
      </c>
      <c r="BA11" s="7">
        <f t="shared" si="18"/>
        <v>1.9902675914776742E-5</v>
      </c>
      <c r="BB11" s="7" t="e">
        <f t="shared" si="18"/>
        <v>#VALUE!</v>
      </c>
      <c r="BC11" s="7" t="e">
        <f t="shared" si="18"/>
        <v>#VALUE!</v>
      </c>
      <c r="BD11" s="7" t="e">
        <f t="shared" si="18"/>
        <v>#VALUE!</v>
      </c>
      <c r="BE11" s="7" t="e">
        <f t="shared" si="18"/>
        <v>#VALUE!</v>
      </c>
      <c r="BF11" s="7">
        <f t="shared" si="18"/>
        <v>5.1684247221576166E-5</v>
      </c>
      <c r="BG11" s="7" t="e">
        <f t="shared" si="18"/>
        <v>#VALUE!</v>
      </c>
      <c r="BH11" s="7" t="e">
        <f t="shared" si="18"/>
        <v>#VALUE!</v>
      </c>
      <c r="BI11" s="7" t="e">
        <f t="shared" si="18"/>
        <v>#VALUE!</v>
      </c>
      <c r="BJ11" s="7" t="e">
        <f t="shared" si="18"/>
        <v>#VALUE!</v>
      </c>
      <c r="BK11" s="7" t="e">
        <f t="shared" si="18"/>
        <v>#VALUE!</v>
      </c>
      <c r="BL11" s="7" t="e">
        <f t="shared" si="18"/>
        <v>#VALUE!</v>
      </c>
      <c r="BM11" s="7" t="e">
        <f t="shared" si="18"/>
        <v>#VALUE!</v>
      </c>
      <c r="BN11" s="7" t="e">
        <f t="shared" si="18"/>
        <v>#VALUE!</v>
      </c>
      <c r="BO11" s="7" t="e">
        <f t="shared" si="18"/>
        <v>#VALUE!</v>
      </c>
      <c r="BP11" s="7" t="e">
        <f t="shared" si="18"/>
        <v>#VALUE!</v>
      </c>
      <c r="BQ11" s="7" t="e">
        <f t="shared" si="18"/>
        <v>#VALUE!</v>
      </c>
      <c r="BR11" s="7" t="e">
        <f t="shared" si="18"/>
        <v>#VALUE!</v>
      </c>
      <c r="BS11" s="19" t="e">
        <f t="shared" si="18"/>
        <v>#VALUE!</v>
      </c>
      <c r="BT11" s="7" t="e">
        <f t="shared" si="18"/>
        <v>#VALUE!</v>
      </c>
      <c r="BU11" s="7" t="e">
        <f t="shared" si="18"/>
        <v>#VALUE!</v>
      </c>
      <c r="BV11" s="7" t="e">
        <f t="shared" ref="BV11:CF11" si="19">2*((BV9-BV10)^2)/((BV9+BV10)^2)</f>
        <v>#VALUE!</v>
      </c>
      <c r="BW11" s="7" t="e">
        <f t="shared" si="19"/>
        <v>#VALUE!</v>
      </c>
      <c r="BX11" s="7" t="e">
        <f t="shared" si="19"/>
        <v>#VALUE!</v>
      </c>
      <c r="BY11" s="7" t="e">
        <f t="shared" si="19"/>
        <v>#VALUE!</v>
      </c>
      <c r="BZ11" s="7" t="e">
        <f t="shared" si="19"/>
        <v>#VALUE!</v>
      </c>
      <c r="CA11" s="7" t="e">
        <f t="shared" si="19"/>
        <v>#VALUE!</v>
      </c>
      <c r="CB11" s="7" t="e">
        <f t="shared" si="19"/>
        <v>#VALUE!</v>
      </c>
      <c r="CC11" s="7" t="e">
        <f t="shared" si="19"/>
        <v>#VALUE!</v>
      </c>
      <c r="CD11" s="7" t="e">
        <f t="shared" si="19"/>
        <v>#VALUE!</v>
      </c>
      <c r="CE11" s="7" t="e">
        <f t="shared" si="19"/>
        <v>#VALUE!</v>
      </c>
      <c r="CF11" s="250" t="e">
        <f t="shared" si="19"/>
        <v>#VALUE!</v>
      </c>
      <c r="CL11" s="112"/>
    </row>
    <row r="12" spans="1:93" s="82" customFormat="1" x14ac:dyDescent="0.25">
      <c r="A12" s="78"/>
      <c r="B12" s="80"/>
      <c r="C12" s="59"/>
      <c r="D12" s="59"/>
      <c r="E12" s="59"/>
      <c r="F12" s="80"/>
      <c r="G12" s="80"/>
      <c r="H12" s="80"/>
      <c r="I12" s="76" t="s">
        <v>376</v>
      </c>
      <c r="J12" s="246">
        <f>100*SQRT((1/COUNT(J8,J11))*SUM(J8,J11))</f>
        <v>9.868005564272006E-2</v>
      </c>
      <c r="K12" s="81">
        <f t="shared" ref="K12" si="20">100*SQRT((1/COUNT(K8,K11))*SUM(K8,K11))</f>
        <v>1.3897202286969814</v>
      </c>
      <c r="L12" s="81">
        <f t="shared" ref="L12:W12" si="21">100*SQRT((1/COUNT(L8,L11))*SUM(L8,L11))</f>
        <v>0.36363636363635587</v>
      </c>
      <c r="M12" s="81">
        <f t="shared" si="21"/>
        <v>0.19728700787365133</v>
      </c>
      <c r="N12" s="81">
        <f>100*SQRT((1/COUNT(N11))*SUM(N11))</f>
        <v>0.35005286197353092</v>
      </c>
      <c r="O12" s="81">
        <f>100*SQRT((1/COUNT(O11))*SUM(O11))</f>
        <v>0</v>
      </c>
      <c r="P12" s="81">
        <f t="shared" ref="P12" si="22">100*SQRT((1/COUNT(P8,P11))*SUM(P8,P11))</f>
        <v>0</v>
      </c>
      <c r="Q12" s="81">
        <f t="shared" si="21"/>
        <v>0.99353541516703747</v>
      </c>
      <c r="R12" s="81">
        <f t="shared" si="21"/>
        <v>0.74045490000828218</v>
      </c>
      <c r="S12" s="81">
        <f t="shared" si="21"/>
        <v>5.6363604556482771</v>
      </c>
      <c r="T12" s="81">
        <f t="shared" si="21"/>
        <v>0.96640927225292506</v>
      </c>
      <c r="U12" s="81">
        <f t="shared" si="21"/>
        <v>9.0200394184898727</v>
      </c>
      <c r="V12" s="81">
        <f t="shared" si="21"/>
        <v>4.0201005025125607</v>
      </c>
      <c r="W12" s="81">
        <f t="shared" si="21"/>
        <v>8.7809278585433345E-2</v>
      </c>
      <c r="X12" s="246" t="e">
        <f t="shared" ref="X12:BC12" si="23">100*SQRT((1/COUNT(X8,X11))*SUM(X8,X11))</f>
        <v>#DIV/0!</v>
      </c>
      <c r="Y12" s="81" t="e">
        <f t="shared" si="23"/>
        <v>#DIV/0!</v>
      </c>
      <c r="Z12" s="246" t="e">
        <f t="shared" si="23"/>
        <v>#DIV/0!</v>
      </c>
      <c r="AA12" s="81" t="e">
        <f t="shared" si="23"/>
        <v>#DIV/0!</v>
      </c>
      <c r="AB12" s="81" t="e">
        <f t="shared" si="23"/>
        <v>#DIV/0!</v>
      </c>
      <c r="AC12" s="81" t="e">
        <f t="shared" si="23"/>
        <v>#DIV/0!</v>
      </c>
      <c r="AD12" s="81" t="e">
        <f t="shared" si="23"/>
        <v>#DIV/0!</v>
      </c>
      <c r="AE12" s="81" t="e">
        <f t="shared" si="23"/>
        <v>#DIV/0!</v>
      </c>
      <c r="AF12" s="81" t="e">
        <f t="shared" si="23"/>
        <v>#DIV/0!</v>
      </c>
      <c r="AG12" s="81" t="e">
        <f t="shared" si="23"/>
        <v>#DIV/0!</v>
      </c>
      <c r="AH12" s="81" t="e">
        <f t="shared" si="23"/>
        <v>#DIV/0!</v>
      </c>
      <c r="AI12" s="81" t="e">
        <f t="shared" si="23"/>
        <v>#DIV/0!</v>
      </c>
      <c r="AJ12" s="81" t="e">
        <f t="shared" si="23"/>
        <v>#DIV/0!</v>
      </c>
      <c r="AK12" s="81" t="e">
        <f t="shared" si="23"/>
        <v>#DIV/0!</v>
      </c>
      <c r="AL12" s="81" t="e">
        <f t="shared" si="23"/>
        <v>#DIV/0!</v>
      </c>
      <c r="AM12" s="81" t="e">
        <f t="shared" si="23"/>
        <v>#DIV/0!</v>
      </c>
      <c r="AN12" s="81" t="e">
        <f t="shared" si="23"/>
        <v>#DIV/0!</v>
      </c>
      <c r="AO12" s="81" t="e">
        <f t="shared" si="23"/>
        <v>#DIV/0!</v>
      </c>
      <c r="AP12" s="81" t="e">
        <f t="shared" si="23"/>
        <v>#DIV/0!</v>
      </c>
      <c r="AQ12" s="81" t="e">
        <f t="shared" si="23"/>
        <v>#DIV/0!</v>
      </c>
      <c r="AR12" s="81" t="e">
        <f t="shared" si="23"/>
        <v>#DIV/0!</v>
      </c>
      <c r="AS12" s="81" t="e">
        <f t="shared" si="23"/>
        <v>#DIV/0!</v>
      </c>
      <c r="AT12" s="81" t="e">
        <f t="shared" si="23"/>
        <v>#DIV/0!</v>
      </c>
      <c r="AU12" s="81" t="e">
        <f t="shared" si="23"/>
        <v>#DIV/0!</v>
      </c>
      <c r="AV12" s="81" t="e">
        <f t="shared" si="23"/>
        <v>#VALUE!</v>
      </c>
      <c r="AW12" s="81" t="e">
        <f t="shared" si="23"/>
        <v>#DIV/0!</v>
      </c>
      <c r="AX12" s="81" t="e">
        <f t="shared" si="23"/>
        <v>#DIV/0!</v>
      </c>
      <c r="AY12" s="81" t="e">
        <f t="shared" si="23"/>
        <v>#DIV/0!</v>
      </c>
      <c r="AZ12" s="81" t="e">
        <f t="shared" si="23"/>
        <v>#DIV/0!</v>
      </c>
      <c r="BA12" s="81">
        <f t="shared" si="23"/>
        <v>4.7723422279867078</v>
      </c>
      <c r="BB12" s="81" t="e">
        <f t="shared" si="23"/>
        <v>#DIV/0!</v>
      </c>
      <c r="BC12" s="81" t="e">
        <f t="shared" si="23"/>
        <v>#DIV/0!</v>
      </c>
      <c r="BD12" s="81" t="e">
        <f t="shared" ref="BD12:CF12" si="24">100*SQRT((1/COUNT(BD8,BD11))*SUM(BD8,BD11))</f>
        <v>#DIV/0!</v>
      </c>
      <c r="BE12" s="81" t="e">
        <f t="shared" si="24"/>
        <v>#DIV/0!</v>
      </c>
      <c r="BF12" s="81">
        <f t="shared" si="24"/>
        <v>0.7748592158043307</v>
      </c>
      <c r="BG12" s="81" t="e">
        <f t="shared" si="24"/>
        <v>#DIV/0!</v>
      </c>
      <c r="BH12" s="81" t="e">
        <f t="shared" si="24"/>
        <v>#DIV/0!</v>
      </c>
      <c r="BI12" s="81" t="e">
        <f t="shared" si="24"/>
        <v>#DIV/0!</v>
      </c>
      <c r="BJ12" s="81" t="e">
        <f t="shared" si="24"/>
        <v>#DIV/0!</v>
      </c>
      <c r="BK12" s="81" t="e">
        <f t="shared" si="24"/>
        <v>#DIV/0!</v>
      </c>
      <c r="BL12" s="81" t="e">
        <f t="shared" si="24"/>
        <v>#DIV/0!</v>
      </c>
      <c r="BM12" s="81" t="e">
        <f t="shared" si="24"/>
        <v>#DIV/0!</v>
      </c>
      <c r="BN12" s="81" t="e">
        <f t="shared" si="24"/>
        <v>#DIV/0!</v>
      </c>
      <c r="BO12" s="81" t="e">
        <f t="shared" si="24"/>
        <v>#DIV/0!</v>
      </c>
      <c r="BP12" s="81" t="e">
        <f t="shared" si="24"/>
        <v>#DIV/0!</v>
      </c>
      <c r="BQ12" s="81" t="e">
        <f t="shared" si="24"/>
        <v>#DIV/0!</v>
      </c>
      <c r="BR12" s="81" t="e">
        <f t="shared" si="24"/>
        <v>#DIV/0!</v>
      </c>
      <c r="BS12" s="246" t="e">
        <f t="shared" si="24"/>
        <v>#DIV/0!</v>
      </c>
      <c r="BT12" s="81" t="e">
        <f t="shared" si="24"/>
        <v>#DIV/0!</v>
      </c>
      <c r="BU12" s="81" t="e">
        <f t="shared" si="24"/>
        <v>#DIV/0!</v>
      </c>
      <c r="BV12" s="81" t="e">
        <f t="shared" si="24"/>
        <v>#DIV/0!</v>
      </c>
      <c r="BW12" s="81" t="e">
        <f t="shared" si="24"/>
        <v>#DIV/0!</v>
      </c>
      <c r="BX12" s="81" t="e">
        <f t="shared" si="24"/>
        <v>#DIV/0!</v>
      </c>
      <c r="BY12" s="81" t="e">
        <f t="shared" si="24"/>
        <v>#DIV/0!</v>
      </c>
      <c r="BZ12" s="81" t="e">
        <f t="shared" si="24"/>
        <v>#DIV/0!</v>
      </c>
      <c r="CA12" s="81" t="e">
        <f t="shared" si="24"/>
        <v>#DIV/0!</v>
      </c>
      <c r="CB12" s="81" t="e">
        <f t="shared" si="24"/>
        <v>#DIV/0!</v>
      </c>
      <c r="CC12" s="81" t="e">
        <f t="shared" si="24"/>
        <v>#DIV/0!</v>
      </c>
      <c r="CD12" s="81" t="e">
        <f t="shared" si="24"/>
        <v>#DIV/0!</v>
      </c>
      <c r="CE12" s="81" t="e">
        <f t="shared" si="24"/>
        <v>#DIV/0!</v>
      </c>
      <c r="CF12" s="252" t="e">
        <f t="shared" si="24"/>
        <v>#DIV/0!</v>
      </c>
      <c r="CL12" s="113">
        <f>COUNTIF(J12:CF12,"&gt;=10")</f>
        <v>0</v>
      </c>
      <c r="CM12" s="104">
        <f>COUNTIF(J12:CF12,"&lt;10")</f>
        <v>16</v>
      </c>
      <c r="CN12" s="104">
        <f>COUNTIF(J12:CF12,"#DIV/0!")+COUNTIF(J12:CF12,"#VALUE!")</f>
        <v>59</v>
      </c>
      <c r="CO12" s="82">
        <f>SUM(CL12:CN12)</f>
        <v>75</v>
      </c>
    </row>
    <row r="13" spans="1:93" x14ac:dyDescent="0.25">
      <c r="A13" s="3">
        <v>102</v>
      </c>
      <c r="B13" s="66" t="s">
        <v>315</v>
      </c>
      <c r="C13" s="66">
        <v>58622</v>
      </c>
      <c r="D13" s="66" t="s">
        <v>178</v>
      </c>
      <c r="E13" s="39" t="s">
        <v>481</v>
      </c>
      <c r="F13" s="65" t="s">
        <v>316</v>
      </c>
      <c r="G13" s="65" t="s">
        <v>188</v>
      </c>
      <c r="H13" s="65" t="s">
        <v>182</v>
      </c>
      <c r="I13" s="66" t="s">
        <v>240</v>
      </c>
      <c r="J13" s="243" t="s">
        <v>178</v>
      </c>
      <c r="K13" s="45" t="s">
        <v>178</v>
      </c>
      <c r="L13" s="45" t="s">
        <v>178</v>
      </c>
      <c r="M13" s="53" t="s">
        <v>178</v>
      </c>
      <c r="N13" s="53" t="s">
        <v>178</v>
      </c>
      <c r="O13" s="53" t="s">
        <v>178</v>
      </c>
      <c r="P13" s="53" t="s">
        <v>178</v>
      </c>
      <c r="Q13" s="45" t="s">
        <v>178</v>
      </c>
      <c r="R13" s="45" t="s">
        <v>178</v>
      </c>
      <c r="S13" s="45" t="s">
        <v>178</v>
      </c>
      <c r="T13" s="45" t="s">
        <v>178</v>
      </c>
      <c r="U13" s="45" t="s">
        <v>178</v>
      </c>
      <c r="V13" s="45" t="s">
        <v>178</v>
      </c>
      <c r="W13" s="45" t="s">
        <v>178</v>
      </c>
      <c r="X13" s="26" t="s">
        <v>178</v>
      </c>
      <c r="Y13" s="45" t="s">
        <v>178</v>
      </c>
      <c r="Z13" s="26" t="s">
        <v>178</v>
      </c>
      <c r="AA13" s="30" t="s">
        <v>178</v>
      </c>
      <c r="AB13" s="46">
        <v>132.45985710597984</v>
      </c>
      <c r="AC13" s="30" t="s">
        <v>178</v>
      </c>
      <c r="AD13" s="30" t="s">
        <v>178</v>
      </c>
      <c r="AE13" s="46">
        <v>25.852904781860776</v>
      </c>
      <c r="AF13" s="30" t="s">
        <v>178</v>
      </c>
      <c r="AG13" s="7" t="s">
        <v>178</v>
      </c>
      <c r="AH13" s="30" t="s">
        <v>178</v>
      </c>
      <c r="AI13" s="30" t="s">
        <v>178</v>
      </c>
      <c r="AJ13" s="46">
        <v>3.3207430062248275</v>
      </c>
      <c r="AK13" s="46">
        <v>1.9261982790111289</v>
      </c>
      <c r="AL13" s="46">
        <v>1.1275598584360012</v>
      </c>
      <c r="AM13" s="30" t="s">
        <v>178</v>
      </c>
      <c r="AN13" s="46">
        <v>3.5187116652030102</v>
      </c>
      <c r="AO13" s="30" t="s">
        <v>178</v>
      </c>
      <c r="AP13" s="46">
        <v>1.7915495397514261</v>
      </c>
      <c r="AQ13" s="46">
        <v>0.65308996233448779</v>
      </c>
      <c r="AR13" s="30" t="s">
        <v>178</v>
      </c>
      <c r="AS13" s="46">
        <v>13.845818215426261</v>
      </c>
      <c r="AT13" s="46">
        <v>0.27880139613454324</v>
      </c>
      <c r="AU13" s="30" t="s">
        <v>178</v>
      </c>
      <c r="AV13" s="46" t="s">
        <v>178</v>
      </c>
      <c r="AW13" s="46">
        <v>15.371683893502938</v>
      </c>
      <c r="AX13" s="30" t="s">
        <v>178</v>
      </c>
      <c r="AY13" s="30" t="s">
        <v>178</v>
      </c>
      <c r="AZ13" s="46">
        <v>3.5224728792321947</v>
      </c>
      <c r="BA13" s="30" t="s">
        <v>178</v>
      </c>
      <c r="BB13" s="30" t="s">
        <v>178</v>
      </c>
      <c r="BC13" s="30" t="s">
        <v>178</v>
      </c>
      <c r="BD13" s="46">
        <v>3.5406871013037007</v>
      </c>
      <c r="BE13" s="30" t="s">
        <v>178</v>
      </c>
      <c r="BF13" s="30" t="s">
        <v>178</v>
      </c>
      <c r="BG13" s="46">
        <v>0.19668749864204127</v>
      </c>
      <c r="BH13" s="46">
        <v>0.56191205551313872</v>
      </c>
      <c r="BI13" s="46">
        <v>1.8740258926106468</v>
      </c>
      <c r="BJ13" s="30" t="s">
        <v>178</v>
      </c>
      <c r="BK13" s="46">
        <v>0.28435899102524714</v>
      </c>
      <c r="BL13" s="30" t="s">
        <v>178</v>
      </c>
      <c r="BM13" s="30" t="s">
        <v>178</v>
      </c>
      <c r="BN13" s="30" t="s">
        <v>178</v>
      </c>
      <c r="BO13" s="46">
        <v>16.771025702598859</v>
      </c>
      <c r="BP13" s="46">
        <v>1.8260253438693628</v>
      </c>
      <c r="BQ13" s="30" t="s">
        <v>178</v>
      </c>
      <c r="BR13" s="46">
        <v>62.457884505335741</v>
      </c>
      <c r="BS13" s="26" t="s">
        <v>178</v>
      </c>
      <c r="BT13" s="30" t="s">
        <v>178</v>
      </c>
      <c r="BU13" s="30" t="s">
        <v>178</v>
      </c>
      <c r="BV13" s="30" t="s">
        <v>178</v>
      </c>
      <c r="BW13" s="30" t="s">
        <v>178</v>
      </c>
      <c r="BX13" s="30" t="s">
        <v>178</v>
      </c>
      <c r="BY13" s="30" t="s">
        <v>178</v>
      </c>
      <c r="BZ13" s="30" t="s">
        <v>178</v>
      </c>
      <c r="CA13" s="30" t="s">
        <v>178</v>
      </c>
      <c r="CB13" s="30" t="s">
        <v>178</v>
      </c>
      <c r="CC13" s="30" t="s">
        <v>178</v>
      </c>
      <c r="CD13" s="30" t="s">
        <v>178</v>
      </c>
      <c r="CE13" s="30" t="s">
        <v>178</v>
      </c>
      <c r="CF13" s="249" t="s">
        <v>178</v>
      </c>
    </row>
    <row r="14" spans="1:93" x14ac:dyDescent="0.25">
      <c r="A14" s="3">
        <v>106</v>
      </c>
      <c r="B14" s="38" t="s">
        <v>318</v>
      </c>
      <c r="C14" s="38">
        <v>58626</v>
      </c>
      <c r="D14" s="38" t="s">
        <v>178</v>
      </c>
      <c r="E14" s="38" t="s">
        <v>482</v>
      </c>
      <c r="F14" s="37" t="s">
        <v>316</v>
      </c>
      <c r="G14" s="37" t="s">
        <v>188</v>
      </c>
      <c r="H14" s="37" t="s">
        <v>182</v>
      </c>
      <c r="I14" s="38" t="s">
        <v>240</v>
      </c>
      <c r="J14" s="243" t="s">
        <v>178</v>
      </c>
      <c r="K14" s="45" t="s">
        <v>178</v>
      </c>
      <c r="L14" s="45" t="s">
        <v>178</v>
      </c>
      <c r="M14" s="53" t="s">
        <v>178</v>
      </c>
      <c r="N14" s="53" t="s">
        <v>178</v>
      </c>
      <c r="O14" s="53" t="s">
        <v>178</v>
      </c>
      <c r="P14" s="53" t="s">
        <v>178</v>
      </c>
      <c r="Q14" s="45" t="s">
        <v>178</v>
      </c>
      <c r="R14" s="45" t="s">
        <v>178</v>
      </c>
      <c r="S14" s="45" t="s">
        <v>178</v>
      </c>
      <c r="T14" s="45" t="s">
        <v>178</v>
      </c>
      <c r="U14" s="45" t="s">
        <v>178</v>
      </c>
      <c r="V14" s="45" t="s">
        <v>178</v>
      </c>
      <c r="W14" s="45" t="s">
        <v>178</v>
      </c>
      <c r="X14" s="26" t="s">
        <v>178</v>
      </c>
      <c r="Y14" s="45" t="s">
        <v>178</v>
      </c>
      <c r="Z14" s="26" t="s">
        <v>178</v>
      </c>
      <c r="AA14" s="30" t="s">
        <v>178</v>
      </c>
      <c r="AB14" s="46">
        <v>130.10168736439505</v>
      </c>
      <c r="AC14" s="30" t="s">
        <v>178</v>
      </c>
      <c r="AD14" s="30" t="s">
        <v>178</v>
      </c>
      <c r="AE14" s="46">
        <v>25.423487357311018</v>
      </c>
      <c r="AF14" s="30" t="s">
        <v>178</v>
      </c>
      <c r="AG14" s="7" t="s">
        <v>178</v>
      </c>
      <c r="AH14" s="30" t="s">
        <v>178</v>
      </c>
      <c r="AI14" s="30" t="s">
        <v>178</v>
      </c>
      <c r="AJ14" s="46">
        <v>3.2625921298636555</v>
      </c>
      <c r="AK14" s="46">
        <v>1.9073675187006678</v>
      </c>
      <c r="AL14" s="46">
        <v>1.1194016184447264</v>
      </c>
      <c r="AM14" s="30" t="s">
        <v>178</v>
      </c>
      <c r="AN14" s="46">
        <v>3.4570963646312798</v>
      </c>
      <c r="AO14" s="30" t="s">
        <v>178</v>
      </c>
      <c r="AP14" s="46">
        <v>1.7590378718400101</v>
      </c>
      <c r="AQ14" s="46">
        <v>0.63882206705098243</v>
      </c>
      <c r="AR14" s="30" t="s">
        <v>178</v>
      </c>
      <c r="AS14" s="46">
        <v>13.411760123806765</v>
      </c>
      <c r="AT14" s="46">
        <v>0.27598654114570659</v>
      </c>
      <c r="AU14" s="30" t="s">
        <v>178</v>
      </c>
      <c r="AV14" s="46" t="s">
        <v>178</v>
      </c>
      <c r="AW14" s="46">
        <v>14.851296318983698</v>
      </c>
      <c r="AX14" s="30" t="s">
        <v>178</v>
      </c>
      <c r="AY14" s="30" t="s">
        <v>178</v>
      </c>
      <c r="AZ14" s="46">
        <v>3.4157710718754384</v>
      </c>
      <c r="BA14" s="30" t="s">
        <v>178</v>
      </c>
      <c r="BB14" s="30" t="s">
        <v>178</v>
      </c>
      <c r="BC14" s="30" t="s">
        <v>178</v>
      </c>
      <c r="BD14" s="46">
        <v>3.5505144582951993</v>
      </c>
      <c r="BE14" s="30" t="s">
        <v>178</v>
      </c>
      <c r="BF14" s="30" t="s">
        <v>178</v>
      </c>
      <c r="BG14" s="46">
        <v>0.20840410032807125</v>
      </c>
      <c r="BH14" s="46">
        <v>0.54361324168162184</v>
      </c>
      <c r="BI14" s="46">
        <v>1.8606457697676997</v>
      </c>
      <c r="BJ14" s="30" t="s">
        <v>178</v>
      </c>
      <c r="BK14" s="46">
        <v>0.27557726459323029</v>
      </c>
      <c r="BL14" s="30" t="s">
        <v>178</v>
      </c>
      <c r="BM14" s="30" t="s">
        <v>178</v>
      </c>
      <c r="BN14" s="30" t="s">
        <v>178</v>
      </c>
      <c r="BO14" s="46">
        <v>16.534596378586897</v>
      </c>
      <c r="BP14" s="46">
        <v>1.8121626924113745</v>
      </c>
      <c r="BQ14" s="30" t="s">
        <v>178</v>
      </c>
      <c r="BR14" s="46">
        <v>62.7421751293924</v>
      </c>
      <c r="BS14" s="26" t="s">
        <v>178</v>
      </c>
      <c r="BT14" s="30" t="s">
        <v>178</v>
      </c>
      <c r="BU14" s="30" t="s">
        <v>178</v>
      </c>
      <c r="BV14" s="30" t="s">
        <v>178</v>
      </c>
      <c r="BW14" s="30" t="s">
        <v>178</v>
      </c>
      <c r="BX14" s="30" t="s">
        <v>178</v>
      </c>
      <c r="BY14" s="30" t="s">
        <v>178</v>
      </c>
      <c r="BZ14" s="30" t="s">
        <v>178</v>
      </c>
      <c r="CA14" s="30" t="s">
        <v>178</v>
      </c>
      <c r="CB14" s="30" t="s">
        <v>178</v>
      </c>
      <c r="CC14" s="30" t="s">
        <v>178</v>
      </c>
      <c r="CD14" s="30" t="s">
        <v>178</v>
      </c>
      <c r="CE14" s="30" t="s">
        <v>178</v>
      </c>
      <c r="CF14" s="249" t="s">
        <v>178</v>
      </c>
    </row>
    <row r="15" spans="1:93" s="16" customFormat="1" hidden="1" x14ac:dyDescent="0.25">
      <c r="A15" s="24"/>
      <c r="B15" s="39"/>
      <c r="C15" s="39"/>
      <c r="D15" s="39"/>
      <c r="E15" s="39"/>
      <c r="F15" s="40"/>
      <c r="G15" s="40"/>
      <c r="H15" s="40"/>
      <c r="I15" s="39" t="s">
        <v>439</v>
      </c>
      <c r="J15" s="19" t="e">
        <f t="shared" ref="J15:AO15" si="25">2*((J13-J14)^2)/((J13+J14)^2)</f>
        <v>#VALUE!</v>
      </c>
      <c r="K15" s="7" t="e">
        <f t="shared" ref="K15" si="26">2*((K13-K14)^2)/((K13+K14)^2)</f>
        <v>#VALUE!</v>
      </c>
      <c r="L15" s="7" t="e">
        <f t="shared" si="25"/>
        <v>#VALUE!</v>
      </c>
      <c r="M15" s="7" t="e">
        <f t="shared" si="25"/>
        <v>#VALUE!</v>
      </c>
      <c r="N15" s="7" t="e">
        <f t="shared" ref="N15:P15" si="27">2*((N13-N14)^2)/((N13+N14)^2)</f>
        <v>#VALUE!</v>
      </c>
      <c r="O15" s="7" t="e">
        <f t="shared" si="27"/>
        <v>#VALUE!</v>
      </c>
      <c r="P15" s="7" t="e">
        <f t="shared" si="27"/>
        <v>#VALUE!</v>
      </c>
      <c r="Q15" s="7" t="e">
        <f t="shared" si="25"/>
        <v>#VALUE!</v>
      </c>
      <c r="R15" s="7" t="e">
        <f t="shared" si="25"/>
        <v>#VALUE!</v>
      </c>
      <c r="S15" s="7" t="e">
        <f t="shared" si="25"/>
        <v>#VALUE!</v>
      </c>
      <c r="T15" s="7" t="e">
        <f t="shared" si="25"/>
        <v>#VALUE!</v>
      </c>
      <c r="U15" s="7" t="e">
        <f t="shared" si="25"/>
        <v>#VALUE!</v>
      </c>
      <c r="V15" s="7" t="e">
        <f t="shared" si="25"/>
        <v>#VALUE!</v>
      </c>
      <c r="W15" s="7" t="e">
        <f t="shared" si="25"/>
        <v>#VALUE!</v>
      </c>
      <c r="X15" s="19" t="e">
        <f t="shared" si="25"/>
        <v>#VALUE!</v>
      </c>
      <c r="Y15" s="7" t="e">
        <f t="shared" si="25"/>
        <v>#VALUE!</v>
      </c>
      <c r="Z15" s="19" t="e">
        <f t="shared" si="25"/>
        <v>#VALUE!</v>
      </c>
      <c r="AA15" s="7" t="e">
        <f t="shared" si="25"/>
        <v>#VALUE!</v>
      </c>
      <c r="AB15" s="7">
        <f t="shared" si="25"/>
        <v>1.6133102160150007E-4</v>
      </c>
      <c r="AC15" s="7" t="e">
        <f t="shared" si="25"/>
        <v>#VALUE!</v>
      </c>
      <c r="AD15" s="7" t="e">
        <f t="shared" si="25"/>
        <v>#VALUE!</v>
      </c>
      <c r="AE15" s="7">
        <f t="shared" si="25"/>
        <v>1.4026664234922839E-4</v>
      </c>
      <c r="AF15" s="7" t="e">
        <f t="shared" si="25"/>
        <v>#VALUE!</v>
      </c>
      <c r="AG15" s="7" t="e">
        <f t="shared" si="25"/>
        <v>#VALUE!</v>
      </c>
      <c r="AH15" s="7" t="e">
        <f t="shared" si="25"/>
        <v>#VALUE!</v>
      </c>
      <c r="AI15" s="7" t="e">
        <f t="shared" si="25"/>
        <v>#VALUE!</v>
      </c>
      <c r="AJ15" s="7">
        <f t="shared" si="25"/>
        <v>1.5604526518928514E-4</v>
      </c>
      <c r="AK15" s="7">
        <f t="shared" si="25"/>
        <v>4.8256949283113786E-5</v>
      </c>
      <c r="AL15" s="7">
        <f t="shared" si="25"/>
        <v>2.63652379898213E-5</v>
      </c>
      <c r="AM15" s="7" t="e">
        <f t="shared" si="25"/>
        <v>#VALUE!</v>
      </c>
      <c r="AN15" s="7">
        <f t="shared" si="25"/>
        <v>1.5603358875810352E-4</v>
      </c>
      <c r="AO15" s="7" t="e">
        <f t="shared" si="25"/>
        <v>#VALUE!</v>
      </c>
      <c r="AP15" s="7">
        <f t="shared" ref="AP15:BU15" si="28">2*((AP13-AP14)^2)/((AP13+AP14)^2)</f>
        <v>1.6769035269019139E-4</v>
      </c>
      <c r="AQ15" s="7">
        <f t="shared" si="28"/>
        <v>2.4394051591193763E-4</v>
      </c>
      <c r="AR15" s="7" t="e">
        <f t="shared" si="28"/>
        <v>#VALUE!</v>
      </c>
      <c r="AS15" s="7">
        <f t="shared" si="28"/>
        <v>5.0716721451744677E-4</v>
      </c>
      <c r="AT15" s="7">
        <f t="shared" si="28"/>
        <v>5.1485866860115793E-5</v>
      </c>
      <c r="AU15" s="7" t="e">
        <f t="shared" si="28"/>
        <v>#VALUE!</v>
      </c>
      <c r="AV15" s="7" t="e">
        <f t="shared" si="28"/>
        <v>#VALUE!</v>
      </c>
      <c r="AW15" s="7">
        <f t="shared" si="28"/>
        <v>5.9293796493752287E-4</v>
      </c>
      <c r="AX15" s="7" t="e">
        <f t="shared" si="28"/>
        <v>#VALUE!</v>
      </c>
      <c r="AY15" s="7" t="e">
        <f t="shared" si="28"/>
        <v>#VALUE!</v>
      </c>
      <c r="AZ15" s="7">
        <f t="shared" si="28"/>
        <v>4.7301445827541648E-4</v>
      </c>
      <c r="BA15" s="7" t="e">
        <f t="shared" si="28"/>
        <v>#VALUE!</v>
      </c>
      <c r="BB15" s="7" t="e">
        <f t="shared" si="28"/>
        <v>#VALUE!</v>
      </c>
      <c r="BC15" s="7" t="e">
        <f t="shared" si="28"/>
        <v>#VALUE!</v>
      </c>
      <c r="BD15" s="7">
        <f t="shared" si="28"/>
        <v>3.8411724133852733E-6</v>
      </c>
      <c r="BE15" s="7" t="e">
        <f t="shared" si="28"/>
        <v>#VALUE!</v>
      </c>
      <c r="BF15" s="7" t="e">
        <f t="shared" si="28"/>
        <v>#VALUE!</v>
      </c>
      <c r="BG15" s="7">
        <f t="shared" si="28"/>
        <v>1.673119090088664E-3</v>
      </c>
      <c r="BH15" s="7">
        <f t="shared" si="28"/>
        <v>5.4794693700511933E-4</v>
      </c>
      <c r="BI15" s="7">
        <f t="shared" si="28"/>
        <v>2.5671151181325304E-5</v>
      </c>
      <c r="BJ15" s="7" t="e">
        <f t="shared" si="28"/>
        <v>#VALUE!</v>
      </c>
      <c r="BK15" s="7">
        <f t="shared" si="28"/>
        <v>4.9194055393673964E-4</v>
      </c>
      <c r="BL15" s="7" t="e">
        <f t="shared" si="28"/>
        <v>#VALUE!</v>
      </c>
      <c r="BM15" s="7" t="e">
        <f t="shared" si="28"/>
        <v>#VALUE!</v>
      </c>
      <c r="BN15" s="7" t="e">
        <f t="shared" si="28"/>
        <v>#VALUE!</v>
      </c>
      <c r="BO15" s="7">
        <f t="shared" si="28"/>
        <v>1.0078538915984907E-4</v>
      </c>
      <c r="BP15" s="7">
        <f t="shared" si="28"/>
        <v>2.9037038545765819E-5</v>
      </c>
      <c r="BQ15" s="7" t="e">
        <f t="shared" si="28"/>
        <v>#VALUE!</v>
      </c>
      <c r="BR15" s="7">
        <f t="shared" si="28"/>
        <v>1.0312073453567292E-5</v>
      </c>
      <c r="BS15" s="19" t="e">
        <f t="shared" si="28"/>
        <v>#VALUE!</v>
      </c>
      <c r="BT15" s="7" t="e">
        <f t="shared" si="28"/>
        <v>#VALUE!</v>
      </c>
      <c r="BU15" s="7" t="e">
        <f t="shared" si="28"/>
        <v>#VALUE!</v>
      </c>
      <c r="BV15" s="7" t="e">
        <f t="shared" ref="BV15:CF15" si="29">2*((BV13-BV14)^2)/((BV13+BV14)^2)</f>
        <v>#VALUE!</v>
      </c>
      <c r="BW15" s="7" t="e">
        <f t="shared" si="29"/>
        <v>#VALUE!</v>
      </c>
      <c r="BX15" s="7" t="e">
        <f t="shared" si="29"/>
        <v>#VALUE!</v>
      </c>
      <c r="BY15" s="7" t="e">
        <f t="shared" si="29"/>
        <v>#VALUE!</v>
      </c>
      <c r="BZ15" s="7" t="e">
        <f t="shared" si="29"/>
        <v>#VALUE!</v>
      </c>
      <c r="CA15" s="7" t="e">
        <f t="shared" si="29"/>
        <v>#VALUE!</v>
      </c>
      <c r="CB15" s="7" t="e">
        <f t="shared" si="29"/>
        <v>#VALUE!</v>
      </c>
      <c r="CC15" s="7" t="e">
        <f t="shared" si="29"/>
        <v>#VALUE!</v>
      </c>
      <c r="CD15" s="7" t="e">
        <f t="shared" si="29"/>
        <v>#VALUE!</v>
      </c>
      <c r="CE15" s="7" t="e">
        <f t="shared" si="29"/>
        <v>#VALUE!</v>
      </c>
      <c r="CF15" s="250" t="e">
        <f t="shared" si="29"/>
        <v>#VALUE!</v>
      </c>
      <c r="CL15" s="112" t="s">
        <v>388</v>
      </c>
      <c r="CM15" s="16" t="s">
        <v>389</v>
      </c>
      <c r="CN15" s="16" t="s">
        <v>384</v>
      </c>
      <c r="CO15" s="16" t="s">
        <v>385</v>
      </c>
    </row>
    <row r="16" spans="1:93" s="90" customFormat="1" x14ac:dyDescent="0.25">
      <c r="A16" s="85"/>
      <c r="B16" s="88"/>
      <c r="C16" s="88"/>
      <c r="D16" s="88"/>
      <c r="E16" s="88"/>
      <c r="F16" s="91"/>
      <c r="G16" s="91"/>
      <c r="H16" s="91"/>
      <c r="I16" s="86" t="s">
        <v>377</v>
      </c>
      <c r="J16" s="244" t="e">
        <f t="shared" ref="J16:AO16" si="30">100*SQRT((1/COUNT(J15))*SUM(J15))</f>
        <v>#DIV/0!</v>
      </c>
      <c r="K16" s="89" t="e">
        <f t="shared" ref="K16" si="31">100*SQRT((1/COUNT(K15))*SUM(K15))</f>
        <v>#DIV/0!</v>
      </c>
      <c r="L16" s="89" t="e">
        <f t="shared" si="30"/>
        <v>#DIV/0!</v>
      </c>
      <c r="M16" s="89" t="e">
        <f t="shared" si="30"/>
        <v>#DIV/0!</v>
      </c>
      <c r="N16" s="89" t="e">
        <f t="shared" ref="N16:P16" si="32">100*SQRT((1/COUNT(N15))*SUM(N15))</f>
        <v>#DIV/0!</v>
      </c>
      <c r="O16" s="89" t="e">
        <f t="shared" si="32"/>
        <v>#DIV/0!</v>
      </c>
      <c r="P16" s="89" t="e">
        <f t="shared" si="32"/>
        <v>#DIV/0!</v>
      </c>
      <c r="Q16" s="89" t="e">
        <f t="shared" si="30"/>
        <v>#DIV/0!</v>
      </c>
      <c r="R16" s="89" t="e">
        <f t="shared" si="30"/>
        <v>#DIV/0!</v>
      </c>
      <c r="S16" s="89" t="e">
        <f t="shared" si="30"/>
        <v>#DIV/0!</v>
      </c>
      <c r="T16" s="89" t="e">
        <f t="shared" si="30"/>
        <v>#DIV/0!</v>
      </c>
      <c r="U16" s="89" t="e">
        <f t="shared" si="30"/>
        <v>#DIV/0!</v>
      </c>
      <c r="V16" s="89" t="e">
        <f t="shared" si="30"/>
        <v>#DIV/0!</v>
      </c>
      <c r="W16" s="89" t="e">
        <f t="shared" si="30"/>
        <v>#DIV/0!</v>
      </c>
      <c r="X16" s="244" t="e">
        <f t="shared" si="30"/>
        <v>#DIV/0!</v>
      </c>
      <c r="Y16" s="89" t="e">
        <f t="shared" si="30"/>
        <v>#DIV/0!</v>
      </c>
      <c r="Z16" s="244" t="e">
        <f t="shared" si="30"/>
        <v>#DIV/0!</v>
      </c>
      <c r="AA16" s="89" t="e">
        <f t="shared" si="30"/>
        <v>#DIV/0!</v>
      </c>
      <c r="AB16" s="89">
        <f t="shared" si="30"/>
        <v>1.2701614921005127</v>
      </c>
      <c r="AC16" s="89" t="e">
        <f t="shared" si="30"/>
        <v>#DIV/0!</v>
      </c>
      <c r="AD16" s="89" t="e">
        <f t="shared" si="30"/>
        <v>#DIV/0!</v>
      </c>
      <c r="AE16" s="89">
        <f t="shared" si="30"/>
        <v>1.1843421902019213</v>
      </c>
      <c r="AF16" s="89" t="e">
        <f t="shared" si="30"/>
        <v>#DIV/0!</v>
      </c>
      <c r="AG16" s="89" t="e">
        <f t="shared" si="30"/>
        <v>#DIV/0!</v>
      </c>
      <c r="AH16" s="89" t="e">
        <f t="shared" si="30"/>
        <v>#DIV/0!</v>
      </c>
      <c r="AI16" s="89" t="e">
        <f t="shared" si="30"/>
        <v>#DIV/0!</v>
      </c>
      <c r="AJ16" s="89">
        <f t="shared" si="30"/>
        <v>1.2491807923166491</v>
      </c>
      <c r="AK16" s="89">
        <f t="shared" si="30"/>
        <v>0.69467221970591131</v>
      </c>
      <c r="AL16" s="89">
        <f t="shared" si="30"/>
        <v>0.51347091436439996</v>
      </c>
      <c r="AM16" s="89" t="e">
        <f t="shared" si="30"/>
        <v>#DIV/0!</v>
      </c>
      <c r="AN16" s="89">
        <f t="shared" si="30"/>
        <v>1.249134055088178</v>
      </c>
      <c r="AO16" s="89" t="e">
        <f t="shared" si="30"/>
        <v>#DIV/0!</v>
      </c>
      <c r="AP16" s="89">
        <f t="shared" ref="AP16:BU16" si="33">100*SQRT((1/COUNT(AP15))*SUM(AP15))</f>
        <v>1.2949530983405977</v>
      </c>
      <c r="AQ16" s="89">
        <f t="shared" si="33"/>
        <v>1.561859519649375</v>
      </c>
      <c r="AR16" s="89" t="e">
        <f t="shared" si="33"/>
        <v>#DIV/0!</v>
      </c>
      <c r="AS16" s="89">
        <f t="shared" si="33"/>
        <v>2.2520373321005289</v>
      </c>
      <c r="AT16" s="89">
        <f t="shared" si="33"/>
        <v>0.7175365277121144</v>
      </c>
      <c r="AU16" s="89" t="e">
        <f t="shared" si="33"/>
        <v>#DIV/0!</v>
      </c>
      <c r="AV16" s="89" t="e">
        <f t="shared" si="33"/>
        <v>#DIV/0!</v>
      </c>
      <c r="AW16" s="89">
        <f t="shared" si="33"/>
        <v>2.4350317553114635</v>
      </c>
      <c r="AX16" s="89" t="e">
        <f t="shared" si="33"/>
        <v>#DIV/0!</v>
      </c>
      <c r="AY16" s="89" t="e">
        <f t="shared" si="33"/>
        <v>#DIV/0!</v>
      </c>
      <c r="AZ16" s="89">
        <f t="shared" si="33"/>
        <v>2.1748895564497444</v>
      </c>
      <c r="BA16" s="89" t="e">
        <f t="shared" si="33"/>
        <v>#DIV/0!</v>
      </c>
      <c r="BB16" s="89" t="e">
        <f t="shared" si="33"/>
        <v>#DIV/0!</v>
      </c>
      <c r="BC16" s="89" t="e">
        <f t="shared" si="33"/>
        <v>#DIV/0!</v>
      </c>
      <c r="BD16" s="89">
        <f t="shared" si="33"/>
        <v>0.19598909187465699</v>
      </c>
      <c r="BE16" s="89" t="e">
        <f t="shared" si="33"/>
        <v>#DIV/0!</v>
      </c>
      <c r="BF16" s="89" t="e">
        <f t="shared" si="33"/>
        <v>#DIV/0!</v>
      </c>
      <c r="BG16" s="89">
        <f t="shared" si="33"/>
        <v>4.090377843291086</v>
      </c>
      <c r="BH16" s="89">
        <f t="shared" si="33"/>
        <v>2.3408266424601361</v>
      </c>
      <c r="BI16" s="89">
        <f t="shared" si="33"/>
        <v>0.50666706209625767</v>
      </c>
      <c r="BJ16" s="89" t="e">
        <f t="shared" si="33"/>
        <v>#DIV/0!</v>
      </c>
      <c r="BK16" s="89">
        <f t="shared" si="33"/>
        <v>2.2179732954585809</v>
      </c>
      <c r="BL16" s="89" t="e">
        <f t="shared" si="33"/>
        <v>#DIV/0!</v>
      </c>
      <c r="BM16" s="89" t="e">
        <f t="shared" si="33"/>
        <v>#DIV/0!</v>
      </c>
      <c r="BN16" s="89" t="e">
        <f t="shared" si="33"/>
        <v>#DIV/0!</v>
      </c>
      <c r="BO16" s="89">
        <f t="shared" si="33"/>
        <v>1.0039192654783007</v>
      </c>
      <c r="BP16" s="89">
        <f t="shared" si="33"/>
        <v>0.53886026524290886</v>
      </c>
      <c r="BQ16" s="89" t="e">
        <f t="shared" si="33"/>
        <v>#DIV/0!</v>
      </c>
      <c r="BR16" s="89">
        <f t="shared" si="33"/>
        <v>0.32112417307900215</v>
      </c>
      <c r="BS16" s="244" t="e">
        <f t="shared" si="33"/>
        <v>#DIV/0!</v>
      </c>
      <c r="BT16" s="89" t="e">
        <f t="shared" si="33"/>
        <v>#DIV/0!</v>
      </c>
      <c r="BU16" s="89" t="e">
        <f t="shared" si="33"/>
        <v>#DIV/0!</v>
      </c>
      <c r="BV16" s="89" t="e">
        <f t="shared" ref="BV16:CF16" si="34">100*SQRT((1/COUNT(BV15))*SUM(BV15))</f>
        <v>#DIV/0!</v>
      </c>
      <c r="BW16" s="89" t="e">
        <f t="shared" si="34"/>
        <v>#DIV/0!</v>
      </c>
      <c r="BX16" s="89" t="e">
        <f t="shared" si="34"/>
        <v>#DIV/0!</v>
      </c>
      <c r="BY16" s="89" t="e">
        <f t="shared" si="34"/>
        <v>#DIV/0!</v>
      </c>
      <c r="BZ16" s="89" t="e">
        <f t="shared" si="34"/>
        <v>#DIV/0!</v>
      </c>
      <c r="CA16" s="89" t="e">
        <f t="shared" si="34"/>
        <v>#DIV/0!</v>
      </c>
      <c r="CB16" s="89" t="e">
        <f t="shared" si="34"/>
        <v>#DIV/0!</v>
      </c>
      <c r="CC16" s="89" t="e">
        <f t="shared" si="34"/>
        <v>#DIV/0!</v>
      </c>
      <c r="CD16" s="89" t="e">
        <f t="shared" si="34"/>
        <v>#DIV/0!</v>
      </c>
      <c r="CE16" s="89" t="e">
        <f t="shared" si="34"/>
        <v>#DIV/0!</v>
      </c>
      <c r="CF16" s="251" t="e">
        <f t="shared" si="34"/>
        <v>#DIV/0!</v>
      </c>
      <c r="CL16" s="113">
        <f>COUNTIF(J16:CF16,"&gt;=7.5")</f>
        <v>0</v>
      </c>
      <c r="CM16" s="104">
        <f>COUNTIF(J16:CF16,"&lt;7.5")</f>
        <v>20</v>
      </c>
      <c r="CN16" s="104">
        <f>COUNTIF(J16:CF16,"#DIV/0!")+COUNTIF(J16:CF16,"#VALUE!")</f>
        <v>55</v>
      </c>
      <c r="CO16" s="82">
        <f>SUM(CL16:CN16)</f>
        <v>75</v>
      </c>
    </row>
    <row r="17" spans="1:93" x14ac:dyDescent="0.25">
      <c r="A17" s="3">
        <v>27</v>
      </c>
      <c r="B17" s="63" t="s">
        <v>304</v>
      </c>
      <c r="C17" s="63">
        <v>57259</v>
      </c>
      <c r="D17" s="64" t="s">
        <v>178</v>
      </c>
      <c r="E17" s="60" t="s">
        <v>481</v>
      </c>
      <c r="F17" s="63" t="s">
        <v>305</v>
      </c>
      <c r="G17" s="63" t="s">
        <v>185</v>
      </c>
      <c r="H17" s="63" t="s">
        <v>182</v>
      </c>
      <c r="I17" s="63" t="s">
        <v>238</v>
      </c>
      <c r="J17" s="243" t="s">
        <v>178</v>
      </c>
      <c r="K17" s="45" t="s">
        <v>178</v>
      </c>
      <c r="L17" s="45" t="s">
        <v>178</v>
      </c>
      <c r="M17" s="53" t="s">
        <v>178</v>
      </c>
      <c r="N17" s="53" t="s">
        <v>178</v>
      </c>
      <c r="O17" s="53" t="s">
        <v>178</v>
      </c>
      <c r="P17" s="53" t="s">
        <v>178</v>
      </c>
      <c r="Q17" s="45" t="s">
        <v>178</v>
      </c>
      <c r="R17" s="45" t="s">
        <v>178</v>
      </c>
      <c r="S17" s="45" t="s">
        <v>178</v>
      </c>
      <c r="T17" s="45" t="s">
        <v>178</v>
      </c>
      <c r="U17" s="45" t="s">
        <v>178</v>
      </c>
      <c r="V17" s="45" t="s">
        <v>178</v>
      </c>
      <c r="W17" s="45" t="s">
        <v>178</v>
      </c>
      <c r="X17" s="26" t="s">
        <v>178</v>
      </c>
      <c r="Y17" s="30" t="s">
        <v>178</v>
      </c>
      <c r="Z17" s="26" t="s">
        <v>178</v>
      </c>
      <c r="AA17" s="30" t="s">
        <v>178</v>
      </c>
      <c r="AB17" s="22">
        <v>448.94099999999997</v>
      </c>
      <c r="AC17" s="30" t="s">
        <v>178</v>
      </c>
      <c r="AD17" s="30" t="s">
        <v>178</v>
      </c>
      <c r="AE17" s="22">
        <v>30.488</v>
      </c>
      <c r="AF17" s="30" t="s">
        <v>178</v>
      </c>
      <c r="AG17" s="7" t="s">
        <v>178</v>
      </c>
      <c r="AH17" s="30" t="s">
        <v>178</v>
      </c>
      <c r="AI17" s="30" t="s">
        <v>178</v>
      </c>
      <c r="AJ17" s="22">
        <v>4.45</v>
      </c>
      <c r="AK17" s="22">
        <v>2.3940000000000001</v>
      </c>
      <c r="AL17" s="22">
        <v>1.0489999999999999</v>
      </c>
      <c r="AM17" s="30" t="s">
        <v>178</v>
      </c>
      <c r="AN17" s="22">
        <v>4.6580000000000004</v>
      </c>
      <c r="AO17" s="30" t="s">
        <v>178</v>
      </c>
      <c r="AP17" s="22">
        <v>3.0619999999999998</v>
      </c>
      <c r="AQ17" s="22">
        <v>0.83699999999999997</v>
      </c>
      <c r="AR17" s="30" t="s">
        <v>178</v>
      </c>
      <c r="AS17" s="22">
        <v>12.853999999999999</v>
      </c>
      <c r="AT17" s="22">
        <v>0.34699999999999998</v>
      </c>
      <c r="AU17" s="30" t="s">
        <v>178</v>
      </c>
      <c r="AV17" s="22" t="s">
        <v>178</v>
      </c>
      <c r="AW17" s="22">
        <v>18.239999999999998</v>
      </c>
      <c r="AX17" s="30" t="s">
        <v>178</v>
      </c>
      <c r="AY17" s="30" t="s">
        <v>178</v>
      </c>
      <c r="AZ17" s="22">
        <v>4.0830000000000002</v>
      </c>
      <c r="BA17" s="30" t="s">
        <v>178</v>
      </c>
      <c r="BB17" s="30" t="s">
        <v>178</v>
      </c>
      <c r="BC17" s="30" t="s">
        <v>178</v>
      </c>
      <c r="BD17" s="22">
        <v>4.5979999999999999</v>
      </c>
      <c r="BE17" s="30" t="s">
        <v>178</v>
      </c>
      <c r="BF17" s="30" t="s">
        <v>178</v>
      </c>
      <c r="BG17" s="22">
        <v>0.312</v>
      </c>
      <c r="BH17" s="22">
        <v>0.73299999999999998</v>
      </c>
      <c r="BI17" s="22">
        <v>3.0270000000000001</v>
      </c>
      <c r="BJ17" s="30" t="s">
        <v>178</v>
      </c>
      <c r="BK17" s="22">
        <v>0.35199999999999998</v>
      </c>
      <c r="BL17" s="30" t="s">
        <v>178</v>
      </c>
      <c r="BM17" s="30" t="s">
        <v>178</v>
      </c>
      <c r="BN17" s="30" t="s">
        <v>178</v>
      </c>
      <c r="BO17" s="22">
        <v>22.617999999999999</v>
      </c>
      <c r="BP17" s="22">
        <v>2.2850000000000001</v>
      </c>
      <c r="BQ17" s="30" t="s">
        <v>178</v>
      </c>
      <c r="BR17" s="22">
        <v>133.815</v>
      </c>
      <c r="BS17" s="26" t="s">
        <v>178</v>
      </c>
      <c r="BT17" s="30" t="s">
        <v>178</v>
      </c>
      <c r="BU17" s="30" t="s">
        <v>178</v>
      </c>
      <c r="BV17" s="30" t="s">
        <v>178</v>
      </c>
      <c r="BW17" s="30" t="s">
        <v>178</v>
      </c>
      <c r="BX17" s="30" t="s">
        <v>178</v>
      </c>
      <c r="BY17" s="30" t="s">
        <v>178</v>
      </c>
      <c r="BZ17" s="30" t="s">
        <v>178</v>
      </c>
      <c r="CA17" s="30" t="s">
        <v>178</v>
      </c>
      <c r="CB17" s="30" t="s">
        <v>178</v>
      </c>
      <c r="CC17" s="30" t="s">
        <v>178</v>
      </c>
      <c r="CD17" s="30" t="s">
        <v>178</v>
      </c>
      <c r="CE17" s="30" t="s">
        <v>178</v>
      </c>
      <c r="CF17" s="249" t="s">
        <v>178</v>
      </c>
    </row>
    <row r="18" spans="1:93" x14ac:dyDescent="0.25">
      <c r="A18" s="3">
        <v>39</v>
      </c>
      <c r="B18" s="28" t="s">
        <v>308</v>
      </c>
      <c r="C18" s="28">
        <v>57271</v>
      </c>
      <c r="D18" s="29" t="s">
        <v>178</v>
      </c>
      <c r="E18" s="28" t="s">
        <v>483</v>
      </c>
      <c r="F18" s="28" t="s">
        <v>305</v>
      </c>
      <c r="G18" s="28" t="s">
        <v>185</v>
      </c>
      <c r="H18" s="28" t="s">
        <v>182</v>
      </c>
      <c r="I18" s="28" t="s">
        <v>238</v>
      </c>
      <c r="J18" s="243" t="s">
        <v>178</v>
      </c>
      <c r="K18" s="45" t="s">
        <v>178</v>
      </c>
      <c r="L18" s="45" t="s">
        <v>178</v>
      </c>
      <c r="M18" s="53" t="s">
        <v>178</v>
      </c>
      <c r="N18" s="53" t="s">
        <v>178</v>
      </c>
      <c r="O18" s="53" t="s">
        <v>178</v>
      </c>
      <c r="P18" s="53" t="s">
        <v>178</v>
      </c>
      <c r="Q18" s="45" t="s">
        <v>178</v>
      </c>
      <c r="R18" s="45" t="s">
        <v>178</v>
      </c>
      <c r="S18" s="45" t="s">
        <v>178</v>
      </c>
      <c r="T18" s="45" t="s">
        <v>178</v>
      </c>
      <c r="U18" s="45" t="s">
        <v>178</v>
      </c>
      <c r="V18" s="45" t="s">
        <v>178</v>
      </c>
      <c r="W18" s="45" t="s">
        <v>178</v>
      </c>
      <c r="X18" s="26" t="s">
        <v>178</v>
      </c>
      <c r="Y18" s="30" t="s">
        <v>178</v>
      </c>
      <c r="Z18" s="26" t="s">
        <v>178</v>
      </c>
      <c r="AA18" s="30" t="s">
        <v>178</v>
      </c>
      <c r="AB18" s="22">
        <v>451.904</v>
      </c>
      <c r="AC18" s="30" t="s">
        <v>178</v>
      </c>
      <c r="AD18" s="30" t="s">
        <v>178</v>
      </c>
      <c r="AE18" s="22">
        <v>30.914999999999999</v>
      </c>
      <c r="AF18" s="30" t="s">
        <v>178</v>
      </c>
      <c r="AG18" s="7" t="s">
        <v>178</v>
      </c>
      <c r="AH18" s="30" t="s">
        <v>178</v>
      </c>
      <c r="AI18" s="30" t="s">
        <v>178</v>
      </c>
      <c r="AJ18" s="22">
        <v>4.4779999999999998</v>
      </c>
      <c r="AK18" s="22">
        <v>2.496</v>
      </c>
      <c r="AL18" s="22">
        <v>1.054</v>
      </c>
      <c r="AM18" s="30" t="s">
        <v>178</v>
      </c>
      <c r="AN18" s="22">
        <v>4.694</v>
      </c>
      <c r="AO18" s="30" t="s">
        <v>178</v>
      </c>
      <c r="AP18" s="22">
        <v>3.1819999999999999</v>
      </c>
      <c r="AQ18" s="22">
        <v>0.88400000000000001</v>
      </c>
      <c r="AR18" s="30" t="s">
        <v>178</v>
      </c>
      <c r="AS18" s="22">
        <v>13.092000000000001</v>
      </c>
      <c r="AT18" s="22">
        <v>0.34</v>
      </c>
      <c r="AU18" s="30" t="s">
        <v>178</v>
      </c>
      <c r="AV18" s="22" t="s">
        <v>178</v>
      </c>
      <c r="AW18" s="22">
        <v>18.879000000000001</v>
      </c>
      <c r="AX18" s="30" t="s">
        <v>178</v>
      </c>
      <c r="AY18" s="30" t="s">
        <v>178</v>
      </c>
      <c r="AZ18" s="22">
        <v>4.234</v>
      </c>
      <c r="BA18" s="30" t="s">
        <v>178</v>
      </c>
      <c r="BB18" s="30" t="s">
        <v>178</v>
      </c>
      <c r="BC18" s="30" t="s">
        <v>178</v>
      </c>
      <c r="BD18" s="22">
        <v>4.6440000000000001</v>
      </c>
      <c r="BE18" s="30" t="s">
        <v>178</v>
      </c>
      <c r="BF18" s="30" t="s">
        <v>178</v>
      </c>
      <c r="BG18" s="22">
        <v>0.223</v>
      </c>
      <c r="BH18" s="22">
        <v>0.73</v>
      </c>
      <c r="BI18" s="22">
        <v>3.07</v>
      </c>
      <c r="BJ18" s="30" t="s">
        <v>178</v>
      </c>
      <c r="BK18" s="22">
        <v>0.36099999999999999</v>
      </c>
      <c r="BL18" s="30" t="s">
        <v>178</v>
      </c>
      <c r="BM18" s="30" t="s">
        <v>178</v>
      </c>
      <c r="BN18" s="30" t="s">
        <v>178</v>
      </c>
      <c r="BO18" s="22">
        <v>22.798999999999999</v>
      </c>
      <c r="BP18" s="22">
        <v>2.3079999999999998</v>
      </c>
      <c r="BQ18" s="30" t="s">
        <v>178</v>
      </c>
      <c r="BR18" s="22">
        <v>130.73500000000001</v>
      </c>
      <c r="BS18" s="26" t="s">
        <v>178</v>
      </c>
      <c r="BT18" s="30" t="s">
        <v>178</v>
      </c>
      <c r="BU18" s="30" t="s">
        <v>178</v>
      </c>
      <c r="BV18" s="30" t="s">
        <v>178</v>
      </c>
      <c r="BW18" s="30" t="s">
        <v>178</v>
      </c>
      <c r="BX18" s="30" t="s">
        <v>178</v>
      </c>
      <c r="BY18" s="30" t="s">
        <v>178</v>
      </c>
      <c r="BZ18" s="30" t="s">
        <v>178</v>
      </c>
      <c r="CA18" s="30" t="s">
        <v>178</v>
      </c>
      <c r="CB18" s="30" t="s">
        <v>178</v>
      </c>
      <c r="CC18" s="30" t="s">
        <v>178</v>
      </c>
      <c r="CD18" s="30" t="s">
        <v>178</v>
      </c>
      <c r="CE18" s="30" t="s">
        <v>178</v>
      </c>
      <c r="CF18" s="249" t="s">
        <v>178</v>
      </c>
    </row>
    <row r="19" spans="1:93" s="16" customFormat="1" hidden="1" x14ac:dyDescent="0.25">
      <c r="A19" s="24"/>
      <c r="B19" s="60"/>
      <c r="C19" s="60"/>
      <c r="D19" s="61"/>
      <c r="E19" s="60"/>
      <c r="F19" s="60"/>
      <c r="G19" s="60"/>
      <c r="H19" s="60"/>
      <c r="I19" s="39" t="s">
        <v>439</v>
      </c>
      <c r="J19" s="19" t="e">
        <f t="shared" ref="J19:AO19" si="35">2*((J17-J18)^2)/((J17+J18)^2)</f>
        <v>#VALUE!</v>
      </c>
      <c r="K19" s="7" t="e">
        <f t="shared" ref="K19" si="36">2*((K17-K18)^2)/((K17+K18)^2)</f>
        <v>#VALUE!</v>
      </c>
      <c r="L19" s="7" t="e">
        <f t="shared" si="35"/>
        <v>#VALUE!</v>
      </c>
      <c r="M19" s="7" t="e">
        <f t="shared" si="35"/>
        <v>#VALUE!</v>
      </c>
      <c r="N19" s="7" t="e">
        <f t="shared" ref="N19:P19" si="37">2*((N17-N18)^2)/((N17+N18)^2)</f>
        <v>#VALUE!</v>
      </c>
      <c r="O19" s="7" t="e">
        <f t="shared" si="37"/>
        <v>#VALUE!</v>
      </c>
      <c r="P19" s="7" t="e">
        <f t="shared" si="37"/>
        <v>#VALUE!</v>
      </c>
      <c r="Q19" s="7" t="e">
        <f t="shared" si="35"/>
        <v>#VALUE!</v>
      </c>
      <c r="R19" s="7" t="e">
        <f t="shared" si="35"/>
        <v>#VALUE!</v>
      </c>
      <c r="S19" s="7" t="e">
        <f t="shared" si="35"/>
        <v>#VALUE!</v>
      </c>
      <c r="T19" s="7" t="e">
        <f t="shared" si="35"/>
        <v>#VALUE!</v>
      </c>
      <c r="U19" s="7" t="e">
        <f t="shared" si="35"/>
        <v>#VALUE!</v>
      </c>
      <c r="V19" s="7" t="e">
        <f t="shared" si="35"/>
        <v>#VALUE!</v>
      </c>
      <c r="W19" s="7" t="e">
        <f t="shared" si="35"/>
        <v>#VALUE!</v>
      </c>
      <c r="X19" s="19" t="e">
        <f t="shared" si="35"/>
        <v>#VALUE!</v>
      </c>
      <c r="Y19" s="7" t="e">
        <f t="shared" si="35"/>
        <v>#VALUE!</v>
      </c>
      <c r="Z19" s="19" t="e">
        <f t="shared" si="35"/>
        <v>#VALUE!</v>
      </c>
      <c r="AA19" s="7" t="e">
        <f t="shared" si="35"/>
        <v>#VALUE!</v>
      </c>
      <c r="AB19" s="7">
        <f t="shared" si="35"/>
        <v>2.1636806134135486E-5</v>
      </c>
      <c r="AC19" s="7" t="e">
        <f t="shared" si="35"/>
        <v>#VALUE!</v>
      </c>
      <c r="AD19" s="7" t="e">
        <f t="shared" si="35"/>
        <v>#VALUE!</v>
      </c>
      <c r="AE19" s="7">
        <f t="shared" si="35"/>
        <v>9.6717834746049927E-5</v>
      </c>
      <c r="AF19" s="7" t="e">
        <f t="shared" si="35"/>
        <v>#VALUE!</v>
      </c>
      <c r="AG19" s="7" t="e">
        <f t="shared" si="35"/>
        <v>#VALUE!</v>
      </c>
      <c r="AH19" s="7" t="e">
        <f t="shared" si="35"/>
        <v>#VALUE!</v>
      </c>
      <c r="AI19" s="7" t="e">
        <f t="shared" si="35"/>
        <v>#VALUE!</v>
      </c>
      <c r="AJ19" s="7">
        <f t="shared" si="35"/>
        <v>1.9671509872688607E-5</v>
      </c>
      <c r="AK19" s="7">
        <f t="shared" si="35"/>
        <v>8.7018706010764187E-4</v>
      </c>
      <c r="AL19" s="7">
        <f t="shared" si="35"/>
        <v>1.1305543854318191E-5</v>
      </c>
      <c r="AM19" s="7" t="e">
        <f t="shared" si="35"/>
        <v>#VALUE!</v>
      </c>
      <c r="AN19" s="7">
        <f t="shared" si="35"/>
        <v>2.9636437744088314E-5</v>
      </c>
      <c r="AO19" s="7" t="e">
        <f t="shared" si="35"/>
        <v>#VALUE!</v>
      </c>
      <c r="AP19" s="7">
        <f t="shared" ref="AP19:BU19" si="38">2*((AP17-AP18)^2)/((AP17+AP18)^2)</f>
        <v>7.3869761864407257E-4</v>
      </c>
      <c r="AQ19" s="7">
        <f t="shared" si="38"/>
        <v>1.4916398280663977E-3</v>
      </c>
      <c r="AR19" s="7" t="e">
        <f t="shared" si="38"/>
        <v>#VALUE!</v>
      </c>
      <c r="AS19" s="7">
        <f t="shared" si="38"/>
        <v>1.682840991627472E-4</v>
      </c>
      <c r="AT19" s="7">
        <f t="shared" si="38"/>
        <v>2.0764075606660311E-4</v>
      </c>
      <c r="AU19" s="7" t="e">
        <f t="shared" si="38"/>
        <v>#VALUE!</v>
      </c>
      <c r="AV19" s="7" t="e">
        <f t="shared" si="38"/>
        <v>#VALUE!</v>
      </c>
      <c r="AW19" s="7">
        <f t="shared" si="38"/>
        <v>5.9270579943270809E-4</v>
      </c>
      <c r="AX19" s="7" t="e">
        <f t="shared" si="38"/>
        <v>#VALUE!</v>
      </c>
      <c r="AY19" s="7" t="e">
        <f t="shared" si="38"/>
        <v>#VALUE!</v>
      </c>
      <c r="AZ19" s="7">
        <f t="shared" si="38"/>
        <v>6.5925052949879941E-4</v>
      </c>
      <c r="BA19" s="7" t="e">
        <f t="shared" si="38"/>
        <v>#VALUE!</v>
      </c>
      <c r="BB19" s="7" t="e">
        <f t="shared" si="38"/>
        <v>#VALUE!</v>
      </c>
      <c r="BC19" s="7" t="e">
        <f t="shared" si="38"/>
        <v>#VALUE!</v>
      </c>
      <c r="BD19" s="7">
        <f t="shared" si="38"/>
        <v>4.9546585521411171E-5</v>
      </c>
      <c r="BE19" s="7" t="e">
        <f t="shared" si="38"/>
        <v>#VALUE!</v>
      </c>
      <c r="BF19" s="7" t="e">
        <f t="shared" si="38"/>
        <v>#VALUE!</v>
      </c>
      <c r="BG19" s="7">
        <f t="shared" si="38"/>
        <v>5.5348065333216866E-2</v>
      </c>
      <c r="BH19" s="7">
        <f t="shared" si="38"/>
        <v>8.4097648583024837E-6</v>
      </c>
      <c r="BI19" s="7">
        <f t="shared" si="38"/>
        <v>9.9479711424904556E-5</v>
      </c>
      <c r="BJ19" s="7" t="e">
        <f t="shared" si="38"/>
        <v>#VALUE!</v>
      </c>
      <c r="BK19" s="7">
        <f t="shared" si="38"/>
        <v>3.1866616571820918E-4</v>
      </c>
      <c r="BL19" s="7" t="e">
        <f t="shared" si="38"/>
        <v>#VALUE!</v>
      </c>
      <c r="BM19" s="7" t="e">
        <f t="shared" si="38"/>
        <v>#VALUE!</v>
      </c>
      <c r="BN19" s="7" t="e">
        <f t="shared" si="38"/>
        <v>#VALUE!</v>
      </c>
      <c r="BO19" s="7">
        <f t="shared" si="38"/>
        <v>3.1765102276394004E-5</v>
      </c>
      <c r="BP19" s="7">
        <f t="shared" si="38"/>
        <v>5.0152521972657558E-5</v>
      </c>
      <c r="BQ19" s="7" t="e">
        <f t="shared" si="38"/>
        <v>#VALUE!</v>
      </c>
      <c r="BR19" s="7">
        <f t="shared" si="38"/>
        <v>2.7109149770272153E-4</v>
      </c>
      <c r="BS19" s="19" t="e">
        <f t="shared" si="38"/>
        <v>#VALUE!</v>
      </c>
      <c r="BT19" s="7" t="e">
        <f t="shared" si="38"/>
        <v>#VALUE!</v>
      </c>
      <c r="BU19" s="7" t="e">
        <f t="shared" si="38"/>
        <v>#VALUE!</v>
      </c>
      <c r="BV19" s="7" t="e">
        <f t="shared" ref="BV19:CF19" si="39">2*((BV17-BV18)^2)/((BV17+BV18)^2)</f>
        <v>#VALUE!</v>
      </c>
      <c r="BW19" s="7" t="e">
        <f t="shared" si="39"/>
        <v>#VALUE!</v>
      </c>
      <c r="BX19" s="7" t="e">
        <f t="shared" si="39"/>
        <v>#VALUE!</v>
      </c>
      <c r="BY19" s="7" t="e">
        <f t="shared" si="39"/>
        <v>#VALUE!</v>
      </c>
      <c r="BZ19" s="7" t="e">
        <f t="shared" si="39"/>
        <v>#VALUE!</v>
      </c>
      <c r="CA19" s="7" t="e">
        <f t="shared" si="39"/>
        <v>#VALUE!</v>
      </c>
      <c r="CB19" s="7" t="e">
        <f t="shared" si="39"/>
        <v>#VALUE!</v>
      </c>
      <c r="CC19" s="7" t="e">
        <f t="shared" si="39"/>
        <v>#VALUE!</v>
      </c>
      <c r="CD19" s="7" t="e">
        <f t="shared" si="39"/>
        <v>#VALUE!</v>
      </c>
      <c r="CE19" s="7" t="e">
        <f t="shared" si="39"/>
        <v>#VALUE!</v>
      </c>
      <c r="CF19" s="250" t="e">
        <f t="shared" si="39"/>
        <v>#VALUE!</v>
      </c>
      <c r="CL19" s="112" t="s">
        <v>386</v>
      </c>
      <c r="CM19" s="16" t="s">
        <v>387</v>
      </c>
      <c r="CN19" s="16" t="s">
        <v>384</v>
      </c>
      <c r="CO19" s="16" t="s">
        <v>385</v>
      </c>
    </row>
    <row r="20" spans="1:93" s="82" customFormat="1" x14ac:dyDescent="0.25">
      <c r="A20" s="78"/>
      <c r="B20" s="57"/>
      <c r="C20" s="57"/>
      <c r="D20" s="83"/>
      <c r="E20" s="57"/>
      <c r="F20" s="57"/>
      <c r="G20" s="57"/>
      <c r="H20" s="57"/>
      <c r="I20" s="76" t="s">
        <v>378</v>
      </c>
      <c r="J20" s="246" t="e">
        <f t="shared" ref="J20:AO20" si="40">100*SQRT((1/COUNT(J19))*SUM(J19))</f>
        <v>#DIV/0!</v>
      </c>
      <c r="K20" s="81" t="e">
        <f t="shared" ref="K20" si="41">100*SQRT((1/COUNT(K19))*SUM(K19))</f>
        <v>#DIV/0!</v>
      </c>
      <c r="L20" s="81" t="e">
        <f t="shared" si="40"/>
        <v>#DIV/0!</v>
      </c>
      <c r="M20" s="81" t="e">
        <f t="shared" si="40"/>
        <v>#DIV/0!</v>
      </c>
      <c r="N20" s="81" t="e">
        <f t="shared" ref="N20:P20" si="42">100*SQRT((1/COUNT(N19))*SUM(N19))</f>
        <v>#DIV/0!</v>
      </c>
      <c r="O20" s="81" t="e">
        <f t="shared" si="42"/>
        <v>#DIV/0!</v>
      </c>
      <c r="P20" s="81" t="e">
        <f t="shared" si="42"/>
        <v>#DIV/0!</v>
      </c>
      <c r="Q20" s="81" t="e">
        <f t="shared" si="40"/>
        <v>#DIV/0!</v>
      </c>
      <c r="R20" s="81" t="e">
        <f t="shared" si="40"/>
        <v>#DIV/0!</v>
      </c>
      <c r="S20" s="81" t="e">
        <f t="shared" si="40"/>
        <v>#DIV/0!</v>
      </c>
      <c r="T20" s="81" t="e">
        <f t="shared" si="40"/>
        <v>#DIV/0!</v>
      </c>
      <c r="U20" s="81" t="e">
        <f t="shared" si="40"/>
        <v>#DIV/0!</v>
      </c>
      <c r="V20" s="81" t="e">
        <f t="shared" si="40"/>
        <v>#DIV/0!</v>
      </c>
      <c r="W20" s="81" t="e">
        <f t="shared" si="40"/>
        <v>#DIV/0!</v>
      </c>
      <c r="X20" s="246" t="e">
        <f t="shared" si="40"/>
        <v>#DIV/0!</v>
      </c>
      <c r="Y20" s="81" t="e">
        <f t="shared" si="40"/>
        <v>#DIV/0!</v>
      </c>
      <c r="Z20" s="246" t="e">
        <f t="shared" si="40"/>
        <v>#DIV/0!</v>
      </c>
      <c r="AA20" s="81" t="e">
        <f t="shared" si="40"/>
        <v>#DIV/0!</v>
      </c>
      <c r="AB20" s="81">
        <f t="shared" si="40"/>
        <v>0.46515380396311373</v>
      </c>
      <c r="AC20" s="81" t="e">
        <f t="shared" si="40"/>
        <v>#DIV/0!</v>
      </c>
      <c r="AD20" s="81" t="e">
        <f t="shared" si="40"/>
        <v>#DIV/0!</v>
      </c>
      <c r="AE20" s="81">
        <f t="shared" si="40"/>
        <v>0.98345225987868845</v>
      </c>
      <c r="AF20" s="81" t="e">
        <f t="shared" si="40"/>
        <v>#DIV/0!</v>
      </c>
      <c r="AG20" s="81" t="e">
        <f t="shared" si="40"/>
        <v>#DIV/0!</v>
      </c>
      <c r="AH20" s="81" t="e">
        <f t="shared" si="40"/>
        <v>#DIV/0!</v>
      </c>
      <c r="AI20" s="81" t="e">
        <f t="shared" si="40"/>
        <v>#DIV/0!</v>
      </c>
      <c r="AJ20" s="81">
        <f t="shared" si="40"/>
        <v>0.44352575880875966</v>
      </c>
      <c r="AK20" s="81">
        <f t="shared" si="40"/>
        <v>2.9498933202874333</v>
      </c>
      <c r="AL20" s="81">
        <f t="shared" si="40"/>
        <v>0.33623717602784781</v>
      </c>
      <c r="AM20" s="81" t="e">
        <f t="shared" si="40"/>
        <v>#DIV/0!</v>
      </c>
      <c r="AN20" s="81">
        <f t="shared" si="40"/>
        <v>0.54439358688441875</v>
      </c>
      <c r="AO20" s="81" t="e">
        <f t="shared" si="40"/>
        <v>#DIV/0!</v>
      </c>
      <c r="AP20" s="81">
        <f t="shared" ref="AP20:BU20" si="43">100*SQRT((1/COUNT(AP19))*SUM(AP19))</f>
        <v>2.7178992230104346</v>
      </c>
      <c r="AQ20" s="81">
        <f t="shared" si="43"/>
        <v>3.8621753301298964</v>
      </c>
      <c r="AR20" s="81" t="e">
        <f t="shared" si="43"/>
        <v>#DIV/0!</v>
      </c>
      <c r="AS20" s="81">
        <f t="shared" si="43"/>
        <v>1.297243613060967</v>
      </c>
      <c r="AT20" s="81">
        <f t="shared" si="43"/>
        <v>1.4409745177018332</v>
      </c>
      <c r="AU20" s="81" t="e">
        <f t="shared" si="43"/>
        <v>#DIV/0!</v>
      </c>
      <c r="AV20" s="81" t="e">
        <f t="shared" si="43"/>
        <v>#DIV/0!</v>
      </c>
      <c r="AW20" s="81">
        <f t="shared" si="43"/>
        <v>2.4345549889717177</v>
      </c>
      <c r="AX20" s="81" t="e">
        <f t="shared" si="43"/>
        <v>#DIV/0!</v>
      </c>
      <c r="AY20" s="81" t="e">
        <f t="shared" si="43"/>
        <v>#DIV/0!</v>
      </c>
      <c r="AZ20" s="81">
        <f t="shared" si="43"/>
        <v>2.5675874464150183</v>
      </c>
      <c r="BA20" s="81" t="e">
        <f t="shared" si="43"/>
        <v>#DIV/0!</v>
      </c>
      <c r="BB20" s="81" t="e">
        <f t="shared" si="43"/>
        <v>#DIV/0!</v>
      </c>
      <c r="BC20" s="81" t="e">
        <f t="shared" si="43"/>
        <v>#DIV/0!</v>
      </c>
      <c r="BD20" s="81">
        <f t="shared" si="43"/>
        <v>0.70389335500067884</v>
      </c>
      <c r="BE20" s="81" t="e">
        <f t="shared" si="43"/>
        <v>#DIV/0!</v>
      </c>
      <c r="BF20" s="81" t="e">
        <f t="shared" si="43"/>
        <v>#DIV/0!</v>
      </c>
      <c r="BG20" s="81">
        <f t="shared" si="43"/>
        <v>23.526169542281391</v>
      </c>
      <c r="BH20" s="81">
        <f t="shared" si="43"/>
        <v>0.28999594580446264</v>
      </c>
      <c r="BI20" s="81">
        <f t="shared" si="43"/>
        <v>0.99739516454063759</v>
      </c>
      <c r="BJ20" s="81" t="e">
        <f t="shared" si="43"/>
        <v>#DIV/0!</v>
      </c>
      <c r="BK20" s="81">
        <f t="shared" si="43"/>
        <v>1.7851223087458439</v>
      </c>
      <c r="BL20" s="81" t="e">
        <f t="shared" si="43"/>
        <v>#DIV/0!</v>
      </c>
      <c r="BM20" s="81" t="e">
        <f t="shared" si="43"/>
        <v>#DIV/0!</v>
      </c>
      <c r="BN20" s="81" t="e">
        <f t="shared" si="43"/>
        <v>#DIV/0!</v>
      </c>
      <c r="BO20" s="81">
        <f t="shared" si="43"/>
        <v>0.56360537857967608</v>
      </c>
      <c r="BP20" s="81">
        <f t="shared" si="43"/>
        <v>0.70818445318050827</v>
      </c>
      <c r="BQ20" s="81" t="e">
        <f t="shared" si="43"/>
        <v>#DIV/0!</v>
      </c>
      <c r="BR20" s="81">
        <f t="shared" si="43"/>
        <v>1.6464856443428881</v>
      </c>
      <c r="BS20" s="246" t="e">
        <f t="shared" si="43"/>
        <v>#DIV/0!</v>
      </c>
      <c r="BT20" s="81" t="e">
        <f t="shared" si="43"/>
        <v>#DIV/0!</v>
      </c>
      <c r="BU20" s="81" t="e">
        <f t="shared" si="43"/>
        <v>#DIV/0!</v>
      </c>
      <c r="BV20" s="81" t="e">
        <f t="shared" ref="BV20:CF20" si="44">100*SQRT((1/COUNT(BV19))*SUM(BV19))</f>
        <v>#DIV/0!</v>
      </c>
      <c r="BW20" s="81" t="e">
        <f t="shared" si="44"/>
        <v>#DIV/0!</v>
      </c>
      <c r="BX20" s="81" t="e">
        <f t="shared" si="44"/>
        <v>#DIV/0!</v>
      </c>
      <c r="BY20" s="81" t="e">
        <f t="shared" si="44"/>
        <v>#DIV/0!</v>
      </c>
      <c r="BZ20" s="81" t="e">
        <f t="shared" si="44"/>
        <v>#DIV/0!</v>
      </c>
      <c r="CA20" s="81" t="e">
        <f t="shared" si="44"/>
        <v>#DIV/0!</v>
      </c>
      <c r="CB20" s="81" t="e">
        <f t="shared" si="44"/>
        <v>#DIV/0!</v>
      </c>
      <c r="CC20" s="81" t="e">
        <f t="shared" si="44"/>
        <v>#DIV/0!</v>
      </c>
      <c r="CD20" s="81" t="e">
        <f t="shared" si="44"/>
        <v>#DIV/0!</v>
      </c>
      <c r="CE20" s="81" t="e">
        <f t="shared" si="44"/>
        <v>#DIV/0!</v>
      </c>
      <c r="CF20" s="252" t="e">
        <f t="shared" si="44"/>
        <v>#DIV/0!</v>
      </c>
      <c r="CL20" s="113">
        <f>COUNTIF(J20:CF20,"&gt;=10")</f>
        <v>1</v>
      </c>
      <c r="CM20" s="104">
        <f>COUNTIF(J20:CF20,"&lt;10")</f>
        <v>19</v>
      </c>
      <c r="CN20" s="104">
        <f>COUNTIF(J20:CF20,"#DIV/0!")+COUNTIF(J20:CF20,"#VALUE!")</f>
        <v>55</v>
      </c>
      <c r="CO20" s="82">
        <f>SUM(CL20:CN20)</f>
        <v>75</v>
      </c>
    </row>
    <row r="21" spans="1:93" x14ac:dyDescent="0.25">
      <c r="A21" s="3">
        <v>138</v>
      </c>
      <c r="B21" s="66" t="s">
        <v>319</v>
      </c>
      <c r="C21" s="67">
        <v>62208</v>
      </c>
      <c r="D21" s="67" t="s">
        <v>178</v>
      </c>
      <c r="E21" s="39" t="s">
        <v>481</v>
      </c>
      <c r="F21" s="8" t="s">
        <v>320</v>
      </c>
      <c r="G21" s="8" t="s">
        <v>190</v>
      </c>
      <c r="H21" s="8" t="s">
        <v>191</v>
      </c>
      <c r="I21" s="68" t="s">
        <v>192</v>
      </c>
      <c r="J21" s="26">
        <v>64.790000000000006</v>
      </c>
      <c r="K21" s="30">
        <v>0.53800000000000003</v>
      </c>
      <c r="L21" s="30">
        <v>16.47</v>
      </c>
      <c r="M21" s="7">
        <v>4.74</v>
      </c>
      <c r="N21" s="7" t="s">
        <v>178</v>
      </c>
      <c r="O21" s="7" t="s">
        <v>178</v>
      </c>
      <c r="P21" s="7">
        <v>9.1999999999999998E-2</v>
      </c>
      <c r="Q21" s="30">
        <v>1.1000000000000001</v>
      </c>
      <c r="R21" s="30">
        <v>2.73</v>
      </c>
      <c r="S21" s="30">
        <v>3.49</v>
      </c>
      <c r="T21" s="30">
        <v>5.16</v>
      </c>
      <c r="U21" s="30">
        <v>0.21</v>
      </c>
      <c r="V21" s="30">
        <v>1.1299999999999999</v>
      </c>
      <c r="W21" s="30">
        <v>100.45</v>
      </c>
      <c r="X21" s="26" t="s">
        <v>178</v>
      </c>
      <c r="Y21" s="30" t="s">
        <v>178</v>
      </c>
      <c r="Z21" s="26">
        <v>2.5</v>
      </c>
      <c r="AA21" s="30" t="s">
        <v>193</v>
      </c>
      <c r="AB21" s="30">
        <v>1143</v>
      </c>
      <c r="AC21" s="30">
        <v>2</v>
      </c>
      <c r="AD21" s="30" t="s">
        <v>195</v>
      </c>
      <c r="AE21" s="30">
        <v>51.5</v>
      </c>
      <c r="AF21" s="30">
        <v>7</v>
      </c>
      <c r="AG21" s="7" t="s">
        <v>193</v>
      </c>
      <c r="AH21" s="30">
        <v>1.3</v>
      </c>
      <c r="AI21" s="30">
        <v>40</v>
      </c>
      <c r="AJ21" s="30">
        <v>4.1100000000000003</v>
      </c>
      <c r="AK21" s="30">
        <v>2.67</v>
      </c>
      <c r="AL21" s="30">
        <v>0.94399999999999995</v>
      </c>
      <c r="AM21" s="30">
        <v>17</v>
      </c>
      <c r="AN21" s="30">
        <v>4.33</v>
      </c>
      <c r="AO21" s="30">
        <v>1.5</v>
      </c>
      <c r="AP21" s="30">
        <v>7.5</v>
      </c>
      <c r="AQ21" s="30">
        <v>0.85</v>
      </c>
      <c r="AR21" s="30" t="s">
        <v>195</v>
      </c>
      <c r="AS21" s="30">
        <v>26.1</v>
      </c>
      <c r="AT21" s="30">
        <v>0.52900000000000003</v>
      </c>
      <c r="AU21" s="30" t="s">
        <v>196</v>
      </c>
      <c r="AV21" s="30">
        <v>8.9</v>
      </c>
      <c r="AW21" s="30">
        <v>23</v>
      </c>
      <c r="AX21" s="30">
        <v>2</v>
      </c>
      <c r="AY21" s="30">
        <v>10</v>
      </c>
      <c r="AZ21" s="30">
        <v>5.93</v>
      </c>
      <c r="BA21" s="30">
        <v>120</v>
      </c>
      <c r="BB21" s="30">
        <v>0.4</v>
      </c>
      <c r="BC21" s="30">
        <v>9</v>
      </c>
      <c r="BD21" s="30">
        <v>5.08</v>
      </c>
      <c r="BE21" s="30">
        <v>1</v>
      </c>
      <c r="BF21" s="30">
        <v>392</v>
      </c>
      <c r="BG21" s="30">
        <v>0.76</v>
      </c>
      <c r="BH21" s="30">
        <v>0.66</v>
      </c>
      <c r="BI21" s="30">
        <v>14.2</v>
      </c>
      <c r="BJ21" s="30">
        <v>0.33</v>
      </c>
      <c r="BK21" s="30">
        <v>0.40899999999999997</v>
      </c>
      <c r="BL21" s="30">
        <v>7.36</v>
      </c>
      <c r="BM21" s="30">
        <v>73</v>
      </c>
      <c r="BN21" s="30" t="s">
        <v>198</v>
      </c>
      <c r="BO21" s="30">
        <v>25.9</v>
      </c>
      <c r="BP21" s="30">
        <v>3.07</v>
      </c>
      <c r="BQ21" s="30">
        <v>30</v>
      </c>
      <c r="BR21" s="30">
        <v>294</v>
      </c>
      <c r="BS21" s="26" t="s">
        <v>178</v>
      </c>
      <c r="BT21" s="30" t="s">
        <v>178</v>
      </c>
      <c r="BU21" s="30" t="s">
        <v>178</v>
      </c>
      <c r="BV21" s="30" t="s">
        <v>178</v>
      </c>
      <c r="BW21" s="30" t="s">
        <v>178</v>
      </c>
      <c r="BX21" s="30" t="s">
        <v>178</v>
      </c>
      <c r="BY21" s="30" t="s">
        <v>178</v>
      </c>
      <c r="BZ21" s="30" t="s">
        <v>178</v>
      </c>
      <c r="CA21" s="30" t="s">
        <v>178</v>
      </c>
      <c r="CB21" s="30" t="s">
        <v>178</v>
      </c>
      <c r="CC21" s="30" t="s">
        <v>178</v>
      </c>
      <c r="CD21" s="30" t="s">
        <v>178</v>
      </c>
      <c r="CE21" s="30" t="s">
        <v>178</v>
      </c>
      <c r="CF21" s="249" t="s">
        <v>178</v>
      </c>
    </row>
    <row r="22" spans="1:93" x14ac:dyDescent="0.25">
      <c r="A22" s="3">
        <v>139</v>
      </c>
      <c r="B22" s="38" t="s">
        <v>321</v>
      </c>
      <c r="C22" s="47">
        <v>62209</v>
      </c>
      <c r="D22" s="47" t="s">
        <v>178</v>
      </c>
      <c r="E22" s="37" t="s">
        <v>484</v>
      </c>
      <c r="F22" s="33" t="s">
        <v>320</v>
      </c>
      <c r="G22" s="33" t="s">
        <v>190</v>
      </c>
      <c r="H22" s="33" t="s">
        <v>191</v>
      </c>
      <c r="I22" s="34" t="s">
        <v>192</v>
      </c>
      <c r="J22" s="26">
        <v>66.03</v>
      </c>
      <c r="K22" s="30">
        <v>0.51900000000000002</v>
      </c>
      <c r="L22" s="30">
        <v>16.25</v>
      </c>
      <c r="M22" s="7">
        <v>4.32</v>
      </c>
      <c r="N22" s="7" t="s">
        <v>178</v>
      </c>
      <c r="O22" s="7" t="s">
        <v>178</v>
      </c>
      <c r="P22" s="7">
        <v>8.4000000000000005E-2</v>
      </c>
      <c r="Q22" s="30">
        <v>1.03</v>
      </c>
      <c r="R22" s="30">
        <v>2.4500000000000002</v>
      </c>
      <c r="S22" s="30">
        <v>3.65</v>
      </c>
      <c r="T22" s="30">
        <v>5.38</v>
      </c>
      <c r="U22" s="30">
        <v>0.2</v>
      </c>
      <c r="V22" s="30">
        <v>1.02</v>
      </c>
      <c r="W22" s="30">
        <v>100.93</v>
      </c>
      <c r="X22" s="26" t="s">
        <v>178</v>
      </c>
      <c r="Y22" s="30" t="s">
        <v>178</v>
      </c>
      <c r="Z22" s="26">
        <v>2.5</v>
      </c>
      <c r="AA22" s="30" t="s">
        <v>193</v>
      </c>
      <c r="AB22" s="30">
        <v>1152</v>
      </c>
      <c r="AC22" s="30">
        <v>2</v>
      </c>
      <c r="AD22" s="30" t="s">
        <v>195</v>
      </c>
      <c r="AE22" s="30">
        <v>49.8</v>
      </c>
      <c r="AF22" s="30">
        <v>8</v>
      </c>
      <c r="AG22" s="7" t="s">
        <v>193</v>
      </c>
      <c r="AH22" s="30">
        <v>1.5</v>
      </c>
      <c r="AI22" s="30">
        <v>50</v>
      </c>
      <c r="AJ22" s="30">
        <v>3.91</v>
      </c>
      <c r="AK22" s="30">
        <v>2.69</v>
      </c>
      <c r="AL22" s="30">
        <v>0.96799999999999997</v>
      </c>
      <c r="AM22" s="30">
        <v>17</v>
      </c>
      <c r="AN22" s="30">
        <v>4.18</v>
      </c>
      <c r="AO22" s="30">
        <v>1.7</v>
      </c>
      <c r="AP22" s="30">
        <v>7.8</v>
      </c>
      <c r="AQ22" s="30">
        <v>0.85</v>
      </c>
      <c r="AR22" s="30" t="s">
        <v>195</v>
      </c>
      <c r="AS22" s="30">
        <v>25.7</v>
      </c>
      <c r="AT22" s="30">
        <v>0.54500000000000004</v>
      </c>
      <c r="AU22" s="30" t="s">
        <v>196</v>
      </c>
      <c r="AV22" s="30">
        <v>8.9</v>
      </c>
      <c r="AW22" s="30">
        <v>22.8</v>
      </c>
      <c r="AX22" s="30">
        <v>2</v>
      </c>
      <c r="AY22" s="30">
        <v>10</v>
      </c>
      <c r="AZ22" s="30">
        <v>5.79</v>
      </c>
      <c r="BA22" s="30">
        <v>127</v>
      </c>
      <c r="BB22" s="30">
        <v>0.4</v>
      </c>
      <c r="BC22" s="30">
        <v>8</v>
      </c>
      <c r="BD22" s="30">
        <v>4.82</v>
      </c>
      <c r="BE22" s="30">
        <v>1</v>
      </c>
      <c r="BF22" s="30">
        <v>375</v>
      </c>
      <c r="BG22" s="30">
        <v>0.8</v>
      </c>
      <c r="BH22" s="30">
        <v>0.67</v>
      </c>
      <c r="BI22" s="30">
        <v>16.5</v>
      </c>
      <c r="BJ22" s="30">
        <v>0.3</v>
      </c>
      <c r="BK22" s="30">
        <v>0.41799999999999998</v>
      </c>
      <c r="BL22" s="30">
        <v>8.17</v>
      </c>
      <c r="BM22" s="30">
        <v>68</v>
      </c>
      <c r="BN22" s="30" t="s">
        <v>198</v>
      </c>
      <c r="BO22" s="30">
        <v>24.6</v>
      </c>
      <c r="BP22" s="30">
        <v>3.03</v>
      </c>
      <c r="BQ22" s="30" t="s">
        <v>322</v>
      </c>
      <c r="BR22" s="30">
        <v>305</v>
      </c>
      <c r="BS22" s="26" t="s">
        <v>178</v>
      </c>
      <c r="BT22" s="30" t="s">
        <v>178</v>
      </c>
      <c r="BU22" s="30" t="s">
        <v>178</v>
      </c>
      <c r="BV22" s="30" t="s">
        <v>178</v>
      </c>
      <c r="BW22" s="30" t="s">
        <v>178</v>
      </c>
      <c r="BX22" s="30" t="s">
        <v>178</v>
      </c>
      <c r="BY22" s="30" t="s">
        <v>178</v>
      </c>
      <c r="BZ22" s="30" t="s">
        <v>178</v>
      </c>
      <c r="CA22" s="30" t="s">
        <v>178</v>
      </c>
      <c r="CB22" s="30" t="s">
        <v>178</v>
      </c>
      <c r="CC22" s="30" t="s">
        <v>178</v>
      </c>
      <c r="CD22" s="30" t="s">
        <v>178</v>
      </c>
      <c r="CE22" s="30" t="s">
        <v>178</v>
      </c>
      <c r="CF22" s="249" t="s">
        <v>178</v>
      </c>
    </row>
    <row r="23" spans="1:93" s="16" customFormat="1" hidden="1" x14ac:dyDescent="0.25">
      <c r="A23" s="24"/>
      <c r="B23" s="39"/>
      <c r="C23" s="73"/>
      <c r="D23" s="73"/>
      <c r="E23" s="40"/>
      <c r="F23" s="41"/>
      <c r="G23" s="41"/>
      <c r="H23" s="41"/>
      <c r="I23" s="39" t="s">
        <v>439</v>
      </c>
      <c r="J23" s="19">
        <f t="shared" ref="J23:AO23" si="45">2*((J21-J22)^2)/((J21+J22)^2)</f>
        <v>1.7969048314278512E-4</v>
      </c>
      <c r="K23" s="7">
        <f t="shared" ref="K23" si="46">2*((K21-K22)^2)/((K21+K22)^2)</f>
        <v>6.4623015997329278E-4</v>
      </c>
      <c r="L23" s="7">
        <f t="shared" si="45"/>
        <v>9.0416723955499102E-5</v>
      </c>
      <c r="M23" s="7">
        <f t="shared" si="45"/>
        <v>4.2980571027586498E-3</v>
      </c>
      <c r="N23" s="7" t="e">
        <f t="shared" ref="N23:P23" si="47">2*((N21-N22)^2)/((N21+N22)^2)</f>
        <v>#VALUE!</v>
      </c>
      <c r="O23" s="7" t="e">
        <f t="shared" si="47"/>
        <v>#VALUE!</v>
      </c>
      <c r="P23" s="7">
        <f t="shared" si="47"/>
        <v>4.1322314049586709E-3</v>
      </c>
      <c r="Q23" s="7">
        <f t="shared" si="45"/>
        <v>2.1600652427869291E-3</v>
      </c>
      <c r="R23" s="7">
        <f t="shared" si="45"/>
        <v>5.8436815193571873E-3</v>
      </c>
      <c r="S23" s="7">
        <f t="shared" si="45"/>
        <v>1.0043232979466258E-3</v>
      </c>
      <c r="T23" s="7">
        <f t="shared" si="45"/>
        <v>8.7135300958848187E-4</v>
      </c>
      <c r="U23" s="7">
        <f t="shared" si="45"/>
        <v>1.1897679952409233E-3</v>
      </c>
      <c r="V23" s="7">
        <f t="shared" si="45"/>
        <v>5.2352623039480682E-3</v>
      </c>
      <c r="W23" s="7">
        <f t="shared" si="45"/>
        <v>1.1362654393395661E-5</v>
      </c>
      <c r="X23" s="19" t="e">
        <f t="shared" si="45"/>
        <v>#VALUE!</v>
      </c>
      <c r="Y23" s="7" t="e">
        <f t="shared" si="45"/>
        <v>#VALUE!</v>
      </c>
      <c r="Z23" s="19">
        <f t="shared" si="45"/>
        <v>0</v>
      </c>
      <c r="AA23" s="7" t="e">
        <f t="shared" si="45"/>
        <v>#VALUE!</v>
      </c>
      <c r="AB23" s="7">
        <f t="shared" si="45"/>
        <v>3.0757400999615536E-5</v>
      </c>
      <c r="AC23" s="7">
        <f t="shared" si="45"/>
        <v>0</v>
      </c>
      <c r="AD23" s="7" t="e">
        <f t="shared" si="45"/>
        <v>#VALUE!</v>
      </c>
      <c r="AE23" s="7">
        <f t="shared" si="45"/>
        <v>5.6326004780889107E-4</v>
      </c>
      <c r="AF23" s="7">
        <f t="shared" si="45"/>
        <v>8.8888888888888889E-3</v>
      </c>
      <c r="AG23" s="7" t="e">
        <f t="shared" si="45"/>
        <v>#VALUE!</v>
      </c>
      <c r="AH23" s="7">
        <f t="shared" si="45"/>
        <v>1.0204081632653057E-2</v>
      </c>
      <c r="AI23" s="7">
        <f t="shared" si="45"/>
        <v>2.4691358024691357E-2</v>
      </c>
      <c r="AJ23" s="7">
        <f t="shared" si="45"/>
        <v>1.2437733596184126E-3</v>
      </c>
      <c r="AK23" s="7">
        <f t="shared" si="45"/>
        <v>2.7845845399866396E-5</v>
      </c>
      <c r="AL23" s="7">
        <f t="shared" si="45"/>
        <v>3.151205336041041E-4</v>
      </c>
      <c r="AM23" s="7">
        <f t="shared" si="45"/>
        <v>0</v>
      </c>
      <c r="AN23" s="7">
        <f t="shared" si="45"/>
        <v>6.2137445267267262E-4</v>
      </c>
      <c r="AO23" s="7">
        <f t="shared" si="45"/>
        <v>7.8124999999999948E-3</v>
      </c>
      <c r="AP23" s="7">
        <f t="shared" ref="AP23:BU23" si="48">2*((AP21-AP22)^2)/((AP21+AP22)^2)</f>
        <v>7.6893502499038736E-4</v>
      </c>
      <c r="AQ23" s="7">
        <f t="shared" si="48"/>
        <v>0</v>
      </c>
      <c r="AR23" s="7" t="e">
        <f t="shared" si="48"/>
        <v>#VALUE!</v>
      </c>
      <c r="AS23" s="7">
        <f t="shared" si="48"/>
        <v>1.1925880651749504E-4</v>
      </c>
      <c r="AT23" s="7">
        <f t="shared" si="48"/>
        <v>4.4387572866709052E-4</v>
      </c>
      <c r="AU23" s="7" t="e">
        <f t="shared" si="48"/>
        <v>#VALUE!</v>
      </c>
      <c r="AV23" s="7">
        <f t="shared" si="48"/>
        <v>0</v>
      </c>
      <c r="AW23" s="7">
        <f t="shared" si="48"/>
        <v>3.8138098053049824E-5</v>
      </c>
      <c r="AX23" s="7">
        <f t="shared" si="48"/>
        <v>0</v>
      </c>
      <c r="AY23" s="7">
        <f t="shared" si="48"/>
        <v>0</v>
      </c>
      <c r="AZ23" s="7">
        <f t="shared" si="48"/>
        <v>2.8538480355041866E-4</v>
      </c>
      <c r="BA23" s="7">
        <f t="shared" si="48"/>
        <v>1.6063203789604813E-3</v>
      </c>
      <c r="BB23" s="7">
        <f t="shared" si="48"/>
        <v>0</v>
      </c>
      <c r="BC23" s="7">
        <f t="shared" si="48"/>
        <v>6.920415224913495E-3</v>
      </c>
      <c r="BD23" s="7">
        <f t="shared" si="48"/>
        <v>1.3794510764207708E-3</v>
      </c>
      <c r="BE23" s="7">
        <f t="shared" si="48"/>
        <v>0</v>
      </c>
      <c r="BF23" s="7">
        <f t="shared" si="48"/>
        <v>9.8251029680990133E-4</v>
      </c>
      <c r="BG23" s="7">
        <f t="shared" si="48"/>
        <v>1.314924391847471E-3</v>
      </c>
      <c r="BH23" s="7">
        <f t="shared" si="48"/>
        <v>1.1306461642828896E-4</v>
      </c>
      <c r="BI23" s="7">
        <f t="shared" si="48"/>
        <v>1.1225583295313486E-2</v>
      </c>
      <c r="BJ23" s="7">
        <f t="shared" si="48"/>
        <v>4.5351473922902574E-3</v>
      </c>
      <c r="BK23" s="7">
        <f t="shared" si="48"/>
        <v>2.3686669230285645E-4</v>
      </c>
      <c r="BL23" s="7">
        <f t="shared" si="48"/>
        <v>5.440729344653737E-3</v>
      </c>
      <c r="BM23" s="7">
        <f t="shared" si="48"/>
        <v>2.514964036014285E-3</v>
      </c>
      <c r="BN23" s="7" t="e">
        <f t="shared" si="48"/>
        <v>#VALUE!</v>
      </c>
      <c r="BO23" s="7">
        <f t="shared" si="48"/>
        <v>1.3253602587981513E-3</v>
      </c>
      <c r="BP23" s="7">
        <f t="shared" si="48"/>
        <v>8.5998387530233976E-5</v>
      </c>
      <c r="BQ23" s="7" t="e">
        <f t="shared" si="48"/>
        <v>#VALUE!</v>
      </c>
      <c r="BR23" s="7">
        <f t="shared" si="48"/>
        <v>6.7446857728936096E-4</v>
      </c>
      <c r="BS23" s="19" t="e">
        <f t="shared" si="48"/>
        <v>#VALUE!</v>
      </c>
      <c r="BT23" s="7" t="e">
        <f t="shared" si="48"/>
        <v>#VALUE!</v>
      </c>
      <c r="BU23" s="7" t="e">
        <f t="shared" si="48"/>
        <v>#VALUE!</v>
      </c>
      <c r="BV23" s="7" t="e">
        <f t="shared" ref="BV23:CF23" si="49">2*((BV21-BV22)^2)/((BV21+BV22)^2)</f>
        <v>#VALUE!</v>
      </c>
      <c r="BW23" s="7" t="e">
        <f t="shared" si="49"/>
        <v>#VALUE!</v>
      </c>
      <c r="BX23" s="7" t="e">
        <f t="shared" si="49"/>
        <v>#VALUE!</v>
      </c>
      <c r="BY23" s="7" t="e">
        <f t="shared" si="49"/>
        <v>#VALUE!</v>
      </c>
      <c r="BZ23" s="7" t="e">
        <f t="shared" si="49"/>
        <v>#VALUE!</v>
      </c>
      <c r="CA23" s="7" t="e">
        <f t="shared" si="49"/>
        <v>#VALUE!</v>
      </c>
      <c r="CB23" s="7" t="e">
        <f t="shared" si="49"/>
        <v>#VALUE!</v>
      </c>
      <c r="CC23" s="7" t="e">
        <f t="shared" si="49"/>
        <v>#VALUE!</v>
      </c>
      <c r="CD23" s="7" t="e">
        <f t="shared" si="49"/>
        <v>#VALUE!</v>
      </c>
      <c r="CE23" s="7" t="e">
        <f t="shared" si="49"/>
        <v>#VALUE!</v>
      </c>
      <c r="CF23" s="250" t="e">
        <f t="shared" si="49"/>
        <v>#VALUE!</v>
      </c>
      <c r="CL23" s="112"/>
    </row>
    <row r="24" spans="1:93" x14ac:dyDescent="0.25">
      <c r="A24" s="3">
        <v>156</v>
      </c>
      <c r="B24" s="66" t="s">
        <v>323</v>
      </c>
      <c r="C24" s="67">
        <v>62227</v>
      </c>
      <c r="D24" s="67" t="s">
        <v>178</v>
      </c>
      <c r="E24" s="39" t="s">
        <v>481</v>
      </c>
      <c r="F24" s="8" t="s">
        <v>320</v>
      </c>
      <c r="G24" s="8" t="s">
        <v>190</v>
      </c>
      <c r="H24" s="8" t="s">
        <v>191</v>
      </c>
      <c r="I24" s="68" t="s">
        <v>192</v>
      </c>
      <c r="J24" s="26">
        <v>40.83</v>
      </c>
      <c r="K24" s="30">
        <v>1.3660000000000001</v>
      </c>
      <c r="L24" s="30">
        <v>16.079999999999998</v>
      </c>
      <c r="M24" s="7">
        <v>14.22</v>
      </c>
      <c r="N24" s="7" t="s">
        <v>178</v>
      </c>
      <c r="O24" s="7" t="s">
        <v>178</v>
      </c>
      <c r="P24" s="7">
        <v>0.23699999999999999</v>
      </c>
      <c r="Q24" s="30">
        <v>6.18</v>
      </c>
      <c r="R24" s="30">
        <v>13.18</v>
      </c>
      <c r="S24" s="30">
        <v>2.2000000000000002</v>
      </c>
      <c r="T24" s="30">
        <v>1.63</v>
      </c>
      <c r="U24" s="30">
        <v>1.17</v>
      </c>
      <c r="V24" s="30">
        <v>1.72</v>
      </c>
      <c r="W24" s="30">
        <v>98.81</v>
      </c>
      <c r="X24" s="26" t="s">
        <v>178</v>
      </c>
      <c r="Y24" s="30" t="s">
        <v>178</v>
      </c>
      <c r="Z24" s="26">
        <v>0.6</v>
      </c>
      <c r="AA24" s="30">
        <v>17</v>
      </c>
      <c r="AB24" s="30">
        <v>779</v>
      </c>
      <c r="AC24" s="30">
        <v>1</v>
      </c>
      <c r="AD24" s="30" t="s">
        <v>195</v>
      </c>
      <c r="AE24" s="30">
        <v>35.4</v>
      </c>
      <c r="AF24" s="30">
        <v>37</v>
      </c>
      <c r="AG24" s="7">
        <v>21</v>
      </c>
      <c r="AH24" s="30">
        <v>0.6</v>
      </c>
      <c r="AI24" s="30">
        <v>150</v>
      </c>
      <c r="AJ24" s="30">
        <v>4.57</v>
      </c>
      <c r="AK24" s="30">
        <v>2.4500000000000002</v>
      </c>
      <c r="AL24" s="30">
        <v>1.97</v>
      </c>
      <c r="AM24" s="30">
        <v>24</v>
      </c>
      <c r="AN24" s="30">
        <v>6.78</v>
      </c>
      <c r="AO24" s="30">
        <v>1.5</v>
      </c>
      <c r="AP24" s="30">
        <v>2.2999999999999998</v>
      </c>
      <c r="AQ24" s="30">
        <v>0.9</v>
      </c>
      <c r="AR24" s="30" t="s">
        <v>195</v>
      </c>
      <c r="AS24" s="30">
        <v>13.3</v>
      </c>
      <c r="AT24" s="30">
        <v>0.33800000000000002</v>
      </c>
      <c r="AU24" s="30" t="s">
        <v>196</v>
      </c>
      <c r="AV24" s="30">
        <v>3</v>
      </c>
      <c r="AW24" s="30">
        <v>26.7</v>
      </c>
      <c r="AX24" s="30">
        <v>21</v>
      </c>
      <c r="AY24" s="30" t="s">
        <v>193</v>
      </c>
      <c r="AZ24" s="30">
        <v>5.01</v>
      </c>
      <c r="BA24" s="30">
        <v>29</v>
      </c>
      <c r="BB24" s="30">
        <v>0.9</v>
      </c>
      <c r="BC24" s="30">
        <v>24</v>
      </c>
      <c r="BD24" s="30">
        <v>6.62</v>
      </c>
      <c r="BE24" s="30">
        <v>2</v>
      </c>
      <c r="BF24" s="30">
        <v>1452</v>
      </c>
      <c r="BG24" s="30">
        <v>0.14000000000000001</v>
      </c>
      <c r="BH24" s="30">
        <v>0.93</v>
      </c>
      <c r="BI24" s="30">
        <v>0.55000000000000004</v>
      </c>
      <c r="BJ24" s="30">
        <v>7.0000000000000007E-2</v>
      </c>
      <c r="BK24" s="30">
        <v>0.33200000000000002</v>
      </c>
      <c r="BL24" s="30">
        <v>0.23</v>
      </c>
      <c r="BM24" s="30">
        <v>392</v>
      </c>
      <c r="BN24" s="30" t="s">
        <v>198</v>
      </c>
      <c r="BO24" s="30">
        <v>23.5</v>
      </c>
      <c r="BP24" s="30">
        <v>2.09</v>
      </c>
      <c r="BQ24" s="30">
        <v>150</v>
      </c>
      <c r="BR24" s="30">
        <v>53</v>
      </c>
      <c r="BS24" s="26" t="s">
        <v>178</v>
      </c>
      <c r="BT24" s="30" t="s">
        <v>178</v>
      </c>
      <c r="BU24" s="30" t="s">
        <v>178</v>
      </c>
      <c r="BV24" s="30" t="s">
        <v>178</v>
      </c>
      <c r="BW24" s="30" t="s">
        <v>178</v>
      </c>
      <c r="BX24" s="30" t="s">
        <v>178</v>
      </c>
      <c r="BY24" s="30" t="s">
        <v>178</v>
      </c>
      <c r="BZ24" s="30" t="s">
        <v>178</v>
      </c>
      <c r="CA24" s="30" t="s">
        <v>178</v>
      </c>
      <c r="CB24" s="30" t="s">
        <v>178</v>
      </c>
      <c r="CC24" s="30" t="s">
        <v>178</v>
      </c>
      <c r="CD24" s="30" t="s">
        <v>178</v>
      </c>
      <c r="CE24" s="30" t="s">
        <v>178</v>
      </c>
      <c r="CF24" s="249" t="s">
        <v>178</v>
      </c>
    </row>
    <row r="25" spans="1:93" x14ac:dyDescent="0.25">
      <c r="A25" s="3">
        <v>157</v>
      </c>
      <c r="B25" s="38" t="s">
        <v>324</v>
      </c>
      <c r="C25" s="47">
        <v>62228</v>
      </c>
      <c r="D25" s="47" t="s">
        <v>178</v>
      </c>
      <c r="E25" s="37" t="s">
        <v>484</v>
      </c>
      <c r="F25" s="33" t="s">
        <v>320</v>
      </c>
      <c r="G25" s="33" t="s">
        <v>190</v>
      </c>
      <c r="H25" s="33" t="s">
        <v>191</v>
      </c>
      <c r="I25" s="34" t="s">
        <v>192</v>
      </c>
      <c r="J25" s="26">
        <v>41.13</v>
      </c>
      <c r="K25" s="30">
        <v>1.3879999999999999</v>
      </c>
      <c r="L25" s="30">
        <v>16.510000000000002</v>
      </c>
      <c r="M25" s="7">
        <v>14.17</v>
      </c>
      <c r="N25" s="7" t="s">
        <v>178</v>
      </c>
      <c r="O25" s="7" t="s">
        <v>178</v>
      </c>
      <c r="P25" s="7">
        <v>0.23499999999999999</v>
      </c>
      <c r="Q25" s="30">
        <v>6.18</v>
      </c>
      <c r="R25" s="30">
        <v>13.02</v>
      </c>
      <c r="S25" s="30">
        <v>2.2599999999999998</v>
      </c>
      <c r="T25" s="30">
        <v>1.66</v>
      </c>
      <c r="U25" s="30">
        <v>1.19</v>
      </c>
      <c r="V25" s="30">
        <v>1.64</v>
      </c>
      <c r="W25" s="30">
        <v>99.38</v>
      </c>
      <c r="X25" s="26" t="s">
        <v>178</v>
      </c>
      <c r="Y25" s="30" t="s">
        <v>178</v>
      </c>
      <c r="Z25" s="26" t="s">
        <v>198</v>
      </c>
      <c r="AA25" s="30">
        <v>16</v>
      </c>
      <c r="AB25" s="30">
        <v>787</v>
      </c>
      <c r="AC25" s="30">
        <v>1</v>
      </c>
      <c r="AD25" s="30" t="s">
        <v>195</v>
      </c>
      <c r="AE25" s="30">
        <v>35.700000000000003</v>
      </c>
      <c r="AF25" s="30">
        <v>38</v>
      </c>
      <c r="AG25" s="7">
        <v>15</v>
      </c>
      <c r="AH25" s="30">
        <v>0.6</v>
      </c>
      <c r="AI25" s="30">
        <v>160</v>
      </c>
      <c r="AJ25" s="30">
        <v>4.62</v>
      </c>
      <c r="AK25" s="30">
        <v>2.4300000000000002</v>
      </c>
      <c r="AL25" s="30">
        <v>1.85</v>
      </c>
      <c r="AM25" s="30">
        <v>24</v>
      </c>
      <c r="AN25" s="30">
        <v>6.18</v>
      </c>
      <c r="AO25" s="30">
        <v>1.9</v>
      </c>
      <c r="AP25" s="30">
        <v>2.2999999999999998</v>
      </c>
      <c r="AQ25" s="30">
        <v>0.87</v>
      </c>
      <c r="AR25" s="30" t="s">
        <v>195</v>
      </c>
      <c r="AS25" s="30">
        <v>13.5</v>
      </c>
      <c r="AT25" s="30">
        <v>0.372</v>
      </c>
      <c r="AU25" s="30" t="s">
        <v>196</v>
      </c>
      <c r="AV25" s="30">
        <v>3</v>
      </c>
      <c r="AW25" s="30">
        <v>26.1</v>
      </c>
      <c r="AX25" s="30">
        <v>21</v>
      </c>
      <c r="AY25" s="30" t="s">
        <v>193</v>
      </c>
      <c r="AZ25" s="30">
        <v>5.22</v>
      </c>
      <c r="BA25" s="30">
        <v>29</v>
      </c>
      <c r="BB25" s="30">
        <v>0.9</v>
      </c>
      <c r="BC25" s="30">
        <v>24</v>
      </c>
      <c r="BD25" s="30">
        <v>6.72</v>
      </c>
      <c r="BE25" s="30">
        <v>2</v>
      </c>
      <c r="BF25" s="30">
        <v>1473</v>
      </c>
      <c r="BG25" s="30">
        <v>0.1</v>
      </c>
      <c r="BH25" s="30">
        <v>0.94</v>
      </c>
      <c r="BI25" s="30">
        <v>0.61</v>
      </c>
      <c r="BJ25" s="30">
        <v>0.08</v>
      </c>
      <c r="BK25" s="30">
        <v>0.35299999999999998</v>
      </c>
      <c r="BL25" s="30">
        <v>0.22</v>
      </c>
      <c r="BM25" s="30">
        <v>392</v>
      </c>
      <c r="BN25" s="30" t="s">
        <v>198</v>
      </c>
      <c r="BO25" s="30">
        <v>24</v>
      </c>
      <c r="BP25" s="30">
        <v>2.2799999999999998</v>
      </c>
      <c r="BQ25" s="30">
        <v>140</v>
      </c>
      <c r="BR25" s="30">
        <v>48</v>
      </c>
      <c r="BS25" s="26" t="s">
        <v>178</v>
      </c>
      <c r="BT25" s="30" t="s">
        <v>178</v>
      </c>
      <c r="BU25" s="30" t="s">
        <v>178</v>
      </c>
      <c r="BV25" s="30" t="s">
        <v>178</v>
      </c>
      <c r="BW25" s="30" t="s">
        <v>178</v>
      </c>
      <c r="BX25" s="30" t="s">
        <v>178</v>
      </c>
      <c r="BY25" s="30" t="s">
        <v>178</v>
      </c>
      <c r="BZ25" s="30" t="s">
        <v>178</v>
      </c>
      <c r="CA25" s="30" t="s">
        <v>178</v>
      </c>
      <c r="CB25" s="30" t="s">
        <v>178</v>
      </c>
      <c r="CC25" s="30" t="s">
        <v>178</v>
      </c>
      <c r="CD25" s="30" t="s">
        <v>178</v>
      </c>
      <c r="CE25" s="30" t="s">
        <v>178</v>
      </c>
      <c r="CF25" s="249" t="s">
        <v>178</v>
      </c>
    </row>
    <row r="26" spans="1:93" s="16" customFormat="1" hidden="1" x14ac:dyDescent="0.25">
      <c r="A26" s="24"/>
      <c r="B26" s="39"/>
      <c r="C26" s="73"/>
      <c r="D26" s="73"/>
      <c r="E26" s="40"/>
      <c r="F26" s="41"/>
      <c r="G26" s="41"/>
      <c r="H26" s="41"/>
      <c r="I26" s="39" t="s">
        <v>439</v>
      </c>
      <c r="J26" s="19">
        <f t="shared" ref="J26:AO26" si="50">2*((J24-J25)^2)/((J24+J25)^2)</f>
        <v>2.6795915873686956E-5</v>
      </c>
      <c r="K26" s="7">
        <f t="shared" ref="K26" si="51">2*((K24-K25)^2)/((K24+K25)^2)</f>
        <v>1.2762844722062454E-4</v>
      </c>
      <c r="L26" s="7">
        <f t="shared" si="50"/>
        <v>3.4817548232614511E-4</v>
      </c>
      <c r="M26" s="7">
        <f t="shared" si="50"/>
        <v>6.2035347492861808E-6</v>
      </c>
      <c r="N26" s="7" t="e">
        <f t="shared" ref="N26:P26" si="52">2*((N24-N25)^2)/((N24+N25)^2)</f>
        <v>#VALUE!</v>
      </c>
      <c r="O26" s="7" t="e">
        <f t="shared" si="52"/>
        <v>#VALUE!</v>
      </c>
      <c r="P26" s="7">
        <f t="shared" si="52"/>
        <v>3.5909221488078208E-5</v>
      </c>
      <c r="Q26" s="7">
        <f t="shared" si="50"/>
        <v>0</v>
      </c>
      <c r="R26" s="7">
        <f t="shared" si="50"/>
        <v>7.4587727987879637E-5</v>
      </c>
      <c r="S26" s="7">
        <f t="shared" si="50"/>
        <v>3.6196183313559019E-4</v>
      </c>
      <c r="T26" s="7">
        <f t="shared" si="50"/>
        <v>1.6629558115686323E-4</v>
      </c>
      <c r="U26" s="7">
        <f t="shared" si="50"/>
        <v>1.4363688595231283E-4</v>
      </c>
      <c r="V26" s="7">
        <f t="shared" si="50"/>
        <v>1.1337868480725646E-3</v>
      </c>
      <c r="W26" s="7">
        <f t="shared" si="50"/>
        <v>1.6543074733497559E-5</v>
      </c>
      <c r="X26" s="19" t="e">
        <f t="shared" si="50"/>
        <v>#VALUE!</v>
      </c>
      <c r="Y26" s="7" t="e">
        <f t="shared" si="50"/>
        <v>#VALUE!</v>
      </c>
      <c r="Z26" s="19" t="e">
        <f t="shared" si="50"/>
        <v>#VALUE!</v>
      </c>
      <c r="AA26" s="7">
        <f t="shared" si="50"/>
        <v>1.8365472910927456E-3</v>
      </c>
      <c r="AB26" s="7">
        <f t="shared" si="50"/>
        <v>5.2194705825744709E-5</v>
      </c>
      <c r="AC26" s="7">
        <f t="shared" si="50"/>
        <v>0</v>
      </c>
      <c r="AD26" s="7" t="e">
        <f t="shared" si="50"/>
        <v>#VALUE!</v>
      </c>
      <c r="AE26" s="7">
        <f t="shared" si="50"/>
        <v>3.5606829389878002E-5</v>
      </c>
      <c r="AF26" s="7">
        <f t="shared" si="50"/>
        <v>3.5555555555555557E-4</v>
      </c>
      <c r="AG26" s="7">
        <f t="shared" si="50"/>
        <v>5.5555555555555552E-2</v>
      </c>
      <c r="AH26" s="7">
        <f t="shared" si="50"/>
        <v>0</v>
      </c>
      <c r="AI26" s="7">
        <f t="shared" si="50"/>
        <v>2.0811654526534861E-3</v>
      </c>
      <c r="AJ26" s="7">
        <f t="shared" si="50"/>
        <v>5.9202354832865395E-5</v>
      </c>
      <c r="AK26" s="7">
        <f t="shared" si="50"/>
        <v>3.3593120128997632E-5</v>
      </c>
      <c r="AL26" s="7">
        <f t="shared" si="50"/>
        <v>1.9736301088237674E-3</v>
      </c>
      <c r="AM26" s="7">
        <f t="shared" si="50"/>
        <v>0</v>
      </c>
      <c r="AN26" s="7">
        <f t="shared" si="50"/>
        <v>4.2866941015089234E-3</v>
      </c>
      <c r="AO26" s="7">
        <f t="shared" si="50"/>
        <v>2.768166089965397E-2</v>
      </c>
      <c r="AP26" s="7">
        <f t="shared" ref="AP26:BU26" si="53">2*((AP24-AP25)^2)/((AP24+AP25)^2)</f>
        <v>0</v>
      </c>
      <c r="AQ26" s="7">
        <f t="shared" si="53"/>
        <v>5.7454754380925122E-4</v>
      </c>
      <c r="AR26" s="7" t="e">
        <f t="shared" si="53"/>
        <v>#VALUE!</v>
      </c>
      <c r="AS26" s="7">
        <f t="shared" si="53"/>
        <v>1.1138338159946457E-4</v>
      </c>
      <c r="AT26" s="7">
        <f t="shared" si="53"/>
        <v>4.5863915889704353E-3</v>
      </c>
      <c r="AU26" s="7" t="e">
        <f t="shared" si="53"/>
        <v>#VALUE!</v>
      </c>
      <c r="AV26" s="7">
        <f t="shared" si="53"/>
        <v>0</v>
      </c>
      <c r="AW26" s="7">
        <f t="shared" si="53"/>
        <v>2.5826446280991552E-4</v>
      </c>
      <c r="AX26" s="7">
        <f t="shared" si="53"/>
        <v>0</v>
      </c>
      <c r="AY26" s="7" t="e">
        <f t="shared" si="53"/>
        <v>#VALUE!</v>
      </c>
      <c r="AZ26" s="7">
        <f t="shared" si="53"/>
        <v>8.4278600975223785E-4</v>
      </c>
      <c r="BA26" s="7">
        <f t="shared" si="53"/>
        <v>0</v>
      </c>
      <c r="BB26" s="7">
        <f t="shared" si="53"/>
        <v>0</v>
      </c>
      <c r="BC26" s="7">
        <f t="shared" si="53"/>
        <v>0</v>
      </c>
      <c r="BD26" s="7">
        <f t="shared" si="53"/>
        <v>1.1238758431878434E-4</v>
      </c>
      <c r="BE26" s="7">
        <f t="shared" si="53"/>
        <v>0</v>
      </c>
      <c r="BF26" s="7">
        <f t="shared" si="53"/>
        <v>1.0309007232084155E-4</v>
      </c>
      <c r="BG26" s="7">
        <f t="shared" si="53"/>
        <v>5.5555555555555566E-2</v>
      </c>
      <c r="BH26" s="7">
        <f t="shared" si="53"/>
        <v>5.7193514255482253E-5</v>
      </c>
      <c r="BI26" s="7">
        <f t="shared" si="53"/>
        <v>5.3507728894173481E-3</v>
      </c>
      <c r="BJ26" s="7">
        <f t="shared" si="53"/>
        <v>8.8888888888888767E-3</v>
      </c>
      <c r="BK26" s="7">
        <f t="shared" si="53"/>
        <v>1.87969524215461E-3</v>
      </c>
      <c r="BL26" s="7">
        <f t="shared" si="53"/>
        <v>9.8765432098765608E-4</v>
      </c>
      <c r="BM26" s="7">
        <f t="shared" si="53"/>
        <v>0</v>
      </c>
      <c r="BN26" s="7" t="e">
        <f t="shared" si="53"/>
        <v>#VALUE!</v>
      </c>
      <c r="BO26" s="7">
        <f t="shared" si="53"/>
        <v>2.2160664819944597E-4</v>
      </c>
      <c r="BP26" s="7">
        <f t="shared" si="53"/>
        <v>3.7807183364839307E-3</v>
      </c>
      <c r="BQ26" s="7">
        <f t="shared" si="53"/>
        <v>2.3781212841854932E-3</v>
      </c>
      <c r="BR26" s="7">
        <f t="shared" si="53"/>
        <v>4.9014802470346043E-3</v>
      </c>
      <c r="BS26" s="19" t="e">
        <f t="shared" si="53"/>
        <v>#VALUE!</v>
      </c>
      <c r="BT26" s="7" t="e">
        <f t="shared" si="53"/>
        <v>#VALUE!</v>
      </c>
      <c r="BU26" s="7" t="e">
        <f t="shared" si="53"/>
        <v>#VALUE!</v>
      </c>
      <c r="BV26" s="7" t="e">
        <f t="shared" ref="BV26:CF26" si="54">2*((BV24-BV25)^2)/((BV24+BV25)^2)</f>
        <v>#VALUE!</v>
      </c>
      <c r="BW26" s="7" t="e">
        <f t="shared" si="54"/>
        <v>#VALUE!</v>
      </c>
      <c r="BX26" s="7" t="e">
        <f t="shared" si="54"/>
        <v>#VALUE!</v>
      </c>
      <c r="BY26" s="7" t="e">
        <f t="shared" si="54"/>
        <v>#VALUE!</v>
      </c>
      <c r="BZ26" s="7" t="e">
        <f t="shared" si="54"/>
        <v>#VALUE!</v>
      </c>
      <c r="CA26" s="7" t="e">
        <f t="shared" si="54"/>
        <v>#VALUE!</v>
      </c>
      <c r="CB26" s="7" t="e">
        <f t="shared" si="54"/>
        <v>#VALUE!</v>
      </c>
      <c r="CC26" s="7" t="e">
        <f t="shared" si="54"/>
        <v>#VALUE!</v>
      </c>
      <c r="CD26" s="7" t="e">
        <f t="shared" si="54"/>
        <v>#VALUE!</v>
      </c>
      <c r="CE26" s="7" t="e">
        <f t="shared" si="54"/>
        <v>#VALUE!</v>
      </c>
      <c r="CF26" s="250" t="e">
        <f t="shared" si="54"/>
        <v>#VALUE!</v>
      </c>
      <c r="CL26" s="112"/>
    </row>
    <row r="27" spans="1:93" x14ac:dyDescent="0.25">
      <c r="A27" s="3">
        <v>188</v>
      </c>
      <c r="B27" s="66" t="s">
        <v>325</v>
      </c>
      <c r="C27" s="69">
        <v>62259</v>
      </c>
      <c r="D27" s="69" t="s">
        <v>178</v>
      </c>
      <c r="E27" s="39" t="s">
        <v>481</v>
      </c>
      <c r="F27" s="8" t="s">
        <v>320</v>
      </c>
      <c r="G27" s="8" t="s">
        <v>190</v>
      </c>
      <c r="H27" s="8" t="s">
        <v>191</v>
      </c>
      <c r="I27" s="68" t="s">
        <v>192</v>
      </c>
      <c r="J27" s="26">
        <v>49.03</v>
      </c>
      <c r="K27" s="30">
        <v>0.84699999999999998</v>
      </c>
      <c r="L27" s="30">
        <v>14.98</v>
      </c>
      <c r="M27" s="7">
        <v>11.58</v>
      </c>
      <c r="N27" s="7" t="s">
        <v>178</v>
      </c>
      <c r="O27" s="7" t="s">
        <v>178</v>
      </c>
      <c r="P27" s="7">
        <v>0.18099999999999999</v>
      </c>
      <c r="Q27" s="30">
        <v>5.9</v>
      </c>
      <c r="R27" s="30">
        <v>7.84</v>
      </c>
      <c r="S27" s="30">
        <v>2.4900000000000002</v>
      </c>
      <c r="T27" s="30">
        <v>3.53</v>
      </c>
      <c r="U27" s="30">
        <v>0.34</v>
      </c>
      <c r="V27" s="30">
        <v>2.25</v>
      </c>
      <c r="W27" s="30">
        <v>98.97</v>
      </c>
      <c r="X27" s="26" t="s">
        <v>178</v>
      </c>
      <c r="Y27" s="30" t="s">
        <v>178</v>
      </c>
      <c r="Z27" s="26" t="s">
        <v>198</v>
      </c>
      <c r="AA27" s="30" t="s">
        <v>193</v>
      </c>
      <c r="AB27" s="30">
        <v>1094</v>
      </c>
      <c r="AC27" s="30" t="s">
        <v>194</v>
      </c>
      <c r="AD27" s="30" t="s">
        <v>195</v>
      </c>
      <c r="AE27" s="30">
        <v>18.2</v>
      </c>
      <c r="AF27" s="30">
        <v>29</v>
      </c>
      <c r="AG27" s="7">
        <v>79</v>
      </c>
      <c r="AH27" s="30">
        <v>1.2</v>
      </c>
      <c r="AI27" s="30">
        <v>120</v>
      </c>
      <c r="AJ27" s="30">
        <v>3.49</v>
      </c>
      <c r="AK27" s="30">
        <v>2.0099999999999998</v>
      </c>
      <c r="AL27" s="30">
        <v>1.08</v>
      </c>
      <c r="AM27" s="30">
        <v>17</v>
      </c>
      <c r="AN27" s="30">
        <v>3.67</v>
      </c>
      <c r="AO27" s="30">
        <v>1.3</v>
      </c>
      <c r="AP27" s="30">
        <v>1.7</v>
      </c>
      <c r="AQ27" s="30">
        <v>0.7</v>
      </c>
      <c r="AR27" s="30" t="s">
        <v>195</v>
      </c>
      <c r="AS27" s="30">
        <v>7.88</v>
      </c>
      <c r="AT27" s="30">
        <v>0.34899999999999998</v>
      </c>
      <c r="AU27" s="30" t="s">
        <v>196</v>
      </c>
      <c r="AV27" s="30">
        <v>1.3</v>
      </c>
      <c r="AW27" s="30">
        <v>11.3</v>
      </c>
      <c r="AX27" s="30">
        <v>21</v>
      </c>
      <c r="AY27" s="30" t="s">
        <v>193</v>
      </c>
      <c r="AZ27" s="30">
        <v>2.58</v>
      </c>
      <c r="BA27" s="30">
        <v>73</v>
      </c>
      <c r="BB27" s="30" t="s">
        <v>326</v>
      </c>
      <c r="BC27" s="30">
        <v>32</v>
      </c>
      <c r="BD27" s="30">
        <v>3.48</v>
      </c>
      <c r="BE27" s="30" t="s">
        <v>194</v>
      </c>
      <c r="BF27" s="30">
        <v>529</v>
      </c>
      <c r="BG27" s="30">
        <v>0.06</v>
      </c>
      <c r="BH27" s="30">
        <v>0.6</v>
      </c>
      <c r="BI27" s="30">
        <v>1.3</v>
      </c>
      <c r="BJ27" s="30">
        <v>0.15</v>
      </c>
      <c r="BK27" s="30">
        <v>0.307</v>
      </c>
      <c r="BL27" s="30">
        <v>0.62</v>
      </c>
      <c r="BM27" s="30">
        <v>312</v>
      </c>
      <c r="BN27" s="30" t="s">
        <v>198</v>
      </c>
      <c r="BO27" s="30">
        <v>18.899999999999999</v>
      </c>
      <c r="BP27" s="30">
        <v>2.15</v>
      </c>
      <c r="BQ27" s="30">
        <v>80</v>
      </c>
      <c r="BR27" s="30">
        <v>56</v>
      </c>
      <c r="BS27" s="26" t="s">
        <v>178</v>
      </c>
      <c r="BT27" s="30" t="s">
        <v>178</v>
      </c>
      <c r="BU27" s="30" t="s">
        <v>178</v>
      </c>
      <c r="BV27" s="30" t="s">
        <v>178</v>
      </c>
      <c r="BW27" s="30" t="s">
        <v>178</v>
      </c>
      <c r="BX27" s="30" t="s">
        <v>178</v>
      </c>
      <c r="BY27" s="30" t="s">
        <v>178</v>
      </c>
      <c r="BZ27" s="30" t="s">
        <v>178</v>
      </c>
      <c r="CA27" s="30" t="s">
        <v>178</v>
      </c>
      <c r="CB27" s="30" t="s">
        <v>178</v>
      </c>
      <c r="CC27" s="30" t="s">
        <v>178</v>
      </c>
      <c r="CD27" s="30" t="s">
        <v>178</v>
      </c>
      <c r="CE27" s="30" t="s">
        <v>178</v>
      </c>
      <c r="CF27" s="249" t="s">
        <v>178</v>
      </c>
    </row>
    <row r="28" spans="1:93" x14ac:dyDescent="0.25">
      <c r="A28" s="3">
        <v>189</v>
      </c>
      <c r="B28" s="38" t="s">
        <v>327</v>
      </c>
      <c r="C28" s="35">
        <v>62260</v>
      </c>
      <c r="D28" s="35" t="s">
        <v>178</v>
      </c>
      <c r="E28" s="37" t="s">
        <v>484</v>
      </c>
      <c r="F28" s="33" t="s">
        <v>320</v>
      </c>
      <c r="G28" s="33" t="s">
        <v>190</v>
      </c>
      <c r="H28" s="33" t="s">
        <v>191</v>
      </c>
      <c r="I28" s="34" t="s">
        <v>192</v>
      </c>
      <c r="J28" s="26">
        <v>48.51</v>
      </c>
      <c r="K28" s="30">
        <v>0.83799999999999997</v>
      </c>
      <c r="L28" s="30">
        <v>14.64</v>
      </c>
      <c r="M28" s="7">
        <v>11.45</v>
      </c>
      <c r="N28" s="7" t="s">
        <v>178</v>
      </c>
      <c r="O28" s="7" t="s">
        <v>178</v>
      </c>
      <c r="P28" s="7">
        <v>0.182</v>
      </c>
      <c r="Q28" s="30">
        <v>5.96</v>
      </c>
      <c r="R28" s="30">
        <v>7.94</v>
      </c>
      <c r="S28" s="30">
        <v>2.4700000000000002</v>
      </c>
      <c r="T28" s="30">
        <v>3.44</v>
      </c>
      <c r="U28" s="30">
        <v>0.34</v>
      </c>
      <c r="V28" s="30">
        <v>2.2999999999999998</v>
      </c>
      <c r="W28" s="30">
        <v>98.07</v>
      </c>
      <c r="X28" s="26" t="s">
        <v>178</v>
      </c>
      <c r="Y28" s="30" t="s">
        <v>178</v>
      </c>
      <c r="Z28" s="26" t="s">
        <v>198</v>
      </c>
      <c r="AA28" s="30" t="s">
        <v>193</v>
      </c>
      <c r="AB28" s="30">
        <v>1075</v>
      </c>
      <c r="AC28" s="30" t="s">
        <v>194</v>
      </c>
      <c r="AD28" s="30" t="s">
        <v>195</v>
      </c>
      <c r="AE28" s="30">
        <v>18.5</v>
      </c>
      <c r="AF28" s="30">
        <v>30</v>
      </c>
      <c r="AG28" s="7">
        <v>76</v>
      </c>
      <c r="AH28" s="30">
        <v>1.3</v>
      </c>
      <c r="AI28" s="30">
        <v>120</v>
      </c>
      <c r="AJ28" s="30">
        <v>3.35</v>
      </c>
      <c r="AK28" s="30">
        <v>1.96</v>
      </c>
      <c r="AL28" s="30">
        <v>1.1499999999999999</v>
      </c>
      <c r="AM28" s="30">
        <v>18</v>
      </c>
      <c r="AN28" s="30">
        <v>3.58</v>
      </c>
      <c r="AO28" s="30">
        <v>1.7</v>
      </c>
      <c r="AP28" s="30">
        <v>1.6</v>
      </c>
      <c r="AQ28" s="30">
        <v>0.68</v>
      </c>
      <c r="AR28" s="30" t="s">
        <v>195</v>
      </c>
      <c r="AS28" s="30">
        <v>8.24</v>
      </c>
      <c r="AT28" s="30">
        <v>0.36099999999999999</v>
      </c>
      <c r="AU28" s="30" t="s">
        <v>196</v>
      </c>
      <c r="AV28" s="30">
        <v>1.3</v>
      </c>
      <c r="AW28" s="30">
        <v>13.3</v>
      </c>
      <c r="AX28" s="30">
        <v>24</v>
      </c>
      <c r="AY28" s="30" t="s">
        <v>193</v>
      </c>
      <c r="AZ28" s="30">
        <v>2.5299999999999998</v>
      </c>
      <c r="BA28" s="30">
        <v>76</v>
      </c>
      <c r="BB28" s="30" t="s">
        <v>326</v>
      </c>
      <c r="BC28" s="30">
        <v>33</v>
      </c>
      <c r="BD28" s="30">
        <v>3.51</v>
      </c>
      <c r="BE28" s="30" t="s">
        <v>194</v>
      </c>
      <c r="BF28" s="30">
        <v>524</v>
      </c>
      <c r="BG28" s="30">
        <v>0.05</v>
      </c>
      <c r="BH28" s="30">
        <v>0.55000000000000004</v>
      </c>
      <c r="BI28" s="30">
        <v>1.19</v>
      </c>
      <c r="BJ28" s="30">
        <v>0.2</v>
      </c>
      <c r="BK28" s="30">
        <v>0.308</v>
      </c>
      <c r="BL28" s="30">
        <v>0.63</v>
      </c>
      <c r="BM28" s="30">
        <v>313</v>
      </c>
      <c r="BN28" s="30" t="s">
        <v>198</v>
      </c>
      <c r="BO28" s="30">
        <v>19.600000000000001</v>
      </c>
      <c r="BP28" s="30">
        <v>2.17</v>
      </c>
      <c r="BQ28" s="30">
        <v>90</v>
      </c>
      <c r="BR28" s="30">
        <v>57</v>
      </c>
      <c r="BS28" s="26" t="s">
        <v>178</v>
      </c>
      <c r="BT28" s="30" t="s">
        <v>178</v>
      </c>
      <c r="BU28" s="30" t="s">
        <v>178</v>
      </c>
      <c r="BV28" s="30" t="s">
        <v>178</v>
      </c>
      <c r="BW28" s="30" t="s">
        <v>178</v>
      </c>
      <c r="BX28" s="30" t="s">
        <v>178</v>
      </c>
      <c r="BY28" s="30" t="s">
        <v>178</v>
      </c>
      <c r="BZ28" s="30" t="s">
        <v>178</v>
      </c>
      <c r="CA28" s="30" t="s">
        <v>178</v>
      </c>
      <c r="CB28" s="30" t="s">
        <v>178</v>
      </c>
      <c r="CC28" s="30" t="s">
        <v>178</v>
      </c>
      <c r="CD28" s="30" t="s">
        <v>178</v>
      </c>
      <c r="CE28" s="30" t="s">
        <v>178</v>
      </c>
      <c r="CF28" s="249" t="s">
        <v>178</v>
      </c>
    </row>
    <row r="29" spans="1:93" s="16" customFormat="1" hidden="1" x14ac:dyDescent="0.25">
      <c r="A29" s="24"/>
      <c r="B29" s="39"/>
      <c r="C29" s="74"/>
      <c r="D29" s="74"/>
      <c r="E29" s="40"/>
      <c r="F29" s="41"/>
      <c r="G29" s="41"/>
      <c r="H29" s="41"/>
      <c r="I29" s="39" t="s">
        <v>439</v>
      </c>
      <c r="J29" s="19">
        <f t="shared" ref="J29:AO29" si="55">2*((J27-J28)^2)/((J27+J28)^2)</f>
        <v>5.6842239535468421E-5</v>
      </c>
      <c r="K29" s="7">
        <f t="shared" ref="K29" si="56">2*((K27-K28)^2)/((K27+K28)^2)</f>
        <v>5.7057823877994967E-5</v>
      </c>
      <c r="L29" s="7">
        <f t="shared" si="55"/>
        <v>2.6352251179810322E-4</v>
      </c>
      <c r="M29" s="7">
        <f t="shared" si="55"/>
        <v>6.3727785069184068E-5</v>
      </c>
      <c r="N29" s="7" t="e">
        <f t="shared" ref="N29:P29" si="57">2*((N27-N28)^2)/((N27+N28)^2)</f>
        <v>#VALUE!</v>
      </c>
      <c r="O29" s="7" t="e">
        <f t="shared" si="57"/>
        <v>#VALUE!</v>
      </c>
      <c r="P29" s="7">
        <f t="shared" si="57"/>
        <v>1.5178076785890488E-5</v>
      </c>
      <c r="Q29" s="7">
        <f t="shared" si="55"/>
        <v>5.1187405623220223E-5</v>
      </c>
      <c r="R29" s="7">
        <f t="shared" si="55"/>
        <v>8.0318575598253752E-5</v>
      </c>
      <c r="S29" s="7">
        <f t="shared" si="55"/>
        <v>3.2518210197710768E-5</v>
      </c>
      <c r="T29" s="7">
        <f t="shared" si="55"/>
        <v>3.3346438620939406E-4</v>
      </c>
      <c r="U29" s="7">
        <f t="shared" si="55"/>
        <v>0</v>
      </c>
      <c r="V29" s="7">
        <f t="shared" si="55"/>
        <v>2.4151672503320686E-4</v>
      </c>
      <c r="W29" s="7">
        <f t="shared" si="55"/>
        <v>4.1725948421535722E-5</v>
      </c>
      <c r="X29" s="19" t="e">
        <f t="shared" si="55"/>
        <v>#VALUE!</v>
      </c>
      <c r="Y29" s="7" t="e">
        <f t="shared" si="55"/>
        <v>#VALUE!</v>
      </c>
      <c r="Z29" s="19" t="e">
        <f t="shared" si="55"/>
        <v>#VALUE!</v>
      </c>
      <c r="AA29" s="7" t="e">
        <f t="shared" si="55"/>
        <v>#VALUE!</v>
      </c>
      <c r="AB29" s="7">
        <f t="shared" si="55"/>
        <v>1.5346809192186051E-4</v>
      </c>
      <c r="AC29" s="7" t="e">
        <f t="shared" si="55"/>
        <v>#VALUE!</v>
      </c>
      <c r="AD29" s="7" t="e">
        <f t="shared" si="55"/>
        <v>#VALUE!</v>
      </c>
      <c r="AE29" s="7">
        <f t="shared" si="55"/>
        <v>1.3364120306780868E-4</v>
      </c>
      <c r="AF29" s="7">
        <f t="shared" si="55"/>
        <v>5.7454754380925025E-4</v>
      </c>
      <c r="AG29" s="7">
        <f t="shared" si="55"/>
        <v>7.4921956295525497E-4</v>
      </c>
      <c r="AH29" s="7">
        <f t="shared" si="55"/>
        <v>3.2000000000000058E-3</v>
      </c>
      <c r="AI29" s="7">
        <f t="shared" si="55"/>
        <v>0</v>
      </c>
      <c r="AJ29" s="7">
        <f t="shared" si="55"/>
        <v>8.3786464211210439E-4</v>
      </c>
      <c r="AK29" s="7">
        <f t="shared" si="55"/>
        <v>3.1724076670748276E-4</v>
      </c>
      <c r="AL29" s="7">
        <f t="shared" si="55"/>
        <v>1.9706810915160076E-3</v>
      </c>
      <c r="AM29" s="7">
        <f t="shared" si="55"/>
        <v>1.6326530612244899E-3</v>
      </c>
      <c r="AN29" s="7">
        <f t="shared" si="55"/>
        <v>3.0820451843043901E-4</v>
      </c>
      <c r="AO29" s="7">
        <f t="shared" si="55"/>
        <v>3.5555555555555535E-2</v>
      </c>
      <c r="AP29" s="7">
        <f t="shared" ref="AP29:BU29" si="58">2*((AP27-AP28)^2)/((AP27+AP28)^2)</f>
        <v>1.8365472910927411E-3</v>
      </c>
      <c r="AQ29" s="7">
        <f t="shared" si="58"/>
        <v>4.2007981516487751E-4</v>
      </c>
      <c r="AR29" s="7" t="e">
        <f t="shared" si="58"/>
        <v>#VALUE!</v>
      </c>
      <c r="AS29" s="7">
        <f t="shared" si="58"/>
        <v>9.9748166665640623E-4</v>
      </c>
      <c r="AT29" s="7">
        <f t="shared" si="58"/>
        <v>5.7131521523507344E-4</v>
      </c>
      <c r="AU29" s="7" t="e">
        <f t="shared" si="58"/>
        <v>#VALUE!</v>
      </c>
      <c r="AV29" s="7">
        <f t="shared" si="58"/>
        <v>0</v>
      </c>
      <c r="AW29" s="7">
        <f t="shared" si="58"/>
        <v>1.3219644391565866E-2</v>
      </c>
      <c r="AX29" s="7">
        <f t="shared" si="58"/>
        <v>8.8888888888888889E-3</v>
      </c>
      <c r="AY29" s="7" t="e">
        <f t="shared" si="58"/>
        <v>#VALUE!</v>
      </c>
      <c r="AZ29" s="7">
        <f t="shared" si="58"/>
        <v>1.9148210982648098E-4</v>
      </c>
      <c r="BA29" s="7">
        <f t="shared" si="58"/>
        <v>8.1077428944642137E-4</v>
      </c>
      <c r="BB29" s="7" t="e">
        <f t="shared" si="58"/>
        <v>#VALUE!</v>
      </c>
      <c r="BC29" s="7">
        <f t="shared" si="58"/>
        <v>4.7337278106508875E-4</v>
      </c>
      <c r="BD29" s="7">
        <f t="shared" si="58"/>
        <v>3.6839875481220394E-5</v>
      </c>
      <c r="BE29" s="7" t="e">
        <f t="shared" si="58"/>
        <v>#VALUE!</v>
      </c>
      <c r="BF29" s="7">
        <f t="shared" si="58"/>
        <v>4.5093429075701947E-5</v>
      </c>
      <c r="BG29" s="7">
        <f t="shared" si="58"/>
        <v>1.6528925619834694E-2</v>
      </c>
      <c r="BH29" s="7">
        <f t="shared" si="58"/>
        <v>3.7807183364839229E-3</v>
      </c>
      <c r="BI29" s="7">
        <f t="shared" si="58"/>
        <v>3.9031628522120678E-3</v>
      </c>
      <c r="BJ29" s="7">
        <f t="shared" si="58"/>
        <v>4.0816326530612276E-2</v>
      </c>
      <c r="BK29" s="7">
        <f t="shared" si="58"/>
        <v>5.2878577566263566E-6</v>
      </c>
      <c r="BL29" s="7">
        <f t="shared" si="58"/>
        <v>1.2800000000000024E-4</v>
      </c>
      <c r="BM29" s="7">
        <f t="shared" si="58"/>
        <v>5.1200000000000001E-6</v>
      </c>
      <c r="BN29" s="7" t="e">
        <f t="shared" si="58"/>
        <v>#VALUE!</v>
      </c>
      <c r="BO29" s="7">
        <f t="shared" si="58"/>
        <v>6.6115702479339379E-4</v>
      </c>
      <c r="BP29" s="7">
        <f t="shared" si="58"/>
        <v>4.2866941015089235E-5</v>
      </c>
      <c r="BQ29" s="7">
        <f t="shared" si="58"/>
        <v>6.920415224913495E-3</v>
      </c>
      <c r="BR29" s="7">
        <f t="shared" si="58"/>
        <v>1.5662933667475918E-4</v>
      </c>
      <c r="BS29" s="19" t="e">
        <f t="shared" si="58"/>
        <v>#VALUE!</v>
      </c>
      <c r="BT29" s="7" t="e">
        <f t="shared" si="58"/>
        <v>#VALUE!</v>
      </c>
      <c r="BU29" s="7" t="e">
        <f t="shared" si="58"/>
        <v>#VALUE!</v>
      </c>
      <c r="BV29" s="7" t="e">
        <f t="shared" ref="BV29:CF29" si="59">2*((BV27-BV28)^2)/((BV27+BV28)^2)</f>
        <v>#VALUE!</v>
      </c>
      <c r="BW29" s="7" t="e">
        <f t="shared" si="59"/>
        <v>#VALUE!</v>
      </c>
      <c r="BX29" s="7" t="e">
        <f t="shared" si="59"/>
        <v>#VALUE!</v>
      </c>
      <c r="BY29" s="7" t="e">
        <f t="shared" si="59"/>
        <v>#VALUE!</v>
      </c>
      <c r="BZ29" s="7" t="e">
        <f t="shared" si="59"/>
        <v>#VALUE!</v>
      </c>
      <c r="CA29" s="7" t="e">
        <f t="shared" si="59"/>
        <v>#VALUE!</v>
      </c>
      <c r="CB29" s="7" t="e">
        <f t="shared" si="59"/>
        <v>#VALUE!</v>
      </c>
      <c r="CC29" s="7" t="e">
        <f t="shared" si="59"/>
        <v>#VALUE!</v>
      </c>
      <c r="CD29" s="7" t="e">
        <f t="shared" si="59"/>
        <v>#VALUE!</v>
      </c>
      <c r="CE29" s="7" t="e">
        <f t="shared" si="59"/>
        <v>#VALUE!</v>
      </c>
      <c r="CF29" s="250" t="e">
        <f t="shared" si="59"/>
        <v>#VALUE!</v>
      </c>
      <c r="CL29" s="112"/>
    </row>
    <row r="30" spans="1:93" x14ac:dyDescent="0.25">
      <c r="A30" s="3">
        <v>200</v>
      </c>
      <c r="B30" s="66" t="s">
        <v>328</v>
      </c>
      <c r="C30" s="69">
        <v>62271</v>
      </c>
      <c r="D30" s="69" t="s">
        <v>178</v>
      </c>
      <c r="E30" s="39" t="s">
        <v>481</v>
      </c>
      <c r="F30" s="8" t="s">
        <v>320</v>
      </c>
      <c r="G30" s="8" t="s">
        <v>190</v>
      </c>
      <c r="H30" s="8" t="s">
        <v>191</v>
      </c>
      <c r="I30" s="68" t="s">
        <v>192</v>
      </c>
      <c r="J30" s="26">
        <v>64.040000000000006</v>
      </c>
      <c r="K30" s="30">
        <v>0.46700000000000003</v>
      </c>
      <c r="L30" s="30">
        <v>16.77</v>
      </c>
      <c r="M30" s="7">
        <v>4.54</v>
      </c>
      <c r="N30" s="7" t="s">
        <v>178</v>
      </c>
      <c r="O30" s="7" t="s">
        <v>178</v>
      </c>
      <c r="P30" s="7">
        <v>0.10299999999999999</v>
      </c>
      <c r="Q30" s="30">
        <v>1.5</v>
      </c>
      <c r="R30" s="30">
        <v>3.99</v>
      </c>
      <c r="S30" s="30">
        <v>3.89</v>
      </c>
      <c r="T30" s="30">
        <v>3.63</v>
      </c>
      <c r="U30" s="30">
        <v>0.18</v>
      </c>
      <c r="V30" s="30">
        <v>0.82</v>
      </c>
      <c r="W30" s="30">
        <v>99.93</v>
      </c>
      <c r="X30" s="26" t="s">
        <v>178</v>
      </c>
      <c r="Y30" s="30" t="s">
        <v>178</v>
      </c>
      <c r="Z30" s="26">
        <v>1.5</v>
      </c>
      <c r="AA30" s="30" t="s">
        <v>193</v>
      </c>
      <c r="AB30" s="30">
        <v>1077</v>
      </c>
      <c r="AC30" s="30">
        <v>2</v>
      </c>
      <c r="AD30" s="30" t="s">
        <v>195</v>
      </c>
      <c r="AE30" s="30">
        <v>55.8</v>
      </c>
      <c r="AF30" s="30">
        <v>7</v>
      </c>
      <c r="AG30" s="7" t="s">
        <v>193</v>
      </c>
      <c r="AH30" s="30">
        <v>1.4</v>
      </c>
      <c r="AI30" s="30" t="s">
        <v>329</v>
      </c>
      <c r="AJ30" s="30">
        <v>3.75</v>
      </c>
      <c r="AK30" s="30">
        <v>2.5299999999999998</v>
      </c>
      <c r="AL30" s="30">
        <v>1.21</v>
      </c>
      <c r="AM30" s="30">
        <v>17</v>
      </c>
      <c r="AN30" s="30">
        <v>3.99</v>
      </c>
      <c r="AO30" s="30">
        <v>0.9</v>
      </c>
      <c r="AP30" s="30">
        <v>5</v>
      </c>
      <c r="AQ30" s="30">
        <v>0.77</v>
      </c>
      <c r="AR30" s="30" t="s">
        <v>195</v>
      </c>
      <c r="AS30" s="30">
        <v>28.6</v>
      </c>
      <c r="AT30" s="30">
        <v>0.46899999999999997</v>
      </c>
      <c r="AU30" s="30" t="s">
        <v>196</v>
      </c>
      <c r="AV30" s="30">
        <v>9.5</v>
      </c>
      <c r="AW30" s="30">
        <v>23.9</v>
      </c>
      <c r="AX30" s="30">
        <v>7</v>
      </c>
      <c r="AY30" s="30">
        <v>9</v>
      </c>
      <c r="AZ30" s="30">
        <v>6.35</v>
      </c>
      <c r="BA30" s="30">
        <v>84</v>
      </c>
      <c r="BB30" s="30" t="s">
        <v>326</v>
      </c>
      <c r="BC30" s="30">
        <v>8</v>
      </c>
      <c r="BD30" s="30">
        <v>5.12</v>
      </c>
      <c r="BE30" s="30">
        <v>1</v>
      </c>
      <c r="BF30" s="30">
        <v>469</v>
      </c>
      <c r="BG30" s="30">
        <v>0.82</v>
      </c>
      <c r="BH30" s="30">
        <v>0.66</v>
      </c>
      <c r="BI30" s="30">
        <v>11.4</v>
      </c>
      <c r="BJ30" s="30">
        <v>0.32</v>
      </c>
      <c r="BK30" s="30">
        <v>0.39200000000000002</v>
      </c>
      <c r="BL30" s="30">
        <v>2.89</v>
      </c>
      <c r="BM30" s="30">
        <v>87</v>
      </c>
      <c r="BN30" s="30" t="s">
        <v>198</v>
      </c>
      <c r="BO30" s="30">
        <v>24.2</v>
      </c>
      <c r="BP30" s="30">
        <v>2.4900000000000002</v>
      </c>
      <c r="BQ30" s="30">
        <v>40</v>
      </c>
      <c r="BR30" s="30">
        <v>204</v>
      </c>
      <c r="BS30" s="26" t="s">
        <v>178</v>
      </c>
      <c r="BT30" s="30" t="s">
        <v>178</v>
      </c>
      <c r="BU30" s="30" t="s">
        <v>178</v>
      </c>
      <c r="BV30" s="30" t="s">
        <v>178</v>
      </c>
      <c r="BW30" s="30" t="s">
        <v>178</v>
      </c>
      <c r="BX30" s="30" t="s">
        <v>178</v>
      </c>
      <c r="BY30" s="30" t="s">
        <v>178</v>
      </c>
      <c r="BZ30" s="30" t="s">
        <v>178</v>
      </c>
      <c r="CA30" s="30" t="s">
        <v>178</v>
      </c>
      <c r="CB30" s="30" t="s">
        <v>178</v>
      </c>
      <c r="CC30" s="30" t="s">
        <v>178</v>
      </c>
      <c r="CD30" s="30" t="s">
        <v>178</v>
      </c>
      <c r="CE30" s="30" t="s">
        <v>178</v>
      </c>
      <c r="CF30" s="249" t="s">
        <v>178</v>
      </c>
    </row>
    <row r="31" spans="1:93" x14ac:dyDescent="0.25">
      <c r="A31" s="3">
        <v>201</v>
      </c>
      <c r="B31" s="38" t="s">
        <v>330</v>
      </c>
      <c r="C31" s="35">
        <v>62272</v>
      </c>
      <c r="D31" s="35" t="s">
        <v>178</v>
      </c>
      <c r="E31" s="37" t="s">
        <v>484</v>
      </c>
      <c r="F31" s="33" t="s">
        <v>320</v>
      </c>
      <c r="G31" s="33" t="s">
        <v>190</v>
      </c>
      <c r="H31" s="33" t="s">
        <v>191</v>
      </c>
      <c r="I31" s="34" t="s">
        <v>192</v>
      </c>
      <c r="J31" s="26">
        <v>62.61</v>
      </c>
      <c r="K31" s="30">
        <v>0.44900000000000001</v>
      </c>
      <c r="L31" s="30">
        <v>16.66</v>
      </c>
      <c r="M31" s="7">
        <v>4.3600000000000003</v>
      </c>
      <c r="N31" s="7" t="s">
        <v>178</v>
      </c>
      <c r="O31" s="7" t="s">
        <v>178</v>
      </c>
      <c r="P31" s="7">
        <v>0.1</v>
      </c>
      <c r="Q31" s="30">
        <v>1.45</v>
      </c>
      <c r="R31" s="30">
        <v>3.93</v>
      </c>
      <c r="S31" s="30">
        <v>3.87</v>
      </c>
      <c r="T31" s="30">
        <v>3.56</v>
      </c>
      <c r="U31" s="30">
        <v>0.19</v>
      </c>
      <c r="V31" s="30">
        <v>0.8</v>
      </c>
      <c r="W31" s="30">
        <v>97.98</v>
      </c>
      <c r="X31" s="26" t="s">
        <v>178</v>
      </c>
      <c r="Y31" s="30" t="s">
        <v>178</v>
      </c>
      <c r="Z31" s="26">
        <v>1.2</v>
      </c>
      <c r="AA31" s="30" t="s">
        <v>193</v>
      </c>
      <c r="AB31" s="30">
        <v>1071</v>
      </c>
      <c r="AC31" s="30">
        <v>2</v>
      </c>
      <c r="AD31" s="30" t="s">
        <v>195</v>
      </c>
      <c r="AE31" s="30">
        <v>55.2</v>
      </c>
      <c r="AF31" s="30">
        <v>7</v>
      </c>
      <c r="AG31" s="7">
        <v>12</v>
      </c>
      <c r="AH31" s="30">
        <v>1.5</v>
      </c>
      <c r="AI31" s="30" t="s">
        <v>329</v>
      </c>
      <c r="AJ31" s="30">
        <v>3.87</v>
      </c>
      <c r="AK31" s="30">
        <v>2.46</v>
      </c>
      <c r="AL31" s="30">
        <v>1.07</v>
      </c>
      <c r="AM31" s="30">
        <v>17</v>
      </c>
      <c r="AN31" s="30">
        <v>3.8</v>
      </c>
      <c r="AO31" s="30">
        <v>1.4</v>
      </c>
      <c r="AP31" s="30">
        <v>5.3</v>
      </c>
      <c r="AQ31" s="30">
        <v>0.83</v>
      </c>
      <c r="AR31" s="30" t="s">
        <v>195</v>
      </c>
      <c r="AS31" s="30">
        <v>29.3</v>
      </c>
      <c r="AT31" s="30">
        <v>0.42699999999999999</v>
      </c>
      <c r="AU31" s="30" t="s">
        <v>196</v>
      </c>
      <c r="AV31" s="30">
        <v>9.3000000000000007</v>
      </c>
      <c r="AW31" s="30">
        <v>23.9</v>
      </c>
      <c r="AX31" s="30">
        <v>7</v>
      </c>
      <c r="AY31" s="30">
        <v>10</v>
      </c>
      <c r="AZ31" s="30">
        <v>6.24</v>
      </c>
      <c r="BA31" s="30">
        <v>86</v>
      </c>
      <c r="BB31" s="30" t="s">
        <v>326</v>
      </c>
      <c r="BC31" s="30">
        <v>8</v>
      </c>
      <c r="BD31" s="30">
        <v>4.72</v>
      </c>
      <c r="BE31" s="30">
        <v>2</v>
      </c>
      <c r="BF31" s="30">
        <v>469</v>
      </c>
      <c r="BG31" s="30">
        <v>0.79</v>
      </c>
      <c r="BH31" s="30">
        <v>0.65</v>
      </c>
      <c r="BI31" s="30">
        <v>10.4</v>
      </c>
      <c r="BJ31" s="30">
        <v>0.37</v>
      </c>
      <c r="BK31" s="30">
        <v>0.38800000000000001</v>
      </c>
      <c r="BL31" s="30">
        <v>2.62</v>
      </c>
      <c r="BM31" s="30">
        <v>80</v>
      </c>
      <c r="BN31" s="30" t="s">
        <v>198</v>
      </c>
      <c r="BO31" s="30">
        <v>24.4</v>
      </c>
      <c r="BP31" s="30">
        <v>2.65</v>
      </c>
      <c r="BQ31" s="30">
        <v>40</v>
      </c>
      <c r="BR31" s="30">
        <v>216</v>
      </c>
      <c r="BS31" s="26" t="s">
        <v>178</v>
      </c>
      <c r="BT31" s="30" t="s">
        <v>178</v>
      </c>
      <c r="BU31" s="30" t="s">
        <v>178</v>
      </c>
      <c r="BV31" s="30" t="s">
        <v>178</v>
      </c>
      <c r="BW31" s="30" t="s">
        <v>178</v>
      </c>
      <c r="BX31" s="30" t="s">
        <v>178</v>
      </c>
      <c r="BY31" s="30" t="s">
        <v>178</v>
      </c>
      <c r="BZ31" s="30" t="s">
        <v>178</v>
      </c>
      <c r="CA31" s="30" t="s">
        <v>178</v>
      </c>
      <c r="CB31" s="30" t="s">
        <v>178</v>
      </c>
      <c r="CC31" s="30" t="s">
        <v>178</v>
      </c>
      <c r="CD31" s="30" t="s">
        <v>178</v>
      </c>
      <c r="CE31" s="30" t="s">
        <v>178</v>
      </c>
      <c r="CF31" s="249" t="s">
        <v>178</v>
      </c>
    </row>
    <row r="32" spans="1:93" s="16" customFormat="1" hidden="1" x14ac:dyDescent="0.25">
      <c r="A32" s="24"/>
      <c r="B32" s="39"/>
      <c r="C32" s="74"/>
      <c r="D32" s="74"/>
      <c r="E32" s="40"/>
      <c r="F32" s="41"/>
      <c r="G32" s="41"/>
      <c r="H32" s="41"/>
      <c r="I32" s="39" t="s">
        <v>439</v>
      </c>
      <c r="J32" s="19">
        <f t="shared" ref="J32:AO32" si="60">2*((J30-J31)^2)/((J30+J31)^2)</f>
        <v>2.5497152548850486E-4</v>
      </c>
      <c r="K32" s="7">
        <f t="shared" ref="K32" si="61">2*((K30-K31)^2)/((K30+K31)^2)</f>
        <v>7.722964855742657E-4</v>
      </c>
      <c r="L32" s="7">
        <f t="shared" si="60"/>
        <v>2.1654223392305671E-5</v>
      </c>
      <c r="M32" s="7">
        <f t="shared" si="60"/>
        <v>8.1807852543870467E-4</v>
      </c>
      <c r="N32" s="7" t="e">
        <f t="shared" ref="N32:P32" si="62">2*((N30-N31)^2)/((N30+N31)^2)</f>
        <v>#VALUE!</v>
      </c>
      <c r="O32" s="7" t="e">
        <f t="shared" si="62"/>
        <v>#VALUE!</v>
      </c>
      <c r="P32" s="7">
        <f t="shared" si="62"/>
        <v>4.367977868912098E-4</v>
      </c>
      <c r="Q32" s="7">
        <f t="shared" si="60"/>
        <v>5.7454754380925122E-4</v>
      </c>
      <c r="R32" s="7">
        <f t="shared" si="60"/>
        <v>1.147842056932968E-4</v>
      </c>
      <c r="S32" s="7">
        <f t="shared" si="60"/>
        <v>1.328515251355088E-5</v>
      </c>
      <c r="T32" s="7">
        <f t="shared" si="60"/>
        <v>1.895694259334835E-4</v>
      </c>
      <c r="U32" s="7">
        <f t="shared" si="60"/>
        <v>1.4609203798393014E-3</v>
      </c>
      <c r="V32" s="7">
        <f t="shared" si="60"/>
        <v>3.0483158055174224E-4</v>
      </c>
      <c r="W32" s="7">
        <f t="shared" si="60"/>
        <v>1.9416177821306833E-4</v>
      </c>
      <c r="X32" s="19" t="e">
        <f t="shared" si="60"/>
        <v>#VALUE!</v>
      </c>
      <c r="Y32" s="7" t="e">
        <f t="shared" si="60"/>
        <v>#VALUE!</v>
      </c>
      <c r="Z32" s="19">
        <f t="shared" si="60"/>
        <v>2.469135802469136E-2</v>
      </c>
      <c r="AA32" s="7" t="e">
        <f t="shared" si="60"/>
        <v>#VALUE!</v>
      </c>
      <c r="AB32" s="7">
        <f t="shared" si="60"/>
        <v>1.5605006085952374E-5</v>
      </c>
      <c r="AC32" s="7">
        <f t="shared" si="60"/>
        <v>0</v>
      </c>
      <c r="AD32" s="7" t="e">
        <f t="shared" si="60"/>
        <v>#VALUE!</v>
      </c>
      <c r="AE32" s="7">
        <f t="shared" si="60"/>
        <v>5.8436815193570837E-5</v>
      </c>
      <c r="AF32" s="7">
        <f t="shared" si="60"/>
        <v>0</v>
      </c>
      <c r="AG32" s="7" t="e">
        <f t="shared" si="60"/>
        <v>#VALUE!</v>
      </c>
      <c r="AH32" s="7">
        <f t="shared" si="60"/>
        <v>2.3781212841854976E-3</v>
      </c>
      <c r="AI32" s="7" t="e">
        <f t="shared" si="60"/>
        <v>#VALUE!</v>
      </c>
      <c r="AJ32" s="7">
        <f t="shared" si="60"/>
        <v>4.9600099200198492E-4</v>
      </c>
      <c r="AK32" s="7">
        <f t="shared" si="60"/>
        <v>3.9357271657543361E-4</v>
      </c>
      <c r="AL32" s="7">
        <f t="shared" si="60"/>
        <v>7.5407817790089128E-3</v>
      </c>
      <c r="AM32" s="7">
        <f t="shared" si="60"/>
        <v>0</v>
      </c>
      <c r="AN32" s="7">
        <f t="shared" si="60"/>
        <v>1.1897679952409328E-3</v>
      </c>
      <c r="AO32" s="7">
        <f t="shared" si="60"/>
        <v>9.4517958412098271E-2</v>
      </c>
      <c r="AP32" s="7">
        <f t="shared" ref="AP32:BU32" si="63">2*((AP30-AP31)^2)/((AP30+AP31)^2)</f>
        <v>1.6966726364407558E-3</v>
      </c>
      <c r="AQ32" s="7">
        <f t="shared" si="63"/>
        <v>2.8124999999999938E-3</v>
      </c>
      <c r="AR32" s="7" t="e">
        <f t="shared" si="63"/>
        <v>#VALUE!</v>
      </c>
      <c r="AS32" s="7">
        <f t="shared" si="63"/>
        <v>2.9232701250741936E-4</v>
      </c>
      <c r="AT32" s="7">
        <f t="shared" si="63"/>
        <v>4.3945312499999965E-3</v>
      </c>
      <c r="AU32" s="7" t="e">
        <f t="shared" si="63"/>
        <v>#VALUE!</v>
      </c>
      <c r="AV32" s="7">
        <f t="shared" si="63"/>
        <v>2.2634676324128402E-4</v>
      </c>
      <c r="AW32" s="7">
        <f t="shared" si="63"/>
        <v>0</v>
      </c>
      <c r="AX32" s="7">
        <f t="shared" si="63"/>
        <v>0</v>
      </c>
      <c r="AY32" s="7">
        <f t="shared" si="63"/>
        <v>5.5401662049861496E-3</v>
      </c>
      <c r="AZ32" s="7">
        <f t="shared" si="63"/>
        <v>1.5267358576627788E-4</v>
      </c>
      <c r="BA32" s="7">
        <f t="shared" si="63"/>
        <v>2.7681660899653982E-4</v>
      </c>
      <c r="BB32" s="7" t="e">
        <f t="shared" si="63"/>
        <v>#VALUE!</v>
      </c>
      <c r="BC32" s="7">
        <f t="shared" si="63"/>
        <v>0</v>
      </c>
      <c r="BD32" s="7">
        <f t="shared" si="63"/>
        <v>3.3049110978914729E-3</v>
      </c>
      <c r="BE32" s="7">
        <f t="shared" si="63"/>
        <v>0.22222222222222221</v>
      </c>
      <c r="BF32" s="7">
        <f t="shared" si="63"/>
        <v>0</v>
      </c>
      <c r="BG32" s="7">
        <f t="shared" si="63"/>
        <v>6.944176536399022E-4</v>
      </c>
      <c r="BH32" s="7">
        <f t="shared" si="63"/>
        <v>1.165433249810619E-4</v>
      </c>
      <c r="BI32" s="7">
        <f t="shared" si="63"/>
        <v>4.2083999663328001E-3</v>
      </c>
      <c r="BJ32" s="7">
        <f t="shared" si="63"/>
        <v>1.0501995379122031E-2</v>
      </c>
      <c r="BK32" s="7">
        <f t="shared" si="63"/>
        <v>5.2596975673898847E-5</v>
      </c>
      <c r="BL32" s="7">
        <f t="shared" si="63"/>
        <v>4.8023557234659967E-3</v>
      </c>
      <c r="BM32" s="7">
        <f t="shared" si="63"/>
        <v>3.5139302233855641E-3</v>
      </c>
      <c r="BN32" s="7" t="e">
        <f t="shared" si="63"/>
        <v>#VALUE!</v>
      </c>
      <c r="BO32" s="7">
        <f t="shared" si="63"/>
        <v>3.3870175616860341E-5</v>
      </c>
      <c r="BP32" s="7">
        <f t="shared" si="63"/>
        <v>1.9379551545064949E-3</v>
      </c>
      <c r="BQ32" s="7">
        <f t="shared" si="63"/>
        <v>0</v>
      </c>
      <c r="BR32" s="7">
        <f t="shared" si="63"/>
        <v>1.6326530612244899E-3</v>
      </c>
      <c r="BS32" s="19" t="e">
        <f t="shared" si="63"/>
        <v>#VALUE!</v>
      </c>
      <c r="BT32" s="7" t="e">
        <f t="shared" si="63"/>
        <v>#VALUE!</v>
      </c>
      <c r="BU32" s="7" t="e">
        <f t="shared" si="63"/>
        <v>#VALUE!</v>
      </c>
      <c r="BV32" s="7" t="e">
        <f t="shared" ref="BV32:CF32" si="64">2*((BV30-BV31)^2)/((BV30+BV31)^2)</f>
        <v>#VALUE!</v>
      </c>
      <c r="BW32" s="7" t="e">
        <f t="shared" si="64"/>
        <v>#VALUE!</v>
      </c>
      <c r="BX32" s="7" t="e">
        <f t="shared" si="64"/>
        <v>#VALUE!</v>
      </c>
      <c r="BY32" s="7" t="e">
        <f t="shared" si="64"/>
        <v>#VALUE!</v>
      </c>
      <c r="BZ32" s="7" t="e">
        <f t="shared" si="64"/>
        <v>#VALUE!</v>
      </c>
      <c r="CA32" s="7" t="e">
        <f t="shared" si="64"/>
        <v>#VALUE!</v>
      </c>
      <c r="CB32" s="7" t="e">
        <f t="shared" si="64"/>
        <v>#VALUE!</v>
      </c>
      <c r="CC32" s="7" t="e">
        <f t="shared" si="64"/>
        <v>#VALUE!</v>
      </c>
      <c r="CD32" s="7" t="e">
        <f t="shared" si="64"/>
        <v>#VALUE!</v>
      </c>
      <c r="CE32" s="7" t="e">
        <f t="shared" si="64"/>
        <v>#VALUE!</v>
      </c>
      <c r="CF32" s="250" t="e">
        <f t="shared" si="64"/>
        <v>#VALUE!</v>
      </c>
      <c r="CL32" s="112"/>
    </row>
    <row r="33" spans="1:93" s="82" customFormat="1" x14ac:dyDescent="0.25">
      <c r="A33" s="78"/>
      <c r="B33" s="59"/>
      <c r="C33" s="79"/>
      <c r="D33" s="79"/>
      <c r="E33" s="80"/>
      <c r="F33" s="76"/>
      <c r="G33" s="76"/>
      <c r="H33" s="76"/>
      <c r="I33" s="76" t="s">
        <v>379</v>
      </c>
      <c r="J33" s="246">
        <f t="shared" ref="J33:AO33" si="65">100*SQRT((1/COUNT(J23,J26,J29,J32))*SUM(J23,J26,J29,J32))</f>
        <v>1.1383103311931739</v>
      </c>
      <c r="K33" s="81">
        <f t="shared" ref="K33" si="66">100*SQRT((1/COUNT(K23,K26,K29,K32))*SUM(K23,K26,K29,K32))</f>
        <v>2.0020070658255542</v>
      </c>
      <c r="L33" s="81">
        <f t="shared" si="65"/>
        <v>1.3451477070121827</v>
      </c>
      <c r="M33" s="81">
        <f t="shared" si="65"/>
        <v>3.6007176187587331</v>
      </c>
      <c r="N33" s="81" t="e">
        <f t="shared" ref="N33:P33" si="67">100*SQRT((1/COUNT(N23,N26,N29,N32))*SUM(N23,N26,N29,N32))</f>
        <v>#DIV/0!</v>
      </c>
      <c r="O33" s="81" t="e">
        <f t="shared" si="67"/>
        <v>#DIV/0!</v>
      </c>
      <c r="P33" s="81">
        <f t="shared" si="67"/>
        <v>3.3985719391105471</v>
      </c>
      <c r="Q33" s="81">
        <f t="shared" si="65"/>
        <v>2.6390340051898731</v>
      </c>
      <c r="R33" s="81">
        <f t="shared" si="65"/>
        <v>3.9094027768434838</v>
      </c>
      <c r="S33" s="81">
        <f t="shared" si="65"/>
        <v>1.8788882975003314</v>
      </c>
      <c r="T33" s="81">
        <f t="shared" si="65"/>
        <v>1.9752736537554882</v>
      </c>
      <c r="U33" s="81">
        <f t="shared" si="65"/>
        <v>2.6430688891100331</v>
      </c>
      <c r="V33" s="81">
        <f t="shared" si="65"/>
        <v>4.1579434392514232</v>
      </c>
      <c r="W33" s="81">
        <f t="shared" si="65"/>
        <v>0.81208598030242041</v>
      </c>
      <c r="X33" s="246" t="e">
        <f t="shared" si="65"/>
        <v>#DIV/0!</v>
      </c>
      <c r="Y33" s="81" t="e">
        <f t="shared" si="65"/>
        <v>#DIV/0!</v>
      </c>
      <c r="Z33" s="248" t="e">
        <f t="shared" si="65"/>
        <v>#VALUE!</v>
      </c>
      <c r="AA33" s="81" t="e">
        <f t="shared" si="65"/>
        <v>#VALUE!</v>
      </c>
      <c r="AB33" s="81">
        <f t="shared" si="65"/>
        <v>0.79376508620808761</v>
      </c>
      <c r="AC33" s="81" t="e">
        <f t="shared" si="65"/>
        <v>#VALUE!</v>
      </c>
      <c r="AD33" s="81" t="e">
        <f t="shared" si="65"/>
        <v>#DIV/0!</v>
      </c>
      <c r="AE33" s="81">
        <f t="shared" si="65"/>
        <v>1.4061871278924336</v>
      </c>
      <c r="AF33" s="81">
        <f t="shared" si="65"/>
        <v>4.9545413481607197</v>
      </c>
      <c r="AG33" s="81" t="e">
        <f t="shared" si="65"/>
        <v>#VALUE!</v>
      </c>
      <c r="AH33" s="81">
        <f t="shared" si="65"/>
        <v>6.2813618978766392</v>
      </c>
      <c r="AI33" s="81" t="e">
        <f t="shared" si="65"/>
        <v>#VALUE!</v>
      </c>
      <c r="AJ33" s="81">
        <f t="shared" si="65"/>
        <v>2.5675091765003328</v>
      </c>
      <c r="AK33" s="81">
        <f t="shared" si="65"/>
        <v>1.3894715261672155</v>
      </c>
      <c r="AL33" s="81">
        <f t="shared" si="65"/>
        <v>5.4314393840290602</v>
      </c>
      <c r="AM33" s="81">
        <f t="shared" si="65"/>
        <v>2.0203050891044216</v>
      </c>
      <c r="AN33" s="81">
        <f t="shared" si="65"/>
        <v>4.0018873884246693</v>
      </c>
      <c r="AO33" s="81">
        <f t="shared" si="65"/>
        <v>20.345003985457204</v>
      </c>
      <c r="AP33" s="81">
        <f t="shared" ref="AP33:BU33" si="68">100*SQRT((1/COUNT(AP23,AP26,AP29,AP32))*SUM(AP23,AP26,AP29,AP32))</f>
        <v>3.2795407271917987</v>
      </c>
      <c r="AQ33" s="81">
        <f t="shared" si="68"/>
        <v>3.085096173125776</v>
      </c>
      <c r="AR33" s="81" t="e">
        <f t="shared" si="68"/>
        <v>#DIV/0!</v>
      </c>
      <c r="AS33" s="81">
        <f t="shared" si="68"/>
        <v>1.9496479600691923</v>
      </c>
      <c r="AT33" s="81">
        <f t="shared" si="68"/>
        <v>4.9990283513080307</v>
      </c>
      <c r="AU33" s="81" t="e">
        <f t="shared" si="68"/>
        <v>#DIV/0!</v>
      </c>
      <c r="AV33" s="81">
        <f t="shared" si="68"/>
        <v>0.75224125658143082</v>
      </c>
      <c r="AW33" s="81">
        <f t="shared" si="68"/>
        <v>5.8129267482974596</v>
      </c>
      <c r="AX33" s="81">
        <f t="shared" si="68"/>
        <v>4.714045207910317</v>
      </c>
      <c r="AY33" s="81" t="e">
        <f t="shared" si="68"/>
        <v>#VALUE!</v>
      </c>
      <c r="AZ33" s="81">
        <f t="shared" si="68"/>
        <v>1.9185453531878098</v>
      </c>
      <c r="BA33" s="81">
        <f t="shared" si="68"/>
        <v>2.5951451199323334</v>
      </c>
      <c r="BB33" s="81" t="e">
        <f t="shared" si="68"/>
        <v>#VALUE!</v>
      </c>
      <c r="BC33" s="81">
        <f t="shared" si="68"/>
        <v>4.2993569303962724</v>
      </c>
      <c r="BD33" s="81">
        <f t="shared" si="68"/>
        <v>3.4762010996604644</v>
      </c>
      <c r="BE33" s="81" t="e">
        <f t="shared" si="68"/>
        <v>#VALUE!</v>
      </c>
      <c r="BF33" s="81">
        <f t="shared" si="68"/>
        <v>1.6812895335176843</v>
      </c>
      <c r="BG33" s="81">
        <f t="shared" si="68"/>
        <v>13.61009030286699</v>
      </c>
      <c r="BH33" s="81">
        <f t="shared" si="68"/>
        <v>3.1888555126207732</v>
      </c>
      <c r="BI33" s="81">
        <f t="shared" si="68"/>
        <v>7.8561948491740736</v>
      </c>
      <c r="BJ33" s="81">
        <f t="shared" si="68"/>
        <v>12.722259841603755</v>
      </c>
      <c r="BK33" s="81">
        <f t="shared" si="68"/>
        <v>2.3315481808703802</v>
      </c>
      <c r="BL33" s="81">
        <f t="shared" si="68"/>
        <v>5.3288693428126459</v>
      </c>
      <c r="BM33" s="81">
        <f t="shared" si="68"/>
        <v>3.8839458864020777</v>
      </c>
      <c r="BN33" s="81" t="e">
        <f t="shared" si="68"/>
        <v>#DIV/0!</v>
      </c>
      <c r="BO33" s="81">
        <f t="shared" si="68"/>
        <v>2.3674850091435906</v>
      </c>
      <c r="BP33" s="81">
        <f t="shared" si="68"/>
        <v>3.8234600885636785</v>
      </c>
      <c r="BQ33" s="81" t="e">
        <f t="shared" si="68"/>
        <v>#VALUE!</v>
      </c>
      <c r="BR33" s="81">
        <f t="shared" si="68"/>
        <v>4.2910462658375099</v>
      </c>
      <c r="BS33" s="246" t="e">
        <f t="shared" si="68"/>
        <v>#DIV/0!</v>
      </c>
      <c r="BT33" s="81" t="e">
        <f t="shared" si="68"/>
        <v>#DIV/0!</v>
      </c>
      <c r="BU33" s="81" t="e">
        <f t="shared" si="68"/>
        <v>#DIV/0!</v>
      </c>
      <c r="BV33" s="81" t="e">
        <f t="shared" ref="BV33:CF33" si="69">100*SQRT((1/COUNT(BV23,BV26,BV29,BV32))*SUM(BV23,BV26,BV29,BV32))</f>
        <v>#DIV/0!</v>
      </c>
      <c r="BW33" s="81" t="e">
        <f t="shared" si="69"/>
        <v>#DIV/0!</v>
      </c>
      <c r="BX33" s="81" t="e">
        <f t="shared" si="69"/>
        <v>#DIV/0!</v>
      </c>
      <c r="BY33" s="81" t="e">
        <f t="shared" si="69"/>
        <v>#DIV/0!</v>
      </c>
      <c r="BZ33" s="81" t="e">
        <f t="shared" si="69"/>
        <v>#DIV/0!</v>
      </c>
      <c r="CA33" s="81" t="e">
        <f t="shared" si="69"/>
        <v>#DIV/0!</v>
      </c>
      <c r="CB33" s="81" t="e">
        <f t="shared" si="69"/>
        <v>#DIV/0!</v>
      </c>
      <c r="CC33" s="81" t="e">
        <f t="shared" si="69"/>
        <v>#DIV/0!</v>
      </c>
      <c r="CD33" s="81" t="e">
        <f t="shared" si="69"/>
        <v>#DIV/0!</v>
      </c>
      <c r="CE33" s="81" t="e">
        <f t="shared" si="69"/>
        <v>#DIV/0!</v>
      </c>
      <c r="CF33" s="252" t="e">
        <f t="shared" si="69"/>
        <v>#DIV/0!</v>
      </c>
      <c r="CH33" s="82">
        <f>COUNTIF(J33:CF33,"&gt;=10")</f>
        <v>3</v>
      </c>
      <c r="CI33" s="104">
        <f>COUNTIF(J33:CF33,"&lt;10")</f>
        <v>41</v>
      </c>
      <c r="CJ33" s="104">
        <f>COUNTIF(J33:CF33,"#DIV/0!")+COUNTIF(J33:CF33,"#VALUE!")</f>
        <v>31</v>
      </c>
      <c r="CK33" s="82">
        <f>SUM(CH33:CJ33)</f>
        <v>75</v>
      </c>
      <c r="CL33" s="113">
        <f>COUNTIF(J33:CF33,"&gt;=10")</f>
        <v>3</v>
      </c>
      <c r="CM33" s="104">
        <f>COUNTIF(J33:CF33,"&lt;10")</f>
        <v>41</v>
      </c>
      <c r="CN33" s="104">
        <f>COUNTIF(J33:CF33,"#DIV/0!")+COUNTIF(J33:CF33,"#VALUE!")</f>
        <v>31</v>
      </c>
      <c r="CO33" s="82">
        <f>SUM(CL33:CN33)</f>
        <v>75</v>
      </c>
    </row>
    <row r="34" spans="1:93" x14ac:dyDescent="0.25">
      <c r="A34" s="3">
        <v>464</v>
      </c>
      <c r="B34" s="66" t="s">
        <v>357</v>
      </c>
      <c r="C34" s="8">
        <v>63019</v>
      </c>
      <c r="D34" s="8">
        <v>39476</v>
      </c>
      <c r="E34" s="75" t="s">
        <v>481</v>
      </c>
      <c r="F34" s="66" t="s">
        <v>316</v>
      </c>
      <c r="G34" s="66" t="s">
        <v>214</v>
      </c>
      <c r="H34" s="30" t="s">
        <v>178</v>
      </c>
      <c r="I34" s="30" t="s">
        <v>178</v>
      </c>
      <c r="J34" s="26">
        <v>64.37</v>
      </c>
      <c r="K34" s="30">
        <v>0.57999999999999996</v>
      </c>
      <c r="L34" s="30">
        <v>15.65</v>
      </c>
      <c r="M34" s="7">
        <v>3.66</v>
      </c>
      <c r="N34" s="7" t="s">
        <v>178</v>
      </c>
      <c r="O34" s="7" t="s">
        <v>178</v>
      </c>
      <c r="P34" s="7">
        <v>0.09</v>
      </c>
      <c r="Q34" s="30">
        <v>0.78</v>
      </c>
      <c r="R34" s="30">
        <v>2.68</v>
      </c>
      <c r="S34" s="30">
        <v>4.1100000000000003</v>
      </c>
      <c r="T34" s="30">
        <v>4.04</v>
      </c>
      <c r="U34" s="30">
        <v>0.19</v>
      </c>
      <c r="V34" s="30">
        <v>3.6</v>
      </c>
      <c r="W34" s="30">
        <v>99.75</v>
      </c>
      <c r="X34" s="26">
        <v>0.57999999999999996</v>
      </c>
      <c r="Y34" s="22" t="s">
        <v>89</v>
      </c>
      <c r="Z34" s="26" t="s">
        <v>178</v>
      </c>
      <c r="AA34" s="30" t="s">
        <v>178</v>
      </c>
      <c r="AB34" s="30">
        <v>1102</v>
      </c>
      <c r="AC34" s="30">
        <v>3</v>
      </c>
      <c r="AD34" s="30" t="s">
        <v>178</v>
      </c>
      <c r="AE34" s="30">
        <v>56.9</v>
      </c>
      <c r="AF34" s="30">
        <v>19.7</v>
      </c>
      <c r="AG34" s="7" t="s">
        <v>211</v>
      </c>
      <c r="AH34" s="30">
        <v>1</v>
      </c>
      <c r="AI34" s="30" t="s">
        <v>178</v>
      </c>
      <c r="AJ34" s="30">
        <v>4.3</v>
      </c>
      <c r="AK34" s="30">
        <v>2.88</v>
      </c>
      <c r="AL34" s="30">
        <v>1.1100000000000001</v>
      </c>
      <c r="AM34" s="30">
        <v>15</v>
      </c>
      <c r="AN34" s="30">
        <v>4.45</v>
      </c>
      <c r="AO34" s="30" t="s">
        <v>178</v>
      </c>
      <c r="AP34" s="30">
        <v>6.4</v>
      </c>
      <c r="AQ34" s="30">
        <v>0.89</v>
      </c>
      <c r="AR34" s="30" t="s">
        <v>178</v>
      </c>
      <c r="AS34" s="30">
        <v>30.8</v>
      </c>
      <c r="AT34" s="30">
        <v>0.5</v>
      </c>
      <c r="AU34" s="30" t="s">
        <v>178</v>
      </c>
      <c r="AV34" s="30">
        <v>11.6</v>
      </c>
      <c r="AW34" s="30">
        <v>23.8</v>
      </c>
      <c r="AX34" s="30" t="s">
        <v>96</v>
      </c>
      <c r="AY34" s="30" t="s">
        <v>178</v>
      </c>
      <c r="AZ34" s="30">
        <v>6.33</v>
      </c>
      <c r="BA34" s="30">
        <v>110.9</v>
      </c>
      <c r="BB34" s="30" t="s">
        <v>178</v>
      </c>
      <c r="BC34" s="30">
        <v>8</v>
      </c>
      <c r="BD34" s="30">
        <v>4.74</v>
      </c>
      <c r="BE34" s="30">
        <v>1</v>
      </c>
      <c r="BF34" s="30">
        <v>156</v>
      </c>
      <c r="BG34" s="30">
        <v>1</v>
      </c>
      <c r="BH34" s="30">
        <v>0.7</v>
      </c>
      <c r="BI34" s="30">
        <v>8.3000000000000007</v>
      </c>
      <c r="BJ34" s="30" t="s">
        <v>178</v>
      </c>
      <c r="BK34" s="30">
        <v>0.42</v>
      </c>
      <c r="BL34" s="30">
        <v>3</v>
      </c>
      <c r="BM34" s="30">
        <v>48</v>
      </c>
      <c r="BN34" s="30">
        <v>109.6</v>
      </c>
      <c r="BO34" s="30">
        <v>24.8</v>
      </c>
      <c r="BP34" s="30">
        <v>3.07</v>
      </c>
      <c r="BQ34" s="72" t="s">
        <v>178</v>
      </c>
      <c r="BR34" s="30">
        <v>264.89999999999998</v>
      </c>
      <c r="BS34" s="26">
        <v>0.9</v>
      </c>
      <c r="BT34" s="30">
        <v>2.2999999999999998</v>
      </c>
      <c r="BU34" s="30">
        <v>4.5</v>
      </c>
      <c r="BV34" s="30">
        <v>31</v>
      </c>
      <c r="BW34" s="30">
        <v>1.4</v>
      </c>
      <c r="BX34" s="30">
        <v>1.8</v>
      </c>
      <c r="BY34" s="30" t="s">
        <v>95</v>
      </c>
      <c r="BZ34" s="30">
        <v>0.1</v>
      </c>
      <c r="CA34" s="30" t="s">
        <v>95</v>
      </c>
      <c r="CB34" s="30" t="s">
        <v>95</v>
      </c>
      <c r="CC34" s="30">
        <v>2.6</v>
      </c>
      <c r="CD34" s="30" t="s">
        <v>90</v>
      </c>
      <c r="CE34" s="30" t="s">
        <v>95</v>
      </c>
      <c r="CF34" s="249" t="s">
        <v>204</v>
      </c>
    </row>
    <row r="35" spans="1:93" x14ac:dyDescent="0.25">
      <c r="A35" s="3">
        <v>465</v>
      </c>
      <c r="B35" s="38" t="s">
        <v>360</v>
      </c>
      <c r="C35" s="33">
        <v>63020</v>
      </c>
      <c r="D35" s="34" t="s">
        <v>178</v>
      </c>
      <c r="E35" s="33" t="s">
        <v>482</v>
      </c>
      <c r="F35" s="33" t="s">
        <v>316</v>
      </c>
      <c r="G35" s="38" t="s">
        <v>214</v>
      </c>
      <c r="H35" s="38" t="s">
        <v>202</v>
      </c>
      <c r="I35" s="33" t="s">
        <v>215</v>
      </c>
      <c r="J35" s="26">
        <v>64.75</v>
      </c>
      <c r="K35" s="30">
        <v>0.57999999999999996</v>
      </c>
      <c r="L35" s="30">
        <v>15.55</v>
      </c>
      <c r="M35" s="7">
        <v>3.57</v>
      </c>
      <c r="N35" s="7" t="s">
        <v>178</v>
      </c>
      <c r="O35" s="7" t="s">
        <v>178</v>
      </c>
      <c r="P35" s="7">
        <v>0.09</v>
      </c>
      <c r="Q35" s="30">
        <v>0.76</v>
      </c>
      <c r="R35" s="30">
        <v>2.66</v>
      </c>
      <c r="S35" s="30">
        <v>4.08</v>
      </c>
      <c r="T35" s="30">
        <v>4.0199999999999996</v>
      </c>
      <c r="U35" s="30">
        <v>0.19</v>
      </c>
      <c r="V35" s="30">
        <v>3.5</v>
      </c>
      <c r="W35" s="30">
        <v>99.75</v>
      </c>
      <c r="X35" s="26">
        <v>0.56999999999999995</v>
      </c>
      <c r="Y35" s="22" t="s">
        <v>89</v>
      </c>
      <c r="Z35" s="26" t="s">
        <v>178</v>
      </c>
      <c r="AA35" s="30" t="s">
        <v>178</v>
      </c>
      <c r="AB35" s="30">
        <v>1086</v>
      </c>
      <c r="AC35" s="30">
        <v>3</v>
      </c>
      <c r="AD35" s="30" t="s">
        <v>178</v>
      </c>
      <c r="AE35" s="30">
        <v>56</v>
      </c>
      <c r="AF35" s="30">
        <v>19.899999999999999</v>
      </c>
      <c r="AG35" s="7" t="s">
        <v>211</v>
      </c>
      <c r="AH35" s="30">
        <v>1.1000000000000001</v>
      </c>
      <c r="AI35" s="30" t="s">
        <v>178</v>
      </c>
      <c r="AJ35" s="30">
        <v>4.2300000000000004</v>
      </c>
      <c r="AK35" s="30">
        <v>2.88</v>
      </c>
      <c r="AL35" s="30">
        <v>1.1100000000000001</v>
      </c>
      <c r="AM35" s="30">
        <v>15.2</v>
      </c>
      <c r="AN35" s="30">
        <v>4.4000000000000004</v>
      </c>
      <c r="AO35" s="30" t="s">
        <v>178</v>
      </c>
      <c r="AP35" s="30">
        <v>6.3</v>
      </c>
      <c r="AQ35" s="30">
        <v>0.92</v>
      </c>
      <c r="AR35" s="30" t="s">
        <v>178</v>
      </c>
      <c r="AS35" s="30">
        <v>30.2</v>
      </c>
      <c r="AT35" s="30">
        <v>0.49</v>
      </c>
      <c r="AU35" s="30" t="s">
        <v>178</v>
      </c>
      <c r="AV35" s="30">
        <v>11.9</v>
      </c>
      <c r="AW35" s="30">
        <v>23.5</v>
      </c>
      <c r="AX35" s="30" t="s">
        <v>96</v>
      </c>
      <c r="AY35" s="30" t="s">
        <v>178</v>
      </c>
      <c r="AZ35" s="30">
        <v>6.28</v>
      </c>
      <c r="BA35" s="30">
        <v>110.3</v>
      </c>
      <c r="BB35" s="30" t="s">
        <v>178</v>
      </c>
      <c r="BC35" s="30">
        <v>7</v>
      </c>
      <c r="BD35" s="30">
        <v>4.32</v>
      </c>
      <c r="BE35" s="30">
        <v>1</v>
      </c>
      <c r="BF35" s="30">
        <v>155.5</v>
      </c>
      <c r="BG35" s="30">
        <v>1</v>
      </c>
      <c r="BH35" s="30">
        <v>0.71</v>
      </c>
      <c r="BI35" s="30">
        <v>8</v>
      </c>
      <c r="BJ35" s="30" t="s">
        <v>178</v>
      </c>
      <c r="BK35" s="30">
        <v>0.44</v>
      </c>
      <c r="BL35" s="30">
        <v>2.7</v>
      </c>
      <c r="BM35" s="30">
        <v>47</v>
      </c>
      <c r="BN35" s="30">
        <v>105</v>
      </c>
      <c r="BO35" s="30">
        <v>25.7</v>
      </c>
      <c r="BP35" s="30">
        <v>2.95</v>
      </c>
      <c r="BQ35" s="30" t="s">
        <v>178</v>
      </c>
      <c r="BR35" s="30">
        <v>261.7</v>
      </c>
      <c r="BS35" s="26">
        <v>0.9</v>
      </c>
      <c r="BT35" s="30">
        <v>2.2000000000000002</v>
      </c>
      <c r="BU35" s="30">
        <v>4.3</v>
      </c>
      <c r="BV35" s="30">
        <v>32</v>
      </c>
      <c r="BW35" s="30">
        <v>1.3</v>
      </c>
      <c r="BX35" s="30">
        <v>1.9</v>
      </c>
      <c r="BY35" s="30" t="s">
        <v>95</v>
      </c>
      <c r="BZ35" s="30">
        <v>0.1</v>
      </c>
      <c r="CA35" s="30" t="s">
        <v>95</v>
      </c>
      <c r="CB35" s="30" t="s">
        <v>95</v>
      </c>
      <c r="CC35" s="30">
        <v>2.6</v>
      </c>
      <c r="CD35" s="30" t="s">
        <v>90</v>
      </c>
      <c r="CE35" s="30" t="s">
        <v>95</v>
      </c>
      <c r="CF35" s="249" t="s">
        <v>204</v>
      </c>
    </row>
    <row r="36" spans="1:93" s="16" customFormat="1" hidden="1" x14ac:dyDescent="0.25">
      <c r="A36" s="24"/>
      <c r="B36" s="39"/>
      <c r="C36" s="41"/>
      <c r="D36" s="42"/>
      <c r="E36" s="41"/>
      <c r="F36" s="41"/>
      <c r="G36" s="39"/>
      <c r="H36" s="39"/>
      <c r="I36" s="39" t="s">
        <v>439</v>
      </c>
      <c r="J36" s="19">
        <f t="shared" ref="J36:AO36" si="70">2*((J34-J35)^2)/((J34+J35)^2)</f>
        <v>1.7322483412642057E-5</v>
      </c>
      <c r="K36" s="7">
        <f t="shared" ref="K36" si="71">2*((K34-K35)^2)/((K34+K35)^2)</f>
        <v>0</v>
      </c>
      <c r="L36" s="7">
        <f t="shared" si="70"/>
        <v>2.0545693622616551E-5</v>
      </c>
      <c r="M36" s="7">
        <f t="shared" si="70"/>
        <v>3.099120194211553E-4</v>
      </c>
      <c r="N36" s="7" t="e">
        <f t="shared" ref="N36:P36" si="72">2*((N34-N35)^2)/((N34+N35)^2)</f>
        <v>#VALUE!</v>
      </c>
      <c r="O36" s="7" t="e">
        <f t="shared" si="72"/>
        <v>#VALUE!</v>
      </c>
      <c r="P36" s="7">
        <f t="shared" si="72"/>
        <v>0</v>
      </c>
      <c r="Q36" s="7">
        <f t="shared" si="70"/>
        <v>3.3732501264968862E-4</v>
      </c>
      <c r="R36" s="7">
        <f t="shared" si="70"/>
        <v>2.8054819116553797E-5</v>
      </c>
      <c r="S36" s="7">
        <f t="shared" si="70"/>
        <v>2.683519167035694E-5</v>
      </c>
      <c r="T36" s="7">
        <f t="shared" si="70"/>
        <v>1.2314588477240132E-5</v>
      </c>
      <c r="U36" s="7">
        <f t="shared" si="70"/>
        <v>0</v>
      </c>
      <c r="V36" s="7">
        <f t="shared" si="70"/>
        <v>3.9674667724657876E-4</v>
      </c>
      <c r="W36" s="7">
        <f t="shared" si="70"/>
        <v>0</v>
      </c>
      <c r="X36" s="19">
        <f t="shared" si="70"/>
        <v>1.5122873345935756E-4</v>
      </c>
      <c r="Y36" s="7" t="e">
        <f t="shared" si="70"/>
        <v>#VALUE!</v>
      </c>
      <c r="Z36" s="19" t="e">
        <f t="shared" si="70"/>
        <v>#VALUE!</v>
      </c>
      <c r="AA36" s="7" t="e">
        <f t="shared" si="70"/>
        <v>#VALUE!</v>
      </c>
      <c r="AB36" s="7">
        <f t="shared" si="70"/>
        <v>1.0694865461934634E-4</v>
      </c>
      <c r="AC36" s="7">
        <f t="shared" si="70"/>
        <v>0</v>
      </c>
      <c r="AD36" s="7" t="e">
        <f t="shared" si="70"/>
        <v>#VALUE!</v>
      </c>
      <c r="AE36" s="7">
        <f t="shared" si="70"/>
        <v>1.2709460938413204E-4</v>
      </c>
      <c r="AF36" s="7">
        <f t="shared" si="70"/>
        <v>5.1015202530353693E-5</v>
      </c>
      <c r="AG36" s="7" t="e">
        <f t="shared" si="70"/>
        <v>#VALUE!</v>
      </c>
      <c r="AH36" s="7">
        <f t="shared" si="70"/>
        <v>4.5351473922902574E-3</v>
      </c>
      <c r="AI36" s="7" t="e">
        <f t="shared" si="70"/>
        <v>#VALUE!</v>
      </c>
      <c r="AJ36" s="7">
        <f t="shared" si="70"/>
        <v>1.3468772376372238E-4</v>
      </c>
      <c r="AK36" s="7">
        <f t="shared" si="70"/>
        <v>0</v>
      </c>
      <c r="AL36" s="7">
        <f t="shared" si="70"/>
        <v>0</v>
      </c>
      <c r="AM36" s="7">
        <f t="shared" si="70"/>
        <v>8.7715451076706541E-5</v>
      </c>
      <c r="AN36" s="7">
        <f t="shared" si="70"/>
        <v>6.3838615978805107E-5</v>
      </c>
      <c r="AO36" s="7" t="e">
        <f t="shared" si="70"/>
        <v>#VALUE!</v>
      </c>
      <c r="AP36" s="7">
        <f t="shared" ref="AP36:BU36" si="73">2*((AP34-AP35)^2)/((AP34+AP35)^2)</f>
        <v>1.2400024800049731E-4</v>
      </c>
      <c r="AQ36" s="7">
        <f t="shared" si="73"/>
        <v>5.4943377796770653E-4</v>
      </c>
      <c r="AR36" s="7" t="e">
        <f t="shared" si="73"/>
        <v>#VALUE!</v>
      </c>
      <c r="AS36" s="7">
        <f t="shared" si="73"/>
        <v>1.9349637194302697E-4</v>
      </c>
      <c r="AT36" s="7">
        <f t="shared" si="73"/>
        <v>2.0406081012141656E-4</v>
      </c>
      <c r="AU36" s="7" t="e">
        <f t="shared" si="73"/>
        <v>#VALUE!</v>
      </c>
      <c r="AV36" s="7">
        <f t="shared" si="73"/>
        <v>3.259393390674529E-4</v>
      </c>
      <c r="AW36" s="7">
        <f t="shared" si="73"/>
        <v>8.0454478409147176E-5</v>
      </c>
      <c r="AX36" s="7" t="e">
        <f t="shared" si="73"/>
        <v>#VALUE!</v>
      </c>
      <c r="AY36" s="7" t="e">
        <f t="shared" si="73"/>
        <v>#VALUE!</v>
      </c>
      <c r="AZ36" s="7">
        <f t="shared" si="73"/>
        <v>3.1444147961066894E-5</v>
      </c>
      <c r="BA36" s="7">
        <f t="shared" si="73"/>
        <v>1.4715067247857743E-5</v>
      </c>
      <c r="BB36" s="7" t="e">
        <f t="shared" si="73"/>
        <v>#VALUE!</v>
      </c>
      <c r="BC36" s="7">
        <f t="shared" si="73"/>
        <v>8.8888888888888889E-3</v>
      </c>
      <c r="BD36" s="7">
        <f t="shared" si="73"/>
        <v>4.2980571027586498E-3</v>
      </c>
      <c r="BE36" s="7">
        <f t="shared" si="73"/>
        <v>0</v>
      </c>
      <c r="BF36" s="7">
        <f t="shared" si="73"/>
        <v>5.1529259601833415E-6</v>
      </c>
      <c r="BG36" s="7">
        <f t="shared" si="73"/>
        <v>0</v>
      </c>
      <c r="BH36" s="7">
        <f t="shared" si="73"/>
        <v>1.0059856144057159E-4</v>
      </c>
      <c r="BI36" s="7">
        <f t="shared" si="73"/>
        <v>6.7748127517031445E-4</v>
      </c>
      <c r="BJ36" s="7" t="e">
        <f t="shared" si="73"/>
        <v>#VALUE!</v>
      </c>
      <c r="BK36" s="7">
        <f t="shared" si="73"/>
        <v>1.081665765278531E-3</v>
      </c>
      <c r="BL36" s="7">
        <f t="shared" si="73"/>
        <v>5.5401662049861427E-3</v>
      </c>
      <c r="BM36" s="7">
        <f t="shared" si="73"/>
        <v>2.2160664819944597E-4</v>
      </c>
      <c r="BN36" s="7">
        <f t="shared" si="73"/>
        <v>9.1893802727109055E-4</v>
      </c>
      <c r="BO36" s="7">
        <f t="shared" si="73"/>
        <v>6.3523184001568265E-4</v>
      </c>
      <c r="BP36" s="7">
        <f t="shared" si="73"/>
        <v>7.9469321530667002E-4</v>
      </c>
      <c r="BQ36" s="7" t="e">
        <f t="shared" si="73"/>
        <v>#VALUE!</v>
      </c>
      <c r="BR36" s="7">
        <f t="shared" si="73"/>
        <v>7.3853017205877347E-5</v>
      </c>
      <c r="BS36" s="19">
        <f t="shared" si="73"/>
        <v>0</v>
      </c>
      <c r="BT36" s="7">
        <f t="shared" si="73"/>
        <v>9.8765432098764741E-4</v>
      </c>
      <c r="BU36" s="7">
        <f t="shared" si="73"/>
        <v>1.033057851239671E-3</v>
      </c>
      <c r="BV36" s="7">
        <f t="shared" ref="BV36:CF36" si="74">2*((BV34-BV35)^2)/((BV34+BV35)^2)</f>
        <v>5.0390526581002776E-4</v>
      </c>
      <c r="BW36" s="7">
        <f t="shared" si="74"/>
        <v>2.7434842249656989E-3</v>
      </c>
      <c r="BX36" s="7">
        <f t="shared" si="74"/>
        <v>1.4609203798392949E-3</v>
      </c>
      <c r="BY36" s="7" t="e">
        <f t="shared" si="74"/>
        <v>#VALUE!</v>
      </c>
      <c r="BZ36" s="7">
        <f t="shared" si="74"/>
        <v>0</v>
      </c>
      <c r="CA36" s="7" t="e">
        <f t="shared" si="74"/>
        <v>#VALUE!</v>
      </c>
      <c r="CB36" s="7" t="e">
        <f t="shared" si="74"/>
        <v>#VALUE!</v>
      </c>
      <c r="CC36" s="7">
        <f t="shared" si="74"/>
        <v>0</v>
      </c>
      <c r="CD36" s="7" t="e">
        <f t="shared" si="74"/>
        <v>#VALUE!</v>
      </c>
      <c r="CE36" s="7" t="e">
        <f t="shared" si="74"/>
        <v>#VALUE!</v>
      </c>
      <c r="CF36" s="250" t="e">
        <f t="shared" si="74"/>
        <v>#VALUE!</v>
      </c>
      <c r="CL36" s="112"/>
    </row>
    <row r="37" spans="1:93" s="90" customFormat="1" x14ac:dyDescent="0.25">
      <c r="A37" s="85"/>
      <c r="B37" s="88"/>
      <c r="C37" s="86"/>
      <c r="D37" s="87"/>
      <c r="E37" s="86"/>
      <c r="F37" s="86"/>
      <c r="G37" s="88"/>
      <c r="H37" s="88"/>
      <c r="I37" s="86" t="s">
        <v>380</v>
      </c>
      <c r="J37" s="244">
        <f t="shared" ref="J37:AO37" si="75">100*SQRT((1/COUNT(J36))*SUM(J36))</f>
        <v>0.41620287616308049</v>
      </c>
      <c r="K37" s="89">
        <f t="shared" ref="K37" si="76">100*SQRT((1/COUNT(K36))*SUM(K36))</f>
        <v>0</v>
      </c>
      <c r="L37" s="89">
        <f t="shared" si="75"/>
        <v>0.4532735776836827</v>
      </c>
      <c r="M37" s="89">
        <f t="shared" si="75"/>
        <v>1.7604318203814522</v>
      </c>
      <c r="N37" s="89" t="e">
        <f t="shared" ref="N37:P37" si="77">100*SQRT((1/COUNT(N36))*SUM(N36))</f>
        <v>#DIV/0!</v>
      </c>
      <c r="O37" s="89" t="e">
        <f t="shared" si="77"/>
        <v>#DIV/0!</v>
      </c>
      <c r="P37" s="89">
        <f t="shared" si="77"/>
        <v>0</v>
      </c>
      <c r="Q37" s="89">
        <f t="shared" si="75"/>
        <v>1.8366409900949305</v>
      </c>
      <c r="R37" s="89">
        <f t="shared" si="75"/>
        <v>0.52966800088880017</v>
      </c>
      <c r="S37" s="89">
        <f t="shared" si="75"/>
        <v>0.51802694592421483</v>
      </c>
      <c r="T37" s="89">
        <f t="shared" si="75"/>
        <v>0.35092147949705405</v>
      </c>
      <c r="U37" s="89">
        <f t="shared" si="75"/>
        <v>0</v>
      </c>
      <c r="V37" s="89">
        <f t="shared" si="75"/>
        <v>1.9918500878494314</v>
      </c>
      <c r="W37" s="89">
        <f t="shared" si="75"/>
        <v>0</v>
      </c>
      <c r="X37" s="244">
        <f t="shared" si="75"/>
        <v>1.2297509238026925</v>
      </c>
      <c r="Y37" s="89" t="e">
        <f t="shared" si="75"/>
        <v>#DIV/0!</v>
      </c>
      <c r="Z37" s="244" t="e">
        <f t="shared" si="75"/>
        <v>#DIV/0!</v>
      </c>
      <c r="AA37" s="89" t="e">
        <f t="shared" si="75"/>
        <v>#DIV/0!</v>
      </c>
      <c r="AB37" s="89">
        <f t="shared" si="75"/>
        <v>1.0341598262326106</v>
      </c>
      <c r="AC37" s="89">
        <f t="shared" si="75"/>
        <v>0</v>
      </c>
      <c r="AD37" s="89" t="e">
        <f t="shared" si="75"/>
        <v>#DIV/0!</v>
      </c>
      <c r="AE37" s="89">
        <f t="shared" si="75"/>
        <v>1.1273624500759816</v>
      </c>
      <c r="AF37" s="89">
        <f t="shared" si="75"/>
        <v>0.71424927392580306</v>
      </c>
      <c r="AG37" s="89" t="e">
        <f t="shared" si="75"/>
        <v>#DIV/0!</v>
      </c>
      <c r="AH37" s="89">
        <f t="shared" si="75"/>
        <v>6.7343502970147444</v>
      </c>
      <c r="AI37" s="89" t="e">
        <f t="shared" si="75"/>
        <v>#DIV/0!</v>
      </c>
      <c r="AJ37" s="89">
        <f t="shared" si="75"/>
        <v>1.1605504028852964</v>
      </c>
      <c r="AK37" s="89">
        <f t="shared" si="75"/>
        <v>0</v>
      </c>
      <c r="AL37" s="89">
        <f t="shared" si="75"/>
        <v>0</v>
      </c>
      <c r="AM37" s="89">
        <f t="shared" si="75"/>
        <v>0.93656527309476167</v>
      </c>
      <c r="AN37" s="89">
        <f t="shared" si="75"/>
        <v>0.79899071320513548</v>
      </c>
      <c r="AO37" s="89" t="e">
        <f t="shared" si="75"/>
        <v>#DIV/0!</v>
      </c>
      <c r="AP37" s="89">
        <f t="shared" ref="AP37:BU37" si="78">100*SQRT((1/COUNT(AP36))*SUM(AP36))</f>
        <v>1.1135539861205532</v>
      </c>
      <c r="AQ37" s="89">
        <f t="shared" si="78"/>
        <v>2.3440003796239166</v>
      </c>
      <c r="AR37" s="89" t="e">
        <f t="shared" si="78"/>
        <v>#DIV/0!</v>
      </c>
      <c r="AS37" s="89">
        <f t="shared" si="78"/>
        <v>1.3910297334817361</v>
      </c>
      <c r="AT37" s="89">
        <f t="shared" si="78"/>
        <v>1.4284985478516123</v>
      </c>
      <c r="AU37" s="89" t="e">
        <f t="shared" si="78"/>
        <v>#DIV/0!</v>
      </c>
      <c r="AV37" s="89">
        <f t="shared" si="78"/>
        <v>1.8053790157954448</v>
      </c>
      <c r="AW37" s="89">
        <f t="shared" si="78"/>
        <v>0.89696420446496727</v>
      </c>
      <c r="AX37" s="89" t="e">
        <f t="shared" si="78"/>
        <v>#DIV/0!</v>
      </c>
      <c r="AY37" s="89" t="e">
        <f t="shared" si="78"/>
        <v>#DIV/0!</v>
      </c>
      <c r="AZ37" s="89">
        <f t="shared" si="78"/>
        <v>0.5607508177530095</v>
      </c>
      <c r="BA37" s="89">
        <f t="shared" si="78"/>
        <v>0.38360223210843991</v>
      </c>
      <c r="BB37" s="89" t="e">
        <f t="shared" si="78"/>
        <v>#DIV/0!</v>
      </c>
      <c r="BC37" s="89">
        <f t="shared" si="78"/>
        <v>9.428090415820634</v>
      </c>
      <c r="BD37" s="89">
        <f t="shared" si="78"/>
        <v>6.5559569116633538</v>
      </c>
      <c r="BE37" s="89">
        <f t="shared" si="78"/>
        <v>0</v>
      </c>
      <c r="BF37" s="89">
        <f t="shared" si="78"/>
        <v>0.22700057180948555</v>
      </c>
      <c r="BG37" s="89">
        <f t="shared" si="78"/>
        <v>0</v>
      </c>
      <c r="BH37" s="89">
        <f t="shared" si="78"/>
        <v>1.002988342108579</v>
      </c>
      <c r="BI37" s="89">
        <f t="shared" si="78"/>
        <v>2.602847047312451</v>
      </c>
      <c r="BJ37" s="89" t="e">
        <f t="shared" si="78"/>
        <v>#DIV/0!</v>
      </c>
      <c r="BK37" s="89">
        <f t="shared" si="78"/>
        <v>3.2888687497048754</v>
      </c>
      <c r="BL37" s="89">
        <f t="shared" si="78"/>
        <v>7.4432292756478642</v>
      </c>
      <c r="BM37" s="89">
        <f t="shared" si="78"/>
        <v>1.4886458551295736</v>
      </c>
      <c r="BN37" s="89">
        <f t="shared" si="78"/>
        <v>3.031399061936733</v>
      </c>
      <c r="BO37" s="89">
        <f t="shared" si="78"/>
        <v>2.5203806062094722</v>
      </c>
      <c r="BP37" s="89">
        <f t="shared" si="78"/>
        <v>2.8190303568898827</v>
      </c>
      <c r="BQ37" s="89" t="e">
        <f t="shared" si="78"/>
        <v>#DIV/0!</v>
      </c>
      <c r="BR37" s="89">
        <f t="shared" si="78"/>
        <v>0.85937778192060177</v>
      </c>
      <c r="BS37" s="244">
        <f t="shared" si="78"/>
        <v>0</v>
      </c>
      <c r="BT37" s="89">
        <f t="shared" si="78"/>
        <v>3.1426968052735336</v>
      </c>
      <c r="BU37" s="89">
        <f t="shared" si="78"/>
        <v>3.2141217326661273</v>
      </c>
      <c r="BV37" s="89">
        <f t="shared" ref="BV37:CF37" si="79">100*SQRT((1/COUNT(BV36))*SUM(BV36))</f>
        <v>2.2447834323382465</v>
      </c>
      <c r="BW37" s="89">
        <f t="shared" si="79"/>
        <v>5.2378280087892337</v>
      </c>
      <c r="BX37" s="89">
        <f t="shared" si="79"/>
        <v>3.8221988172245767</v>
      </c>
      <c r="BY37" s="89" t="e">
        <f t="shared" si="79"/>
        <v>#DIV/0!</v>
      </c>
      <c r="BZ37" s="89">
        <f t="shared" si="79"/>
        <v>0</v>
      </c>
      <c r="CA37" s="89" t="e">
        <f t="shared" si="79"/>
        <v>#DIV/0!</v>
      </c>
      <c r="CB37" s="89" t="e">
        <f t="shared" si="79"/>
        <v>#DIV/0!</v>
      </c>
      <c r="CC37" s="89">
        <f t="shared" si="79"/>
        <v>0</v>
      </c>
      <c r="CD37" s="89" t="e">
        <f t="shared" si="79"/>
        <v>#DIV/0!</v>
      </c>
      <c r="CE37" s="89" t="e">
        <f t="shared" si="79"/>
        <v>#DIV/0!</v>
      </c>
      <c r="CF37" s="251" t="e">
        <f t="shared" si="79"/>
        <v>#DIV/0!</v>
      </c>
      <c r="CL37" s="115"/>
    </row>
    <row r="38" spans="1:93" x14ac:dyDescent="0.25">
      <c r="A38" s="3">
        <v>231</v>
      </c>
      <c r="B38" s="66" t="s">
        <v>331</v>
      </c>
      <c r="C38" s="8">
        <v>62970</v>
      </c>
      <c r="D38" s="68" t="s">
        <v>178</v>
      </c>
      <c r="E38" s="75" t="s">
        <v>481</v>
      </c>
      <c r="F38" s="8" t="s">
        <v>332</v>
      </c>
      <c r="G38" s="8" t="s">
        <v>333</v>
      </c>
      <c r="H38" s="8" t="s">
        <v>202</v>
      </c>
      <c r="I38" s="8" t="s">
        <v>334</v>
      </c>
      <c r="J38" s="26">
        <v>50.23</v>
      </c>
      <c r="K38" s="30">
        <v>0.98</v>
      </c>
      <c r="L38" s="30">
        <v>17.8</v>
      </c>
      <c r="M38" s="7">
        <v>10.08</v>
      </c>
      <c r="N38" s="7" t="s">
        <v>178</v>
      </c>
      <c r="O38" s="7" t="s">
        <v>178</v>
      </c>
      <c r="P38" s="7">
        <v>0.27</v>
      </c>
      <c r="Q38" s="30">
        <v>4.49</v>
      </c>
      <c r="R38" s="30">
        <v>5.56</v>
      </c>
      <c r="S38" s="30">
        <v>3.6</v>
      </c>
      <c r="T38" s="30">
        <v>3.68</v>
      </c>
      <c r="U38" s="30">
        <v>0.3</v>
      </c>
      <c r="V38" s="30">
        <v>2.4</v>
      </c>
      <c r="W38" s="30">
        <v>99.39</v>
      </c>
      <c r="X38" s="26">
        <v>0.04</v>
      </c>
      <c r="Y38" s="30" t="s">
        <v>89</v>
      </c>
      <c r="Z38" s="26" t="s">
        <v>178</v>
      </c>
      <c r="AA38" s="30" t="s">
        <v>178</v>
      </c>
      <c r="AB38" s="30">
        <v>2620</v>
      </c>
      <c r="AC38" s="30">
        <v>2</v>
      </c>
      <c r="AD38" s="30" t="s">
        <v>178</v>
      </c>
      <c r="AE38" s="30">
        <v>37.799999999999997</v>
      </c>
      <c r="AF38" s="30">
        <v>26.9</v>
      </c>
      <c r="AG38" s="7">
        <v>41</v>
      </c>
      <c r="AH38" s="30">
        <v>1</v>
      </c>
      <c r="AI38" s="30" t="s">
        <v>178</v>
      </c>
      <c r="AJ38" s="30">
        <v>4.49</v>
      </c>
      <c r="AK38" s="30">
        <v>2.81</v>
      </c>
      <c r="AL38" s="30">
        <v>1.2</v>
      </c>
      <c r="AM38" s="30">
        <v>20.6</v>
      </c>
      <c r="AN38" s="30">
        <v>4.8</v>
      </c>
      <c r="AO38" s="30" t="s">
        <v>178</v>
      </c>
      <c r="AP38" s="30">
        <v>3.1</v>
      </c>
      <c r="AQ38" s="30">
        <v>0.94</v>
      </c>
      <c r="AR38" s="30" t="s">
        <v>178</v>
      </c>
      <c r="AS38" s="30">
        <v>17.3</v>
      </c>
      <c r="AT38" s="30">
        <v>0.4</v>
      </c>
      <c r="AU38" s="30" t="s">
        <v>178</v>
      </c>
      <c r="AV38" s="30">
        <v>4.4000000000000004</v>
      </c>
      <c r="AW38" s="30">
        <v>21.1</v>
      </c>
      <c r="AX38" s="30">
        <v>21</v>
      </c>
      <c r="AY38" s="30" t="s">
        <v>178</v>
      </c>
      <c r="AZ38" s="30">
        <v>4.79</v>
      </c>
      <c r="BA38" s="30">
        <v>74</v>
      </c>
      <c r="BB38" s="30" t="s">
        <v>178</v>
      </c>
      <c r="BC38" s="30">
        <v>27</v>
      </c>
      <c r="BD38" s="30">
        <v>4.6100000000000003</v>
      </c>
      <c r="BE38" s="30">
        <v>1</v>
      </c>
      <c r="BF38" s="30">
        <v>808.9</v>
      </c>
      <c r="BG38" s="30">
        <v>0.3</v>
      </c>
      <c r="BH38" s="30">
        <v>0.74</v>
      </c>
      <c r="BI38" s="30">
        <v>3</v>
      </c>
      <c r="BJ38" s="30" t="s">
        <v>178</v>
      </c>
      <c r="BK38" s="30">
        <v>0.39</v>
      </c>
      <c r="BL38" s="30">
        <v>1.6</v>
      </c>
      <c r="BM38" s="30">
        <v>277</v>
      </c>
      <c r="BN38" s="30" t="s">
        <v>204</v>
      </c>
      <c r="BO38" s="30">
        <v>24.1</v>
      </c>
      <c r="BP38" s="30">
        <v>2.72</v>
      </c>
      <c r="BQ38" s="30" t="s">
        <v>178</v>
      </c>
      <c r="BR38" s="30">
        <v>125.3</v>
      </c>
      <c r="BS38" s="26">
        <v>0.8</v>
      </c>
      <c r="BT38" s="30">
        <v>77.099999999999994</v>
      </c>
      <c r="BU38" s="30">
        <v>1.9</v>
      </c>
      <c r="BV38" s="30">
        <v>114</v>
      </c>
      <c r="BW38" s="30">
        <v>15.6</v>
      </c>
      <c r="BX38" s="30">
        <v>2.2000000000000002</v>
      </c>
      <c r="BY38" s="30" t="s">
        <v>95</v>
      </c>
      <c r="BZ38" s="30">
        <v>0.1</v>
      </c>
      <c r="CA38" s="30" t="s">
        <v>95</v>
      </c>
      <c r="CB38" s="30" t="s">
        <v>95</v>
      </c>
      <c r="CC38" s="30">
        <v>0.8</v>
      </c>
      <c r="CD38" s="30" t="s">
        <v>90</v>
      </c>
      <c r="CE38" s="30" t="s">
        <v>95</v>
      </c>
      <c r="CF38" s="249" t="s">
        <v>204</v>
      </c>
    </row>
    <row r="39" spans="1:93" x14ac:dyDescent="0.25">
      <c r="A39" s="3">
        <v>378</v>
      </c>
      <c r="B39" s="38" t="s">
        <v>347</v>
      </c>
      <c r="C39" s="33">
        <v>62822</v>
      </c>
      <c r="D39" s="33">
        <v>62970</v>
      </c>
      <c r="E39" s="33" t="s">
        <v>482</v>
      </c>
      <c r="F39" s="33" t="s">
        <v>332</v>
      </c>
      <c r="G39" s="33" t="s">
        <v>206</v>
      </c>
      <c r="H39" s="33" t="s">
        <v>202</v>
      </c>
      <c r="I39" s="33" t="s">
        <v>207</v>
      </c>
      <c r="J39" s="26">
        <v>50.84</v>
      </c>
      <c r="K39" s="30">
        <v>0.98</v>
      </c>
      <c r="L39" s="30">
        <v>17.8</v>
      </c>
      <c r="M39" s="7">
        <v>10.02</v>
      </c>
      <c r="N39" s="7" t="s">
        <v>178</v>
      </c>
      <c r="O39" s="7" t="s">
        <v>178</v>
      </c>
      <c r="P39" s="7">
        <v>0.26</v>
      </c>
      <c r="Q39" s="30">
        <v>4.37</v>
      </c>
      <c r="R39" s="30">
        <v>5.42</v>
      </c>
      <c r="S39" s="30">
        <v>3.57</v>
      </c>
      <c r="T39" s="30">
        <v>3.57</v>
      </c>
      <c r="U39" s="30">
        <v>0.28999999999999998</v>
      </c>
      <c r="V39" s="30">
        <v>2.2999999999999998</v>
      </c>
      <c r="W39" s="30">
        <v>99.42</v>
      </c>
      <c r="X39" s="26">
        <v>7.0000000000000007E-2</v>
      </c>
      <c r="Y39" s="30" t="s">
        <v>89</v>
      </c>
      <c r="Z39" s="26" t="s">
        <v>178</v>
      </c>
      <c r="AA39" s="30" t="s">
        <v>178</v>
      </c>
      <c r="AB39" s="30">
        <v>2431</v>
      </c>
      <c r="AC39" s="30" t="s">
        <v>4</v>
      </c>
      <c r="AD39" s="30" t="s">
        <v>178</v>
      </c>
      <c r="AE39" s="30">
        <v>37.4</v>
      </c>
      <c r="AF39" s="30">
        <v>27.3</v>
      </c>
      <c r="AG39" s="7">
        <v>55</v>
      </c>
      <c r="AH39" s="30">
        <v>0.9</v>
      </c>
      <c r="AI39" s="30" t="s">
        <v>178</v>
      </c>
      <c r="AJ39" s="30">
        <v>4.3600000000000003</v>
      </c>
      <c r="AK39" s="30">
        <v>2.61</v>
      </c>
      <c r="AL39" s="30">
        <v>1.24</v>
      </c>
      <c r="AM39" s="30">
        <v>19.399999999999999</v>
      </c>
      <c r="AN39" s="30">
        <v>4.82</v>
      </c>
      <c r="AO39" s="30" t="s">
        <v>178</v>
      </c>
      <c r="AP39" s="30">
        <v>3.1</v>
      </c>
      <c r="AQ39" s="30">
        <v>0.92</v>
      </c>
      <c r="AR39" s="30" t="s">
        <v>178</v>
      </c>
      <c r="AS39" s="30">
        <v>18.100000000000001</v>
      </c>
      <c r="AT39" s="30">
        <v>0.37</v>
      </c>
      <c r="AU39" s="30" t="s">
        <v>178</v>
      </c>
      <c r="AV39" s="30">
        <v>4.3</v>
      </c>
      <c r="AW39" s="30">
        <v>21.7</v>
      </c>
      <c r="AX39" s="30">
        <v>20</v>
      </c>
      <c r="AY39" s="30" t="s">
        <v>178</v>
      </c>
      <c r="AZ39" s="30">
        <v>4.83</v>
      </c>
      <c r="BA39" s="30">
        <v>73.2</v>
      </c>
      <c r="BB39" s="30" t="s">
        <v>178</v>
      </c>
      <c r="BC39" s="30">
        <v>26</v>
      </c>
      <c r="BD39" s="30">
        <v>4.59</v>
      </c>
      <c r="BE39" s="30" t="s">
        <v>4</v>
      </c>
      <c r="BF39" s="30">
        <v>817.7</v>
      </c>
      <c r="BG39" s="30">
        <v>0.2</v>
      </c>
      <c r="BH39" s="30">
        <v>0.72</v>
      </c>
      <c r="BI39" s="30">
        <v>2.8</v>
      </c>
      <c r="BJ39" s="30" t="s">
        <v>178</v>
      </c>
      <c r="BK39" s="30">
        <v>0.39</v>
      </c>
      <c r="BL39" s="30">
        <v>1.4</v>
      </c>
      <c r="BM39" s="30">
        <v>256</v>
      </c>
      <c r="BN39" s="30" t="s">
        <v>204</v>
      </c>
      <c r="BO39" s="30">
        <v>23.6</v>
      </c>
      <c r="BP39" s="30">
        <v>2.48</v>
      </c>
      <c r="BQ39" s="30" t="s">
        <v>178</v>
      </c>
      <c r="BR39" s="30">
        <v>126.8</v>
      </c>
      <c r="BS39" s="26">
        <v>0.7</v>
      </c>
      <c r="BT39" s="30">
        <v>70</v>
      </c>
      <c r="BU39" s="30">
        <v>2.2999999999999998</v>
      </c>
      <c r="BV39" s="30">
        <v>99</v>
      </c>
      <c r="BW39" s="30">
        <v>13.3</v>
      </c>
      <c r="BX39" s="30">
        <v>2.2999999999999998</v>
      </c>
      <c r="BY39" s="30" t="s">
        <v>95</v>
      </c>
      <c r="BZ39" s="30" t="s">
        <v>95</v>
      </c>
      <c r="CA39" s="30" t="s">
        <v>95</v>
      </c>
      <c r="CB39" s="30" t="s">
        <v>95</v>
      </c>
      <c r="CC39" s="30" t="s">
        <v>204</v>
      </c>
      <c r="CD39" s="30" t="s">
        <v>90</v>
      </c>
      <c r="CE39" s="30" t="s">
        <v>95</v>
      </c>
      <c r="CF39" s="249" t="s">
        <v>204</v>
      </c>
    </row>
    <row r="40" spans="1:93" s="16" customFormat="1" hidden="1" x14ac:dyDescent="0.25">
      <c r="A40" s="24"/>
      <c r="B40" s="39"/>
      <c r="C40" s="41"/>
      <c r="D40" s="41"/>
      <c r="E40" s="41"/>
      <c r="F40" s="41"/>
      <c r="G40" s="41"/>
      <c r="H40" s="41"/>
      <c r="I40" s="39" t="s">
        <v>439</v>
      </c>
      <c r="J40" s="19">
        <f t="shared" ref="J40:AO40" si="80">2*((J38-J39)^2)/((J38+J39)^2)</f>
        <v>7.2852613182218881E-5</v>
      </c>
      <c r="K40" s="7">
        <f t="shared" ref="K40" si="81">2*((K38-K39)^2)/((K38+K39)^2)</f>
        <v>0</v>
      </c>
      <c r="L40" s="7">
        <f t="shared" si="80"/>
        <v>0</v>
      </c>
      <c r="M40" s="7">
        <f t="shared" si="80"/>
        <v>1.7821341055914753E-5</v>
      </c>
      <c r="N40" s="7" t="e">
        <f t="shared" ref="N40:P40" si="82">2*((N38-N39)^2)/((N38+N39)^2)</f>
        <v>#VALUE!</v>
      </c>
      <c r="O40" s="7" t="e">
        <f t="shared" si="82"/>
        <v>#VALUE!</v>
      </c>
      <c r="P40" s="7">
        <f t="shared" si="82"/>
        <v>7.1199715201139319E-4</v>
      </c>
      <c r="Q40" s="7">
        <f t="shared" si="80"/>
        <v>3.6688085034828277E-4</v>
      </c>
      <c r="R40" s="7">
        <f t="shared" si="80"/>
        <v>3.2514822445844417E-4</v>
      </c>
      <c r="S40" s="7">
        <f t="shared" si="80"/>
        <v>3.5013392622678759E-5</v>
      </c>
      <c r="T40" s="7">
        <f t="shared" si="80"/>
        <v>4.6040428061831421E-4</v>
      </c>
      <c r="U40" s="7">
        <f t="shared" si="80"/>
        <v>5.7454754380925133E-4</v>
      </c>
      <c r="V40" s="7">
        <f t="shared" si="80"/>
        <v>9.0538705296514443E-4</v>
      </c>
      <c r="W40" s="7">
        <f t="shared" si="80"/>
        <v>4.5540317537609331E-8</v>
      </c>
      <c r="X40" s="19">
        <f t="shared" si="80"/>
        <v>0.1487603305785124</v>
      </c>
      <c r="Y40" s="7" t="e">
        <f t="shared" si="80"/>
        <v>#VALUE!</v>
      </c>
      <c r="Z40" s="19" t="e">
        <f t="shared" si="80"/>
        <v>#VALUE!</v>
      </c>
      <c r="AA40" s="7" t="e">
        <f t="shared" si="80"/>
        <v>#VALUE!</v>
      </c>
      <c r="AB40" s="7">
        <f t="shared" si="80"/>
        <v>2.800263289501529E-3</v>
      </c>
      <c r="AC40" s="7" t="e">
        <f t="shared" si="80"/>
        <v>#VALUE!</v>
      </c>
      <c r="AD40" s="7" t="e">
        <f t="shared" si="80"/>
        <v>#VALUE!</v>
      </c>
      <c r="AE40" s="7">
        <f t="shared" si="80"/>
        <v>5.6586690810321032E-5</v>
      </c>
      <c r="AF40" s="7">
        <f t="shared" si="80"/>
        <v>1.0893097860868022E-4</v>
      </c>
      <c r="AG40" s="7">
        <f t="shared" si="80"/>
        <v>4.2534722222222224E-2</v>
      </c>
      <c r="AH40" s="7">
        <f t="shared" si="80"/>
        <v>5.540166204986147E-3</v>
      </c>
      <c r="AI40" s="7" t="e">
        <f t="shared" si="80"/>
        <v>#VALUE!</v>
      </c>
      <c r="AJ40" s="7">
        <f t="shared" si="80"/>
        <v>4.3154904401672487E-4</v>
      </c>
      <c r="AK40" s="7">
        <f t="shared" si="80"/>
        <v>2.7232744652169816E-3</v>
      </c>
      <c r="AL40" s="7">
        <f t="shared" si="80"/>
        <v>5.3748992206396234E-4</v>
      </c>
      <c r="AM40" s="7">
        <f t="shared" si="80"/>
        <v>1.8000000000000086E-3</v>
      </c>
      <c r="AN40" s="7">
        <f t="shared" si="80"/>
        <v>8.6444992889903305E-6</v>
      </c>
      <c r="AO40" s="7" t="e">
        <f t="shared" si="80"/>
        <v>#VALUE!</v>
      </c>
      <c r="AP40" s="7">
        <f t="shared" ref="AP40:BU40" si="83">2*((AP38-AP39)^2)/((AP38+AP39)^2)</f>
        <v>0</v>
      </c>
      <c r="AQ40" s="7">
        <f t="shared" si="83"/>
        <v>2.312406058503852E-4</v>
      </c>
      <c r="AR40" s="7" t="e">
        <f t="shared" si="83"/>
        <v>#VALUE!</v>
      </c>
      <c r="AS40" s="7">
        <f t="shared" si="83"/>
        <v>1.0214178556608908E-3</v>
      </c>
      <c r="AT40" s="7">
        <f t="shared" si="83"/>
        <v>3.0359251138471974E-3</v>
      </c>
      <c r="AU40" s="7" t="e">
        <f t="shared" si="83"/>
        <v>#VALUE!</v>
      </c>
      <c r="AV40" s="7">
        <f t="shared" si="83"/>
        <v>2.6423569824283549E-4</v>
      </c>
      <c r="AW40" s="7">
        <f t="shared" si="83"/>
        <v>3.9304742772294251E-4</v>
      </c>
      <c r="AX40" s="7">
        <f t="shared" si="83"/>
        <v>1.1897679952409281E-3</v>
      </c>
      <c r="AY40" s="7" t="e">
        <f t="shared" si="83"/>
        <v>#VALUE!</v>
      </c>
      <c r="AZ40" s="7">
        <f t="shared" si="83"/>
        <v>3.4577997155959791E-5</v>
      </c>
      <c r="BA40" s="7">
        <f t="shared" si="83"/>
        <v>5.9073724007561025E-5</v>
      </c>
      <c r="BB40" s="7" t="e">
        <f t="shared" si="83"/>
        <v>#VALUE!</v>
      </c>
      <c r="BC40" s="7">
        <f t="shared" si="83"/>
        <v>7.1199715201139199E-4</v>
      </c>
      <c r="BD40" s="7">
        <f t="shared" si="83"/>
        <v>9.4517958412102678E-6</v>
      </c>
      <c r="BE40" s="7" t="e">
        <f t="shared" si="83"/>
        <v>#VALUE!</v>
      </c>
      <c r="BF40" s="7">
        <f t="shared" si="83"/>
        <v>5.8537450566129273E-5</v>
      </c>
      <c r="BG40" s="7">
        <f t="shared" si="83"/>
        <v>7.999999999999996E-2</v>
      </c>
      <c r="BH40" s="7">
        <f t="shared" si="83"/>
        <v>3.7530493525989939E-4</v>
      </c>
      <c r="BI40" s="7">
        <f t="shared" si="83"/>
        <v>2.3781212841854976E-3</v>
      </c>
      <c r="BJ40" s="7" t="e">
        <f t="shared" si="83"/>
        <v>#VALUE!</v>
      </c>
      <c r="BK40" s="7">
        <f t="shared" si="83"/>
        <v>0</v>
      </c>
      <c r="BL40" s="7">
        <f t="shared" si="83"/>
        <v>8.8888888888889045E-3</v>
      </c>
      <c r="BM40" s="7">
        <f t="shared" si="83"/>
        <v>3.1046608633210015E-3</v>
      </c>
      <c r="BN40" s="7" t="e">
        <f t="shared" si="83"/>
        <v>#VALUE!</v>
      </c>
      <c r="BO40" s="7">
        <f t="shared" si="83"/>
        <v>2.197522074109234E-4</v>
      </c>
      <c r="BP40" s="7">
        <f t="shared" si="83"/>
        <v>4.2603550295858056E-3</v>
      </c>
      <c r="BQ40" s="7" t="e">
        <f t="shared" si="83"/>
        <v>#VALUE!</v>
      </c>
      <c r="BR40" s="7">
        <f t="shared" si="83"/>
        <v>7.0805472035693516E-5</v>
      </c>
      <c r="BS40" s="19">
        <f t="shared" si="83"/>
        <v>8.8888888888889045E-3</v>
      </c>
      <c r="BT40" s="7">
        <f t="shared" si="83"/>
        <v>4.6593072226656131E-3</v>
      </c>
      <c r="BU40" s="7">
        <f t="shared" si="83"/>
        <v>1.8140589569160995E-2</v>
      </c>
      <c r="BV40" s="7">
        <f t="shared" ref="BV40:CF40" si="84">2*((BV38-BV39)^2)/((BV38+BV39)^2)</f>
        <v>9.9186669311644507E-3</v>
      </c>
      <c r="BW40" s="7">
        <f t="shared" si="84"/>
        <v>1.2667472851139222E-2</v>
      </c>
      <c r="BX40" s="7">
        <f t="shared" si="84"/>
        <v>9.8765432098764741E-4</v>
      </c>
      <c r="BY40" s="7" t="e">
        <f t="shared" si="84"/>
        <v>#VALUE!</v>
      </c>
      <c r="BZ40" s="7" t="e">
        <f t="shared" si="84"/>
        <v>#VALUE!</v>
      </c>
      <c r="CA40" s="7" t="e">
        <f t="shared" si="84"/>
        <v>#VALUE!</v>
      </c>
      <c r="CB40" s="7" t="e">
        <f t="shared" si="84"/>
        <v>#VALUE!</v>
      </c>
      <c r="CC40" s="7" t="e">
        <f t="shared" si="84"/>
        <v>#VALUE!</v>
      </c>
      <c r="CD40" s="7" t="e">
        <f t="shared" si="84"/>
        <v>#VALUE!</v>
      </c>
      <c r="CE40" s="7" t="e">
        <f t="shared" si="84"/>
        <v>#VALUE!</v>
      </c>
      <c r="CF40" s="250" t="e">
        <f t="shared" si="84"/>
        <v>#VALUE!</v>
      </c>
      <c r="CL40" s="112"/>
    </row>
    <row r="41" spans="1:93" x14ac:dyDescent="0.25">
      <c r="A41" s="3">
        <v>233</v>
      </c>
      <c r="B41" s="66" t="s">
        <v>335</v>
      </c>
      <c r="C41" s="8">
        <v>62972</v>
      </c>
      <c r="D41" s="68" t="s">
        <v>178</v>
      </c>
      <c r="E41" s="75" t="s">
        <v>481</v>
      </c>
      <c r="F41" s="8" t="s">
        <v>332</v>
      </c>
      <c r="G41" s="8" t="s">
        <v>333</v>
      </c>
      <c r="H41" s="8" t="s">
        <v>202</v>
      </c>
      <c r="I41" s="8" t="s">
        <v>334</v>
      </c>
      <c r="J41" s="26">
        <v>68.959999999999994</v>
      </c>
      <c r="K41" s="30">
        <v>0.27</v>
      </c>
      <c r="L41" s="30">
        <v>15.46</v>
      </c>
      <c r="M41" s="7">
        <v>2.76</v>
      </c>
      <c r="N41" s="7" t="s">
        <v>178</v>
      </c>
      <c r="O41" s="7" t="s">
        <v>178</v>
      </c>
      <c r="P41" s="7">
        <v>0.06</v>
      </c>
      <c r="Q41" s="30">
        <v>0.87</v>
      </c>
      <c r="R41" s="30">
        <v>2.37</v>
      </c>
      <c r="S41" s="30">
        <v>6.39</v>
      </c>
      <c r="T41" s="30">
        <v>1.42</v>
      </c>
      <c r="U41" s="30">
        <v>0.08</v>
      </c>
      <c r="V41" s="30">
        <v>1.2</v>
      </c>
      <c r="W41" s="30">
        <v>99.84</v>
      </c>
      <c r="X41" s="26">
        <v>0.04</v>
      </c>
      <c r="Y41" s="30" t="s">
        <v>89</v>
      </c>
      <c r="Z41" s="26" t="s">
        <v>178</v>
      </c>
      <c r="AA41" s="30" t="s">
        <v>178</v>
      </c>
      <c r="AB41" s="30">
        <v>390</v>
      </c>
      <c r="AC41" s="30">
        <v>1</v>
      </c>
      <c r="AD41" s="30" t="s">
        <v>178</v>
      </c>
      <c r="AE41" s="30">
        <v>38.299999999999997</v>
      </c>
      <c r="AF41" s="30">
        <v>7.4</v>
      </c>
      <c r="AG41" s="7" t="s">
        <v>211</v>
      </c>
      <c r="AH41" s="30">
        <v>0.1</v>
      </c>
      <c r="AI41" s="30" t="s">
        <v>178</v>
      </c>
      <c r="AJ41" s="30">
        <v>2.77</v>
      </c>
      <c r="AK41" s="30">
        <v>1.84</v>
      </c>
      <c r="AL41" s="30">
        <v>0.82</v>
      </c>
      <c r="AM41" s="30">
        <v>15.7</v>
      </c>
      <c r="AN41" s="30">
        <v>3.09</v>
      </c>
      <c r="AO41" s="30" t="s">
        <v>178</v>
      </c>
      <c r="AP41" s="30">
        <v>4.3</v>
      </c>
      <c r="AQ41" s="30">
        <v>0.59</v>
      </c>
      <c r="AR41" s="30" t="s">
        <v>178</v>
      </c>
      <c r="AS41" s="30">
        <v>21</v>
      </c>
      <c r="AT41" s="30">
        <v>0.33</v>
      </c>
      <c r="AU41" s="30" t="s">
        <v>178</v>
      </c>
      <c r="AV41" s="30">
        <v>6</v>
      </c>
      <c r="AW41" s="30">
        <v>16.5</v>
      </c>
      <c r="AX41" s="30" t="s">
        <v>96</v>
      </c>
      <c r="AY41" s="30" t="s">
        <v>178</v>
      </c>
      <c r="AZ41" s="30">
        <v>4.5199999999999996</v>
      </c>
      <c r="BA41" s="30">
        <v>23.2</v>
      </c>
      <c r="BB41" s="30" t="s">
        <v>178</v>
      </c>
      <c r="BC41" s="30">
        <v>5</v>
      </c>
      <c r="BD41" s="30">
        <v>3.26</v>
      </c>
      <c r="BE41" s="30" t="s">
        <v>4</v>
      </c>
      <c r="BF41" s="30">
        <v>579.70000000000005</v>
      </c>
      <c r="BG41" s="30">
        <v>0.6</v>
      </c>
      <c r="BH41" s="30">
        <v>0.46</v>
      </c>
      <c r="BI41" s="30">
        <v>8</v>
      </c>
      <c r="BJ41" s="30" t="s">
        <v>178</v>
      </c>
      <c r="BK41" s="30">
        <v>0.3</v>
      </c>
      <c r="BL41" s="30">
        <v>4.2</v>
      </c>
      <c r="BM41" s="30">
        <v>41</v>
      </c>
      <c r="BN41" s="30" t="s">
        <v>204</v>
      </c>
      <c r="BO41" s="30">
        <v>17.100000000000001</v>
      </c>
      <c r="BP41" s="30">
        <v>1.89</v>
      </c>
      <c r="BQ41" s="30" t="s">
        <v>178</v>
      </c>
      <c r="BR41" s="30">
        <v>157</v>
      </c>
      <c r="BS41" s="26">
        <v>0.2</v>
      </c>
      <c r="BT41" s="30">
        <v>10.3</v>
      </c>
      <c r="BU41" s="30">
        <v>1</v>
      </c>
      <c r="BV41" s="30">
        <v>28</v>
      </c>
      <c r="BW41" s="30">
        <v>9.9</v>
      </c>
      <c r="BX41" s="30">
        <v>0.8</v>
      </c>
      <c r="BY41" s="30" t="s">
        <v>95</v>
      </c>
      <c r="BZ41" s="30" t="s">
        <v>95</v>
      </c>
      <c r="CA41" s="30" t="s">
        <v>95</v>
      </c>
      <c r="CB41" s="30" t="s">
        <v>95</v>
      </c>
      <c r="CC41" s="30" t="s">
        <v>204</v>
      </c>
      <c r="CD41" s="30" t="s">
        <v>90</v>
      </c>
      <c r="CE41" s="30" t="s">
        <v>95</v>
      </c>
      <c r="CF41" s="249" t="s">
        <v>204</v>
      </c>
    </row>
    <row r="42" spans="1:93" x14ac:dyDescent="0.25">
      <c r="A42" s="3">
        <v>379</v>
      </c>
      <c r="B42" s="38" t="s">
        <v>348</v>
      </c>
      <c r="C42" s="33">
        <v>62823</v>
      </c>
      <c r="D42" s="33">
        <v>62972</v>
      </c>
      <c r="E42" s="33" t="s">
        <v>482</v>
      </c>
      <c r="F42" s="33" t="s">
        <v>332</v>
      </c>
      <c r="G42" s="33" t="s">
        <v>206</v>
      </c>
      <c r="H42" s="33" t="s">
        <v>202</v>
      </c>
      <c r="I42" s="33" t="s">
        <v>207</v>
      </c>
      <c r="J42" s="26">
        <v>68.8</v>
      </c>
      <c r="K42" s="30">
        <v>0.28000000000000003</v>
      </c>
      <c r="L42" s="30">
        <v>15.55</v>
      </c>
      <c r="M42" s="7">
        <v>2.98</v>
      </c>
      <c r="N42" s="7" t="s">
        <v>178</v>
      </c>
      <c r="O42" s="7" t="s">
        <v>178</v>
      </c>
      <c r="P42" s="7">
        <v>0.06</v>
      </c>
      <c r="Q42" s="30">
        <v>0.87</v>
      </c>
      <c r="R42" s="30">
        <v>2.34</v>
      </c>
      <c r="S42" s="30">
        <v>6.4</v>
      </c>
      <c r="T42" s="30">
        <v>1.43</v>
      </c>
      <c r="U42" s="30">
        <v>0.09</v>
      </c>
      <c r="V42" s="30">
        <v>1</v>
      </c>
      <c r="W42" s="30">
        <v>99.8</v>
      </c>
      <c r="X42" s="26">
        <v>0.05</v>
      </c>
      <c r="Y42" s="30" t="s">
        <v>89</v>
      </c>
      <c r="Z42" s="26" t="s">
        <v>178</v>
      </c>
      <c r="AA42" s="30" t="s">
        <v>178</v>
      </c>
      <c r="AB42" s="30">
        <v>378</v>
      </c>
      <c r="AC42" s="30" t="s">
        <v>4</v>
      </c>
      <c r="AD42" s="30" t="s">
        <v>178</v>
      </c>
      <c r="AE42" s="30">
        <v>39.5</v>
      </c>
      <c r="AF42" s="30">
        <v>6.5</v>
      </c>
      <c r="AG42" s="7">
        <v>21</v>
      </c>
      <c r="AH42" s="30">
        <v>0.1</v>
      </c>
      <c r="AI42" s="30" t="s">
        <v>178</v>
      </c>
      <c r="AJ42" s="30">
        <v>2.65</v>
      </c>
      <c r="AK42" s="30">
        <v>1.71</v>
      </c>
      <c r="AL42" s="30">
        <v>0.8</v>
      </c>
      <c r="AM42" s="30">
        <v>15.1</v>
      </c>
      <c r="AN42" s="30">
        <v>2.91</v>
      </c>
      <c r="AO42" s="30" t="s">
        <v>178</v>
      </c>
      <c r="AP42" s="30">
        <v>3.9</v>
      </c>
      <c r="AQ42" s="30">
        <v>0.56000000000000005</v>
      </c>
      <c r="AR42" s="30" t="s">
        <v>178</v>
      </c>
      <c r="AS42" s="30">
        <v>21.7</v>
      </c>
      <c r="AT42" s="30">
        <v>0.32</v>
      </c>
      <c r="AU42" s="30" t="s">
        <v>178</v>
      </c>
      <c r="AV42" s="30">
        <v>5.7</v>
      </c>
      <c r="AW42" s="30">
        <v>16</v>
      </c>
      <c r="AX42" s="30" t="s">
        <v>96</v>
      </c>
      <c r="AY42" s="30" t="s">
        <v>178</v>
      </c>
      <c r="AZ42" s="30">
        <v>4.3499999999999996</v>
      </c>
      <c r="BA42" s="30">
        <v>22.8</v>
      </c>
      <c r="BB42" s="30" t="s">
        <v>178</v>
      </c>
      <c r="BC42" s="30">
        <v>5</v>
      </c>
      <c r="BD42" s="30">
        <v>3.09</v>
      </c>
      <c r="BE42" s="30" t="s">
        <v>4</v>
      </c>
      <c r="BF42" s="30">
        <v>589.6</v>
      </c>
      <c r="BG42" s="30">
        <v>0.4</v>
      </c>
      <c r="BH42" s="30">
        <v>0.44</v>
      </c>
      <c r="BI42" s="30">
        <v>8.3000000000000007</v>
      </c>
      <c r="BJ42" s="30" t="s">
        <v>178</v>
      </c>
      <c r="BK42" s="30">
        <v>0.28000000000000003</v>
      </c>
      <c r="BL42" s="30">
        <v>4</v>
      </c>
      <c r="BM42" s="30">
        <v>36</v>
      </c>
      <c r="BN42" s="30" t="s">
        <v>204</v>
      </c>
      <c r="BO42" s="30">
        <v>15</v>
      </c>
      <c r="BP42" s="30">
        <v>1.78</v>
      </c>
      <c r="BQ42" s="30" t="s">
        <v>178</v>
      </c>
      <c r="BR42" s="30">
        <v>155.19999999999999</v>
      </c>
      <c r="BS42" s="26">
        <v>0.3</v>
      </c>
      <c r="BT42" s="30">
        <v>12.2</v>
      </c>
      <c r="BU42" s="30">
        <v>1.5</v>
      </c>
      <c r="BV42" s="30">
        <v>27</v>
      </c>
      <c r="BW42" s="30">
        <v>9.6999999999999993</v>
      </c>
      <c r="BX42" s="30" t="s">
        <v>204</v>
      </c>
      <c r="BY42" s="30" t="s">
        <v>95</v>
      </c>
      <c r="BZ42" s="30" t="s">
        <v>95</v>
      </c>
      <c r="CA42" s="30" t="s">
        <v>95</v>
      </c>
      <c r="CB42" s="30" t="s">
        <v>95</v>
      </c>
      <c r="CC42" s="30" t="s">
        <v>204</v>
      </c>
      <c r="CD42" s="30" t="s">
        <v>90</v>
      </c>
      <c r="CE42" s="30" t="s">
        <v>95</v>
      </c>
      <c r="CF42" s="249" t="s">
        <v>204</v>
      </c>
    </row>
    <row r="43" spans="1:93" s="16" customFormat="1" hidden="1" x14ac:dyDescent="0.25">
      <c r="A43" s="24"/>
      <c r="B43" s="39"/>
      <c r="C43" s="41"/>
      <c r="D43" s="41"/>
      <c r="E43" s="41"/>
      <c r="F43" s="41"/>
      <c r="G43" s="41"/>
      <c r="H43" s="41"/>
      <c r="I43" s="39" t="s">
        <v>439</v>
      </c>
      <c r="J43" s="19">
        <f t="shared" ref="J43:AO43" si="85">2*((J41-J42)^2)/((J41+J42)^2)</f>
        <v>2.6978866105235315E-6</v>
      </c>
      <c r="K43" s="7">
        <f t="shared" ref="K43" si="86">2*((K41-K42)^2)/((K41+K42)^2)</f>
        <v>6.6115702479338956E-4</v>
      </c>
      <c r="L43" s="7">
        <f t="shared" si="85"/>
        <v>1.684656965884963E-5</v>
      </c>
      <c r="M43" s="7">
        <f t="shared" si="85"/>
        <v>2.9379985188602562E-3</v>
      </c>
      <c r="N43" s="7" t="e">
        <f t="shared" ref="N43:P43" si="87">2*((N41-N42)^2)/((N41+N42)^2)</f>
        <v>#VALUE!</v>
      </c>
      <c r="O43" s="7" t="e">
        <f t="shared" si="87"/>
        <v>#VALUE!</v>
      </c>
      <c r="P43" s="7">
        <f t="shared" si="87"/>
        <v>0</v>
      </c>
      <c r="Q43" s="7">
        <f t="shared" si="85"/>
        <v>0</v>
      </c>
      <c r="R43" s="7">
        <f t="shared" si="85"/>
        <v>8.1139194287802071E-5</v>
      </c>
      <c r="S43" s="7">
        <f t="shared" si="85"/>
        <v>1.2226127111377392E-6</v>
      </c>
      <c r="T43" s="7">
        <f t="shared" si="85"/>
        <v>2.4622960911049602E-5</v>
      </c>
      <c r="U43" s="7">
        <f t="shared" si="85"/>
        <v>6.9204152249134889E-3</v>
      </c>
      <c r="V43" s="7">
        <f t="shared" si="85"/>
        <v>1.6528925619834701E-2</v>
      </c>
      <c r="W43" s="7">
        <f t="shared" si="85"/>
        <v>8.0288779470473245E-8</v>
      </c>
      <c r="X43" s="19">
        <f t="shared" si="85"/>
        <v>2.4691358024691371E-2</v>
      </c>
      <c r="Y43" s="7" t="e">
        <f t="shared" si="85"/>
        <v>#VALUE!</v>
      </c>
      <c r="Z43" s="19" t="e">
        <f t="shared" si="85"/>
        <v>#VALUE!</v>
      </c>
      <c r="AA43" s="7" t="e">
        <f t="shared" si="85"/>
        <v>#VALUE!</v>
      </c>
      <c r="AB43" s="7">
        <f t="shared" si="85"/>
        <v>4.8828125E-4</v>
      </c>
      <c r="AC43" s="7" t="e">
        <f t="shared" si="85"/>
        <v>#VALUE!</v>
      </c>
      <c r="AD43" s="7" t="e">
        <f t="shared" si="85"/>
        <v>#VALUE!</v>
      </c>
      <c r="AE43" s="7">
        <f t="shared" si="85"/>
        <v>4.7580970255285356E-4</v>
      </c>
      <c r="AF43" s="7">
        <f t="shared" si="85"/>
        <v>8.3846591791315213E-3</v>
      </c>
      <c r="AG43" s="7" t="e">
        <f t="shared" si="85"/>
        <v>#VALUE!</v>
      </c>
      <c r="AH43" s="7">
        <f t="shared" si="85"/>
        <v>0</v>
      </c>
      <c r="AI43" s="7" t="e">
        <f t="shared" si="85"/>
        <v>#VALUE!</v>
      </c>
      <c r="AJ43" s="7">
        <f t="shared" si="85"/>
        <v>9.8037880747811352E-4</v>
      </c>
      <c r="AK43" s="7">
        <f t="shared" si="85"/>
        <v>2.6820075381868724E-3</v>
      </c>
      <c r="AL43" s="7">
        <f t="shared" si="85"/>
        <v>3.0483158055174224E-4</v>
      </c>
      <c r="AM43" s="7">
        <f t="shared" si="85"/>
        <v>7.5898127846179718E-4</v>
      </c>
      <c r="AN43" s="7">
        <f t="shared" si="85"/>
        <v>1.7999999999999945E-3</v>
      </c>
      <c r="AO43" s="7" t="e">
        <f t="shared" si="85"/>
        <v>#VALUE!</v>
      </c>
      <c r="AP43" s="7">
        <f t="shared" ref="AP43:BU43" si="88">2*((AP41-AP42)^2)/((AP41+AP42)^2)</f>
        <v>4.7590719809637097E-3</v>
      </c>
      <c r="AQ43" s="7">
        <f t="shared" si="88"/>
        <v>1.3610586011342082E-3</v>
      </c>
      <c r="AR43" s="7" t="e">
        <f t="shared" si="88"/>
        <v>#VALUE!</v>
      </c>
      <c r="AS43" s="7">
        <f t="shared" si="88"/>
        <v>5.3748992206396017E-4</v>
      </c>
      <c r="AT43" s="7">
        <f t="shared" si="88"/>
        <v>4.7337278106508957E-4</v>
      </c>
      <c r="AU43" s="7" t="e">
        <f t="shared" si="88"/>
        <v>#VALUE!</v>
      </c>
      <c r="AV43" s="7">
        <f t="shared" si="88"/>
        <v>1.3149243918474675E-3</v>
      </c>
      <c r="AW43" s="7">
        <f t="shared" si="88"/>
        <v>4.7337278106508875E-4</v>
      </c>
      <c r="AX43" s="7" t="e">
        <f t="shared" si="88"/>
        <v>#VALUE!</v>
      </c>
      <c r="AY43" s="7" t="e">
        <f t="shared" si="88"/>
        <v>#VALUE!</v>
      </c>
      <c r="AZ43" s="7">
        <f t="shared" si="88"/>
        <v>7.3465019592790204E-4</v>
      </c>
      <c r="BA43" s="7">
        <f t="shared" si="88"/>
        <v>1.5122873345935621E-4</v>
      </c>
      <c r="BB43" s="7" t="e">
        <f t="shared" si="88"/>
        <v>#VALUE!</v>
      </c>
      <c r="BC43" s="7">
        <f t="shared" si="88"/>
        <v>0</v>
      </c>
      <c r="BD43" s="7">
        <f t="shared" si="88"/>
        <v>1.4334428668857325E-3</v>
      </c>
      <c r="BE43" s="7" t="e">
        <f t="shared" si="88"/>
        <v>#VALUE!</v>
      </c>
      <c r="BF43" s="7">
        <f t="shared" si="88"/>
        <v>1.4336676492894868E-4</v>
      </c>
      <c r="BG43" s="7">
        <f t="shared" si="88"/>
        <v>7.999999999999996E-2</v>
      </c>
      <c r="BH43" s="7">
        <f t="shared" si="88"/>
        <v>9.8765432098765608E-4</v>
      </c>
      <c r="BI43" s="7">
        <f t="shared" si="88"/>
        <v>6.7748127517031445E-4</v>
      </c>
      <c r="BJ43" s="7" t="e">
        <f t="shared" si="88"/>
        <v>#VALUE!</v>
      </c>
      <c r="BK43" s="7">
        <f t="shared" si="88"/>
        <v>2.3781212841854841E-3</v>
      </c>
      <c r="BL43" s="7">
        <f t="shared" si="88"/>
        <v>1.1897679952409302E-3</v>
      </c>
      <c r="BM43" s="7">
        <f t="shared" si="88"/>
        <v>8.4331253162421987E-3</v>
      </c>
      <c r="BN43" s="7" t="e">
        <f t="shared" si="88"/>
        <v>#VALUE!</v>
      </c>
      <c r="BO43" s="7">
        <f t="shared" si="88"/>
        <v>8.5596995370774854E-3</v>
      </c>
      <c r="BP43" s="7">
        <f t="shared" si="88"/>
        <v>1.7967317301338598E-3</v>
      </c>
      <c r="BQ43" s="7" t="e">
        <f t="shared" si="88"/>
        <v>#VALUE!</v>
      </c>
      <c r="BR43" s="7">
        <f t="shared" si="88"/>
        <v>6.6482785677967257E-5</v>
      </c>
      <c r="BS43" s="19">
        <f t="shared" si="88"/>
        <v>7.999999999999996E-2</v>
      </c>
      <c r="BT43" s="7">
        <f t="shared" si="88"/>
        <v>1.4261728395061707E-2</v>
      </c>
      <c r="BU43" s="7">
        <f t="shared" si="88"/>
        <v>0.08</v>
      </c>
      <c r="BV43" s="7">
        <f t="shared" ref="BV43:CF43" si="89">2*((BV41-BV42)^2)/((BV41+BV42)^2)</f>
        <v>6.6115702479338848E-4</v>
      </c>
      <c r="BW43" s="7">
        <f t="shared" si="89"/>
        <v>2.082465639316973E-4</v>
      </c>
      <c r="BX43" s="7" t="e">
        <f t="shared" si="89"/>
        <v>#VALUE!</v>
      </c>
      <c r="BY43" s="7" t="e">
        <f t="shared" si="89"/>
        <v>#VALUE!</v>
      </c>
      <c r="BZ43" s="7" t="e">
        <f t="shared" si="89"/>
        <v>#VALUE!</v>
      </c>
      <c r="CA43" s="7" t="e">
        <f t="shared" si="89"/>
        <v>#VALUE!</v>
      </c>
      <c r="CB43" s="7" t="e">
        <f t="shared" si="89"/>
        <v>#VALUE!</v>
      </c>
      <c r="CC43" s="7" t="e">
        <f t="shared" si="89"/>
        <v>#VALUE!</v>
      </c>
      <c r="CD43" s="7" t="e">
        <f t="shared" si="89"/>
        <v>#VALUE!</v>
      </c>
      <c r="CE43" s="7" t="e">
        <f t="shared" si="89"/>
        <v>#VALUE!</v>
      </c>
      <c r="CF43" s="250" t="e">
        <f t="shared" si="89"/>
        <v>#VALUE!</v>
      </c>
      <c r="CL43" s="112"/>
    </row>
    <row r="44" spans="1:93" s="90" customFormat="1" x14ac:dyDescent="0.25">
      <c r="A44" s="85"/>
      <c r="B44" s="88"/>
      <c r="C44" s="86"/>
      <c r="D44" s="86"/>
      <c r="E44" s="86"/>
      <c r="F44" s="86"/>
      <c r="G44" s="86"/>
      <c r="H44" s="86"/>
      <c r="I44" s="86" t="s">
        <v>381</v>
      </c>
      <c r="J44" s="244">
        <f t="shared" ref="J44:AO44" si="90">100*SQRT((1/COUNT(J40,J43))*SUM(J40,J43))</f>
        <v>0.61461573276618298</v>
      </c>
      <c r="K44" s="89">
        <f t="shared" ref="K44" si="91">100*SQRT((1/COUNT(K40,K43))*SUM(K40,K43))</f>
        <v>1.8181818181818199</v>
      </c>
      <c r="L44" s="89">
        <f t="shared" si="90"/>
        <v>0.29022895840051549</v>
      </c>
      <c r="M44" s="89">
        <f t="shared" si="90"/>
        <v>3.8443594134238874</v>
      </c>
      <c r="N44" s="89" t="e">
        <f t="shared" ref="N44:P44" si="92">100*SQRT((1/COUNT(N40,N43))*SUM(N40,N43))</f>
        <v>#DIV/0!</v>
      </c>
      <c r="O44" s="89" t="e">
        <f t="shared" si="92"/>
        <v>#DIV/0!</v>
      </c>
      <c r="P44" s="89">
        <f t="shared" si="92"/>
        <v>1.8867924528301903</v>
      </c>
      <c r="Q44" s="89">
        <f t="shared" si="90"/>
        <v>1.3544018058690759</v>
      </c>
      <c r="R44" s="89">
        <f t="shared" si="90"/>
        <v>1.4252849166855135</v>
      </c>
      <c r="S44" s="89">
        <f t="shared" si="90"/>
        <v>0.42565247170559511</v>
      </c>
      <c r="T44" s="89">
        <f t="shared" si="90"/>
        <v>1.5572848832653643</v>
      </c>
      <c r="U44" s="89">
        <f t="shared" si="90"/>
        <v>6.121667570492022</v>
      </c>
      <c r="V44" s="89">
        <f t="shared" si="90"/>
        <v>9.3365712852202449</v>
      </c>
      <c r="W44" s="89">
        <f t="shared" si="90"/>
        <v>2.5082772674495393E-2</v>
      </c>
      <c r="X44" s="244">
        <f t="shared" si="90"/>
        <v>29.449251994168186</v>
      </c>
      <c r="Y44" s="89" t="e">
        <f t="shared" si="90"/>
        <v>#DIV/0!</v>
      </c>
      <c r="Z44" s="244" t="e">
        <f t="shared" si="90"/>
        <v>#DIV/0!</v>
      </c>
      <c r="AA44" s="89" t="e">
        <f t="shared" si="90"/>
        <v>#DIV/0!</v>
      </c>
      <c r="AB44" s="89">
        <f t="shared" si="90"/>
        <v>4.0549627245521807</v>
      </c>
      <c r="AC44" s="89" t="e">
        <f t="shared" si="90"/>
        <v>#DIV/0!</v>
      </c>
      <c r="AD44" s="89" t="e">
        <f t="shared" si="90"/>
        <v>#DIV/0!</v>
      </c>
      <c r="AE44" s="89">
        <f t="shared" si="90"/>
        <v>1.6315581408015689</v>
      </c>
      <c r="AF44" s="89">
        <f t="shared" si="90"/>
        <v>6.5167438793235544</v>
      </c>
      <c r="AG44" s="89" t="e">
        <f t="shared" si="90"/>
        <v>#VALUE!</v>
      </c>
      <c r="AH44" s="89">
        <f t="shared" si="90"/>
        <v>5.2631578947368407</v>
      </c>
      <c r="AI44" s="89" t="e">
        <f t="shared" si="90"/>
        <v>#DIV/0!</v>
      </c>
      <c r="AJ44" s="89">
        <f t="shared" si="90"/>
        <v>2.6569981666298137</v>
      </c>
      <c r="AK44" s="89">
        <f t="shared" si="90"/>
        <v>5.1986931066393289</v>
      </c>
      <c r="AL44" s="89">
        <f t="shared" si="90"/>
        <v>2.0522201424502495</v>
      </c>
      <c r="AM44" s="89">
        <f t="shared" si="90"/>
        <v>3.5769968398516974</v>
      </c>
      <c r="AN44" s="89">
        <f t="shared" si="90"/>
        <v>3.0071951211128494</v>
      </c>
      <c r="AO44" s="89" t="e">
        <f t="shared" si="90"/>
        <v>#DIV/0!</v>
      </c>
      <c r="AP44" s="89">
        <f t="shared" ref="AP44:BU44" si="93">100*SQRT((1/COUNT(AP40,AP43))*SUM(AP40,AP43))</f>
        <v>4.8780487804878039</v>
      </c>
      <c r="AQ44" s="89">
        <f t="shared" si="93"/>
        <v>2.8216123112367804</v>
      </c>
      <c r="AR44" s="89" t="e">
        <f t="shared" si="93"/>
        <v>#DIV/0!</v>
      </c>
      <c r="AS44" s="89">
        <f t="shared" si="93"/>
        <v>2.7918701417910281</v>
      </c>
      <c r="AT44" s="89">
        <f t="shared" si="93"/>
        <v>4.1888530022622463</v>
      </c>
      <c r="AU44" s="89" t="e">
        <f t="shared" si="93"/>
        <v>#DIV/0!</v>
      </c>
      <c r="AV44" s="89">
        <f t="shared" si="93"/>
        <v>2.809946698863079</v>
      </c>
      <c r="AW44" s="89">
        <f t="shared" si="93"/>
        <v>2.0813699920821755</v>
      </c>
      <c r="AX44" s="89" t="e">
        <f t="shared" si="93"/>
        <v>#VALUE!</v>
      </c>
      <c r="AY44" s="89" t="e">
        <f t="shared" si="93"/>
        <v>#DIV/0!</v>
      </c>
      <c r="AZ44" s="89">
        <f t="shared" si="93"/>
        <v>1.9611580674232532</v>
      </c>
      <c r="BA44" s="89">
        <f t="shared" si="93"/>
        <v>1.0254327317452794</v>
      </c>
      <c r="BB44" s="89" t="e">
        <f t="shared" si="93"/>
        <v>#DIV/0!</v>
      </c>
      <c r="BC44" s="89">
        <f t="shared" si="93"/>
        <v>1.8867924528301887</v>
      </c>
      <c r="BD44" s="89">
        <f t="shared" si="93"/>
        <v>2.6859771617857651</v>
      </c>
      <c r="BE44" s="89" t="e">
        <f t="shared" si="93"/>
        <v>#DIV/0!</v>
      </c>
      <c r="BF44" s="89">
        <f t="shared" si="93"/>
        <v>1.0047492609976827</v>
      </c>
      <c r="BG44" s="89">
        <f t="shared" si="93"/>
        <v>28.284271247461895</v>
      </c>
      <c r="BH44" s="89">
        <f t="shared" si="93"/>
        <v>2.6105164778713381</v>
      </c>
      <c r="BI44" s="89">
        <f t="shared" si="93"/>
        <v>3.908709863468899</v>
      </c>
      <c r="BJ44" s="89" t="e">
        <f t="shared" si="93"/>
        <v>#DIV/0!</v>
      </c>
      <c r="BK44" s="89">
        <f t="shared" si="93"/>
        <v>3.4482758620689586</v>
      </c>
      <c r="BL44" s="89">
        <f t="shared" si="93"/>
        <v>7.0988227489245839</v>
      </c>
      <c r="BM44" s="89">
        <f t="shared" si="93"/>
        <v>7.5953229620481579</v>
      </c>
      <c r="BN44" s="89" t="e">
        <f t="shared" si="93"/>
        <v>#DIV/0!</v>
      </c>
      <c r="BO44" s="89">
        <f t="shared" si="93"/>
        <v>6.6255006393813032</v>
      </c>
      <c r="BP44" s="89">
        <f t="shared" si="93"/>
        <v>5.5032203116537435</v>
      </c>
      <c r="BQ44" s="89" t="e">
        <f t="shared" si="93"/>
        <v>#DIV/0!</v>
      </c>
      <c r="BR44" s="89">
        <f t="shared" si="93"/>
        <v>0.82851752459939187</v>
      </c>
      <c r="BS44" s="244">
        <f t="shared" si="93"/>
        <v>21.081851067789191</v>
      </c>
      <c r="BT44" s="89">
        <f t="shared" si="93"/>
        <v>9.7265193203240283</v>
      </c>
      <c r="BU44" s="89">
        <f t="shared" si="93"/>
        <v>22.151815904024772</v>
      </c>
      <c r="BV44" s="89">
        <f t="shared" ref="BV44:CF44" si="94">100*SQRT((1/COUNT(BV40,BV43))*SUM(BV40,BV43))</f>
        <v>7.2731781072505841</v>
      </c>
      <c r="BW44" s="89">
        <f t="shared" si="94"/>
        <v>8.0236274262551976</v>
      </c>
      <c r="BX44" s="89" t="e">
        <f t="shared" si="94"/>
        <v>#VALUE!</v>
      </c>
      <c r="BY44" s="89" t="e">
        <f t="shared" si="94"/>
        <v>#DIV/0!</v>
      </c>
      <c r="BZ44" s="89" t="e">
        <f t="shared" si="94"/>
        <v>#DIV/0!</v>
      </c>
      <c r="CA44" s="89" t="e">
        <f t="shared" si="94"/>
        <v>#DIV/0!</v>
      </c>
      <c r="CB44" s="89" t="e">
        <f t="shared" si="94"/>
        <v>#DIV/0!</v>
      </c>
      <c r="CC44" s="89" t="e">
        <f t="shared" si="94"/>
        <v>#DIV/0!</v>
      </c>
      <c r="CD44" s="89" t="e">
        <f t="shared" si="94"/>
        <v>#DIV/0!</v>
      </c>
      <c r="CE44" s="89" t="e">
        <f t="shared" si="94"/>
        <v>#DIV/0!</v>
      </c>
      <c r="CF44" s="251" t="e">
        <f t="shared" si="94"/>
        <v>#DIV/0!</v>
      </c>
      <c r="CH44" s="16" t="s">
        <v>388</v>
      </c>
      <c r="CI44" s="16" t="s">
        <v>389</v>
      </c>
      <c r="CJ44" s="16" t="s">
        <v>384</v>
      </c>
      <c r="CK44" s="16" t="s">
        <v>385</v>
      </c>
      <c r="CL44" s="112" t="s">
        <v>388</v>
      </c>
      <c r="CM44" s="16" t="s">
        <v>389</v>
      </c>
      <c r="CN44" s="16" t="s">
        <v>384</v>
      </c>
      <c r="CO44" s="16" t="s">
        <v>385</v>
      </c>
    </row>
    <row r="45" spans="1:93" s="103" customFormat="1" x14ac:dyDescent="0.25">
      <c r="A45" s="100"/>
      <c r="B45" s="187"/>
      <c r="C45" s="101"/>
      <c r="D45" s="101"/>
      <c r="E45" s="101"/>
      <c r="F45" s="101"/>
      <c r="G45" s="101"/>
      <c r="H45" s="101"/>
      <c r="I45" s="101" t="s">
        <v>383</v>
      </c>
      <c r="J45" s="247">
        <f t="shared" ref="J45:AO45" si="95">100*SQRT((1/COUNT(J36,J40,J43))*SUM(J36,J40,J43))</f>
        <v>0.5563960915432592</v>
      </c>
      <c r="K45" s="102">
        <f t="shared" ref="K45" si="96">100*SQRT((1/COUNT(K36,K40,K43))*SUM(K36,K40,K43))</f>
        <v>1.4845392380504121</v>
      </c>
      <c r="L45" s="102">
        <f t="shared" si="95"/>
        <v>0.35304514952748928</v>
      </c>
      <c r="M45" s="102">
        <f t="shared" si="95"/>
        <v>3.2993594728559694</v>
      </c>
      <c r="N45" s="102" t="e">
        <f t="shared" ref="N45:P45" si="97">100*SQRT((1/COUNT(N36,N40,N43))*SUM(N36,N40,N43))</f>
        <v>#DIV/0!</v>
      </c>
      <c r="O45" s="102" t="e">
        <f t="shared" si="97"/>
        <v>#DIV/0!</v>
      </c>
      <c r="P45" s="102">
        <f t="shared" si="97"/>
        <v>1.5405595866560882</v>
      </c>
      <c r="Q45" s="102">
        <f t="shared" si="95"/>
        <v>1.5321073319646716</v>
      </c>
      <c r="R45" s="102">
        <f t="shared" si="95"/>
        <v>1.2032487105925636</v>
      </c>
      <c r="S45" s="102">
        <f t="shared" si="95"/>
        <v>0.45851643737956094</v>
      </c>
      <c r="T45" s="102">
        <f t="shared" si="95"/>
        <v>1.2875581928681954</v>
      </c>
      <c r="U45" s="102">
        <f t="shared" si="95"/>
        <v>4.9983206408828753</v>
      </c>
      <c r="V45" s="102">
        <f t="shared" si="95"/>
        <v>7.7095307574556546</v>
      </c>
      <c r="W45" s="102">
        <f t="shared" si="95"/>
        <v>2.047999812891288E-2</v>
      </c>
      <c r="X45" s="247">
        <f t="shared" si="95"/>
        <v>24.055693528190169</v>
      </c>
      <c r="Y45" s="102" t="e">
        <f t="shared" si="95"/>
        <v>#DIV/0!</v>
      </c>
      <c r="Z45" s="247" t="e">
        <f t="shared" si="95"/>
        <v>#DIV/0!</v>
      </c>
      <c r="AA45" s="102" t="e">
        <f t="shared" si="95"/>
        <v>#DIV/0!</v>
      </c>
      <c r="AB45" s="102">
        <f t="shared" si="95"/>
        <v>3.3642697048645762</v>
      </c>
      <c r="AC45" s="102" t="e">
        <f t="shared" si="95"/>
        <v>#VALUE!</v>
      </c>
      <c r="AD45" s="102" t="e">
        <f t="shared" si="95"/>
        <v>#DIV/0!</v>
      </c>
      <c r="AE45" s="102">
        <f t="shared" si="95"/>
        <v>1.4826676439752173</v>
      </c>
      <c r="AF45" s="102">
        <f t="shared" si="95"/>
        <v>5.3368546792627312</v>
      </c>
      <c r="AG45" s="102" t="e">
        <f t="shared" si="95"/>
        <v>#VALUE!</v>
      </c>
      <c r="AH45" s="102">
        <f t="shared" si="95"/>
        <v>5.795203073024104</v>
      </c>
      <c r="AI45" s="102" t="e">
        <f t="shared" si="95"/>
        <v>#DIV/0!</v>
      </c>
      <c r="AJ45" s="102">
        <f t="shared" si="95"/>
        <v>2.2705473460956211</v>
      </c>
      <c r="AK45" s="102">
        <f t="shared" si="95"/>
        <v>4.2447151468635491</v>
      </c>
      <c r="AL45" s="102">
        <f t="shared" si="95"/>
        <v>1.6756307296216397</v>
      </c>
      <c r="AM45" s="102">
        <f t="shared" si="95"/>
        <v>2.9702394569790229</v>
      </c>
      <c r="AN45" s="102">
        <f t="shared" si="95"/>
        <v>2.4983215133817276</v>
      </c>
      <c r="AO45" s="102" t="e">
        <f t="shared" si="95"/>
        <v>#DIV/0!</v>
      </c>
      <c r="AP45" s="102">
        <f t="shared" ref="AP45:BU45" si="98">100*SQRT((1/COUNT(AP36,AP40,AP43))*SUM(AP36,AP40,AP43))</f>
        <v>4.034464949640868</v>
      </c>
      <c r="AQ45" s="102">
        <f t="shared" si="98"/>
        <v>2.6719112915366408</v>
      </c>
      <c r="AR45" s="102" t="e">
        <f t="shared" si="98"/>
        <v>#DIV/0!</v>
      </c>
      <c r="AS45" s="102">
        <f t="shared" si="98"/>
        <v>2.4168879091839557</v>
      </c>
      <c r="AT45" s="102">
        <f t="shared" si="98"/>
        <v>3.5182186330744631</v>
      </c>
      <c r="AU45" s="102" t="e">
        <f t="shared" si="98"/>
        <v>#DIV/0!</v>
      </c>
      <c r="AV45" s="102">
        <f t="shared" si="98"/>
        <v>2.5199863949088801</v>
      </c>
      <c r="AW45" s="102">
        <f t="shared" si="98"/>
        <v>1.7765835069942331</v>
      </c>
      <c r="AX45" s="102" t="e">
        <f t="shared" si="98"/>
        <v>#VALUE!</v>
      </c>
      <c r="AY45" s="102" t="e">
        <f t="shared" si="98"/>
        <v>#DIV/0!</v>
      </c>
      <c r="AZ45" s="102">
        <f t="shared" si="98"/>
        <v>1.6336792229452808</v>
      </c>
      <c r="BA45" s="102">
        <f t="shared" si="98"/>
        <v>0.86605912945705765</v>
      </c>
      <c r="BB45" s="102" t="e">
        <f t="shared" si="98"/>
        <v>#DIV/0!</v>
      </c>
      <c r="BC45" s="102">
        <f t="shared" si="98"/>
        <v>5.6571152957728907</v>
      </c>
      <c r="BD45" s="102">
        <f t="shared" si="98"/>
        <v>4.3745292186647893</v>
      </c>
      <c r="BE45" s="102" t="e">
        <f t="shared" si="98"/>
        <v>#VALUE!</v>
      </c>
      <c r="BF45" s="102">
        <f t="shared" si="98"/>
        <v>0.83077702876135051</v>
      </c>
      <c r="BG45" s="102">
        <f t="shared" si="98"/>
        <v>23.094010767585026</v>
      </c>
      <c r="BH45" s="102">
        <f t="shared" si="98"/>
        <v>2.20873856736383</v>
      </c>
      <c r="BI45" s="102">
        <f t="shared" si="98"/>
        <v>3.5275505356768107</v>
      </c>
      <c r="BJ45" s="102" t="e">
        <f t="shared" si="98"/>
        <v>#DIV/0!</v>
      </c>
      <c r="BK45" s="102">
        <f t="shared" si="98"/>
        <v>3.3959716574514256</v>
      </c>
      <c r="BL45" s="102">
        <f t="shared" si="98"/>
        <v>7.2154517273963226</v>
      </c>
      <c r="BM45" s="102">
        <f t="shared" si="98"/>
        <v>6.2608287065325587</v>
      </c>
      <c r="BN45" s="102" t="e">
        <f t="shared" si="98"/>
        <v>#VALUE!</v>
      </c>
      <c r="BO45" s="102">
        <f t="shared" si="98"/>
        <v>5.6019888088975716</v>
      </c>
      <c r="BP45" s="102">
        <f t="shared" si="98"/>
        <v>4.7790445262019805</v>
      </c>
      <c r="BQ45" s="102" t="e">
        <f t="shared" si="98"/>
        <v>#DIV/0!</v>
      </c>
      <c r="BR45" s="102">
        <f t="shared" si="98"/>
        <v>0.83893042007772833</v>
      </c>
      <c r="BS45" s="247">
        <f t="shared" si="98"/>
        <v>17.213259316477405</v>
      </c>
      <c r="BT45" s="102">
        <f t="shared" si="98"/>
        <v>8.1463058987320487</v>
      </c>
      <c r="BU45" s="102">
        <f t="shared" si="98"/>
        <v>18.181826771110458</v>
      </c>
      <c r="BV45" s="102">
        <f t="shared" ref="BV45:CF45" si="99">100*SQRT((1/COUNT(BV36,BV40,BV43))*SUM(BV36,BV40,BV43))</f>
        <v>6.0783027295915062</v>
      </c>
      <c r="BW45" s="102">
        <f t="shared" si="99"/>
        <v>7.2155396287079858</v>
      </c>
      <c r="BX45" s="102" t="e">
        <f t="shared" si="99"/>
        <v>#VALUE!</v>
      </c>
      <c r="BY45" s="102" t="e">
        <f t="shared" si="99"/>
        <v>#DIV/0!</v>
      </c>
      <c r="BZ45" s="102" t="e">
        <f t="shared" si="99"/>
        <v>#VALUE!</v>
      </c>
      <c r="CA45" s="102" t="e">
        <f t="shared" si="99"/>
        <v>#DIV/0!</v>
      </c>
      <c r="CB45" s="102" t="e">
        <f t="shared" si="99"/>
        <v>#DIV/0!</v>
      </c>
      <c r="CC45" s="102" t="e">
        <f t="shared" si="99"/>
        <v>#VALUE!</v>
      </c>
      <c r="CD45" s="102" t="e">
        <f t="shared" si="99"/>
        <v>#DIV/0!</v>
      </c>
      <c r="CE45" s="102" t="e">
        <f t="shared" si="99"/>
        <v>#DIV/0!</v>
      </c>
      <c r="CF45" s="253" t="e">
        <f t="shared" si="99"/>
        <v>#DIV/0!</v>
      </c>
      <c r="CH45" s="82">
        <f>COUNTIF(J45:CF45,"&gt;=7.5")</f>
        <v>6</v>
      </c>
      <c r="CI45" s="104">
        <f>COUNTIF(J45:CF45,"&lt;7.5")</f>
        <v>41</v>
      </c>
      <c r="CJ45" s="104">
        <f>COUNTIF(J45:CF45,"#DIV/0!")+COUNTIF(J45:CF45,"#VALUE!")</f>
        <v>28</v>
      </c>
      <c r="CK45" s="82">
        <f>SUM(CH45:CJ45)</f>
        <v>75</v>
      </c>
      <c r="CL45" s="113">
        <f>COUNTIF(J45:CF45,"&gt;=7.5")</f>
        <v>6</v>
      </c>
      <c r="CM45" s="104">
        <f>COUNTIF(J45:CF45,"&lt;7.5")</f>
        <v>41</v>
      </c>
      <c r="CN45" s="104">
        <f>COUNTIF(J45:CF45,"#DIV/0!")+COUNTIF(J45:CF45,"#VALUE!")</f>
        <v>28</v>
      </c>
      <c r="CO45" s="82">
        <f>SUM(CL45:CN45)</f>
        <v>75</v>
      </c>
    </row>
    <row r="46" spans="1:93" x14ac:dyDescent="0.25">
      <c r="A46" s="3">
        <v>288</v>
      </c>
      <c r="B46" s="66" t="s">
        <v>336</v>
      </c>
      <c r="C46" s="70">
        <v>62708</v>
      </c>
      <c r="D46" s="71" t="s">
        <v>178</v>
      </c>
      <c r="E46" s="75" t="s">
        <v>481</v>
      </c>
      <c r="F46" s="70" t="s">
        <v>305</v>
      </c>
      <c r="G46" s="70" t="s">
        <v>201</v>
      </c>
      <c r="H46" s="70" t="s">
        <v>202</v>
      </c>
      <c r="I46" s="70" t="s">
        <v>203</v>
      </c>
      <c r="J46" s="26">
        <v>66.709999999999994</v>
      </c>
      <c r="K46" s="30">
        <v>0.42</v>
      </c>
      <c r="L46" s="30">
        <v>15.64</v>
      </c>
      <c r="M46" s="7">
        <v>1.77</v>
      </c>
      <c r="N46" s="7" t="s">
        <v>178</v>
      </c>
      <c r="O46" s="7" t="s">
        <v>178</v>
      </c>
      <c r="P46" s="7">
        <v>0.06</v>
      </c>
      <c r="Q46" s="30">
        <v>1.57</v>
      </c>
      <c r="R46" s="30">
        <v>3.61</v>
      </c>
      <c r="S46" s="30">
        <v>3.93</v>
      </c>
      <c r="T46" s="30">
        <v>4.33</v>
      </c>
      <c r="U46" s="30">
        <v>0.12</v>
      </c>
      <c r="V46" s="30">
        <v>1.6</v>
      </c>
      <c r="W46" s="30">
        <v>99.76</v>
      </c>
      <c r="X46" s="26" t="s">
        <v>89</v>
      </c>
      <c r="Y46" s="30" t="s">
        <v>89</v>
      </c>
      <c r="Z46" s="26" t="s">
        <v>178</v>
      </c>
      <c r="AA46" s="30" t="s">
        <v>178</v>
      </c>
      <c r="AB46" s="30">
        <v>1316</v>
      </c>
      <c r="AC46" s="30">
        <v>4</v>
      </c>
      <c r="AD46" s="30" t="s">
        <v>178</v>
      </c>
      <c r="AE46" s="30">
        <v>44.8</v>
      </c>
      <c r="AF46" s="30">
        <v>4.2</v>
      </c>
      <c r="AG46" s="7">
        <v>96</v>
      </c>
      <c r="AH46" s="30">
        <v>0.3</v>
      </c>
      <c r="AI46" s="30" t="s">
        <v>178</v>
      </c>
      <c r="AJ46" s="30">
        <v>3.4</v>
      </c>
      <c r="AK46" s="30">
        <v>2.4700000000000002</v>
      </c>
      <c r="AL46" s="30">
        <v>0.68</v>
      </c>
      <c r="AM46" s="30">
        <v>11.6</v>
      </c>
      <c r="AN46" s="30">
        <v>3.54</v>
      </c>
      <c r="AO46" s="30" t="s">
        <v>178</v>
      </c>
      <c r="AP46" s="30">
        <v>5.7</v>
      </c>
      <c r="AQ46" s="30">
        <v>0.76</v>
      </c>
      <c r="AR46" s="30" t="s">
        <v>178</v>
      </c>
      <c r="AS46" s="30">
        <v>27.3</v>
      </c>
      <c r="AT46" s="30">
        <v>0.46</v>
      </c>
      <c r="AU46" s="30" t="s">
        <v>178</v>
      </c>
      <c r="AV46" s="30">
        <v>5.5</v>
      </c>
      <c r="AW46" s="30">
        <v>19.600000000000001</v>
      </c>
      <c r="AX46" s="30" t="s">
        <v>96</v>
      </c>
      <c r="AY46" s="30" t="s">
        <v>178</v>
      </c>
      <c r="AZ46" s="30">
        <v>5.05</v>
      </c>
      <c r="BA46" s="30">
        <v>73.400000000000006</v>
      </c>
      <c r="BB46" s="30" t="s">
        <v>178</v>
      </c>
      <c r="BC46" s="30">
        <v>9</v>
      </c>
      <c r="BD46" s="30">
        <v>3.6</v>
      </c>
      <c r="BE46" s="30" t="s">
        <v>4</v>
      </c>
      <c r="BF46" s="30">
        <v>644.70000000000005</v>
      </c>
      <c r="BG46" s="30">
        <v>0.5</v>
      </c>
      <c r="BH46" s="30">
        <v>0.57999999999999996</v>
      </c>
      <c r="BI46" s="30">
        <v>12.5</v>
      </c>
      <c r="BJ46" s="30" t="s">
        <v>178</v>
      </c>
      <c r="BK46" s="30">
        <v>0.39</v>
      </c>
      <c r="BL46" s="30">
        <v>5.8</v>
      </c>
      <c r="BM46" s="30">
        <v>64</v>
      </c>
      <c r="BN46" s="30" t="s">
        <v>204</v>
      </c>
      <c r="BO46" s="30">
        <v>22.4</v>
      </c>
      <c r="BP46" s="30">
        <v>2.86</v>
      </c>
      <c r="BQ46" s="30" t="s">
        <v>178</v>
      </c>
      <c r="BR46" s="30">
        <v>175.4</v>
      </c>
      <c r="BS46" s="26">
        <v>0.3</v>
      </c>
      <c r="BT46" s="30">
        <v>1.5</v>
      </c>
      <c r="BU46" s="30">
        <v>2.2000000000000002</v>
      </c>
      <c r="BV46" s="30">
        <v>17</v>
      </c>
      <c r="BW46" s="30">
        <v>2.1</v>
      </c>
      <c r="BX46" s="30">
        <v>1.7</v>
      </c>
      <c r="BY46" s="30" t="s">
        <v>95</v>
      </c>
      <c r="BZ46" s="30">
        <v>0.2</v>
      </c>
      <c r="CA46" s="30" t="s">
        <v>95</v>
      </c>
      <c r="CB46" s="30" t="s">
        <v>95</v>
      </c>
      <c r="CC46" s="30" t="s">
        <v>204</v>
      </c>
      <c r="CD46" s="30" t="s">
        <v>90</v>
      </c>
      <c r="CE46" s="30" t="s">
        <v>95</v>
      </c>
      <c r="CF46" s="249" t="s">
        <v>204</v>
      </c>
    </row>
    <row r="47" spans="1:93" x14ac:dyDescent="0.25">
      <c r="A47" s="3">
        <v>289</v>
      </c>
      <c r="B47" s="38" t="s">
        <v>337</v>
      </c>
      <c r="C47" s="31">
        <v>62709</v>
      </c>
      <c r="D47" s="32" t="s">
        <v>178</v>
      </c>
      <c r="E47" s="31" t="s">
        <v>484</v>
      </c>
      <c r="F47" s="33" t="s">
        <v>305</v>
      </c>
      <c r="G47" s="33" t="s">
        <v>201</v>
      </c>
      <c r="H47" s="33" t="s">
        <v>202</v>
      </c>
      <c r="I47" s="33" t="s">
        <v>203</v>
      </c>
      <c r="J47" s="26">
        <v>67.36</v>
      </c>
      <c r="K47" s="30">
        <v>0.4</v>
      </c>
      <c r="L47" s="30">
        <v>15.48</v>
      </c>
      <c r="M47" s="7">
        <v>1.83</v>
      </c>
      <c r="N47" s="7" t="s">
        <v>178</v>
      </c>
      <c r="O47" s="7" t="s">
        <v>178</v>
      </c>
      <c r="P47" s="7">
        <v>0.06</v>
      </c>
      <c r="Q47" s="30">
        <v>1.5</v>
      </c>
      <c r="R47" s="30">
        <v>3.63</v>
      </c>
      <c r="S47" s="30">
        <v>3.87</v>
      </c>
      <c r="T47" s="30">
        <v>4.28</v>
      </c>
      <c r="U47" s="30">
        <v>0.11</v>
      </c>
      <c r="V47" s="30">
        <v>1.2</v>
      </c>
      <c r="W47" s="30">
        <v>99.72</v>
      </c>
      <c r="X47" s="26">
        <v>0.02</v>
      </c>
      <c r="Y47" s="30" t="s">
        <v>89</v>
      </c>
      <c r="Z47" s="26" t="s">
        <v>178</v>
      </c>
      <c r="AA47" s="30" t="s">
        <v>178</v>
      </c>
      <c r="AB47" s="30">
        <v>1280</v>
      </c>
      <c r="AC47" s="30">
        <v>1</v>
      </c>
      <c r="AD47" s="30" t="s">
        <v>178</v>
      </c>
      <c r="AE47" s="30">
        <v>44.4</v>
      </c>
      <c r="AF47" s="30">
        <v>3.9</v>
      </c>
      <c r="AG47" s="7">
        <v>123</v>
      </c>
      <c r="AH47" s="30">
        <v>0.2</v>
      </c>
      <c r="AI47" s="30" t="s">
        <v>178</v>
      </c>
      <c r="AJ47" s="30">
        <v>3.22</v>
      </c>
      <c r="AK47" s="30">
        <v>2.35</v>
      </c>
      <c r="AL47" s="30">
        <v>0.69</v>
      </c>
      <c r="AM47" s="30">
        <v>11.5</v>
      </c>
      <c r="AN47" s="30">
        <v>3.39</v>
      </c>
      <c r="AO47" s="30" t="s">
        <v>178</v>
      </c>
      <c r="AP47" s="30">
        <v>5.0999999999999996</v>
      </c>
      <c r="AQ47" s="30">
        <v>0.73</v>
      </c>
      <c r="AR47" s="30" t="s">
        <v>178</v>
      </c>
      <c r="AS47" s="30">
        <v>26.4</v>
      </c>
      <c r="AT47" s="30">
        <v>0.43</v>
      </c>
      <c r="AU47" s="30" t="s">
        <v>178</v>
      </c>
      <c r="AV47" s="30">
        <v>5.2</v>
      </c>
      <c r="AW47" s="30">
        <v>18.399999999999999</v>
      </c>
      <c r="AX47" s="30" t="s">
        <v>96</v>
      </c>
      <c r="AY47" s="30" t="s">
        <v>178</v>
      </c>
      <c r="AZ47" s="30">
        <v>4.8899999999999997</v>
      </c>
      <c r="BA47" s="30">
        <v>72.900000000000006</v>
      </c>
      <c r="BB47" s="30" t="s">
        <v>178</v>
      </c>
      <c r="BC47" s="30">
        <v>9</v>
      </c>
      <c r="BD47" s="30">
        <v>3.74</v>
      </c>
      <c r="BE47" s="30" t="s">
        <v>4</v>
      </c>
      <c r="BF47" s="30">
        <v>639.1</v>
      </c>
      <c r="BG47" s="30">
        <v>0.6</v>
      </c>
      <c r="BH47" s="30">
        <v>0.55000000000000004</v>
      </c>
      <c r="BI47" s="30">
        <v>11.8</v>
      </c>
      <c r="BJ47" s="30" t="s">
        <v>178</v>
      </c>
      <c r="BK47" s="30">
        <v>0.38</v>
      </c>
      <c r="BL47" s="30">
        <v>5.8</v>
      </c>
      <c r="BM47" s="30">
        <v>70</v>
      </c>
      <c r="BN47" s="30" t="s">
        <v>204</v>
      </c>
      <c r="BO47" s="30">
        <v>20.7</v>
      </c>
      <c r="BP47" s="30">
        <v>2.73</v>
      </c>
      <c r="BQ47" s="30" t="s">
        <v>178</v>
      </c>
      <c r="BR47" s="30">
        <v>170.3</v>
      </c>
      <c r="BS47" s="26">
        <v>0.3</v>
      </c>
      <c r="BT47" s="30">
        <v>1.6</v>
      </c>
      <c r="BU47" s="30">
        <v>2.1</v>
      </c>
      <c r="BV47" s="30">
        <v>15</v>
      </c>
      <c r="BW47" s="30">
        <v>2.2999999999999998</v>
      </c>
      <c r="BX47" s="30">
        <v>1.7</v>
      </c>
      <c r="BY47" s="30" t="s">
        <v>95</v>
      </c>
      <c r="BZ47" s="30">
        <v>0.2</v>
      </c>
      <c r="CA47" s="30" t="s">
        <v>95</v>
      </c>
      <c r="CB47" s="30" t="s">
        <v>95</v>
      </c>
      <c r="CC47" s="30" t="s">
        <v>204</v>
      </c>
      <c r="CD47" s="30" t="s">
        <v>90</v>
      </c>
      <c r="CE47" s="30" t="s">
        <v>95</v>
      </c>
      <c r="CF47" s="249" t="s">
        <v>204</v>
      </c>
    </row>
    <row r="48" spans="1:93" s="16" customFormat="1" hidden="1" x14ac:dyDescent="0.25">
      <c r="A48" s="24"/>
      <c r="B48" s="39"/>
      <c r="C48" s="75"/>
      <c r="D48" s="77"/>
      <c r="E48" s="75"/>
      <c r="F48" s="41"/>
      <c r="G48" s="41"/>
      <c r="H48" s="41"/>
      <c r="I48" s="39" t="s">
        <v>439</v>
      </c>
      <c r="J48" s="19">
        <f t="shared" ref="J48:AO48" si="100">2*((J46-J47)^2)/((J46+J47)^2)</f>
        <v>4.7010350605476616E-5</v>
      </c>
      <c r="K48" s="7">
        <f t="shared" ref="K48" si="101">2*((K46-K47)^2)/((K46+K47)^2)</f>
        <v>1.1897679952409233E-3</v>
      </c>
      <c r="L48" s="7">
        <f t="shared" si="100"/>
        <v>5.286774472809467E-5</v>
      </c>
      <c r="M48" s="7">
        <f t="shared" si="100"/>
        <v>5.5555555555555653E-4</v>
      </c>
      <c r="N48" s="7" t="e">
        <f t="shared" ref="N48:P48" si="102">2*((N46-N47)^2)/((N46+N47)^2)</f>
        <v>#VALUE!</v>
      </c>
      <c r="O48" s="7" t="e">
        <f t="shared" si="102"/>
        <v>#VALUE!</v>
      </c>
      <c r="P48" s="7">
        <f t="shared" si="102"/>
        <v>0</v>
      </c>
      <c r="Q48" s="7">
        <f t="shared" si="100"/>
        <v>1.0397988307568268E-3</v>
      </c>
      <c r="R48" s="7">
        <f t="shared" si="100"/>
        <v>1.5262049387991849E-5</v>
      </c>
      <c r="S48" s="7">
        <f t="shared" si="100"/>
        <v>1.1834319526627238E-4</v>
      </c>
      <c r="T48" s="7">
        <f t="shared" si="100"/>
        <v>6.7447165263090681E-5</v>
      </c>
      <c r="U48" s="7">
        <f t="shared" si="100"/>
        <v>3.780718336483929E-3</v>
      </c>
      <c r="V48" s="7">
        <f t="shared" si="100"/>
        <v>4.0816326530612276E-2</v>
      </c>
      <c r="W48" s="7">
        <f t="shared" si="100"/>
        <v>8.0417628042681368E-8</v>
      </c>
      <c r="X48" s="19" t="e">
        <f t="shared" si="100"/>
        <v>#VALUE!</v>
      </c>
      <c r="Y48" s="7" t="e">
        <f t="shared" si="100"/>
        <v>#VALUE!</v>
      </c>
      <c r="Z48" s="19" t="e">
        <f t="shared" si="100"/>
        <v>#VALUE!</v>
      </c>
      <c r="AA48" s="7" t="e">
        <f t="shared" si="100"/>
        <v>#VALUE!</v>
      </c>
      <c r="AB48" s="7">
        <f t="shared" si="100"/>
        <v>3.8461447147561379E-4</v>
      </c>
      <c r="AC48" s="7">
        <f t="shared" si="100"/>
        <v>0.72</v>
      </c>
      <c r="AD48" s="7" t="e">
        <f t="shared" si="100"/>
        <v>#VALUE!</v>
      </c>
      <c r="AE48" s="7">
        <f t="shared" si="100"/>
        <v>4.0217981459510273E-5</v>
      </c>
      <c r="AF48" s="7">
        <f t="shared" si="100"/>
        <v>2.7434842249657115E-3</v>
      </c>
      <c r="AG48" s="7">
        <f t="shared" si="100"/>
        <v>3.0399699756051793E-2</v>
      </c>
      <c r="AH48" s="7">
        <f t="shared" si="100"/>
        <v>7.999999999999996E-2</v>
      </c>
      <c r="AI48" s="7" t="e">
        <f t="shared" si="100"/>
        <v>#VALUE!</v>
      </c>
      <c r="AJ48" s="7">
        <f t="shared" si="100"/>
        <v>1.4786283440275233E-3</v>
      </c>
      <c r="AK48" s="7">
        <f t="shared" si="100"/>
        <v>1.2396480776846149E-3</v>
      </c>
      <c r="AL48" s="7">
        <f t="shared" si="100"/>
        <v>1.0655868719697155E-4</v>
      </c>
      <c r="AM48" s="7">
        <f t="shared" si="100"/>
        <v>3.7480556961076177E-5</v>
      </c>
      <c r="AN48" s="7">
        <f t="shared" si="100"/>
        <v>9.370139240269101E-4</v>
      </c>
      <c r="AO48" s="7" t="e">
        <f t="shared" si="100"/>
        <v>#VALUE!</v>
      </c>
      <c r="AP48" s="7">
        <f t="shared" ref="AP48:BU48" si="103">2*((AP46-AP47)^2)/((AP46+AP47)^2)</f>
        <v>6.1728395061728496E-3</v>
      </c>
      <c r="AQ48" s="7">
        <f t="shared" si="103"/>
        <v>8.1077428944642278E-4</v>
      </c>
      <c r="AR48" s="7" t="e">
        <f t="shared" si="103"/>
        <v>#VALUE!</v>
      </c>
      <c r="AS48" s="7">
        <f t="shared" si="103"/>
        <v>5.6178021909428796E-4</v>
      </c>
      <c r="AT48" s="7">
        <f t="shared" si="103"/>
        <v>2.2724403484408575E-3</v>
      </c>
      <c r="AU48" s="7" t="e">
        <f t="shared" si="103"/>
        <v>#VALUE!</v>
      </c>
      <c r="AV48" s="7">
        <f t="shared" si="103"/>
        <v>1.5721897108917793E-3</v>
      </c>
      <c r="AW48" s="7">
        <f t="shared" si="103"/>
        <v>1.9944598337950231E-3</v>
      </c>
      <c r="AX48" s="7" t="e">
        <f t="shared" si="103"/>
        <v>#VALUE!</v>
      </c>
      <c r="AY48" s="7" t="e">
        <f t="shared" si="103"/>
        <v>#VALUE!</v>
      </c>
      <c r="AZ48" s="7">
        <f t="shared" si="103"/>
        <v>5.1819974170981727E-4</v>
      </c>
      <c r="BA48" s="7">
        <f t="shared" si="103"/>
        <v>2.3360457939729082E-5</v>
      </c>
      <c r="BB48" s="7" t="e">
        <f t="shared" si="103"/>
        <v>#VALUE!</v>
      </c>
      <c r="BC48" s="7">
        <f t="shared" si="103"/>
        <v>0</v>
      </c>
      <c r="BD48" s="7">
        <f t="shared" si="103"/>
        <v>7.2760210559140069E-4</v>
      </c>
      <c r="BE48" s="7" t="e">
        <f t="shared" si="103"/>
        <v>#VALUE!</v>
      </c>
      <c r="BF48" s="7">
        <f t="shared" si="103"/>
        <v>3.8054963259122489E-5</v>
      </c>
      <c r="BG48" s="7">
        <f t="shared" si="103"/>
        <v>1.6528925619834701E-2</v>
      </c>
      <c r="BH48" s="7">
        <f t="shared" si="103"/>
        <v>1.409664030072825E-3</v>
      </c>
      <c r="BI48" s="7">
        <f t="shared" si="103"/>
        <v>1.6596386052261647E-3</v>
      </c>
      <c r="BJ48" s="7" t="e">
        <f t="shared" si="103"/>
        <v>#VALUE!</v>
      </c>
      <c r="BK48" s="7">
        <f t="shared" si="103"/>
        <v>3.3732501264968862E-4</v>
      </c>
      <c r="BL48" s="7">
        <f t="shared" si="103"/>
        <v>0</v>
      </c>
      <c r="BM48" s="7">
        <f t="shared" si="103"/>
        <v>4.0098017375807529E-3</v>
      </c>
      <c r="BN48" s="7" t="e">
        <f t="shared" si="103"/>
        <v>#VALUE!</v>
      </c>
      <c r="BO48" s="7">
        <f t="shared" si="103"/>
        <v>3.1115250240900923E-3</v>
      </c>
      <c r="BP48" s="7">
        <f t="shared" si="103"/>
        <v>1.0816657652785271E-3</v>
      </c>
      <c r="BQ48" s="7" t="e">
        <f t="shared" si="103"/>
        <v>#VALUE!</v>
      </c>
      <c r="BR48" s="7">
        <f t="shared" si="103"/>
        <v>4.3528288241278813E-4</v>
      </c>
      <c r="BS48" s="19">
        <f t="shared" si="103"/>
        <v>0</v>
      </c>
      <c r="BT48" s="7">
        <f t="shared" si="103"/>
        <v>2.0811654526534892E-3</v>
      </c>
      <c r="BU48" s="7">
        <f t="shared" si="103"/>
        <v>1.0816657652785305E-3</v>
      </c>
      <c r="BV48" s="7">
        <f t="shared" ref="BV48:CF48" si="104">2*((BV46-BV47)^2)/((BV46+BV47)^2)</f>
        <v>7.8125E-3</v>
      </c>
      <c r="BW48" s="7">
        <f t="shared" si="104"/>
        <v>4.1322314049586665E-3</v>
      </c>
      <c r="BX48" s="7">
        <f t="shared" si="104"/>
        <v>0</v>
      </c>
      <c r="BY48" s="7" t="e">
        <f t="shared" si="104"/>
        <v>#VALUE!</v>
      </c>
      <c r="BZ48" s="7">
        <f t="shared" si="104"/>
        <v>0</v>
      </c>
      <c r="CA48" s="7" t="e">
        <f t="shared" si="104"/>
        <v>#VALUE!</v>
      </c>
      <c r="CB48" s="7" t="e">
        <f t="shared" si="104"/>
        <v>#VALUE!</v>
      </c>
      <c r="CC48" s="7" t="e">
        <f t="shared" si="104"/>
        <v>#VALUE!</v>
      </c>
      <c r="CD48" s="7" t="e">
        <f t="shared" si="104"/>
        <v>#VALUE!</v>
      </c>
      <c r="CE48" s="7" t="e">
        <f t="shared" si="104"/>
        <v>#VALUE!</v>
      </c>
      <c r="CF48" s="250" t="e">
        <f t="shared" si="104"/>
        <v>#VALUE!</v>
      </c>
      <c r="CL48" s="112"/>
    </row>
    <row r="49" spans="1:90" x14ac:dyDescent="0.25">
      <c r="A49" s="3">
        <v>308</v>
      </c>
      <c r="B49" s="66" t="s">
        <v>338</v>
      </c>
      <c r="C49" s="70">
        <v>62728</v>
      </c>
      <c r="D49" s="71" t="s">
        <v>178</v>
      </c>
      <c r="E49" s="75" t="s">
        <v>481</v>
      </c>
      <c r="F49" s="70" t="s">
        <v>305</v>
      </c>
      <c r="G49" s="70" t="s">
        <v>201</v>
      </c>
      <c r="H49" s="70" t="s">
        <v>202</v>
      </c>
      <c r="I49" s="70" t="s">
        <v>203</v>
      </c>
      <c r="J49" s="26">
        <v>46</v>
      </c>
      <c r="K49" s="30">
        <v>0.83</v>
      </c>
      <c r="L49" s="30">
        <v>20.71</v>
      </c>
      <c r="M49" s="7">
        <v>6.7</v>
      </c>
      <c r="N49" s="7" t="s">
        <v>178</v>
      </c>
      <c r="O49" s="7" t="s">
        <v>178</v>
      </c>
      <c r="P49" s="7">
        <v>0.28999999999999998</v>
      </c>
      <c r="Q49" s="30">
        <v>7.78</v>
      </c>
      <c r="R49" s="30">
        <v>7.09</v>
      </c>
      <c r="S49" s="30">
        <v>3.5</v>
      </c>
      <c r="T49" s="30">
        <v>0.91</v>
      </c>
      <c r="U49" s="30">
        <v>0.17</v>
      </c>
      <c r="V49" s="30">
        <v>5.7</v>
      </c>
      <c r="W49" s="30">
        <v>99.68</v>
      </c>
      <c r="X49" s="26">
        <v>0.41</v>
      </c>
      <c r="Y49" s="30" t="s">
        <v>89</v>
      </c>
      <c r="Z49" s="26" t="s">
        <v>178</v>
      </c>
      <c r="AA49" s="30" t="s">
        <v>178</v>
      </c>
      <c r="AB49" s="30">
        <v>386</v>
      </c>
      <c r="AC49" s="30" t="s">
        <v>4</v>
      </c>
      <c r="AD49" s="30" t="s">
        <v>178</v>
      </c>
      <c r="AE49" s="30">
        <v>15.7</v>
      </c>
      <c r="AF49" s="30">
        <v>43.4</v>
      </c>
      <c r="AG49" s="7">
        <v>21</v>
      </c>
      <c r="AH49" s="30">
        <v>0.4</v>
      </c>
      <c r="AI49" s="30" t="s">
        <v>178</v>
      </c>
      <c r="AJ49" s="30">
        <v>3.58</v>
      </c>
      <c r="AK49" s="30">
        <v>2.09</v>
      </c>
      <c r="AL49" s="30">
        <v>1.1299999999999999</v>
      </c>
      <c r="AM49" s="30">
        <v>20.5</v>
      </c>
      <c r="AN49" s="30">
        <v>3.45</v>
      </c>
      <c r="AO49" s="30" t="s">
        <v>178</v>
      </c>
      <c r="AP49" s="30">
        <v>1.6</v>
      </c>
      <c r="AQ49" s="30">
        <v>0.7</v>
      </c>
      <c r="AR49" s="30" t="s">
        <v>178</v>
      </c>
      <c r="AS49" s="30">
        <v>7.9</v>
      </c>
      <c r="AT49" s="30">
        <v>0.33</v>
      </c>
      <c r="AU49" s="30" t="s">
        <v>178</v>
      </c>
      <c r="AV49" s="30">
        <v>0.8</v>
      </c>
      <c r="AW49" s="30">
        <v>11.3</v>
      </c>
      <c r="AX49" s="30" t="s">
        <v>96</v>
      </c>
      <c r="AY49" s="30" t="s">
        <v>178</v>
      </c>
      <c r="AZ49" s="30">
        <v>2.29</v>
      </c>
      <c r="BA49" s="30">
        <v>14.8</v>
      </c>
      <c r="BB49" s="30" t="s">
        <v>178</v>
      </c>
      <c r="BC49" s="30">
        <v>26</v>
      </c>
      <c r="BD49" s="30">
        <v>2.91</v>
      </c>
      <c r="BE49" s="30" t="s">
        <v>4</v>
      </c>
      <c r="BF49" s="30">
        <v>659.5</v>
      </c>
      <c r="BG49" s="30" t="s">
        <v>95</v>
      </c>
      <c r="BH49" s="30">
        <v>0.53</v>
      </c>
      <c r="BI49" s="30">
        <v>0.9</v>
      </c>
      <c r="BJ49" s="30" t="s">
        <v>178</v>
      </c>
      <c r="BK49" s="30">
        <v>0.32</v>
      </c>
      <c r="BL49" s="30">
        <v>0.4</v>
      </c>
      <c r="BM49" s="30">
        <v>444</v>
      </c>
      <c r="BN49" s="30" t="s">
        <v>204</v>
      </c>
      <c r="BO49" s="30">
        <v>19.899999999999999</v>
      </c>
      <c r="BP49" s="30">
        <v>1.99</v>
      </c>
      <c r="BQ49" s="30" t="s">
        <v>178</v>
      </c>
      <c r="BR49" s="30">
        <v>51.4</v>
      </c>
      <c r="BS49" s="26" t="s">
        <v>95</v>
      </c>
      <c r="BT49" s="30">
        <v>9.8000000000000007</v>
      </c>
      <c r="BU49" s="30">
        <v>0.6</v>
      </c>
      <c r="BV49" s="30">
        <v>165</v>
      </c>
      <c r="BW49" s="30">
        <v>5.0999999999999996</v>
      </c>
      <c r="BX49" s="30">
        <v>2.8</v>
      </c>
      <c r="BY49" s="30" t="s">
        <v>95</v>
      </c>
      <c r="BZ49" s="30" t="s">
        <v>95</v>
      </c>
      <c r="CA49" s="30" t="s">
        <v>95</v>
      </c>
      <c r="CB49" s="30">
        <v>0.1</v>
      </c>
      <c r="CC49" s="30">
        <v>1.8</v>
      </c>
      <c r="CD49" s="30" t="s">
        <v>90</v>
      </c>
      <c r="CE49" s="30" t="s">
        <v>95</v>
      </c>
      <c r="CF49" s="249" t="s">
        <v>204</v>
      </c>
    </row>
    <row r="50" spans="1:90" x14ac:dyDescent="0.25">
      <c r="A50" s="3">
        <v>309</v>
      </c>
      <c r="B50" s="38" t="s">
        <v>339</v>
      </c>
      <c r="C50" s="31">
        <v>62729</v>
      </c>
      <c r="D50" s="32" t="s">
        <v>178</v>
      </c>
      <c r="E50" s="31" t="s">
        <v>484</v>
      </c>
      <c r="F50" s="33" t="s">
        <v>305</v>
      </c>
      <c r="G50" s="33" t="s">
        <v>201</v>
      </c>
      <c r="H50" s="33" t="s">
        <v>202</v>
      </c>
      <c r="I50" s="33" t="s">
        <v>203</v>
      </c>
      <c r="J50" s="26">
        <v>45.93</v>
      </c>
      <c r="K50" s="30">
        <v>0.83</v>
      </c>
      <c r="L50" s="30">
        <v>20.74</v>
      </c>
      <c r="M50" s="7">
        <v>6.67</v>
      </c>
      <c r="N50" s="7" t="s">
        <v>178</v>
      </c>
      <c r="O50" s="7" t="s">
        <v>178</v>
      </c>
      <c r="P50" s="7">
        <v>0.28000000000000003</v>
      </c>
      <c r="Q50" s="30">
        <v>7.74</v>
      </c>
      <c r="R50" s="30">
        <v>7.15</v>
      </c>
      <c r="S50" s="30">
        <v>3.47</v>
      </c>
      <c r="T50" s="30">
        <v>0.9</v>
      </c>
      <c r="U50" s="30">
        <v>0.17</v>
      </c>
      <c r="V50" s="30">
        <v>5.8</v>
      </c>
      <c r="W50" s="30">
        <v>99.68</v>
      </c>
      <c r="X50" s="26">
        <v>0.41</v>
      </c>
      <c r="Y50" s="30" t="s">
        <v>89</v>
      </c>
      <c r="Z50" s="26" t="s">
        <v>178</v>
      </c>
      <c r="AA50" s="30" t="s">
        <v>178</v>
      </c>
      <c r="AB50" s="30">
        <v>394</v>
      </c>
      <c r="AC50" s="30" t="s">
        <v>4</v>
      </c>
      <c r="AD50" s="30" t="s">
        <v>178</v>
      </c>
      <c r="AE50" s="30">
        <v>14.8</v>
      </c>
      <c r="AF50" s="30">
        <v>42.5</v>
      </c>
      <c r="AG50" s="7">
        <v>21</v>
      </c>
      <c r="AH50" s="30">
        <v>0.2</v>
      </c>
      <c r="AI50" s="30" t="s">
        <v>178</v>
      </c>
      <c r="AJ50" s="30">
        <v>3.35</v>
      </c>
      <c r="AK50" s="30">
        <v>2.2400000000000002</v>
      </c>
      <c r="AL50" s="30">
        <v>1.1200000000000001</v>
      </c>
      <c r="AM50" s="30">
        <v>21.7</v>
      </c>
      <c r="AN50" s="30">
        <v>3.48</v>
      </c>
      <c r="AO50" s="30" t="s">
        <v>178</v>
      </c>
      <c r="AP50" s="30">
        <v>1.6</v>
      </c>
      <c r="AQ50" s="30">
        <v>0.68</v>
      </c>
      <c r="AR50" s="30" t="s">
        <v>178</v>
      </c>
      <c r="AS50" s="30">
        <v>7.8</v>
      </c>
      <c r="AT50" s="30">
        <v>0.33</v>
      </c>
      <c r="AU50" s="30" t="s">
        <v>178</v>
      </c>
      <c r="AV50" s="30">
        <v>0.8</v>
      </c>
      <c r="AW50" s="30">
        <v>11.1</v>
      </c>
      <c r="AX50" s="30" t="s">
        <v>96</v>
      </c>
      <c r="AY50" s="30" t="s">
        <v>178</v>
      </c>
      <c r="AZ50" s="30">
        <v>2.29</v>
      </c>
      <c r="BA50" s="30">
        <v>14.9</v>
      </c>
      <c r="BB50" s="30" t="s">
        <v>178</v>
      </c>
      <c r="BC50" s="30">
        <v>26</v>
      </c>
      <c r="BD50" s="30">
        <v>2.92</v>
      </c>
      <c r="BE50" s="30" t="s">
        <v>4</v>
      </c>
      <c r="BF50" s="30">
        <v>670.1</v>
      </c>
      <c r="BG50" s="30" t="s">
        <v>95</v>
      </c>
      <c r="BH50" s="30">
        <v>0.54</v>
      </c>
      <c r="BI50" s="30">
        <v>0.9</v>
      </c>
      <c r="BJ50" s="30" t="s">
        <v>178</v>
      </c>
      <c r="BK50" s="30">
        <v>0.31</v>
      </c>
      <c r="BL50" s="30">
        <v>0.4</v>
      </c>
      <c r="BM50" s="30">
        <v>434</v>
      </c>
      <c r="BN50" s="30" t="s">
        <v>204</v>
      </c>
      <c r="BO50" s="30">
        <v>19.7</v>
      </c>
      <c r="BP50" s="30">
        <v>2.11</v>
      </c>
      <c r="BQ50" s="30" t="s">
        <v>178</v>
      </c>
      <c r="BR50" s="30">
        <v>51.9</v>
      </c>
      <c r="BS50" s="26">
        <v>0.1</v>
      </c>
      <c r="BT50" s="30">
        <v>9.8000000000000007</v>
      </c>
      <c r="BU50" s="30">
        <v>0.6</v>
      </c>
      <c r="BV50" s="30">
        <v>167</v>
      </c>
      <c r="BW50" s="30">
        <v>5.0999999999999996</v>
      </c>
      <c r="BX50" s="30">
        <v>2.7</v>
      </c>
      <c r="BY50" s="30" t="s">
        <v>95</v>
      </c>
      <c r="BZ50" s="30" t="s">
        <v>95</v>
      </c>
      <c r="CA50" s="30" t="s">
        <v>95</v>
      </c>
      <c r="CB50" s="30">
        <v>0.2</v>
      </c>
      <c r="CC50" s="30">
        <v>1.6</v>
      </c>
      <c r="CD50" s="30" t="s">
        <v>90</v>
      </c>
      <c r="CE50" s="30" t="s">
        <v>95</v>
      </c>
      <c r="CF50" s="249" t="s">
        <v>204</v>
      </c>
    </row>
    <row r="51" spans="1:90" s="16" customFormat="1" hidden="1" x14ac:dyDescent="0.25">
      <c r="A51" s="24"/>
      <c r="B51" s="39"/>
      <c r="C51" s="75"/>
      <c r="D51" s="77"/>
      <c r="E51" s="75"/>
      <c r="F51" s="41"/>
      <c r="G51" s="41"/>
      <c r="H51" s="41"/>
      <c r="I51" s="39" t="s">
        <v>439</v>
      </c>
      <c r="J51" s="19">
        <f t="shared" ref="J51:AO51" si="105">2*((J49-J50)^2)/((J49+J50)^2)</f>
        <v>1.159608941526835E-6</v>
      </c>
      <c r="K51" s="7">
        <f t="shared" ref="K51" si="106">2*((K49-K50)^2)/((K49+K50)^2)</f>
        <v>0</v>
      </c>
      <c r="L51" s="7">
        <f t="shared" si="105"/>
        <v>1.0476674121594665E-6</v>
      </c>
      <c r="M51" s="7">
        <f t="shared" si="105"/>
        <v>1.0069541371550019E-5</v>
      </c>
      <c r="N51" s="7" t="e">
        <f t="shared" ref="N51:P51" si="107">2*((N49-N50)^2)/((N49+N50)^2)</f>
        <v>#VALUE!</v>
      </c>
      <c r="O51" s="7" t="e">
        <f t="shared" si="107"/>
        <v>#VALUE!</v>
      </c>
      <c r="P51" s="7">
        <f t="shared" si="107"/>
        <v>6.1557402277623297E-4</v>
      </c>
      <c r="Q51" s="7">
        <f t="shared" si="105"/>
        <v>1.328515251355088E-5</v>
      </c>
      <c r="R51" s="7">
        <f t="shared" si="105"/>
        <v>3.550688044438892E-5</v>
      </c>
      <c r="S51" s="7">
        <f t="shared" si="105"/>
        <v>3.7051598467710076E-5</v>
      </c>
      <c r="T51" s="7">
        <f t="shared" si="105"/>
        <v>6.1048197551967395E-5</v>
      </c>
      <c r="U51" s="7">
        <f t="shared" si="105"/>
        <v>0</v>
      </c>
      <c r="V51" s="7">
        <f t="shared" si="105"/>
        <v>1.5122873345935621E-4</v>
      </c>
      <c r="W51" s="7">
        <f t="shared" si="105"/>
        <v>0</v>
      </c>
      <c r="X51" s="19">
        <f t="shared" si="105"/>
        <v>0</v>
      </c>
      <c r="Y51" s="7" t="e">
        <f t="shared" si="105"/>
        <v>#VALUE!</v>
      </c>
      <c r="Z51" s="19" t="e">
        <f t="shared" si="105"/>
        <v>#VALUE!</v>
      </c>
      <c r="AA51" s="7" t="e">
        <f t="shared" si="105"/>
        <v>#VALUE!</v>
      </c>
      <c r="AB51" s="7">
        <f t="shared" si="105"/>
        <v>2.1038790269559501E-4</v>
      </c>
      <c r="AC51" s="7" t="e">
        <f t="shared" si="105"/>
        <v>#VALUE!</v>
      </c>
      <c r="AD51" s="7" t="e">
        <f t="shared" si="105"/>
        <v>#VALUE!</v>
      </c>
      <c r="AE51" s="7">
        <f t="shared" si="105"/>
        <v>1.7414673474872289E-3</v>
      </c>
      <c r="AF51" s="7">
        <f t="shared" si="105"/>
        <v>2.195475964281496E-4</v>
      </c>
      <c r="AG51" s="7">
        <f t="shared" si="105"/>
        <v>0</v>
      </c>
      <c r="AH51" s="7">
        <f t="shared" si="105"/>
        <v>0.22222222222222221</v>
      </c>
      <c r="AI51" s="7" t="e">
        <f t="shared" si="105"/>
        <v>#VALUE!</v>
      </c>
      <c r="AJ51" s="7">
        <f t="shared" si="105"/>
        <v>2.2030238480454929E-3</v>
      </c>
      <c r="AK51" s="7">
        <f t="shared" si="105"/>
        <v>2.4001408082607628E-3</v>
      </c>
      <c r="AL51" s="7">
        <f t="shared" si="105"/>
        <v>3.9506172839504486E-5</v>
      </c>
      <c r="AM51" s="7">
        <f t="shared" si="105"/>
        <v>1.6172143482850771E-3</v>
      </c>
      <c r="AN51" s="7">
        <f t="shared" si="105"/>
        <v>3.7480556961075953E-5</v>
      </c>
      <c r="AO51" s="7" t="e">
        <f t="shared" si="105"/>
        <v>#VALUE!</v>
      </c>
      <c r="AP51" s="7">
        <f t="shared" ref="AP51:BU51" si="108">2*((AP49-AP50)^2)/((AP49+AP50)^2)</f>
        <v>0</v>
      </c>
      <c r="AQ51" s="7">
        <f t="shared" si="108"/>
        <v>4.2007981516487751E-4</v>
      </c>
      <c r="AR51" s="7" t="e">
        <f t="shared" si="108"/>
        <v>#VALUE!</v>
      </c>
      <c r="AS51" s="7">
        <f t="shared" si="108"/>
        <v>8.1139194287801583E-5</v>
      </c>
      <c r="AT51" s="7">
        <f t="shared" si="108"/>
        <v>0</v>
      </c>
      <c r="AU51" s="7" t="e">
        <f t="shared" si="108"/>
        <v>#VALUE!</v>
      </c>
      <c r="AV51" s="7">
        <f t="shared" si="108"/>
        <v>0</v>
      </c>
      <c r="AW51" s="7">
        <f t="shared" si="108"/>
        <v>1.594387755102058E-4</v>
      </c>
      <c r="AX51" s="7" t="e">
        <f t="shared" si="108"/>
        <v>#VALUE!</v>
      </c>
      <c r="AY51" s="7" t="e">
        <f t="shared" si="108"/>
        <v>#VALUE!</v>
      </c>
      <c r="AZ51" s="7">
        <f t="shared" si="108"/>
        <v>0</v>
      </c>
      <c r="BA51" s="7">
        <f t="shared" si="108"/>
        <v>2.2673423346823856E-5</v>
      </c>
      <c r="BB51" s="7" t="e">
        <f t="shared" si="108"/>
        <v>#VALUE!</v>
      </c>
      <c r="BC51" s="7">
        <f t="shared" si="108"/>
        <v>0</v>
      </c>
      <c r="BD51" s="7">
        <f t="shared" si="108"/>
        <v>5.8842739835649717E-6</v>
      </c>
      <c r="BE51" s="7" t="e">
        <f t="shared" si="108"/>
        <v>#VALUE!</v>
      </c>
      <c r="BF51" s="7">
        <f t="shared" si="108"/>
        <v>1.2711585218394956E-4</v>
      </c>
      <c r="BG51" s="7" t="e">
        <f t="shared" si="108"/>
        <v>#VALUE!</v>
      </c>
      <c r="BH51" s="7">
        <f t="shared" si="108"/>
        <v>1.7468774565464263E-4</v>
      </c>
      <c r="BI51" s="7">
        <f t="shared" si="108"/>
        <v>0</v>
      </c>
      <c r="BJ51" s="7" t="e">
        <f t="shared" si="108"/>
        <v>#VALUE!</v>
      </c>
      <c r="BK51" s="7">
        <f t="shared" si="108"/>
        <v>5.0390526581002863E-4</v>
      </c>
      <c r="BL51" s="7">
        <f t="shared" si="108"/>
        <v>0</v>
      </c>
      <c r="BM51" s="7">
        <f t="shared" si="108"/>
        <v>2.5944240638020767E-4</v>
      </c>
      <c r="BN51" s="7" t="e">
        <f t="shared" si="108"/>
        <v>#VALUE!</v>
      </c>
      <c r="BO51" s="7">
        <f t="shared" si="108"/>
        <v>5.1015202530353693E-5</v>
      </c>
      <c r="BP51" s="7">
        <f t="shared" si="108"/>
        <v>1.7132659131469331E-3</v>
      </c>
      <c r="BQ51" s="7" t="e">
        <f t="shared" si="108"/>
        <v>#VALUE!</v>
      </c>
      <c r="BR51" s="7">
        <f t="shared" si="108"/>
        <v>4.6856447775209008E-5</v>
      </c>
      <c r="BS51" s="19" t="e">
        <f t="shared" si="108"/>
        <v>#VALUE!</v>
      </c>
      <c r="BT51" s="7">
        <f t="shared" si="108"/>
        <v>0</v>
      </c>
      <c r="BU51" s="7">
        <f t="shared" si="108"/>
        <v>0</v>
      </c>
      <c r="BV51" s="7">
        <f t="shared" ref="BV51:CF51" si="109">2*((BV49-BV50)^2)/((BV49+BV50)^2)</f>
        <v>7.2579474524604436E-5</v>
      </c>
      <c r="BW51" s="7">
        <f t="shared" si="109"/>
        <v>0</v>
      </c>
      <c r="BX51" s="7">
        <f t="shared" si="109"/>
        <v>6.6115702479338371E-4</v>
      </c>
      <c r="BY51" s="7" t="e">
        <f t="shared" si="109"/>
        <v>#VALUE!</v>
      </c>
      <c r="BZ51" s="7" t="e">
        <f t="shared" si="109"/>
        <v>#VALUE!</v>
      </c>
      <c r="CA51" s="7" t="e">
        <f t="shared" si="109"/>
        <v>#VALUE!</v>
      </c>
      <c r="CB51" s="7">
        <f t="shared" si="109"/>
        <v>0.22222222222222221</v>
      </c>
      <c r="CC51" s="7">
        <f t="shared" si="109"/>
        <v>6.9204152249134898E-3</v>
      </c>
      <c r="CD51" s="7" t="e">
        <f t="shared" si="109"/>
        <v>#VALUE!</v>
      </c>
      <c r="CE51" s="7" t="e">
        <f t="shared" si="109"/>
        <v>#VALUE!</v>
      </c>
      <c r="CF51" s="250" t="e">
        <f t="shared" si="109"/>
        <v>#VALUE!</v>
      </c>
      <c r="CL51" s="112"/>
    </row>
    <row r="52" spans="1:90" x14ac:dyDescent="0.25">
      <c r="A52" s="3">
        <v>335</v>
      </c>
      <c r="B52" s="66" t="s">
        <v>340</v>
      </c>
      <c r="C52" s="8">
        <v>62779</v>
      </c>
      <c r="D52" s="8" t="s">
        <v>178</v>
      </c>
      <c r="E52" s="75" t="s">
        <v>481</v>
      </c>
      <c r="F52" s="70" t="s">
        <v>341</v>
      </c>
      <c r="G52" s="70" t="s">
        <v>206</v>
      </c>
      <c r="H52" s="70" t="s">
        <v>202</v>
      </c>
      <c r="I52" s="70" t="s">
        <v>207</v>
      </c>
      <c r="J52" s="26">
        <v>65.91</v>
      </c>
      <c r="K52" s="30">
        <v>0.37</v>
      </c>
      <c r="L52" s="30">
        <v>15.43</v>
      </c>
      <c r="M52" s="7">
        <v>3.53</v>
      </c>
      <c r="N52" s="7" t="s">
        <v>178</v>
      </c>
      <c r="O52" s="7" t="s">
        <v>178</v>
      </c>
      <c r="P52" s="7">
        <v>0.08</v>
      </c>
      <c r="Q52" s="30">
        <v>1.31</v>
      </c>
      <c r="R52" s="30">
        <v>1.89</v>
      </c>
      <c r="S52" s="30">
        <v>4.55</v>
      </c>
      <c r="T52" s="30">
        <v>4.57</v>
      </c>
      <c r="U52" s="30">
        <v>0.12</v>
      </c>
      <c r="V52" s="30">
        <v>2</v>
      </c>
      <c r="W52" s="30">
        <v>99.76</v>
      </c>
      <c r="X52" s="26">
        <v>0.24</v>
      </c>
      <c r="Y52" s="30" t="s">
        <v>89</v>
      </c>
      <c r="Z52" s="26" t="s">
        <v>178</v>
      </c>
      <c r="AA52" s="30" t="s">
        <v>178</v>
      </c>
      <c r="AB52" s="30">
        <v>1109</v>
      </c>
      <c r="AC52" s="30">
        <v>3</v>
      </c>
      <c r="AD52" s="30" t="s">
        <v>178</v>
      </c>
      <c r="AE52" s="30">
        <v>39.299999999999997</v>
      </c>
      <c r="AF52" s="30">
        <v>4.9000000000000004</v>
      </c>
      <c r="AG52" s="7">
        <v>75</v>
      </c>
      <c r="AH52" s="30">
        <v>0.8</v>
      </c>
      <c r="AI52" s="30" t="s">
        <v>178</v>
      </c>
      <c r="AJ52" s="30">
        <v>3.26</v>
      </c>
      <c r="AK52" s="30">
        <v>2.21</v>
      </c>
      <c r="AL52" s="30">
        <v>0.92</v>
      </c>
      <c r="AM52" s="30">
        <v>13.3</v>
      </c>
      <c r="AN52" s="30">
        <v>3.47</v>
      </c>
      <c r="AO52" s="30" t="s">
        <v>178</v>
      </c>
      <c r="AP52" s="30">
        <v>4.2</v>
      </c>
      <c r="AQ52" s="30">
        <v>0.67</v>
      </c>
      <c r="AR52" s="30" t="s">
        <v>178</v>
      </c>
      <c r="AS52" s="30">
        <v>22</v>
      </c>
      <c r="AT52" s="30">
        <v>0.41</v>
      </c>
      <c r="AU52" s="30" t="s">
        <v>178</v>
      </c>
      <c r="AV52" s="30">
        <v>5.6</v>
      </c>
      <c r="AW52" s="30">
        <v>17.3</v>
      </c>
      <c r="AX52" s="30" t="s">
        <v>96</v>
      </c>
      <c r="AY52" s="30" t="s">
        <v>178</v>
      </c>
      <c r="AZ52" s="30">
        <v>4.68</v>
      </c>
      <c r="BA52" s="30">
        <v>84.3</v>
      </c>
      <c r="BB52" s="30" t="s">
        <v>178</v>
      </c>
      <c r="BC52" s="30">
        <v>6</v>
      </c>
      <c r="BD52" s="30">
        <v>3.63</v>
      </c>
      <c r="BE52" s="30" t="s">
        <v>4</v>
      </c>
      <c r="BF52" s="30">
        <v>434.9</v>
      </c>
      <c r="BG52" s="30">
        <v>0.4</v>
      </c>
      <c r="BH52" s="30">
        <v>0.52</v>
      </c>
      <c r="BI52" s="30">
        <v>7.9</v>
      </c>
      <c r="BJ52" s="30" t="s">
        <v>178</v>
      </c>
      <c r="BK52" s="30">
        <v>0.33</v>
      </c>
      <c r="BL52" s="30">
        <v>4.0999999999999996</v>
      </c>
      <c r="BM52" s="30">
        <v>48</v>
      </c>
      <c r="BN52" s="30">
        <v>1</v>
      </c>
      <c r="BO52" s="30">
        <v>19.899999999999999</v>
      </c>
      <c r="BP52" s="30">
        <v>2.4900000000000002</v>
      </c>
      <c r="BQ52" s="30" t="s">
        <v>178</v>
      </c>
      <c r="BR52" s="30">
        <v>157.5</v>
      </c>
      <c r="BS52" s="26">
        <v>0.9</v>
      </c>
      <c r="BT52" s="30">
        <v>1.5</v>
      </c>
      <c r="BU52" s="30">
        <v>4.9000000000000004</v>
      </c>
      <c r="BV52" s="30">
        <v>71</v>
      </c>
      <c r="BW52" s="30">
        <v>2.2999999999999998</v>
      </c>
      <c r="BX52" s="30">
        <v>5.2</v>
      </c>
      <c r="BY52" s="30" t="s">
        <v>95</v>
      </c>
      <c r="BZ52" s="30">
        <v>0.3</v>
      </c>
      <c r="CA52" s="30" t="s">
        <v>95</v>
      </c>
      <c r="CB52" s="30" t="s">
        <v>95</v>
      </c>
      <c r="CC52" s="30" t="s">
        <v>204</v>
      </c>
      <c r="CD52" s="30" t="s">
        <v>90</v>
      </c>
      <c r="CE52" s="30" t="s">
        <v>95</v>
      </c>
      <c r="CF52" s="249" t="s">
        <v>204</v>
      </c>
    </row>
    <row r="53" spans="1:90" x14ac:dyDescent="0.25">
      <c r="A53" s="3">
        <v>336</v>
      </c>
      <c r="B53" s="38" t="s">
        <v>342</v>
      </c>
      <c r="C53" s="33">
        <v>62780</v>
      </c>
      <c r="D53" s="33" t="s">
        <v>178</v>
      </c>
      <c r="E53" s="33" t="s">
        <v>484</v>
      </c>
      <c r="F53" s="31" t="s">
        <v>341</v>
      </c>
      <c r="G53" s="31" t="s">
        <v>206</v>
      </c>
      <c r="H53" s="31" t="s">
        <v>202</v>
      </c>
      <c r="I53" s="31" t="s">
        <v>207</v>
      </c>
      <c r="J53" s="26">
        <v>65.400000000000006</v>
      </c>
      <c r="K53" s="30">
        <v>0.38</v>
      </c>
      <c r="L53" s="30">
        <v>15.77</v>
      </c>
      <c r="M53" s="7">
        <v>3.53</v>
      </c>
      <c r="N53" s="7" t="s">
        <v>178</v>
      </c>
      <c r="O53" s="7" t="s">
        <v>178</v>
      </c>
      <c r="P53" s="7">
        <v>0.08</v>
      </c>
      <c r="Q53" s="30">
        <v>1.29</v>
      </c>
      <c r="R53" s="30">
        <v>1.9</v>
      </c>
      <c r="S53" s="30">
        <v>4.6100000000000003</v>
      </c>
      <c r="T53" s="30">
        <v>4.68</v>
      </c>
      <c r="U53" s="30">
        <v>0.12</v>
      </c>
      <c r="V53" s="30">
        <v>2</v>
      </c>
      <c r="W53" s="30">
        <v>99.76</v>
      </c>
      <c r="X53" s="26">
        <v>0.23</v>
      </c>
      <c r="Y53" s="30" t="s">
        <v>89</v>
      </c>
      <c r="Z53" s="26" t="s">
        <v>178</v>
      </c>
      <c r="AA53" s="30" t="s">
        <v>178</v>
      </c>
      <c r="AB53" s="30">
        <v>1110</v>
      </c>
      <c r="AC53" s="30">
        <v>2</v>
      </c>
      <c r="AD53" s="30" t="s">
        <v>178</v>
      </c>
      <c r="AE53" s="30">
        <v>39.6</v>
      </c>
      <c r="AF53" s="30">
        <v>5</v>
      </c>
      <c r="AG53" s="7">
        <v>75</v>
      </c>
      <c r="AH53" s="30">
        <v>0.9</v>
      </c>
      <c r="AI53" s="30" t="s">
        <v>178</v>
      </c>
      <c r="AJ53" s="30">
        <v>3.17</v>
      </c>
      <c r="AK53" s="30">
        <v>2.21</v>
      </c>
      <c r="AL53" s="30">
        <v>0.83</v>
      </c>
      <c r="AM53" s="30">
        <v>12.7</v>
      </c>
      <c r="AN53" s="30">
        <v>3.12</v>
      </c>
      <c r="AO53" s="30" t="s">
        <v>178</v>
      </c>
      <c r="AP53" s="30">
        <v>4.4000000000000004</v>
      </c>
      <c r="AQ53" s="30">
        <v>0.64</v>
      </c>
      <c r="AR53" s="30" t="s">
        <v>178</v>
      </c>
      <c r="AS53" s="30">
        <v>21.5</v>
      </c>
      <c r="AT53" s="30">
        <v>0.38</v>
      </c>
      <c r="AU53" s="30" t="s">
        <v>178</v>
      </c>
      <c r="AV53" s="30">
        <v>5.4</v>
      </c>
      <c r="AW53" s="30">
        <v>16.600000000000001</v>
      </c>
      <c r="AX53" s="30" t="s">
        <v>96</v>
      </c>
      <c r="AY53" s="30" t="s">
        <v>178</v>
      </c>
      <c r="AZ53" s="30">
        <v>4.5999999999999996</v>
      </c>
      <c r="BA53" s="30">
        <v>85.2</v>
      </c>
      <c r="BB53" s="30" t="s">
        <v>178</v>
      </c>
      <c r="BC53" s="30">
        <v>6</v>
      </c>
      <c r="BD53" s="30">
        <v>3.42</v>
      </c>
      <c r="BE53" s="30" t="s">
        <v>4</v>
      </c>
      <c r="BF53" s="30">
        <v>433.9</v>
      </c>
      <c r="BG53" s="30">
        <v>0.4</v>
      </c>
      <c r="BH53" s="30">
        <v>0.51</v>
      </c>
      <c r="BI53" s="30">
        <v>8.6</v>
      </c>
      <c r="BJ53" s="30" t="s">
        <v>178</v>
      </c>
      <c r="BK53" s="30">
        <v>0.33</v>
      </c>
      <c r="BL53" s="30">
        <v>4.2</v>
      </c>
      <c r="BM53" s="30">
        <v>46</v>
      </c>
      <c r="BN53" s="30" t="s">
        <v>204</v>
      </c>
      <c r="BO53" s="30">
        <v>19.399999999999999</v>
      </c>
      <c r="BP53" s="30">
        <v>2.52</v>
      </c>
      <c r="BQ53" s="30" t="s">
        <v>178</v>
      </c>
      <c r="BR53" s="30">
        <v>157.4</v>
      </c>
      <c r="BS53" s="26">
        <v>1</v>
      </c>
      <c r="BT53" s="30">
        <v>1.8</v>
      </c>
      <c r="BU53" s="30">
        <v>4.7</v>
      </c>
      <c r="BV53" s="30">
        <v>66</v>
      </c>
      <c r="BW53" s="30">
        <v>2</v>
      </c>
      <c r="BX53" s="30">
        <v>5.3</v>
      </c>
      <c r="BY53" s="30" t="s">
        <v>95</v>
      </c>
      <c r="BZ53" s="30">
        <v>0.3</v>
      </c>
      <c r="CA53" s="30" t="s">
        <v>95</v>
      </c>
      <c r="CB53" s="30" t="s">
        <v>95</v>
      </c>
      <c r="CC53" s="30" t="s">
        <v>204</v>
      </c>
      <c r="CD53" s="30" t="s">
        <v>90</v>
      </c>
      <c r="CE53" s="30" t="s">
        <v>95</v>
      </c>
      <c r="CF53" s="249" t="s">
        <v>204</v>
      </c>
    </row>
    <row r="54" spans="1:90" s="16" customFormat="1" hidden="1" x14ac:dyDescent="0.25">
      <c r="A54" s="24"/>
      <c r="B54" s="39"/>
      <c r="C54" s="41"/>
      <c r="D54" s="41"/>
      <c r="E54" s="41"/>
      <c r="F54" s="75"/>
      <c r="G54" s="75"/>
      <c r="H54" s="75"/>
      <c r="I54" s="39" t="s">
        <v>439</v>
      </c>
      <c r="J54" s="19">
        <f t="shared" ref="J54:AO54" si="110">2*((J52-J53)^2)/((J52+J53)^2)</f>
        <v>3.016996075138545E-5</v>
      </c>
      <c r="K54" s="7">
        <f t="shared" ref="K54" si="111">2*((K52-K53)^2)/((K52+K53)^2)</f>
        <v>3.5555555555555622E-4</v>
      </c>
      <c r="L54" s="7">
        <f t="shared" si="110"/>
        <v>2.3750821827744884E-4</v>
      </c>
      <c r="M54" s="7">
        <f t="shared" si="110"/>
        <v>0</v>
      </c>
      <c r="N54" s="7" t="e">
        <f t="shared" ref="N54:P54" si="112">2*((N52-N53)^2)/((N52+N53)^2)</f>
        <v>#VALUE!</v>
      </c>
      <c r="O54" s="7" t="e">
        <f t="shared" si="112"/>
        <v>#VALUE!</v>
      </c>
      <c r="P54" s="7">
        <f t="shared" si="112"/>
        <v>0</v>
      </c>
      <c r="Q54" s="7">
        <f t="shared" si="110"/>
        <v>1.1834319526627239E-4</v>
      </c>
      <c r="R54" s="7">
        <f t="shared" si="110"/>
        <v>1.3923601200214448E-5</v>
      </c>
      <c r="S54" s="7">
        <f t="shared" si="110"/>
        <v>8.5810720619364128E-5</v>
      </c>
      <c r="T54" s="7">
        <f t="shared" si="110"/>
        <v>2.8283418553688532E-4</v>
      </c>
      <c r="U54" s="7">
        <f t="shared" si="110"/>
        <v>0</v>
      </c>
      <c r="V54" s="7">
        <f t="shared" si="110"/>
        <v>0</v>
      </c>
      <c r="W54" s="7">
        <f t="shared" si="110"/>
        <v>0</v>
      </c>
      <c r="X54" s="19">
        <f t="shared" si="110"/>
        <v>9.0538705296513923E-4</v>
      </c>
      <c r="Y54" s="7" t="e">
        <f t="shared" si="110"/>
        <v>#VALUE!</v>
      </c>
      <c r="Z54" s="19" t="e">
        <f t="shared" si="110"/>
        <v>#VALUE!</v>
      </c>
      <c r="AA54" s="7" t="e">
        <f t="shared" si="110"/>
        <v>#VALUE!</v>
      </c>
      <c r="AB54" s="7">
        <f t="shared" si="110"/>
        <v>4.0617705948523963E-7</v>
      </c>
      <c r="AC54" s="7">
        <f t="shared" si="110"/>
        <v>0.08</v>
      </c>
      <c r="AD54" s="7" t="e">
        <f t="shared" si="110"/>
        <v>#VALUE!</v>
      </c>
      <c r="AE54" s="7">
        <f t="shared" si="110"/>
        <v>2.8914687215371866E-5</v>
      </c>
      <c r="AF54" s="7">
        <f t="shared" si="110"/>
        <v>2.0406081012141472E-4</v>
      </c>
      <c r="AG54" s="7">
        <f t="shared" si="110"/>
        <v>0</v>
      </c>
      <c r="AH54" s="7">
        <f t="shared" si="110"/>
        <v>6.9204152249134898E-3</v>
      </c>
      <c r="AI54" s="7" t="e">
        <f t="shared" si="110"/>
        <v>#VALUE!</v>
      </c>
      <c r="AJ54" s="7">
        <f t="shared" si="110"/>
        <v>3.9182583583464834E-4</v>
      </c>
      <c r="AK54" s="7">
        <f t="shared" si="110"/>
        <v>0</v>
      </c>
      <c r="AL54" s="7">
        <f t="shared" si="110"/>
        <v>5.2897959183673569E-3</v>
      </c>
      <c r="AM54" s="7">
        <f t="shared" si="110"/>
        <v>1.0650887573964549E-3</v>
      </c>
      <c r="AN54" s="7">
        <f t="shared" si="110"/>
        <v>5.6415086084816079E-3</v>
      </c>
      <c r="AO54" s="7" t="e">
        <f t="shared" si="110"/>
        <v>#VALUE!</v>
      </c>
      <c r="AP54" s="7">
        <f t="shared" ref="AP54:BU54" si="113">2*((AP52-AP53)^2)/((AP52+AP53)^2)</f>
        <v>1.0816657652785305E-3</v>
      </c>
      <c r="AQ54" s="7">
        <f t="shared" si="113"/>
        <v>1.0488899248295572E-3</v>
      </c>
      <c r="AR54" s="7" t="e">
        <f t="shared" si="113"/>
        <v>#VALUE!</v>
      </c>
      <c r="AS54" s="7">
        <f t="shared" si="113"/>
        <v>2.6423569824283262E-4</v>
      </c>
      <c r="AT54" s="7">
        <f t="shared" si="113"/>
        <v>2.8841531805800292E-3</v>
      </c>
      <c r="AU54" s="7" t="e">
        <f t="shared" si="113"/>
        <v>#VALUE!</v>
      </c>
      <c r="AV54" s="7">
        <f t="shared" si="113"/>
        <v>6.6115702479338371E-4</v>
      </c>
      <c r="AW54" s="7">
        <f t="shared" si="113"/>
        <v>8.5275972189590896E-4</v>
      </c>
      <c r="AX54" s="7" t="e">
        <f t="shared" si="113"/>
        <v>#VALUE!</v>
      </c>
      <c r="AY54" s="7" t="e">
        <f t="shared" si="113"/>
        <v>#VALUE!</v>
      </c>
      <c r="AZ54" s="7">
        <f t="shared" si="113"/>
        <v>1.4863258026159363E-4</v>
      </c>
      <c r="BA54" s="7">
        <f t="shared" si="113"/>
        <v>5.638656120291402E-5</v>
      </c>
      <c r="BB54" s="7" t="e">
        <f t="shared" si="113"/>
        <v>#VALUE!</v>
      </c>
      <c r="BC54" s="7">
        <f t="shared" si="113"/>
        <v>0</v>
      </c>
      <c r="BD54" s="7">
        <f t="shared" si="113"/>
        <v>1.7745586238116788E-3</v>
      </c>
      <c r="BE54" s="7" t="e">
        <f t="shared" si="113"/>
        <v>#VALUE!</v>
      </c>
      <c r="BF54" s="7">
        <f t="shared" si="113"/>
        <v>2.6496613520819134E-6</v>
      </c>
      <c r="BG54" s="7">
        <f t="shared" si="113"/>
        <v>0</v>
      </c>
      <c r="BH54" s="7">
        <f t="shared" si="113"/>
        <v>1.8851918182675122E-4</v>
      </c>
      <c r="BI54" s="7">
        <f t="shared" si="113"/>
        <v>3.5996326905417741E-3</v>
      </c>
      <c r="BJ54" s="7" t="e">
        <f t="shared" si="113"/>
        <v>#VALUE!</v>
      </c>
      <c r="BK54" s="7">
        <f t="shared" si="113"/>
        <v>0</v>
      </c>
      <c r="BL54" s="7">
        <f t="shared" si="113"/>
        <v>2.9031789809842078E-4</v>
      </c>
      <c r="BM54" s="7">
        <f t="shared" si="113"/>
        <v>9.0538705296514259E-4</v>
      </c>
      <c r="BN54" s="7" t="e">
        <f t="shared" si="113"/>
        <v>#VALUE!</v>
      </c>
      <c r="BO54" s="7">
        <f t="shared" si="113"/>
        <v>3.2373145828072701E-4</v>
      </c>
      <c r="BP54" s="7">
        <f t="shared" si="113"/>
        <v>7.1712861701745285E-5</v>
      </c>
      <c r="BQ54" s="7" t="e">
        <f t="shared" si="113"/>
        <v>#VALUE!</v>
      </c>
      <c r="BR54" s="7">
        <f t="shared" si="113"/>
        <v>2.0169014323124081E-7</v>
      </c>
      <c r="BS54" s="19">
        <f t="shared" si="113"/>
        <v>5.540166204986147E-3</v>
      </c>
      <c r="BT54" s="7">
        <f t="shared" si="113"/>
        <v>1.6528925619834718E-2</v>
      </c>
      <c r="BU54" s="7">
        <f t="shared" si="113"/>
        <v>8.6805555555555681E-4</v>
      </c>
      <c r="BV54" s="7">
        <f t="shared" ref="BV54:CF54" si="114">2*((BV52-BV53)^2)/((BV52+BV53)^2)</f>
        <v>2.6639671799243434E-3</v>
      </c>
      <c r="BW54" s="7">
        <f t="shared" si="114"/>
        <v>9.7349918875067505E-3</v>
      </c>
      <c r="BX54" s="7">
        <f t="shared" si="114"/>
        <v>1.8140589569160868E-4</v>
      </c>
      <c r="BY54" s="7" t="e">
        <f t="shared" si="114"/>
        <v>#VALUE!</v>
      </c>
      <c r="BZ54" s="7">
        <f t="shared" si="114"/>
        <v>0</v>
      </c>
      <c r="CA54" s="7" t="e">
        <f t="shared" si="114"/>
        <v>#VALUE!</v>
      </c>
      <c r="CB54" s="7" t="e">
        <f t="shared" si="114"/>
        <v>#VALUE!</v>
      </c>
      <c r="CC54" s="7" t="e">
        <f t="shared" si="114"/>
        <v>#VALUE!</v>
      </c>
      <c r="CD54" s="7" t="e">
        <f t="shared" si="114"/>
        <v>#VALUE!</v>
      </c>
      <c r="CE54" s="7" t="e">
        <f t="shared" si="114"/>
        <v>#VALUE!</v>
      </c>
      <c r="CF54" s="250" t="e">
        <f t="shared" si="114"/>
        <v>#VALUE!</v>
      </c>
      <c r="CL54" s="112"/>
    </row>
    <row r="55" spans="1:90" x14ac:dyDescent="0.25">
      <c r="A55" s="3">
        <v>356</v>
      </c>
      <c r="B55" s="66" t="s">
        <v>343</v>
      </c>
      <c r="C55" s="8">
        <v>62800</v>
      </c>
      <c r="D55" s="8" t="s">
        <v>178</v>
      </c>
      <c r="E55" s="75" t="s">
        <v>481</v>
      </c>
      <c r="F55" s="8" t="s">
        <v>341</v>
      </c>
      <c r="G55" s="8" t="s">
        <v>206</v>
      </c>
      <c r="H55" s="8" t="s">
        <v>202</v>
      </c>
      <c r="I55" s="8" t="s">
        <v>207</v>
      </c>
      <c r="J55" s="26">
        <v>47.8</v>
      </c>
      <c r="K55" s="30">
        <v>0.98</v>
      </c>
      <c r="L55" s="30">
        <v>18.47</v>
      </c>
      <c r="M55" s="7">
        <v>11.7</v>
      </c>
      <c r="N55" s="7" t="s">
        <v>178</v>
      </c>
      <c r="O55" s="7" t="s">
        <v>178</v>
      </c>
      <c r="P55" s="7">
        <v>0.19</v>
      </c>
      <c r="Q55" s="30">
        <v>5.34</v>
      </c>
      <c r="R55" s="30">
        <v>10.210000000000001</v>
      </c>
      <c r="S55" s="30">
        <v>2.71</v>
      </c>
      <c r="T55" s="30">
        <v>0.72</v>
      </c>
      <c r="U55" s="30">
        <v>0.19</v>
      </c>
      <c r="V55" s="30">
        <v>1.4</v>
      </c>
      <c r="W55" s="30">
        <v>99.71</v>
      </c>
      <c r="X55" s="26">
        <v>0.03</v>
      </c>
      <c r="Y55" s="30" t="s">
        <v>89</v>
      </c>
      <c r="Z55" s="26" t="s">
        <v>178</v>
      </c>
      <c r="AA55" s="30" t="s">
        <v>178</v>
      </c>
      <c r="AB55" s="30">
        <v>327</v>
      </c>
      <c r="AC55" s="30" t="s">
        <v>4</v>
      </c>
      <c r="AD55" s="30" t="s">
        <v>178</v>
      </c>
      <c r="AE55" s="30">
        <v>16.2</v>
      </c>
      <c r="AF55" s="30">
        <v>34.4</v>
      </c>
      <c r="AG55" s="7">
        <v>55</v>
      </c>
      <c r="AH55" s="30">
        <v>2.2000000000000002</v>
      </c>
      <c r="AI55" s="30" t="s">
        <v>178</v>
      </c>
      <c r="AJ55" s="30">
        <v>3.39</v>
      </c>
      <c r="AK55" s="30">
        <v>2.2400000000000002</v>
      </c>
      <c r="AL55" s="30">
        <v>1.02</v>
      </c>
      <c r="AM55" s="30">
        <v>18.100000000000001</v>
      </c>
      <c r="AN55" s="30">
        <v>3.38</v>
      </c>
      <c r="AO55" s="30" t="s">
        <v>178</v>
      </c>
      <c r="AP55" s="30">
        <v>1.5</v>
      </c>
      <c r="AQ55" s="30">
        <v>0.77</v>
      </c>
      <c r="AR55" s="30" t="s">
        <v>178</v>
      </c>
      <c r="AS55" s="30">
        <v>7.9</v>
      </c>
      <c r="AT55" s="30">
        <v>0.3</v>
      </c>
      <c r="AU55" s="30" t="s">
        <v>178</v>
      </c>
      <c r="AV55" s="30">
        <v>1.7</v>
      </c>
      <c r="AW55" s="30">
        <v>11.7</v>
      </c>
      <c r="AX55" s="30" t="s">
        <v>96</v>
      </c>
      <c r="AY55" s="30" t="s">
        <v>178</v>
      </c>
      <c r="AZ55" s="30">
        <v>2.33</v>
      </c>
      <c r="BA55" s="30">
        <v>16.3</v>
      </c>
      <c r="BB55" s="30" t="s">
        <v>178</v>
      </c>
      <c r="BC55" s="30">
        <v>32</v>
      </c>
      <c r="BD55" s="30">
        <v>2.78</v>
      </c>
      <c r="BE55" s="30" t="s">
        <v>4</v>
      </c>
      <c r="BF55" s="30">
        <v>663.4</v>
      </c>
      <c r="BG55" s="30">
        <v>0.1</v>
      </c>
      <c r="BH55" s="30">
        <v>0.56000000000000005</v>
      </c>
      <c r="BI55" s="30">
        <v>1.2</v>
      </c>
      <c r="BJ55" s="30" t="s">
        <v>178</v>
      </c>
      <c r="BK55" s="30">
        <v>0.32</v>
      </c>
      <c r="BL55" s="30">
        <v>0.6</v>
      </c>
      <c r="BM55" s="30">
        <v>367</v>
      </c>
      <c r="BN55" s="30" t="s">
        <v>204</v>
      </c>
      <c r="BO55" s="30">
        <v>18.5</v>
      </c>
      <c r="BP55" s="30">
        <v>2.1</v>
      </c>
      <c r="BQ55" s="30" t="s">
        <v>178</v>
      </c>
      <c r="BR55" s="30">
        <v>51.8</v>
      </c>
      <c r="BS55" s="26">
        <v>0.3</v>
      </c>
      <c r="BT55" s="30">
        <v>5.9</v>
      </c>
      <c r="BU55" s="30">
        <v>2.5</v>
      </c>
      <c r="BV55" s="30">
        <v>28</v>
      </c>
      <c r="BW55" s="30">
        <v>4.3</v>
      </c>
      <c r="BX55" s="30">
        <v>9.1</v>
      </c>
      <c r="BY55" s="30" t="s">
        <v>95</v>
      </c>
      <c r="BZ55" s="30" t="s">
        <v>95</v>
      </c>
      <c r="CA55" s="30" t="s">
        <v>95</v>
      </c>
      <c r="CB55" s="30" t="s">
        <v>95</v>
      </c>
      <c r="CC55" s="30">
        <v>0.6</v>
      </c>
      <c r="CD55" s="30" t="s">
        <v>90</v>
      </c>
      <c r="CE55" s="30" t="s">
        <v>95</v>
      </c>
      <c r="CF55" s="249">
        <v>0.7</v>
      </c>
    </row>
    <row r="56" spans="1:90" x14ac:dyDescent="0.25">
      <c r="A56" s="3">
        <v>357</v>
      </c>
      <c r="B56" s="38" t="s">
        <v>344</v>
      </c>
      <c r="C56" s="33">
        <v>62801</v>
      </c>
      <c r="D56" s="33" t="s">
        <v>178</v>
      </c>
      <c r="E56" s="33" t="s">
        <v>484</v>
      </c>
      <c r="F56" s="33" t="s">
        <v>341</v>
      </c>
      <c r="G56" s="33" t="s">
        <v>206</v>
      </c>
      <c r="H56" s="33" t="s">
        <v>202</v>
      </c>
      <c r="I56" s="33" t="s">
        <v>207</v>
      </c>
      <c r="J56" s="26">
        <v>48.21</v>
      </c>
      <c r="K56" s="30">
        <v>0.98</v>
      </c>
      <c r="L56" s="30">
        <v>18.34</v>
      </c>
      <c r="M56" s="7">
        <v>11.6</v>
      </c>
      <c r="N56" s="7" t="s">
        <v>178</v>
      </c>
      <c r="O56" s="7" t="s">
        <v>178</v>
      </c>
      <c r="P56" s="7">
        <v>0.2</v>
      </c>
      <c r="Q56" s="30">
        <v>5.47</v>
      </c>
      <c r="R56" s="30">
        <v>10</v>
      </c>
      <c r="S56" s="30">
        <v>2.66</v>
      </c>
      <c r="T56" s="30">
        <v>0.71</v>
      </c>
      <c r="U56" s="30">
        <v>0.19</v>
      </c>
      <c r="V56" s="30">
        <v>1.3</v>
      </c>
      <c r="W56" s="30">
        <v>99.66</v>
      </c>
      <c r="X56" s="26">
        <v>0.03</v>
      </c>
      <c r="Y56" s="30" t="s">
        <v>89</v>
      </c>
      <c r="Z56" s="26" t="s">
        <v>178</v>
      </c>
      <c r="AA56" s="30" t="s">
        <v>178</v>
      </c>
      <c r="AB56" s="30">
        <v>343</v>
      </c>
      <c r="AC56" s="30" t="s">
        <v>4</v>
      </c>
      <c r="AD56" s="30" t="s">
        <v>178</v>
      </c>
      <c r="AE56" s="30">
        <v>18.2</v>
      </c>
      <c r="AF56" s="30">
        <v>35.5</v>
      </c>
      <c r="AG56" s="7">
        <v>55</v>
      </c>
      <c r="AH56" s="30">
        <v>2.2999999999999998</v>
      </c>
      <c r="AI56" s="30" t="s">
        <v>178</v>
      </c>
      <c r="AJ56" s="30">
        <v>3.48</v>
      </c>
      <c r="AK56" s="30">
        <v>2.25</v>
      </c>
      <c r="AL56" s="30">
        <v>1.1399999999999999</v>
      </c>
      <c r="AM56" s="30">
        <v>17</v>
      </c>
      <c r="AN56" s="30">
        <v>3.62</v>
      </c>
      <c r="AO56" s="30" t="s">
        <v>178</v>
      </c>
      <c r="AP56" s="30">
        <v>1.5</v>
      </c>
      <c r="AQ56" s="30">
        <v>0.8</v>
      </c>
      <c r="AR56" s="30" t="s">
        <v>178</v>
      </c>
      <c r="AS56" s="30">
        <v>8.5</v>
      </c>
      <c r="AT56" s="30">
        <v>0.32</v>
      </c>
      <c r="AU56" s="30" t="s">
        <v>178</v>
      </c>
      <c r="AV56" s="30">
        <v>1.6</v>
      </c>
      <c r="AW56" s="30">
        <v>11.2</v>
      </c>
      <c r="AX56" s="30" t="s">
        <v>96</v>
      </c>
      <c r="AY56" s="30" t="s">
        <v>178</v>
      </c>
      <c r="AZ56" s="30">
        <v>2.52</v>
      </c>
      <c r="BA56" s="30">
        <v>16.8</v>
      </c>
      <c r="BB56" s="30" t="s">
        <v>178</v>
      </c>
      <c r="BC56" s="30">
        <v>32</v>
      </c>
      <c r="BD56" s="30">
        <v>2.92</v>
      </c>
      <c r="BE56" s="30" t="s">
        <v>4</v>
      </c>
      <c r="BF56" s="30">
        <v>693.3</v>
      </c>
      <c r="BG56" s="30" t="s">
        <v>95</v>
      </c>
      <c r="BH56" s="30">
        <v>0.59</v>
      </c>
      <c r="BI56" s="30">
        <v>1.3</v>
      </c>
      <c r="BJ56" s="30" t="s">
        <v>178</v>
      </c>
      <c r="BK56" s="30">
        <v>0.33</v>
      </c>
      <c r="BL56" s="30">
        <v>0.7</v>
      </c>
      <c r="BM56" s="30">
        <v>371</v>
      </c>
      <c r="BN56" s="30" t="s">
        <v>204</v>
      </c>
      <c r="BO56" s="30">
        <v>19.8</v>
      </c>
      <c r="BP56" s="30">
        <v>2.2000000000000002</v>
      </c>
      <c r="BQ56" s="30" t="s">
        <v>178</v>
      </c>
      <c r="BR56" s="30">
        <v>54.7</v>
      </c>
      <c r="BS56" s="26">
        <v>0.3</v>
      </c>
      <c r="BT56" s="30">
        <v>8.1999999999999993</v>
      </c>
      <c r="BU56" s="30">
        <v>2.4</v>
      </c>
      <c r="BV56" s="30">
        <v>28</v>
      </c>
      <c r="BW56" s="30">
        <v>3.8</v>
      </c>
      <c r="BX56" s="30">
        <v>8.6999999999999993</v>
      </c>
      <c r="BY56" s="30" t="s">
        <v>95</v>
      </c>
      <c r="BZ56" s="30" t="s">
        <v>95</v>
      </c>
      <c r="CA56" s="30" t="s">
        <v>95</v>
      </c>
      <c r="CB56" s="30" t="s">
        <v>95</v>
      </c>
      <c r="CC56" s="30">
        <v>1.5</v>
      </c>
      <c r="CD56" s="30" t="s">
        <v>90</v>
      </c>
      <c r="CE56" s="30" t="s">
        <v>95</v>
      </c>
      <c r="CF56" s="249">
        <v>0.8</v>
      </c>
    </row>
    <row r="57" spans="1:90" s="16" customFormat="1" hidden="1" x14ac:dyDescent="0.25">
      <c r="A57" s="24"/>
      <c r="B57" s="39"/>
      <c r="C57" s="41"/>
      <c r="D57" s="41"/>
      <c r="E57" s="41"/>
      <c r="F57" s="41"/>
      <c r="G57" s="41"/>
      <c r="H57" s="41"/>
      <c r="I57" s="39" t="s">
        <v>439</v>
      </c>
      <c r="J57" s="19">
        <f t="shared" ref="J57:AO57" si="115">2*((J55-J56)^2)/((J55+J56)^2)</f>
        <v>3.6472435902325316E-5</v>
      </c>
      <c r="K57" s="7">
        <f t="shared" ref="K57" si="116">2*((K55-K56)^2)/((K55+K56)^2)</f>
        <v>0</v>
      </c>
      <c r="L57" s="7">
        <f t="shared" si="115"/>
        <v>2.4945089437370507E-5</v>
      </c>
      <c r="M57" s="7">
        <f t="shared" si="115"/>
        <v>3.6839875481220618E-5</v>
      </c>
      <c r="N57" s="7" t="e">
        <f t="shared" ref="N57:P57" si="117">2*((N55-N56)^2)/((N55+N56)^2)</f>
        <v>#VALUE!</v>
      </c>
      <c r="O57" s="7" t="e">
        <f t="shared" si="117"/>
        <v>#VALUE!</v>
      </c>
      <c r="P57" s="7">
        <f t="shared" si="117"/>
        <v>1.314924391847471E-3</v>
      </c>
      <c r="Q57" s="7">
        <f t="shared" si="115"/>
        <v>2.8924463506825875E-4</v>
      </c>
      <c r="R57" s="7">
        <f t="shared" si="115"/>
        <v>2.1594142258390001E-4</v>
      </c>
      <c r="S57" s="7">
        <f t="shared" si="115"/>
        <v>1.7338895651058069E-4</v>
      </c>
      <c r="T57" s="7">
        <f t="shared" si="115"/>
        <v>9.78042936084896E-5</v>
      </c>
      <c r="U57" s="7">
        <f t="shared" si="115"/>
        <v>0</v>
      </c>
      <c r="V57" s="7">
        <f t="shared" si="115"/>
        <v>2.7434842249656989E-3</v>
      </c>
      <c r="W57" s="7">
        <f t="shared" si="115"/>
        <v>1.2579123662719169E-7</v>
      </c>
      <c r="X57" s="19">
        <f t="shared" si="115"/>
        <v>0</v>
      </c>
      <c r="Y57" s="7" t="e">
        <f t="shared" si="115"/>
        <v>#VALUE!</v>
      </c>
      <c r="Z57" s="19" t="e">
        <f t="shared" si="115"/>
        <v>#VALUE!</v>
      </c>
      <c r="AA57" s="7" t="e">
        <f t="shared" si="115"/>
        <v>#VALUE!</v>
      </c>
      <c r="AB57" s="7">
        <f t="shared" si="115"/>
        <v>1.1405658275785253E-3</v>
      </c>
      <c r="AC57" s="7" t="e">
        <f t="shared" si="115"/>
        <v>#VALUE!</v>
      </c>
      <c r="AD57" s="7" t="e">
        <f t="shared" si="115"/>
        <v>#VALUE!</v>
      </c>
      <c r="AE57" s="7">
        <f t="shared" si="115"/>
        <v>6.7604110329908063E-3</v>
      </c>
      <c r="AF57" s="7">
        <f t="shared" si="115"/>
        <v>4.9529165924752617E-4</v>
      </c>
      <c r="AG57" s="7">
        <f t="shared" si="115"/>
        <v>0</v>
      </c>
      <c r="AH57" s="7">
        <f t="shared" si="115"/>
        <v>9.8765432098764741E-4</v>
      </c>
      <c r="AI57" s="7" t="e">
        <f t="shared" si="115"/>
        <v>#VALUE!</v>
      </c>
      <c r="AJ57" s="7">
        <f t="shared" si="115"/>
        <v>3.4324288247744979E-4</v>
      </c>
      <c r="AK57" s="7">
        <f t="shared" si="115"/>
        <v>9.9205857113799755E-6</v>
      </c>
      <c r="AL57" s="7">
        <f t="shared" si="115"/>
        <v>6.172839506172827E-3</v>
      </c>
      <c r="AM57" s="7">
        <f t="shared" si="115"/>
        <v>1.9642697705375819E-3</v>
      </c>
      <c r="AN57" s="7">
        <f t="shared" si="115"/>
        <v>2.3510204081632693E-3</v>
      </c>
      <c r="AO57" s="7" t="e">
        <f t="shared" si="115"/>
        <v>#VALUE!</v>
      </c>
      <c r="AP57" s="7">
        <f t="shared" ref="AP57:BU57" si="118">2*((AP55-AP56)^2)/((AP55+AP56)^2)</f>
        <v>0</v>
      </c>
      <c r="AQ57" s="7">
        <f t="shared" si="118"/>
        <v>7.3025274859020775E-4</v>
      </c>
      <c r="AR57" s="7" t="e">
        <f t="shared" si="118"/>
        <v>#VALUE!</v>
      </c>
      <c r="AS57" s="7">
        <f t="shared" si="118"/>
        <v>2.6769779892920854E-3</v>
      </c>
      <c r="AT57" s="7">
        <f t="shared" si="118"/>
        <v>2.0811654526534896E-3</v>
      </c>
      <c r="AU57" s="7" t="e">
        <f t="shared" si="118"/>
        <v>#VALUE!</v>
      </c>
      <c r="AV57" s="7">
        <f t="shared" si="118"/>
        <v>1.8365472910927411E-3</v>
      </c>
      <c r="AW57" s="7">
        <f t="shared" si="118"/>
        <v>9.5345245132625244E-4</v>
      </c>
      <c r="AX57" s="7" t="e">
        <f t="shared" si="118"/>
        <v>#VALUE!</v>
      </c>
      <c r="AY57" s="7" t="e">
        <f t="shared" si="118"/>
        <v>#VALUE!</v>
      </c>
      <c r="AZ57" s="7">
        <f t="shared" si="118"/>
        <v>3.0694016367307881E-3</v>
      </c>
      <c r="BA57" s="7">
        <f t="shared" si="118"/>
        <v>4.5636677284800243E-4</v>
      </c>
      <c r="BB57" s="7" t="e">
        <f t="shared" si="118"/>
        <v>#VALUE!</v>
      </c>
      <c r="BC57" s="7">
        <f t="shared" si="118"/>
        <v>0</v>
      </c>
      <c r="BD57" s="7">
        <f t="shared" si="118"/>
        <v>1.2065250846414303E-3</v>
      </c>
      <c r="BE57" s="7" t="e">
        <f t="shared" si="118"/>
        <v>#VALUE!</v>
      </c>
      <c r="BF57" s="7">
        <f t="shared" si="118"/>
        <v>9.7141481437418471E-4</v>
      </c>
      <c r="BG57" s="7" t="e">
        <f t="shared" si="118"/>
        <v>#VALUE!</v>
      </c>
      <c r="BH57" s="7">
        <f t="shared" si="118"/>
        <v>1.3610586011342082E-3</v>
      </c>
      <c r="BI57" s="7">
        <f t="shared" si="118"/>
        <v>3.2000000000000058E-3</v>
      </c>
      <c r="BJ57" s="7" t="e">
        <f t="shared" si="118"/>
        <v>#VALUE!</v>
      </c>
      <c r="BK57" s="7">
        <f t="shared" si="118"/>
        <v>4.7337278106508957E-4</v>
      </c>
      <c r="BL57" s="7">
        <f t="shared" si="118"/>
        <v>1.1834319526627217E-2</v>
      </c>
      <c r="BM57" s="7">
        <f t="shared" si="118"/>
        <v>5.8753975073626074E-5</v>
      </c>
      <c r="BN57" s="7" t="e">
        <f t="shared" si="118"/>
        <v>#VALUE!</v>
      </c>
      <c r="BO57" s="7">
        <f t="shared" si="118"/>
        <v>2.3041945885512918E-3</v>
      </c>
      <c r="BP57" s="7">
        <f t="shared" si="118"/>
        <v>1.0816657652785305E-3</v>
      </c>
      <c r="BQ57" s="7" t="e">
        <f t="shared" si="118"/>
        <v>#VALUE!</v>
      </c>
      <c r="BR57" s="7">
        <f t="shared" si="118"/>
        <v>1.4829509136194375E-3</v>
      </c>
      <c r="BS57" s="19">
        <f t="shared" si="118"/>
        <v>0</v>
      </c>
      <c r="BT57" s="7">
        <f t="shared" si="118"/>
        <v>5.3216639002062215E-2</v>
      </c>
      <c r="BU57" s="7">
        <f t="shared" si="118"/>
        <v>8.3298625572678184E-4</v>
      </c>
      <c r="BV57" s="7">
        <f t="shared" ref="BV57:CF57" si="119">2*((BV55-BV56)^2)/((BV55+BV56)^2)</f>
        <v>0</v>
      </c>
      <c r="BW57" s="7">
        <f t="shared" si="119"/>
        <v>7.6207895137936294E-3</v>
      </c>
      <c r="BX57" s="7">
        <f t="shared" si="119"/>
        <v>1.009973488195937E-3</v>
      </c>
      <c r="BY57" s="7" t="e">
        <f t="shared" si="119"/>
        <v>#VALUE!</v>
      </c>
      <c r="BZ57" s="7" t="e">
        <f t="shared" si="119"/>
        <v>#VALUE!</v>
      </c>
      <c r="CA57" s="7" t="e">
        <f t="shared" si="119"/>
        <v>#VALUE!</v>
      </c>
      <c r="CB57" s="7" t="e">
        <f t="shared" si="119"/>
        <v>#VALUE!</v>
      </c>
      <c r="CC57" s="7">
        <f t="shared" si="119"/>
        <v>0.36734693877551022</v>
      </c>
      <c r="CD57" s="7" t="e">
        <f t="shared" si="119"/>
        <v>#VALUE!</v>
      </c>
      <c r="CE57" s="7" t="e">
        <f t="shared" si="119"/>
        <v>#VALUE!</v>
      </c>
      <c r="CF57" s="250">
        <f t="shared" si="119"/>
        <v>8.8888888888889045E-3</v>
      </c>
      <c r="CL57" s="112"/>
    </row>
    <row r="58" spans="1:90" x14ac:dyDescent="0.25">
      <c r="A58" s="3">
        <v>376</v>
      </c>
      <c r="B58" s="66" t="s">
        <v>345</v>
      </c>
      <c r="C58" s="8">
        <v>62820</v>
      </c>
      <c r="D58" s="8" t="s">
        <v>178</v>
      </c>
      <c r="E58" s="75" t="s">
        <v>481</v>
      </c>
      <c r="F58" s="8" t="s">
        <v>341</v>
      </c>
      <c r="G58" s="8" t="s">
        <v>206</v>
      </c>
      <c r="H58" s="8" t="s">
        <v>202</v>
      </c>
      <c r="I58" s="8" t="s">
        <v>207</v>
      </c>
      <c r="J58" s="26">
        <v>66.48</v>
      </c>
      <c r="K58" s="30">
        <v>0.42</v>
      </c>
      <c r="L58" s="30">
        <v>15.99</v>
      </c>
      <c r="M58" s="7">
        <v>3.88</v>
      </c>
      <c r="N58" s="7" t="s">
        <v>178</v>
      </c>
      <c r="O58" s="7" t="s">
        <v>178</v>
      </c>
      <c r="P58" s="7">
        <v>7.0000000000000007E-2</v>
      </c>
      <c r="Q58" s="30">
        <v>1.56</v>
      </c>
      <c r="R58" s="30">
        <v>3.77</v>
      </c>
      <c r="S58" s="30">
        <v>4.05</v>
      </c>
      <c r="T58" s="30">
        <v>2.87</v>
      </c>
      <c r="U58" s="30">
        <v>0.12</v>
      </c>
      <c r="V58" s="30">
        <v>0.6</v>
      </c>
      <c r="W58" s="30">
        <v>99.81</v>
      </c>
      <c r="X58" s="26" t="s">
        <v>89</v>
      </c>
      <c r="Y58" s="30" t="s">
        <v>89</v>
      </c>
      <c r="Z58" s="26" t="s">
        <v>178</v>
      </c>
      <c r="AA58" s="30" t="s">
        <v>178</v>
      </c>
      <c r="AB58" s="30">
        <v>834</v>
      </c>
      <c r="AC58" s="30" t="s">
        <v>4</v>
      </c>
      <c r="AD58" s="30" t="s">
        <v>178</v>
      </c>
      <c r="AE58" s="30">
        <v>30.2</v>
      </c>
      <c r="AF58" s="30">
        <v>9.1999999999999993</v>
      </c>
      <c r="AG58" s="7">
        <v>75</v>
      </c>
      <c r="AH58" s="30">
        <v>1</v>
      </c>
      <c r="AI58" s="30" t="s">
        <v>178</v>
      </c>
      <c r="AJ58" s="30">
        <v>1.87</v>
      </c>
      <c r="AK58" s="30">
        <v>1.34</v>
      </c>
      <c r="AL58" s="30">
        <v>0.69</v>
      </c>
      <c r="AM58" s="30">
        <v>14.9</v>
      </c>
      <c r="AN58" s="30">
        <v>2.33</v>
      </c>
      <c r="AO58" s="30" t="s">
        <v>178</v>
      </c>
      <c r="AP58" s="30">
        <v>3.6</v>
      </c>
      <c r="AQ58" s="30">
        <v>0.43</v>
      </c>
      <c r="AR58" s="30" t="s">
        <v>178</v>
      </c>
      <c r="AS58" s="30">
        <v>18.7</v>
      </c>
      <c r="AT58" s="30">
        <v>0.2</v>
      </c>
      <c r="AU58" s="30" t="s">
        <v>178</v>
      </c>
      <c r="AV58" s="30">
        <v>6.5</v>
      </c>
      <c r="AW58" s="30">
        <v>11.8</v>
      </c>
      <c r="AX58" s="30" t="s">
        <v>96</v>
      </c>
      <c r="AY58" s="30" t="s">
        <v>178</v>
      </c>
      <c r="AZ58" s="30">
        <v>3.33</v>
      </c>
      <c r="BA58" s="30">
        <v>62.2</v>
      </c>
      <c r="BB58" s="30" t="s">
        <v>178</v>
      </c>
      <c r="BC58" s="30">
        <v>7</v>
      </c>
      <c r="BD58" s="30">
        <v>2.1800000000000002</v>
      </c>
      <c r="BE58" s="30" t="s">
        <v>4</v>
      </c>
      <c r="BF58" s="30">
        <v>499.6</v>
      </c>
      <c r="BG58" s="30">
        <v>0.5</v>
      </c>
      <c r="BH58" s="30">
        <v>0.33</v>
      </c>
      <c r="BI58" s="30">
        <v>7.2</v>
      </c>
      <c r="BJ58" s="30" t="s">
        <v>178</v>
      </c>
      <c r="BK58" s="30">
        <v>0.19</v>
      </c>
      <c r="BL58" s="30">
        <v>2.9</v>
      </c>
      <c r="BM58" s="30">
        <v>74</v>
      </c>
      <c r="BN58" s="30" t="s">
        <v>204</v>
      </c>
      <c r="BO58" s="30">
        <v>11.9</v>
      </c>
      <c r="BP58" s="30">
        <v>1.29</v>
      </c>
      <c r="BQ58" s="30" t="s">
        <v>178</v>
      </c>
      <c r="BR58" s="30">
        <v>134.1</v>
      </c>
      <c r="BS58" s="26">
        <v>0.2</v>
      </c>
      <c r="BT58" s="30">
        <v>12.3</v>
      </c>
      <c r="BU58" s="30">
        <v>0.7</v>
      </c>
      <c r="BV58" s="30">
        <v>28</v>
      </c>
      <c r="BW58" s="30">
        <v>7.5</v>
      </c>
      <c r="BX58" s="30" t="s">
        <v>204</v>
      </c>
      <c r="BY58" s="30" t="s">
        <v>95</v>
      </c>
      <c r="BZ58" s="30" t="s">
        <v>95</v>
      </c>
      <c r="CA58" s="30" t="s">
        <v>95</v>
      </c>
      <c r="CB58" s="30" t="s">
        <v>95</v>
      </c>
      <c r="CC58" s="30" t="s">
        <v>204</v>
      </c>
      <c r="CD58" s="30" t="s">
        <v>90</v>
      </c>
      <c r="CE58" s="30">
        <v>0.1</v>
      </c>
      <c r="CF58" s="249" t="s">
        <v>204</v>
      </c>
    </row>
    <row r="59" spans="1:90" x14ac:dyDescent="0.25">
      <c r="A59" s="3">
        <v>377</v>
      </c>
      <c r="B59" s="38" t="s">
        <v>346</v>
      </c>
      <c r="C59" s="33">
        <v>62821</v>
      </c>
      <c r="D59" s="33" t="s">
        <v>178</v>
      </c>
      <c r="E59" s="33" t="s">
        <v>484</v>
      </c>
      <c r="F59" s="33" t="s">
        <v>341</v>
      </c>
      <c r="G59" s="33" t="s">
        <v>206</v>
      </c>
      <c r="H59" s="33" t="s">
        <v>202</v>
      </c>
      <c r="I59" s="33" t="s">
        <v>207</v>
      </c>
      <c r="J59" s="26">
        <v>66.14</v>
      </c>
      <c r="K59" s="30">
        <v>0.44</v>
      </c>
      <c r="L59" s="30">
        <v>15.88</v>
      </c>
      <c r="M59" s="7">
        <v>3.97</v>
      </c>
      <c r="N59" s="7" t="s">
        <v>178</v>
      </c>
      <c r="O59" s="7" t="s">
        <v>178</v>
      </c>
      <c r="P59" s="7">
        <v>0.08</v>
      </c>
      <c r="Q59" s="30">
        <v>1.66</v>
      </c>
      <c r="R59" s="30">
        <v>3.78</v>
      </c>
      <c r="S59" s="30">
        <v>4.05</v>
      </c>
      <c r="T59" s="30">
        <v>2.97</v>
      </c>
      <c r="U59" s="30">
        <v>0.13</v>
      </c>
      <c r="V59" s="30">
        <v>0.7</v>
      </c>
      <c r="W59" s="30">
        <v>99.8</v>
      </c>
      <c r="X59" s="26" t="s">
        <v>89</v>
      </c>
      <c r="Y59" s="30" t="s">
        <v>89</v>
      </c>
      <c r="Z59" s="26" t="s">
        <v>178</v>
      </c>
      <c r="AA59" s="30" t="s">
        <v>178</v>
      </c>
      <c r="AB59" s="30">
        <v>888</v>
      </c>
      <c r="AC59" s="30" t="s">
        <v>4</v>
      </c>
      <c r="AD59" s="30" t="s">
        <v>178</v>
      </c>
      <c r="AE59" s="30">
        <v>31.9</v>
      </c>
      <c r="AF59" s="30">
        <v>9.3000000000000007</v>
      </c>
      <c r="AG59" s="7">
        <v>75</v>
      </c>
      <c r="AH59" s="30">
        <v>0.8</v>
      </c>
      <c r="AI59" s="30" t="s">
        <v>178</v>
      </c>
      <c r="AJ59" s="30">
        <v>2.0499999999999998</v>
      </c>
      <c r="AK59" s="30">
        <v>1.29</v>
      </c>
      <c r="AL59" s="30">
        <v>0.71</v>
      </c>
      <c r="AM59" s="30">
        <v>15.7</v>
      </c>
      <c r="AN59" s="30">
        <v>2.2200000000000002</v>
      </c>
      <c r="AO59" s="30" t="s">
        <v>178</v>
      </c>
      <c r="AP59" s="30">
        <v>3.3</v>
      </c>
      <c r="AQ59" s="30">
        <v>0.39</v>
      </c>
      <c r="AR59" s="30" t="s">
        <v>178</v>
      </c>
      <c r="AS59" s="30">
        <v>17.8</v>
      </c>
      <c r="AT59" s="30">
        <v>0.21</v>
      </c>
      <c r="AU59" s="30" t="s">
        <v>178</v>
      </c>
      <c r="AV59" s="30">
        <v>6.5</v>
      </c>
      <c r="AW59" s="30">
        <v>12.8</v>
      </c>
      <c r="AX59" s="30" t="s">
        <v>96</v>
      </c>
      <c r="AY59" s="30" t="s">
        <v>178</v>
      </c>
      <c r="AZ59" s="30">
        <v>3.39</v>
      </c>
      <c r="BA59" s="30">
        <v>64</v>
      </c>
      <c r="BB59" s="30" t="s">
        <v>178</v>
      </c>
      <c r="BC59" s="30">
        <v>7</v>
      </c>
      <c r="BD59" s="30">
        <v>2.33</v>
      </c>
      <c r="BE59" s="30" t="s">
        <v>4</v>
      </c>
      <c r="BF59" s="30">
        <v>491.9</v>
      </c>
      <c r="BG59" s="30">
        <v>0.6</v>
      </c>
      <c r="BH59" s="30">
        <v>0.34</v>
      </c>
      <c r="BI59" s="30">
        <v>7.1</v>
      </c>
      <c r="BJ59" s="30" t="s">
        <v>178</v>
      </c>
      <c r="BK59" s="30">
        <v>0.2</v>
      </c>
      <c r="BL59" s="30">
        <v>2.6</v>
      </c>
      <c r="BM59" s="30">
        <v>75</v>
      </c>
      <c r="BN59" s="30" t="s">
        <v>204</v>
      </c>
      <c r="BO59" s="30">
        <v>12.2</v>
      </c>
      <c r="BP59" s="30">
        <v>1.3</v>
      </c>
      <c r="BQ59" s="30" t="s">
        <v>178</v>
      </c>
      <c r="BR59" s="30">
        <v>133</v>
      </c>
      <c r="BS59" s="26">
        <v>0.3</v>
      </c>
      <c r="BT59" s="30">
        <v>11.9</v>
      </c>
      <c r="BU59" s="30">
        <v>0.9</v>
      </c>
      <c r="BV59" s="30">
        <v>31</v>
      </c>
      <c r="BW59" s="30">
        <v>8.5</v>
      </c>
      <c r="BX59" s="30" t="s">
        <v>204</v>
      </c>
      <c r="BY59" s="30" t="s">
        <v>95</v>
      </c>
      <c r="BZ59" s="30" t="s">
        <v>95</v>
      </c>
      <c r="CA59" s="30" t="s">
        <v>95</v>
      </c>
      <c r="CB59" s="30" t="s">
        <v>95</v>
      </c>
      <c r="CC59" s="30" t="s">
        <v>204</v>
      </c>
      <c r="CD59" s="30" t="s">
        <v>90</v>
      </c>
      <c r="CE59" s="30" t="s">
        <v>95</v>
      </c>
      <c r="CF59" s="249" t="s">
        <v>204</v>
      </c>
    </row>
    <row r="60" spans="1:90" s="16" customFormat="1" hidden="1" x14ac:dyDescent="0.25">
      <c r="A60" s="24"/>
      <c r="B60" s="39"/>
      <c r="C60" s="41"/>
      <c r="D60" s="41"/>
      <c r="E60" s="41"/>
      <c r="F60" s="41"/>
      <c r="G60" s="41"/>
      <c r="H60" s="41"/>
      <c r="I60" s="39" t="s">
        <v>439</v>
      </c>
      <c r="J60" s="19">
        <f t="shared" ref="J60:AO60" si="120">2*((J58-J59)^2)/((J58+J59)^2)</f>
        <v>1.314527822629559E-5</v>
      </c>
      <c r="K60" s="7">
        <f t="shared" ref="K60" si="121">2*((K58-K59)^2)/((K58+K59)^2)</f>
        <v>1.081665765278531E-3</v>
      </c>
      <c r="L60" s="7">
        <f t="shared" si="120"/>
        <v>2.3826005573119056E-5</v>
      </c>
      <c r="M60" s="7">
        <f t="shared" si="120"/>
        <v>2.6289098949247613E-4</v>
      </c>
      <c r="N60" s="7" t="e">
        <f t="shared" ref="N60:P60" si="122">2*((N58-N59)^2)/((N58+N59)^2)</f>
        <v>#VALUE!</v>
      </c>
      <c r="O60" s="7" t="e">
        <f t="shared" si="122"/>
        <v>#VALUE!</v>
      </c>
      <c r="P60" s="7">
        <f t="shared" si="122"/>
        <v>8.8888888888888767E-3</v>
      </c>
      <c r="Q60" s="7">
        <f t="shared" si="120"/>
        <v>1.9289379267775119E-3</v>
      </c>
      <c r="R60" s="7">
        <f t="shared" si="120"/>
        <v>3.5086180430681371E-6</v>
      </c>
      <c r="S60" s="7">
        <f t="shared" si="120"/>
        <v>0</v>
      </c>
      <c r="T60" s="7">
        <f t="shared" si="120"/>
        <v>5.8641396134359277E-4</v>
      </c>
      <c r="U60" s="7">
        <f t="shared" si="120"/>
        <v>3.2000000000000058E-3</v>
      </c>
      <c r="V60" s="7">
        <f t="shared" si="120"/>
        <v>1.1834319526627217E-2</v>
      </c>
      <c r="W60" s="7">
        <f t="shared" si="120"/>
        <v>5.0195571861649575E-9</v>
      </c>
      <c r="X60" s="19" t="e">
        <f t="shared" si="120"/>
        <v>#VALUE!</v>
      </c>
      <c r="Y60" s="7" t="e">
        <f t="shared" si="120"/>
        <v>#VALUE!</v>
      </c>
      <c r="Z60" s="19" t="e">
        <f t="shared" si="120"/>
        <v>#VALUE!</v>
      </c>
      <c r="AA60" s="7" t="e">
        <f t="shared" si="120"/>
        <v>#VALUE!</v>
      </c>
      <c r="AB60" s="7">
        <f t="shared" si="120"/>
        <v>1.9667593390717384E-3</v>
      </c>
      <c r="AC60" s="7" t="e">
        <f t="shared" si="120"/>
        <v>#VALUE!</v>
      </c>
      <c r="AD60" s="7" t="e">
        <f t="shared" si="120"/>
        <v>#VALUE!</v>
      </c>
      <c r="AE60" s="7">
        <f t="shared" si="120"/>
        <v>1.4988032911438347E-3</v>
      </c>
      <c r="AF60" s="7">
        <f t="shared" si="120"/>
        <v>5.8436815193573615E-5</v>
      </c>
      <c r="AG60" s="7">
        <f t="shared" si="120"/>
        <v>0</v>
      </c>
      <c r="AH60" s="7">
        <f t="shared" si="120"/>
        <v>2.4691358024691343E-2</v>
      </c>
      <c r="AI60" s="7" t="e">
        <f t="shared" si="120"/>
        <v>#VALUE!</v>
      </c>
      <c r="AJ60" s="7">
        <f t="shared" si="120"/>
        <v>4.2169929196168134E-3</v>
      </c>
      <c r="AK60" s="7">
        <f t="shared" si="120"/>
        <v>7.2286718038427759E-4</v>
      </c>
      <c r="AL60" s="7">
        <f t="shared" si="120"/>
        <v>4.0816326530612322E-4</v>
      </c>
      <c r="AM60" s="7">
        <f t="shared" si="120"/>
        <v>1.3669955999829088E-3</v>
      </c>
      <c r="AN60" s="7">
        <f t="shared" si="120"/>
        <v>1.1689409491607262E-3</v>
      </c>
      <c r="AO60" s="7" t="e">
        <f t="shared" si="120"/>
        <v>#VALUE!</v>
      </c>
      <c r="AP60" s="7">
        <f t="shared" ref="AP60:BU60" si="123">2*((AP58-AP59)^2)/((AP58+AP59)^2)</f>
        <v>3.7807183364839381E-3</v>
      </c>
      <c r="AQ60" s="7">
        <f t="shared" si="123"/>
        <v>4.7590719809637062E-3</v>
      </c>
      <c r="AR60" s="7" t="e">
        <f t="shared" si="123"/>
        <v>#VALUE!</v>
      </c>
      <c r="AS60" s="7">
        <f t="shared" si="123"/>
        <v>1.2159879902420678E-3</v>
      </c>
      <c r="AT60" s="7">
        <f t="shared" si="123"/>
        <v>1.1897679952409233E-3</v>
      </c>
      <c r="AU60" s="7" t="e">
        <f t="shared" si="123"/>
        <v>#VALUE!</v>
      </c>
      <c r="AV60" s="7">
        <f t="shared" si="123"/>
        <v>0</v>
      </c>
      <c r="AW60" s="7">
        <f t="shared" si="123"/>
        <v>3.3049110978914664E-3</v>
      </c>
      <c r="AX60" s="7" t="e">
        <f t="shared" si="123"/>
        <v>#VALUE!</v>
      </c>
      <c r="AY60" s="7" t="e">
        <f t="shared" si="123"/>
        <v>#VALUE!</v>
      </c>
      <c r="AZ60" s="7">
        <f t="shared" si="123"/>
        <v>1.5943877551020434E-4</v>
      </c>
      <c r="BA60" s="7">
        <f t="shared" si="123"/>
        <v>4.0687058752615017E-4</v>
      </c>
      <c r="BB60" s="7" t="e">
        <f t="shared" si="123"/>
        <v>#VALUE!</v>
      </c>
      <c r="BC60" s="7">
        <f t="shared" si="123"/>
        <v>0</v>
      </c>
      <c r="BD60" s="7">
        <f t="shared" si="123"/>
        <v>2.2123785035471776E-3</v>
      </c>
      <c r="BE60" s="7" t="e">
        <f t="shared" si="123"/>
        <v>#VALUE!</v>
      </c>
      <c r="BF60" s="7">
        <f t="shared" si="123"/>
        <v>1.2062185663363136E-4</v>
      </c>
      <c r="BG60" s="7">
        <f t="shared" si="123"/>
        <v>1.6528925619834701E-2</v>
      </c>
      <c r="BH60" s="7">
        <f t="shared" si="123"/>
        <v>4.4553352639786217E-4</v>
      </c>
      <c r="BI60" s="7">
        <f t="shared" si="123"/>
        <v>9.780429360849044E-5</v>
      </c>
      <c r="BJ60" s="7" t="e">
        <f t="shared" si="123"/>
        <v>#VALUE!</v>
      </c>
      <c r="BK60" s="7">
        <f t="shared" si="123"/>
        <v>1.314924391847471E-3</v>
      </c>
      <c r="BL60" s="7">
        <f t="shared" si="123"/>
        <v>5.9504132231404895E-3</v>
      </c>
      <c r="BM60" s="7">
        <f t="shared" si="123"/>
        <v>9.0086032160713482E-5</v>
      </c>
      <c r="BN60" s="7" t="e">
        <f t="shared" si="123"/>
        <v>#VALUE!</v>
      </c>
      <c r="BO60" s="7">
        <f t="shared" si="123"/>
        <v>3.0991201942115096E-4</v>
      </c>
      <c r="BP60" s="7">
        <f t="shared" si="123"/>
        <v>2.9814701629373503E-5</v>
      </c>
      <c r="BQ60" s="7" t="e">
        <f t="shared" si="123"/>
        <v>#VALUE!</v>
      </c>
      <c r="BR60" s="7">
        <f t="shared" si="123"/>
        <v>3.3920917445877909E-5</v>
      </c>
      <c r="BS60" s="19">
        <f t="shared" si="123"/>
        <v>7.999999999999996E-2</v>
      </c>
      <c r="BT60" s="7">
        <f t="shared" si="123"/>
        <v>5.4641076429205737E-4</v>
      </c>
      <c r="BU60" s="7">
        <f t="shared" si="123"/>
        <v>3.1250000000000014E-2</v>
      </c>
      <c r="BV60" s="7">
        <f t="shared" ref="BV60:CF60" si="124">2*((BV58-BV59)^2)/((BV58+BV59)^2)</f>
        <v>5.1709278942832521E-3</v>
      </c>
      <c r="BW60" s="7">
        <f t="shared" si="124"/>
        <v>7.8125E-3</v>
      </c>
      <c r="BX60" s="7" t="e">
        <f t="shared" si="124"/>
        <v>#VALUE!</v>
      </c>
      <c r="BY60" s="7" t="e">
        <f t="shared" si="124"/>
        <v>#VALUE!</v>
      </c>
      <c r="BZ60" s="7" t="e">
        <f t="shared" si="124"/>
        <v>#VALUE!</v>
      </c>
      <c r="CA60" s="7" t="e">
        <f t="shared" si="124"/>
        <v>#VALUE!</v>
      </c>
      <c r="CB60" s="7" t="e">
        <f t="shared" si="124"/>
        <v>#VALUE!</v>
      </c>
      <c r="CC60" s="7" t="e">
        <f t="shared" si="124"/>
        <v>#VALUE!</v>
      </c>
      <c r="CD60" s="7" t="e">
        <f t="shared" si="124"/>
        <v>#VALUE!</v>
      </c>
      <c r="CE60" s="7" t="e">
        <f t="shared" si="124"/>
        <v>#VALUE!</v>
      </c>
      <c r="CF60" s="250" t="e">
        <f t="shared" si="124"/>
        <v>#VALUE!</v>
      </c>
      <c r="CL60" s="112"/>
    </row>
    <row r="61" spans="1:90" x14ac:dyDescent="0.25">
      <c r="A61" s="3">
        <v>389</v>
      </c>
      <c r="B61" s="66" t="s">
        <v>349</v>
      </c>
      <c r="C61" s="8">
        <v>62833</v>
      </c>
      <c r="D61" s="8" t="s">
        <v>178</v>
      </c>
      <c r="E61" s="75" t="s">
        <v>481</v>
      </c>
      <c r="F61" s="8" t="s">
        <v>332</v>
      </c>
      <c r="G61" s="8" t="s">
        <v>209</v>
      </c>
      <c r="H61" s="8" t="s">
        <v>202</v>
      </c>
      <c r="I61" s="8" t="s">
        <v>210</v>
      </c>
      <c r="J61" s="26">
        <v>65.849999999999994</v>
      </c>
      <c r="K61" s="30">
        <v>0.37</v>
      </c>
      <c r="L61" s="30">
        <v>15.99</v>
      </c>
      <c r="M61" s="7">
        <v>4.33</v>
      </c>
      <c r="N61" s="7" t="s">
        <v>178</v>
      </c>
      <c r="O61" s="7" t="s">
        <v>178</v>
      </c>
      <c r="P61" s="7">
        <v>0.08</v>
      </c>
      <c r="Q61" s="30">
        <v>0.43</v>
      </c>
      <c r="R61" s="30">
        <v>1.91</v>
      </c>
      <c r="S61" s="30">
        <v>5.13</v>
      </c>
      <c r="T61" s="30">
        <v>3.09</v>
      </c>
      <c r="U61" s="30">
        <v>0.14000000000000001</v>
      </c>
      <c r="V61" s="30">
        <v>2.5</v>
      </c>
      <c r="W61" s="30">
        <v>99.82</v>
      </c>
      <c r="X61" s="26">
        <v>0.28999999999999998</v>
      </c>
      <c r="Y61" s="30" t="s">
        <v>89</v>
      </c>
      <c r="Z61" s="26" t="s">
        <v>178</v>
      </c>
      <c r="AA61" s="30" t="s">
        <v>178</v>
      </c>
      <c r="AB61" s="30">
        <v>1196</v>
      </c>
      <c r="AC61" s="30">
        <v>3</v>
      </c>
      <c r="AD61" s="30" t="s">
        <v>178</v>
      </c>
      <c r="AE61" s="30">
        <v>45.5</v>
      </c>
      <c r="AF61" s="30">
        <v>4</v>
      </c>
      <c r="AG61" s="7" t="s">
        <v>211</v>
      </c>
      <c r="AH61" s="30">
        <v>0.5</v>
      </c>
      <c r="AI61" s="30" t="s">
        <v>178</v>
      </c>
      <c r="AJ61" s="30">
        <v>3.05</v>
      </c>
      <c r="AK61" s="30">
        <v>1.77</v>
      </c>
      <c r="AL61" s="30">
        <v>1.05</v>
      </c>
      <c r="AM61" s="30">
        <v>13.8</v>
      </c>
      <c r="AN61" s="30">
        <v>3.28</v>
      </c>
      <c r="AO61" s="30" t="s">
        <v>178</v>
      </c>
      <c r="AP61" s="30">
        <v>4</v>
      </c>
      <c r="AQ61" s="30">
        <v>0.62</v>
      </c>
      <c r="AR61" s="30" t="s">
        <v>178</v>
      </c>
      <c r="AS61" s="30">
        <v>26.8</v>
      </c>
      <c r="AT61" s="30">
        <v>0.31</v>
      </c>
      <c r="AU61" s="30" t="s">
        <v>178</v>
      </c>
      <c r="AV61" s="30">
        <v>5.9</v>
      </c>
      <c r="AW61" s="30">
        <v>18.7</v>
      </c>
      <c r="AX61" s="30" t="s">
        <v>96</v>
      </c>
      <c r="AY61" s="30" t="s">
        <v>178</v>
      </c>
      <c r="AZ61" s="30">
        <v>5.22</v>
      </c>
      <c r="BA61" s="30">
        <v>63.8</v>
      </c>
      <c r="BB61" s="30" t="s">
        <v>178</v>
      </c>
      <c r="BC61" s="30">
        <v>5</v>
      </c>
      <c r="BD61" s="30">
        <v>3.44</v>
      </c>
      <c r="BE61" s="30" t="s">
        <v>4</v>
      </c>
      <c r="BF61" s="30">
        <v>353.9</v>
      </c>
      <c r="BG61" s="30">
        <v>0.6</v>
      </c>
      <c r="BH61" s="30">
        <v>0.51</v>
      </c>
      <c r="BI61" s="30">
        <v>6.3</v>
      </c>
      <c r="BJ61" s="30" t="s">
        <v>178</v>
      </c>
      <c r="BK61" s="30">
        <v>0.28000000000000003</v>
      </c>
      <c r="BL61" s="30">
        <v>1.5</v>
      </c>
      <c r="BM61" s="30">
        <v>39</v>
      </c>
      <c r="BN61" s="30" t="s">
        <v>204</v>
      </c>
      <c r="BO61" s="30">
        <v>17.8</v>
      </c>
      <c r="BP61" s="30">
        <v>1.81</v>
      </c>
      <c r="BQ61" s="30" t="s">
        <v>178</v>
      </c>
      <c r="BR61" s="30">
        <v>154.5</v>
      </c>
      <c r="BS61" s="26">
        <v>0.4</v>
      </c>
      <c r="BT61" s="30">
        <v>0.9</v>
      </c>
      <c r="BU61" s="30">
        <v>4.2</v>
      </c>
      <c r="BV61" s="30">
        <v>11</v>
      </c>
      <c r="BW61" s="30">
        <v>0.3</v>
      </c>
      <c r="BX61" s="30">
        <v>8.9</v>
      </c>
      <c r="BY61" s="30" t="s">
        <v>95</v>
      </c>
      <c r="BZ61" s="30">
        <v>0.2</v>
      </c>
      <c r="CA61" s="30" t="s">
        <v>95</v>
      </c>
      <c r="CB61" s="30" t="s">
        <v>95</v>
      </c>
      <c r="CC61" s="30" t="s">
        <v>204</v>
      </c>
      <c r="CD61" s="30" t="s">
        <v>90</v>
      </c>
      <c r="CE61" s="30" t="s">
        <v>95</v>
      </c>
      <c r="CF61" s="249" t="s">
        <v>204</v>
      </c>
    </row>
    <row r="62" spans="1:90" x14ac:dyDescent="0.25">
      <c r="A62" s="3">
        <v>390</v>
      </c>
      <c r="B62" s="38" t="s">
        <v>350</v>
      </c>
      <c r="C62" s="34">
        <v>62834</v>
      </c>
      <c r="D62" s="34" t="s">
        <v>178</v>
      </c>
      <c r="E62" s="33" t="s">
        <v>484</v>
      </c>
      <c r="F62" s="33" t="s">
        <v>332</v>
      </c>
      <c r="G62" s="33" t="s">
        <v>209</v>
      </c>
      <c r="H62" s="33" t="s">
        <v>202</v>
      </c>
      <c r="I62" s="33" t="s">
        <v>210</v>
      </c>
      <c r="J62" s="26">
        <v>65.790000000000006</v>
      </c>
      <c r="K62" s="30">
        <v>0.36</v>
      </c>
      <c r="L62" s="30">
        <v>16.05</v>
      </c>
      <c r="M62" s="7">
        <v>4.33</v>
      </c>
      <c r="N62" s="7" t="s">
        <v>178</v>
      </c>
      <c r="O62" s="7" t="s">
        <v>178</v>
      </c>
      <c r="P62" s="7">
        <v>0.09</v>
      </c>
      <c r="Q62" s="30">
        <v>0.43</v>
      </c>
      <c r="R62" s="30">
        <v>1.97</v>
      </c>
      <c r="S62" s="30">
        <v>5.08</v>
      </c>
      <c r="T62" s="30">
        <v>3.03</v>
      </c>
      <c r="U62" s="30">
        <v>0.14000000000000001</v>
      </c>
      <c r="V62" s="30">
        <v>2.5</v>
      </c>
      <c r="W62" s="30">
        <v>99.77</v>
      </c>
      <c r="X62" s="26">
        <v>0.3</v>
      </c>
      <c r="Y62" s="30" t="s">
        <v>89</v>
      </c>
      <c r="Z62" s="26" t="s">
        <v>178</v>
      </c>
      <c r="AA62" s="30" t="s">
        <v>178</v>
      </c>
      <c r="AB62" s="30">
        <v>1231</v>
      </c>
      <c r="AC62" s="30">
        <v>2</v>
      </c>
      <c r="AD62" s="30" t="s">
        <v>178</v>
      </c>
      <c r="AE62" s="30">
        <v>48.9</v>
      </c>
      <c r="AF62" s="30">
        <v>4.4000000000000004</v>
      </c>
      <c r="AG62" s="7">
        <v>14</v>
      </c>
      <c r="AH62" s="30">
        <v>0.5</v>
      </c>
      <c r="AI62" s="30" t="s">
        <v>178</v>
      </c>
      <c r="AJ62" s="30">
        <v>3.13</v>
      </c>
      <c r="AK62" s="30">
        <v>1.91</v>
      </c>
      <c r="AL62" s="30">
        <v>1.01</v>
      </c>
      <c r="AM62" s="30">
        <v>14</v>
      </c>
      <c r="AN62" s="30">
        <v>3.48</v>
      </c>
      <c r="AO62" s="30" t="s">
        <v>178</v>
      </c>
      <c r="AP62" s="30">
        <v>4.0999999999999996</v>
      </c>
      <c r="AQ62" s="30">
        <v>0.65</v>
      </c>
      <c r="AR62" s="30" t="s">
        <v>178</v>
      </c>
      <c r="AS62" s="30">
        <v>28.1</v>
      </c>
      <c r="AT62" s="30">
        <v>0.32</v>
      </c>
      <c r="AU62" s="30" t="s">
        <v>178</v>
      </c>
      <c r="AV62" s="30">
        <v>6.1</v>
      </c>
      <c r="AW62" s="30">
        <v>20.3</v>
      </c>
      <c r="AX62" s="30" t="s">
        <v>96</v>
      </c>
      <c r="AY62" s="30" t="s">
        <v>178</v>
      </c>
      <c r="AZ62" s="30">
        <v>5.34</v>
      </c>
      <c r="BA62" s="30">
        <v>64.400000000000006</v>
      </c>
      <c r="BB62" s="30" t="s">
        <v>178</v>
      </c>
      <c r="BC62" s="30">
        <v>5</v>
      </c>
      <c r="BD62" s="30">
        <v>3.75</v>
      </c>
      <c r="BE62" s="30" t="s">
        <v>4</v>
      </c>
      <c r="BF62" s="30">
        <v>360</v>
      </c>
      <c r="BG62" s="30">
        <v>0.5</v>
      </c>
      <c r="BH62" s="30">
        <v>0.53</v>
      </c>
      <c r="BI62" s="30">
        <v>6.2</v>
      </c>
      <c r="BJ62" s="30" t="s">
        <v>178</v>
      </c>
      <c r="BK62" s="30">
        <v>0.28999999999999998</v>
      </c>
      <c r="BL62" s="30">
        <v>1.6</v>
      </c>
      <c r="BM62" s="30">
        <v>38</v>
      </c>
      <c r="BN62" s="30">
        <v>0.5</v>
      </c>
      <c r="BO62" s="30">
        <v>18.2</v>
      </c>
      <c r="BP62" s="30">
        <v>2.11</v>
      </c>
      <c r="BQ62" s="30" t="s">
        <v>178</v>
      </c>
      <c r="BR62" s="30">
        <v>157.30000000000001</v>
      </c>
      <c r="BS62" s="26">
        <v>0.5</v>
      </c>
      <c r="BT62" s="30">
        <v>1.2</v>
      </c>
      <c r="BU62" s="30">
        <v>4.5</v>
      </c>
      <c r="BV62" s="30">
        <v>12</v>
      </c>
      <c r="BW62" s="30">
        <v>0.4</v>
      </c>
      <c r="BX62" s="30">
        <v>9.6</v>
      </c>
      <c r="BY62" s="30" t="s">
        <v>95</v>
      </c>
      <c r="BZ62" s="30">
        <v>0.2</v>
      </c>
      <c r="CA62" s="30" t="s">
        <v>95</v>
      </c>
      <c r="CB62" s="30" t="s">
        <v>95</v>
      </c>
      <c r="CC62" s="30" t="s">
        <v>204</v>
      </c>
      <c r="CD62" s="30" t="s">
        <v>90</v>
      </c>
      <c r="CE62" s="30" t="s">
        <v>95</v>
      </c>
      <c r="CF62" s="249" t="s">
        <v>204</v>
      </c>
    </row>
    <row r="63" spans="1:90" s="16" customFormat="1" hidden="1" x14ac:dyDescent="0.25">
      <c r="A63" s="24"/>
      <c r="B63" s="39"/>
      <c r="C63" s="42"/>
      <c r="D63" s="42"/>
      <c r="E63" s="41"/>
      <c r="F63" s="41"/>
      <c r="G63" s="41"/>
      <c r="H63" s="41"/>
      <c r="I63" s="39" t="s">
        <v>439</v>
      </c>
      <c r="J63" s="19">
        <f t="shared" ref="J63:AO63" si="125">2*((J61-J62)^2)/((J61+J62)^2)</f>
        <v>4.1548633922448743E-7</v>
      </c>
      <c r="K63" s="7">
        <f t="shared" ref="K63" si="126">2*((K61-K62)^2)/((K61+K62)^2)</f>
        <v>3.7530493525989939E-4</v>
      </c>
      <c r="L63" s="7">
        <f t="shared" si="125"/>
        <v>7.0137047791385525E-6</v>
      </c>
      <c r="M63" s="7">
        <f t="shared" si="125"/>
        <v>0</v>
      </c>
      <c r="N63" s="7" t="e">
        <f t="shared" ref="N63:P63" si="127">2*((N61-N62)^2)/((N61+N62)^2)</f>
        <v>#VALUE!</v>
      </c>
      <c r="O63" s="7" t="e">
        <f t="shared" si="127"/>
        <v>#VALUE!</v>
      </c>
      <c r="P63" s="7">
        <f t="shared" si="127"/>
        <v>6.9204152249134889E-3</v>
      </c>
      <c r="Q63" s="7">
        <f t="shared" si="125"/>
        <v>0</v>
      </c>
      <c r="R63" s="7">
        <f t="shared" si="125"/>
        <v>4.7826549048783168E-4</v>
      </c>
      <c r="S63" s="7">
        <f t="shared" si="125"/>
        <v>4.7964345224333688E-5</v>
      </c>
      <c r="T63" s="7">
        <f t="shared" si="125"/>
        <v>1.9223375624759746E-4</v>
      </c>
      <c r="U63" s="7">
        <f t="shared" si="125"/>
        <v>0</v>
      </c>
      <c r="V63" s="7">
        <f t="shared" si="125"/>
        <v>0</v>
      </c>
      <c r="W63" s="7">
        <f t="shared" si="125"/>
        <v>1.2551408025611361E-7</v>
      </c>
      <c r="X63" s="19">
        <f t="shared" si="125"/>
        <v>5.7454754380925133E-4</v>
      </c>
      <c r="Y63" s="7" t="e">
        <f t="shared" si="125"/>
        <v>#VALUE!</v>
      </c>
      <c r="Z63" s="19" t="e">
        <f t="shared" si="125"/>
        <v>#VALUE!</v>
      </c>
      <c r="AA63" s="7" t="e">
        <f t="shared" si="125"/>
        <v>#VALUE!</v>
      </c>
      <c r="AB63" s="7">
        <f t="shared" si="125"/>
        <v>4.1593601987257418E-4</v>
      </c>
      <c r="AC63" s="7">
        <f t="shared" si="125"/>
        <v>0.08</v>
      </c>
      <c r="AD63" s="7" t="e">
        <f t="shared" si="125"/>
        <v>#VALUE!</v>
      </c>
      <c r="AE63" s="7">
        <f t="shared" si="125"/>
        <v>2.5944412525136431E-3</v>
      </c>
      <c r="AF63" s="7">
        <f t="shared" si="125"/>
        <v>4.5351473922902574E-3</v>
      </c>
      <c r="AG63" s="7" t="e">
        <f t="shared" si="125"/>
        <v>#VALUE!</v>
      </c>
      <c r="AH63" s="7">
        <f t="shared" si="125"/>
        <v>0</v>
      </c>
      <c r="AI63" s="7" t="e">
        <f t="shared" si="125"/>
        <v>#VALUE!</v>
      </c>
      <c r="AJ63" s="7">
        <f t="shared" si="125"/>
        <v>3.3514521213644661E-4</v>
      </c>
      <c r="AK63" s="7">
        <f t="shared" si="125"/>
        <v>2.8946124763705068E-3</v>
      </c>
      <c r="AL63" s="7">
        <f t="shared" si="125"/>
        <v>7.5407672730700489E-4</v>
      </c>
      <c r="AM63" s="7">
        <f t="shared" si="125"/>
        <v>1.0351431085347475E-4</v>
      </c>
      <c r="AN63" s="7">
        <f t="shared" si="125"/>
        <v>1.7506389832288819E-3</v>
      </c>
      <c r="AO63" s="7" t="e">
        <f t="shared" si="125"/>
        <v>#VALUE!</v>
      </c>
      <c r="AP63" s="7">
        <f t="shared" ref="AP63:BU63" si="128">2*((AP61-AP62)^2)/((AP61+AP62)^2)</f>
        <v>3.04831580551743E-4</v>
      </c>
      <c r="AQ63" s="7">
        <f t="shared" si="128"/>
        <v>1.116002232004466E-3</v>
      </c>
      <c r="AR63" s="7" t="e">
        <f t="shared" si="128"/>
        <v>#VALUE!</v>
      </c>
      <c r="AS63" s="7">
        <f t="shared" si="128"/>
        <v>1.1214295904791302E-3</v>
      </c>
      <c r="AT63" s="7">
        <f t="shared" si="128"/>
        <v>5.0390526581002863E-4</v>
      </c>
      <c r="AU63" s="7" t="e">
        <f t="shared" si="128"/>
        <v>#VALUE!</v>
      </c>
      <c r="AV63" s="7">
        <f t="shared" si="128"/>
        <v>5.5555555555555165E-4</v>
      </c>
      <c r="AW63" s="7">
        <f t="shared" si="128"/>
        <v>3.3662064431295258E-3</v>
      </c>
      <c r="AX63" s="7" t="e">
        <f t="shared" si="128"/>
        <v>#VALUE!</v>
      </c>
      <c r="AY63" s="7" t="e">
        <f t="shared" si="128"/>
        <v>#VALUE!</v>
      </c>
      <c r="AZ63" s="7">
        <f t="shared" si="128"/>
        <v>2.582644628099179E-4</v>
      </c>
      <c r="BA63" s="7">
        <f t="shared" si="128"/>
        <v>4.3808304594275507E-5</v>
      </c>
      <c r="BB63" s="7" t="e">
        <f t="shared" si="128"/>
        <v>#VALUE!</v>
      </c>
      <c r="BC63" s="7">
        <f t="shared" si="128"/>
        <v>0</v>
      </c>
      <c r="BD63" s="7">
        <f t="shared" si="128"/>
        <v>3.7178820065730312E-3</v>
      </c>
      <c r="BE63" s="7" t="e">
        <f t="shared" si="128"/>
        <v>#VALUE!</v>
      </c>
      <c r="BF63" s="7">
        <f t="shared" si="128"/>
        <v>1.4602085994906334E-4</v>
      </c>
      <c r="BG63" s="7">
        <f t="shared" si="128"/>
        <v>1.6528925619834701E-2</v>
      </c>
      <c r="BH63" s="7">
        <f t="shared" si="128"/>
        <v>7.3964497041420247E-4</v>
      </c>
      <c r="BI63" s="7">
        <f t="shared" si="128"/>
        <v>1.279999999999991E-4</v>
      </c>
      <c r="BJ63" s="7" t="e">
        <f t="shared" si="128"/>
        <v>#VALUE!</v>
      </c>
      <c r="BK63" s="7">
        <f t="shared" si="128"/>
        <v>6.1557402277623297E-4</v>
      </c>
      <c r="BL63" s="7">
        <f t="shared" si="128"/>
        <v>2.0811654526534892E-3</v>
      </c>
      <c r="BM63" s="7">
        <f t="shared" si="128"/>
        <v>3.3732501264968796E-4</v>
      </c>
      <c r="BN63" s="7" t="e">
        <f t="shared" si="128"/>
        <v>#VALUE!</v>
      </c>
      <c r="BO63" s="7">
        <f t="shared" si="128"/>
        <v>2.4691358024691185E-4</v>
      </c>
      <c r="BP63" s="7">
        <f t="shared" si="128"/>
        <v>1.1713869221157839E-2</v>
      </c>
      <c r="BQ63" s="7" t="e">
        <f t="shared" si="128"/>
        <v>#VALUE!</v>
      </c>
      <c r="BR63" s="7">
        <f t="shared" si="128"/>
        <v>1.612849473005562E-4</v>
      </c>
      <c r="BS63" s="19">
        <f t="shared" si="128"/>
        <v>2.4691358024691343E-2</v>
      </c>
      <c r="BT63" s="7">
        <f t="shared" si="128"/>
        <v>4.0816326530612221E-2</v>
      </c>
      <c r="BU63" s="7">
        <f t="shared" si="128"/>
        <v>2.3781212841854915E-3</v>
      </c>
      <c r="BV63" s="7">
        <f t="shared" ref="BV63:CF63" si="129">2*((BV61-BV62)^2)/((BV61+BV62)^2)</f>
        <v>3.780718336483932E-3</v>
      </c>
      <c r="BW63" s="7">
        <f t="shared" si="129"/>
        <v>4.0816326530612276E-2</v>
      </c>
      <c r="BX63" s="7">
        <f t="shared" si="129"/>
        <v>2.8634039444850197E-3</v>
      </c>
      <c r="BY63" s="7" t="e">
        <f t="shared" si="129"/>
        <v>#VALUE!</v>
      </c>
      <c r="BZ63" s="7">
        <f t="shared" si="129"/>
        <v>0</v>
      </c>
      <c r="CA63" s="7" t="e">
        <f t="shared" si="129"/>
        <v>#VALUE!</v>
      </c>
      <c r="CB63" s="7" t="e">
        <f t="shared" si="129"/>
        <v>#VALUE!</v>
      </c>
      <c r="CC63" s="7" t="e">
        <f t="shared" si="129"/>
        <v>#VALUE!</v>
      </c>
      <c r="CD63" s="7" t="e">
        <f t="shared" si="129"/>
        <v>#VALUE!</v>
      </c>
      <c r="CE63" s="7" t="e">
        <f t="shared" si="129"/>
        <v>#VALUE!</v>
      </c>
      <c r="CF63" s="250" t="e">
        <f t="shared" si="129"/>
        <v>#VALUE!</v>
      </c>
      <c r="CL63" s="112"/>
    </row>
    <row r="64" spans="1:90" x14ac:dyDescent="0.25">
      <c r="A64" s="3">
        <v>411</v>
      </c>
      <c r="B64" s="66" t="s">
        <v>351</v>
      </c>
      <c r="C64" s="8">
        <v>62855</v>
      </c>
      <c r="D64" s="8" t="s">
        <v>178</v>
      </c>
      <c r="E64" s="75" t="s">
        <v>481</v>
      </c>
      <c r="F64" s="8" t="s">
        <v>332</v>
      </c>
      <c r="G64" s="8" t="s">
        <v>209</v>
      </c>
      <c r="H64" s="8" t="s">
        <v>202</v>
      </c>
      <c r="I64" s="8" t="s">
        <v>210</v>
      </c>
      <c r="J64" s="26">
        <v>48.28</v>
      </c>
      <c r="K64" s="30">
        <v>0.48</v>
      </c>
      <c r="L64" s="30">
        <v>8.8699999999999992</v>
      </c>
      <c r="M64" s="7">
        <v>8.8000000000000007</v>
      </c>
      <c r="N64" s="7" t="s">
        <v>178</v>
      </c>
      <c r="O64" s="7" t="s">
        <v>178</v>
      </c>
      <c r="P64" s="7">
        <v>0.18</v>
      </c>
      <c r="Q64" s="30">
        <v>14.26</v>
      </c>
      <c r="R64" s="30">
        <v>14.09</v>
      </c>
      <c r="S64" s="30">
        <v>1.17</v>
      </c>
      <c r="T64" s="30">
        <v>1.86</v>
      </c>
      <c r="U64" s="30">
        <v>0.37</v>
      </c>
      <c r="V64" s="30">
        <v>1.1000000000000001</v>
      </c>
      <c r="W64" s="30">
        <v>99.46</v>
      </c>
      <c r="X64" s="26">
        <v>0.02</v>
      </c>
      <c r="Y64" s="30" t="s">
        <v>89</v>
      </c>
      <c r="Z64" s="26" t="s">
        <v>178</v>
      </c>
      <c r="AA64" s="30" t="s">
        <v>178</v>
      </c>
      <c r="AB64" s="30">
        <v>275</v>
      </c>
      <c r="AC64" s="30">
        <v>1</v>
      </c>
      <c r="AD64" s="30" t="s">
        <v>178</v>
      </c>
      <c r="AE64" s="30">
        <v>12.7</v>
      </c>
      <c r="AF64" s="30">
        <v>48.1</v>
      </c>
      <c r="AG64" s="7">
        <v>931</v>
      </c>
      <c r="AH64" s="30">
        <v>2.1</v>
      </c>
      <c r="AI64" s="30" t="s">
        <v>178</v>
      </c>
      <c r="AJ64" s="30">
        <v>1.95</v>
      </c>
      <c r="AK64" s="30">
        <v>1.1100000000000001</v>
      </c>
      <c r="AL64" s="30">
        <v>0.56999999999999995</v>
      </c>
      <c r="AM64" s="30">
        <v>9.3000000000000007</v>
      </c>
      <c r="AN64" s="30">
        <v>1.95</v>
      </c>
      <c r="AO64" s="30" t="s">
        <v>178</v>
      </c>
      <c r="AP64" s="30">
        <v>0.8</v>
      </c>
      <c r="AQ64" s="30">
        <v>0.39</v>
      </c>
      <c r="AR64" s="30" t="s">
        <v>178</v>
      </c>
      <c r="AS64" s="30">
        <v>6.2</v>
      </c>
      <c r="AT64" s="30">
        <v>0.14000000000000001</v>
      </c>
      <c r="AU64" s="30" t="s">
        <v>178</v>
      </c>
      <c r="AV64" s="30">
        <v>0.6</v>
      </c>
      <c r="AW64" s="30">
        <v>7.2</v>
      </c>
      <c r="AX64" s="30">
        <v>159</v>
      </c>
      <c r="AY64" s="30" t="s">
        <v>178</v>
      </c>
      <c r="AZ64" s="30">
        <v>1.73</v>
      </c>
      <c r="BA64" s="30">
        <v>46.7</v>
      </c>
      <c r="BB64" s="30" t="s">
        <v>178</v>
      </c>
      <c r="BC64" s="30">
        <v>46</v>
      </c>
      <c r="BD64" s="30">
        <v>1.61</v>
      </c>
      <c r="BE64" s="30" t="s">
        <v>4</v>
      </c>
      <c r="BF64" s="30">
        <v>397.1</v>
      </c>
      <c r="BG64" s="30" t="s">
        <v>95</v>
      </c>
      <c r="BH64" s="30">
        <v>0.3</v>
      </c>
      <c r="BI64" s="30">
        <v>1.1000000000000001</v>
      </c>
      <c r="BJ64" s="30" t="s">
        <v>178</v>
      </c>
      <c r="BK64" s="30">
        <v>0.15</v>
      </c>
      <c r="BL64" s="30">
        <v>0.4</v>
      </c>
      <c r="BM64" s="30">
        <v>221</v>
      </c>
      <c r="BN64" s="30" t="s">
        <v>204</v>
      </c>
      <c r="BO64" s="30">
        <v>10.5</v>
      </c>
      <c r="BP64" s="30">
        <v>1.0900000000000001</v>
      </c>
      <c r="BQ64" s="30" t="s">
        <v>178</v>
      </c>
      <c r="BR64" s="30">
        <v>26.2</v>
      </c>
      <c r="BS64" s="26">
        <v>0.3</v>
      </c>
      <c r="BT64" s="30">
        <v>84.1</v>
      </c>
      <c r="BU64" s="30">
        <v>2.6</v>
      </c>
      <c r="BV64" s="30">
        <v>46</v>
      </c>
      <c r="BW64" s="30">
        <v>85.4</v>
      </c>
      <c r="BX64" s="30">
        <v>3.4</v>
      </c>
      <c r="BY64" s="30" t="s">
        <v>95</v>
      </c>
      <c r="BZ64" s="30" t="s">
        <v>95</v>
      </c>
      <c r="CA64" s="30" t="s">
        <v>95</v>
      </c>
      <c r="CB64" s="30" t="s">
        <v>95</v>
      </c>
      <c r="CC64" s="30">
        <v>0.8</v>
      </c>
      <c r="CD64" s="30" t="s">
        <v>90</v>
      </c>
      <c r="CE64" s="30">
        <v>0.3</v>
      </c>
      <c r="CF64" s="249" t="s">
        <v>204</v>
      </c>
    </row>
    <row r="65" spans="1:90" x14ac:dyDescent="0.25">
      <c r="A65" s="3">
        <v>412</v>
      </c>
      <c r="B65" s="38" t="s">
        <v>352</v>
      </c>
      <c r="C65" s="33">
        <v>62856</v>
      </c>
      <c r="D65" s="33" t="s">
        <v>178</v>
      </c>
      <c r="E65" s="33" t="s">
        <v>484</v>
      </c>
      <c r="F65" s="33" t="s">
        <v>332</v>
      </c>
      <c r="G65" s="33" t="s">
        <v>209</v>
      </c>
      <c r="H65" s="33" t="s">
        <v>202</v>
      </c>
      <c r="I65" s="33" t="s">
        <v>210</v>
      </c>
      <c r="J65" s="26">
        <v>48.32</v>
      </c>
      <c r="K65" s="30">
        <v>0.47</v>
      </c>
      <c r="L65" s="30">
        <v>8.7100000000000009</v>
      </c>
      <c r="M65" s="7">
        <v>8.73</v>
      </c>
      <c r="N65" s="7" t="s">
        <v>178</v>
      </c>
      <c r="O65" s="7" t="s">
        <v>178</v>
      </c>
      <c r="P65" s="7">
        <v>0.18</v>
      </c>
      <c r="Q65" s="30">
        <v>14.34</v>
      </c>
      <c r="R65" s="30">
        <v>14.21</v>
      </c>
      <c r="S65" s="30">
        <v>1.1399999999999999</v>
      </c>
      <c r="T65" s="30">
        <v>1.83</v>
      </c>
      <c r="U65" s="30">
        <v>0.35</v>
      </c>
      <c r="V65" s="30">
        <v>1.2</v>
      </c>
      <c r="W65" s="30">
        <v>99.48</v>
      </c>
      <c r="X65" s="26">
        <v>0.02</v>
      </c>
      <c r="Y65" s="30" t="s">
        <v>89</v>
      </c>
      <c r="Z65" s="26" t="s">
        <v>178</v>
      </c>
      <c r="AA65" s="30" t="s">
        <v>178</v>
      </c>
      <c r="AB65" s="30">
        <v>253</v>
      </c>
      <c r="AC65" s="30">
        <v>1</v>
      </c>
      <c r="AD65" s="30" t="s">
        <v>178</v>
      </c>
      <c r="AE65" s="30">
        <v>12.7</v>
      </c>
      <c r="AF65" s="30">
        <v>46.5</v>
      </c>
      <c r="AG65" s="7">
        <v>931</v>
      </c>
      <c r="AH65" s="30">
        <v>1.9</v>
      </c>
      <c r="AI65" s="30" t="s">
        <v>178</v>
      </c>
      <c r="AJ65" s="30">
        <v>1.78</v>
      </c>
      <c r="AK65" s="30">
        <v>1.06</v>
      </c>
      <c r="AL65" s="30">
        <v>0.54</v>
      </c>
      <c r="AM65" s="30">
        <v>8.6</v>
      </c>
      <c r="AN65" s="30">
        <v>1.82</v>
      </c>
      <c r="AO65" s="30" t="s">
        <v>178</v>
      </c>
      <c r="AP65" s="30">
        <v>0.9</v>
      </c>
      <c r="AQ65" s="30">
        <v>0.38</v>
      </c>
      <c r="AR65" s="30" t="s">
        <v>178</v>
      </c>
      <c r="AS65" s="30">
        <v>5.8</v>
      </c>
      <c r="AT65" s="30">
        <v>0.14000000000000001</v>
      </c>
      <c r="AU65" s="30" t="s">
        <v>178</v>
      </c>
      <c r="AV65" s="30">
        <v>0.6</v>
      </c>
      <c r="AW65" s="30">
        <v>7.1</v>
      </c>
      <c r="AX65" s="30">
        <v>162</v>
      </c>
      <c r="AY65" s="30" t="s">
        <v>178</v>
      </c>
      <c r="AZ65" s="30">
        <v>1.58</v>
      </c>
      <c r="BA65" s="30">
        <v>42.1</v>
      </c>
      <c r="BB65" s="30" t="s">
        <v>178</v>
      </c>
      <c r="BC65" s="30">
        <v>47</v>
      </c>
      <c r="BD65" s="30">
        <v>1.54</v>
      </c>
      <c r="BE65" s="30" t="s">
        <v>4</v>
      </c>
      <c r="BF65" s="30">
        <v>344.3</v>
      </c>
      <c r="BG65" s="30" t="s">
        <v>95</v>
      </c>
      <c r="BH65" s="30">
        <v>0.28000000000000003</v>
      </c>
      <c r="BI65" s="30">
        <v>1.1000000000000001</v>
      </c>
      <c r="BJ65" s="30" t="s">
        <v>178</v>
      </c>
      <c r="BK65" s="30">
        <v>0.14000000000000001</v>
      </c>
      <c r="BL65" s="30">
        <v>0.5</v>
      </c>
      <c r="BM65" s="30">
        <v>216</v>
      </c>
      <c r="BN65" s="30" t="s">
        <v>204</v>
      </c>
      <c r="BO65" s="30">
        <v>9.1999999999999993</v>
      </c>
      <c r="BP65" s="30">
        <v>0.95</v>
      </c>
      <c r="BQ65" s="30" t="s">
        <v>178</v>
      </c>
      <c r="BR65" s="30">
        <v>24.5</v>
      </c>
      <c r="BS65" s="26">
        <v>0.4</v>
      </c>
      <c r="BT65" s="30">
        <v>78</v>
      </c>
      <c r="BU65" s="30">
        <v>2.6</v>
      </c>
      <c r="BV65" s="30">
        <v>42</v>
      </c>
      <c r="BW65" s="30">
        <v>79.599999999999994</v>
      </c>
      <c r="BX65" s="30">
        <v>3</v>
      </c>
      <c r="BY65" s="30" t="s">
        <v>95</v>
      </c>
      <c r="BZ65" s="30" t="s">
        <v>95</v>
      </c>
      <c r="CA65" s="30" t="s">
        <v>95</v>
      </c>
      <c r="CB65" s="30" t="s">
        <v>95</v>
      </c>
      <c r="CC65" s="30">
        <v>1.1000000000000001</v>
      </c>
      <c r="CD65" s="30" t="s">
        <v>90</v>
      </c>
      <c r="CE65" s="30">
        <v>0.3</v>
      </c>
      <c r="CF65" s="249" t="s">
        <v>204</v>
      </c>
    </row>
    <row r="66" spans="1:90" s="16" customFormat="1" hidden="1" x14ac:dyDescent="0.25">
      <c r="A66" s="24"/>
      <c r="B66" s="39"/>
      <c r="C66" s="41"/>
      <c r="D66" s="41"/>
      <c r="E66" s="41"/>
      <c r="F66" s="41"/>
      <c r="G66" s="41"/>
      <c r="H66" s="41"/>
      <c r="I66" s="39" t="s">
        <v>439</v>
      </c>
      <c r="J66" s="19">
        <f t="shared" ref="J66:AO66" si="130">2*((J64-J65)^2)/((J64+J65)^2)</f>
        <v>3.4292229809376605E-7</v>
      </c>
      <c r="K66" s="7">
        <f t="shared" ref="K66" si="131">2*((K64-K65)^2)/((K64+K65)^2)</f>
        <v>2.2160664819944638E-4</v>
      </c>
      <c r="L66" s="7">
        <f t="shared" si="130"/>
        <v>1.656655548954785E-4</v>
      </c>
      <c r="M66" s="7">
        <f t="shared" si="130"/>
        <v>3.1890567193262628E-5</v>
      </c>
      <c r="N66" s="7" t="e">
        <f t="shared" ref="N66:P66" si="132">2*((N64-N65)^2)/((N64+N65)^2)</f>
        <v>#VALUE!</v>
      </c>
      <c r="O66" s="7" t="e">
        <f t="shared" si="132"/>
        <v>#VALUE!</v>
      </c>
      <c r="P66" s="7">
        <f t="shared" si="132"/>
        <v>0</v>
      </c>
      <c r="Q66" s="7">
        <f t="shared" si="130"/>
        <v>1.5648686977358334E-5</v>
      </c>
      <c r="R66" s="7">
        <f t="shared" si="130"/>
        <v>3.5959994506112545E-5</v>
      </c>
      <c r="S66" s="7">
        <f t="shared" si="130"/>
        <v>3.3732501264968867E-4</v>
      </c>
      <c r="T66" s="7">
        <f t="shared" si="130"/>
        <v>1.3219644391565888E-4</v>
      </c>
      <c r="U66" s="7">
        <f t="shared" si="130"/>
        <v>1.5432098765432128E-3</v>
      </c>
      <c r="V66" s="7">
        <f t="shared" si="130"/>
        <v>3.7807183364839229E-3</v>
      </c>
      <c r="W66" s="7">
        <f t="shared" si="130"/>
        <v>2.0213697389590449E-8</v>
      </c>
      <c r="X66" s="19">
        <f t="shared" si="130"/>
        <v>0</v>
      </c>
      <c r="Y66" s="7" t="e">
        <f t="shared" si="130"/>
        <v>#VALUE!</v>
      </c>
      <c r="Z66" s="19" t="e">
        <f t="shared" si="130"/>
        <v>#VALUE!</v>
      </c>
      <c r="AA66" s="7" t="e">
        <f t="shared" si="130"/>
        <v>#VALUE!</v>
      </c>
      <c r="AB66" s="7">
        <f t="shared" si="130"/>
        <v>3.472222222222222E-3</v>
      </c>
      <c r="AC66" s="7">
        <f t="shared" si="130"/>
        <v>0</v>
      </c>
      <c r="AD66" s="7" t="e">
        <f t="shared" si="130"/>
        <v>#VALUE!</v>
      </c>
      <c r="AE66" s="7">
        <f t="shared" si="130"/>
        <v>0</v>
      </c>
      <c r="AF66" s="7">
        <f t="shared" si="130"/>
        <v>5.7212073535393374E-4</v>
      </c>
      <c r="AG66" s="7">
        <f t="shared" si="130"/>
        <v>0</v>
      </c>
      <c r="AH66" s="7">
        <f t="shared" si="130"/>
        <v>5.0000000000000088E-3</v>
      </c>
      <c r="AI66" s="7" t="e">
        <f t="shared" si="130"/>
        <v>#VALUE!</v>
      </c>
      <c r="AJ66" s="7">
        <f t="shared" si="130"/>
        <v>4.1544178424339964E-3</v>
      </c>
      <c r="AK66" s="7">
        <f t="shared" si="130"/>
        <v>1.0618191084966783E-3</v>
      </c>
      <c r="AL66" s="7">
        <f t="shared" si="130"/>
        <v>1.460920379839291E-3</v>
      </c>
      <c r="AM66" s="7">
        <f t="shared" si="130"/>
        <v>3.0585811928466747E-3</v>
      </c>
      <c r="AN66" s="7">
        <f t="shared" si="130"/>
        <v>2.3781212841854893E-3</v>
      </c>
      <c r="AO66" s="7" t="e">
        <f t="shared" si="130"/>
        <v>#VALUE!</v>
      </c>
      <c r="AP66" s="7">
        <f t="shared" ref="AP66:BU66" si="133">2*((AP64-AP65)^2)/((AP64+AP65)^2)</f>
        <v>6.9204152249134898E-3</v>
      </c>
      <c r="AQ66" s="7">
        <f t="shared" si="133"/>
        <v>3.3732501264968862E-4</v>
      </c>
      <c r="AR66" s="7" t="e">
        <f t="shared" si="133"/>
        <v>#VALUE!</v>
      </c>
      <c r="AS66" s="7">
        <f t="shared" si="133"/>
        <v>2.2222222222222261E-3</v>
      </c>
      <c r="AT66" s="7">
        <f t="shared" si="133"/>
        <v>0</v>
      </c>
      <c r="AU66" s="7" t="e">
        <f t="shared" si="133"/>
        <v>#VALUE!</v>
      </c>
      <c r="AV66" s="7">
        <f t="shared" si="133"/>
        <v>0</v>
      </c>
      <c r="AW66" s="7">
        <f t="shared" si="133"/>
        <v>9.780429360849044E-5</v>
      </c>
      <c r="AX66" s="7">
        <f t="shared" si="133"/>
        <v>1.7468774565464234E-4</v>
      </c>
      <c r="AY66" s="7" t="e">
        <f t="shared" si="133"/>
        <v>#VALUE!</v>
      </c>
      <c r="AZ66" s="7">
        <f t="shared" si="133"/>
        <v>4.1073009556320175E-3</v>
      </c>
      <c r="BA66" s="7">
        <f t="shared" si="133"/>
        <v>5.3668533398263151E-3</v>
      </c>
      <c r="BB66" s="7" t="e">
        <f t="shared" si="133"/>
        <v>#VALUE!</v>
      </c>
      <c r="BC66" s="7">
        <f t="shared" si="133"/>
        <v>2.3124060585038732E-4</v>
      </c>
      <c r="BD66" s="7">
        <f t="shared" si="133"/>
        <v>9.8765432098765565E-4</v>
      </c>
      <c r="BE66" s="7" t="e">
        <f t="shared" si="133"/>
        <v>#VALUE!</v>
      </c>
      <c r="BF66" s="7">
        <f t="shared" si="133"/>
        <v>1.0143613133865758E-2</v>
      </c>
      <c r="BG66" s="7" t="e">
        <f t="shared" si="133"/>
        <v>#VALUE!</v>
      </c>
      <c r="BH66" s="7">
        <f t="shared" si="133"/>
        <v>2.3781212841854841E-3</v>
      </c>
      <c r="BI66" s="7">
        <f t="shared" si="133"/>
        <v>0</v>
      </c>
      <c r="BJ66" s="7" t="e">
        <f t="shared" si="133"/>
        <v>#VALUE!</v>
      </c>
      <c r="BK66" s="7">
        <f t="shared" si="133"/>
        <v>2.3781212841854841E-3</v>
      </c>
      <c r="BL66" s="7">
        <f t="shared" si="133"/>
        <v>2.4691358024691343E-2</v>
      </c>
      <c r="BM66" s="7">
        <f t="shared" si="133"/>
        <v>2.6182259947949668E-4</v>
      </c>
      <c r="BN66" s="7" t="e">
        <f t="shared" si="133"/>
        <v>#VALUE!</v>
      </c>
      <c r="BO66" s="7">
        <f t="shared" si="133"/>
        <v>8.7093200030920765E-3</v>
      </c>
      <c r="BP66" s="7">
        <f t="shared" si="133"/>
        <v>9.4194540561322732E-3</v>
      </c>
      <c r="BQ66" s="7" t="e">
        <f t="shared" si="133"/>
        <v>#VALUE!</v>
      </c>
      <c r="BR66" s="7">
        <f t="shared" si="133"/>
        <v>2.2485985162362019E-3</v>
      </c>
      <c r="BS66" s="19">
        <f t="shared" si="133"/>
        <v>4.0816326530612276E-2</v>
      </c>
      <c r="BT66" s="7">
        <f t="shared" si="133"/>
        <v>2.8321981579675403E-3</v>
      </c>
      <c r="BU66" s="7">
        <f t="shared" si="133"/>
        <v>0</v>
      </c>
      <c r="BV66" s="7">
        <f t="shared" ref="BV66:CF66" si="134">2*((BV64-BV65)^2)/((BV64+BV65)^2)</f>
        <v>4.1322314049586778E-3</v>
      </c>
      <c r="BW66" s="7">
        <f t="shared" si="134"/>
        <v>2.4712580348944082E-3</v>
      </c>
      <c r="BX66" s="7">
        <f t="shared" si="134"/>
        <v>7.8124999999999948E-3</v>
      </c>
      <c r="BY66" s="7" t="e">
        <f t="shared" si="134"/>
        <v>#VALUE!</v>
      </c>
      <c r="BZ66" s="7" t="e">
        <f t="shared" si="134"/>
        <v>#VALUE!</v>
      </c>
      <c r="CA66" s="7" t="e">
        <f t="shared" si="134"/>
        <v>#VALUE!</v>
      </c>
      <c r="CB66" s="7" t="e">
        <f t="shared" si="134"/>
        <v>#VALUE!</v>
      </c>
      <c r="CC66" s="7">
        <f t="shared" si="134"/>
        <v>4.9861495844875356E-2</v>
      </c>
      <c r="CD66" s="7" t="e">
        <f t="shared" si="134"/>
        <v>#VALUE!</v>
      </c>
      <c r="CE66" s="7">
        <f t="shared" si="134"/>
        <v>0</v>
      </c>
      <c r="CF66" s="250" t="e">
        <f t="shared" si="134"/>
        <v>#VALUE!</v>
      </c>
      <c r="CL66" s="112"/>
    </row>
    <row r="67" spans="1:90" x14ac:dyDescent="0.25">
      <c r="A67" s="3">
        <v>432</v>
      </c>
      <c r="B67" s="66" t="s">
        <v>353</v>
      </c>
      <c r="C67" s="8">
        <v>62876</v>
      </c>
      <c r="D67" s="8" t="s">
        <v>178</v>
      </c>
      <c r="E67" s="75" t="s">
        <v>481</v>
      </c>
      <c r="F67" s="8" t="s">
        <v>332</v>
      </c>
      <c r="G67" s="8" t="s">
        <v>209</v>
      </c>
      <c r="H67" s="8" t="s">
        <v>202</v>
      </c>
      <c r="I67" s="8" t="s">
        <v>210</v>
      </c>
      <c r="J67" s="26">
        <v>47.67</v>
      </c>
      <c r="K67" s="30">
        <v>0.93</v>
      </c>
      <c r="L67" s="30">
        <v>17.079999999999998</v>
      </c>
      <c r="M67" s="7">
        <v>10.71</v>
      </c>
      <c r="N67" s="7" t="s">
        <v>178</v>
      </c>
      <c r="O67" s="7" t="s">
        <v>178</v>
      </c>
      <c r="P67" s="7">
        <v>0.15</v>
      </c>
      <c r="Q67" s="30">
        <v>5.63</v>
      </c>
      <c r="R67" s="30">
        <v>9.61</v>
      </c>
      <c r="S67" s="30">
        <v>3.49</v>
      </c>
      <c r="T67" s="30">
        <v>1.1599999999999999</v>
      </c>
      <c r="U67" s="30">
        <v>0.56000000000000005</v>
      </c>
      <c r="V67" s="30">
        <v>2.7</v>
      </c>
      <c r="W67" s="30">
        <v>99.69</v>
      </c>
      <c r="X67" s="26">
        <v>0.09</v>
      </c>
      <c r="Y67" s="30" t="s">
        <v>89</v>
      </c>
      <c r="Z67" s="26" t="s">
        <v>178</v>
      </c>
      <c r="AA67" s="30" t="s">
        <v>178</v>
      </c>
      <c r="AB67" s="30">
        <v>313</v>
      </c>
      <c r="AC67" s="30" t="s">
        <v>4</v>
      </c>
      <c r="AD67" s="30" t="s">
        <v>178</v>
      </c>
      <c r="AE67" s="30">
        <v>68.3</v>
      </c>
      <c r="AF67" s="30">
        <v>30.2</v>
      </c>
      <c r="AG67" s="7">
        <v>62</v>
      </c>
      <c r="AH67" s="30">
        <v>0.5</v>
      </c>
      <c r="AI67" s="30" t="s">
        <v>178</v>
      </c>
      <c r="AJ67" s="30">
        <v>5.13</v>
      </c>
      <c r="AK67" s="30">
        <v>2.96</v>
      </c>
      <c r="AL67" s="30">
        <v>2.23</v>
      </c>
      <c r="AM67" s="30">
        <v>16.3</v>
      </c>
      <c r="AN67" s="30">
        <v>6.67</v>
      </c>
      <c r="AO67" s="30" t="s">
        <v>178</v>
      </c>
      <c r="AP67" s="30">
        <v>1.1000000000000001</v>
      </c>
      <c r="AQ67" s="30">
        <v>1.02</v>
      </c>
      <c r="AR67" s="30" t="s">
        <v>178</v>
      </c>
      <c r="AS67" s="30">
        <v>36.700000000000003</v>
      </c>
      <c r="AT67" s="30">
        <v>0.35</v>
      </c>
      <c r="AU67" s="30" t="s">
        <v>178</v>
      </c>
      <c r="AV67" s="30">
        <v>1.6</v>
      </c>
      <c r="AW67" s="30">
        <v>36.9</v>
      </c>
      <c r="AX67" s="30">
        <v>20</v>
      </c>
      <c r="AY67" s="30" t="s">
        <v>178</v>
      </c>
      <c r="AZ67" s="30">
        <v>8.68</v>
      </c>
      <c r="BA67" s="30">
        <v>33.700000000000003</v>
      </c>
      <c r="BB67" s="30" t="s">
        <v>178</v>
      </c>
      <c r="BC67" s="30">
        <v>27</v>
      </c>
      <c r="BD67" s="30">
        <v>7.41</v>
      </c>
      <c r="BE67" s="30" t="s">
        <v>4</v>
      </c>
      <c r="BF67" s="30">
        <v>981.3</v>
      </c>
      <c r="BG67" s="30">
        <v>0.1</v>
      </c>
      <c r="BH67" s="30">
        <v>0.95</v>
      </c>
      <c r="BI67" s="30">
        <v>0.9</v>
      </c>
      <c r="BJ67" s="30" t="s">
        <v>178</v>
      </c>
      <c r="BK67" s="30">
        <v>0.39</v>
      </c>
      <c r="BL67" s="30">
        <v>0.3</v>
      </c>
      <c r="BM67" s="30">
        <v>303</v>
      </c>
      <c r="BN67" s="30">
        <v>1.4</v>
      </c>
      <c r="BO67" s="30">
        <v>28.2</v>
      </c>
      <c r="BP67" s="30">
        <v>2.4300000000000002</v>
      </c>
      <c r="BQ67" s="30" t="s">
        <v>178</v>
      </c>
      <c r="BR67" s="30">
        <v>34.4</v>
      </c>
      <c r="BS67" s="26">
        <v>0.4</v>
      </c>
      <c r="BT67" s="30">
        <v>10.1</v>
      </c>
      <c r="BU67" s="30">
        <v>3</v>
      </c>
      <c r="BV67" s="30">
        <v>29</v>
      </c>
      <c r="BW67" s="30">
        <v>13.2</v>
      </c>
      <c r="BX67" s="30">
        <v>2.2999999999999998</v>
      </c>
      <c r="BY67" s="30" t="s">
        <v>95</v>
      </c>
      <c r="BZ67" s="30" t="s">
        <v>95</v>
      </c>
      <c r="CA67" s="30" t="s">
        <v>95</v>
      </c>
      <c r="CB67" s="30" t="s">
        <v>95</v>
      </c>
      <c r="CC67" s="30" t="s">
        <v>204</v>
      </c>
      <c r="CD67" s="30" t="s">
        <v>90</v>
      </c>
      <c r="CE67" s="30" t="s">
        <v>95</v>
      </c>
      <c r="CF67" s="249" t="s">
        <v>204</v>
      </c>
    </row>
    <row r="68" spans="1:90" x14ac:dyDescent="0.25">
      <c r="A68" s="3">
        <v>433</v>
      </c>
      <c r="B68" s="38" t="s">
        <v>354</v>
      </c>
      <c r="C68" s="33">
        <v>62877</v>
      </c>
      <c r="D68" s="33" t="s">
        <v>178</v>
      </c>
      <c r="E68" s="33" t="s">
        <v>484</v>
      </c>
      <c r="F68" s="33" t="s">
        <v>332</v>
      </c>
      <c r="G68" s="33" t="s">
        <v>209</v>
      </c>
      <c r="H68" s="33" t="s">
        <v>202</v>
      </c>
      <c r="I68" s="33" t="s">
        <v>210</v>
      </c>
      <c r="J68" s="26">
        <v>47.62</v>
      </c>
      <c r="K68" s="30">
        <v>0.92</v>
      </c>
      <c r="L68" s="30">
        <v>16.95</v>
      </c>
      <c r="M68" s="7">
        <v>10.89</v>
      </c>
      <c r="N68" s="7" t="s">
        <v>178</v>
      </c>
      <c r="O68" s="7" t="s">
        <v>178</v>
      </c>
      <c r="P68" s="7">
        <v>0.15</v>
      </c>
      <c r="Q68" s="30">
        <v>5.69</v>
      </c>
      <c r="R68" s="30">
        <v>9.6199999999999992</v>
      </c>
      <c r="S68" s="30">
        <v>3.45</v>
      </c>
      <c r="T68" s="30">
        <v>1.1399999999999999</v>
      </c>
      <c r="U68" s="30">
        <v>0.56999999999999995</v>
      </c>
      <c r="V68" s="30">
        <v>2.7</v>
      </c>
      <c r="W68" s="30">
        <v>99.7</v>
      </c>
      <c r="X68" s="26">
        <v>0.09</v>
      </c>
      <c r="Y68" s="30" t="s">
        <v>89</v>
      </c>
      <c r="Z68" s="26" t="s">
        <v>178</v>
      </c>
      <c r="AA68" s="30" t="s">
        <v>178</v>
      </c>
      <c r="AB68" s="30">
        <v>307</v>
      </c>
      <c r="AC68" s="30">
        <v>2</v>
      </c>
      <c r="AD68" s="30" t="s">
        <v>178</v>
      </c>
      <c r="AE68" s="30">
        <v>68</v>
      </c>
      <c r="AF68" s="30">
        <v>30.2</v>
      </c>
      <c r="AG68" s="7">
        <v>55</v>
      </c>
      <c r="AH68" s="30">
        <v>0.3</v>
      </c>
      <c r="AI68" s="30" t="s">
        <v>178</v>
      </c>
      <c r="AJ68" s="30">
        <v>5.29</v>
      </c>
      <c r="AK68" s="30">
        <v>2.75</v>
      </c>
      <c r="AL68" s="30">
        <v>2.2400000000000002</v>
      </c>
      <c r="AM68" s="30">
        <v>16.7</v>
      </c>
      <c r="AN68" s="30">
        <v>6.92</v>
      </c>
      <c r="AO68" s="30" t="s">
        <v>178</v>
      </c>
      <c r="AP68" s="30">
        <v>1.2</v>
      </c>
      <c r="AQ68" s="30">
        <v>1.01</v>
      </c>
      <c r="AR68" s="30" t="s">
        <v>178</v>
      </c>
      <c r="AS68" s="30">
        <v>37.200000000000003</v>
      </c>
      <c r="AT68" s="30">
        <v>0.35</v>
      </c>
      <c r="AU68" s="30" t="s">
        <v>178</v>
      </c>
      <c r="AV68" s="30">
        <v>1.8</v>
      </c>
      <c r="AW68" s="30">
        <v>37</v>
      </c>
      <c r="AX68" s="30">
        <v>21</v>
      </c>
      <c r="AY68" s="30" t="s">
        <v>178</v>
      </c>
      <c r="AZ68" s="30">
        <v>8.68</v>
      </c>
      <c r="BA68" s="30">
        <v>33.4</v>
      </c>
      <c r="BB68" s="30" t="s">
        <v>178</v>
      </c>
      <c r="BC68" s="30">
        <v>27</v>
      </c>
      <c r="BD68" s="30">
        <v>7.54</v>
      </c>
      <c r="BE68" s="30">
        <v>1</v>
      </c>
      <c r="BF68" s="30">
        <v>1004.1</v>
      </c>
      <c r="BG68" s="30" t="s">
        <v>95</v>
      </c>
      <c r="BH68" s="30">
        <v>0.94</v>
      </c>
      <c r="BI68" s="30">
        <v>1</v>
      </c>
      <c r="BJ68" s="30" t="s">
        <v>178</v>
      </c>
      <c r="BK68" s="30">
        <v>0.38</v>
      </c>
      <c r="BL68" s="30">
        <v>0.4</v>
      </c>
      <c r="BM68" s="30">
        <v>308</v>
      </c>
      <c r="BN68" s="30">
        <v>1.6</v>
      </c>
      <c r="BO68" s="30">
        <v>28.8</v>
      </c>
      <c r="BP68" s="30">
        <v>2.44</v>
      </c>
      <c r="BQ68" s="30" t="s">
        <v>178</v>
      </c>
      <c r="BR68" s="30">
        <v>36.799999999999997</v>
      </c>
      <c r="BS68" s="26">
        <v>0.4</v>
      </c>
      <c r="BT68" s="30">
        <v>10.5</v>
      </c>
      <c r="BU68" s="30">
        <v>3.5</v>
      </c>
      <c r="BV68" s="30">
        <v>25</v>
      </c>
      <c r="BW68" s="30">
        <v>12.5</v>
      </c>
      <c r="BX68" s="30">
        <v>2.2000000000000002</v>
      </c>
      <c r="BY68" s="30" t="s">
        <v>95</v>
      </c>
      <c r="BZ68" s="30" t="s">
        <v>95</v>
      </c>
      <c r="CA68" s="30" t="s">
        <v>95</v>
      </c>
      <c r="CB68" s="30" t="s">
        <v>95</v>
      </c>
      <c r="CC68" s="30" t="s">
        <v>204</v>
      </c>
      <c r="CD68" s="30" t="s">
        <v>90</v>
      </c>
      <c r="CE68" s="30" t="s">
        <v>95</v>
      </c>
      <c r="CF68" s="249" t="s">
        <v>204</v>
      </c>
    </row>
    <row r="69" spans="1:90" s="16" customFormat="1" hidden="1" x14ac:dyDescent="0.25">
      <c r="A69" s="24"/>
      <c r="B69" s="39"/>
      <c r="C69" s="41"/>
      <c r="D69" s="41"/>
      <c r="E69" s="41"/>
      <c r="F69" s="41"/>
      <c r="G69" s="41"/>
      <c r="H69" s="41"/>
      <c r="I69" s="39" t="s">
        <v>439</v>
      </c>
      <c r="J69" s="19">
        <f t="shared" ref="J69:AO69" si="135">2*((J67-J68)^2)/((J67+J68)^2)</f>
        <v>5.5064962834848841E-7</v>
      </c>
      <c r="K69" s="7">
        <f t="shared" ref="K69" si="136">2*((K67-K68)^2)/((K67+K68)^2)</f>
        <v>5.843681519357205E-5</v>
      </c>
      <c r="L69" s="7">
        <f t="shared" si="135"/>
        <v>2.9187224734462732E-5</v>
      </c>
      <c r="M69" s="7">
        <f t="shared" si="135"/>
        <v>1.3888888888888846E-4</v>
      </c>
      <c r="N69" s="7" t="e">
        <f t="shared" ref="N69:P69" si="137">2*((N67-N68)^2)/((N67+N68)^2)</f>
        <v>#VALUE!</v>
      </c>
      <c r="O69" s="7" t="e">
        <f t="shared" si="137"/>
        <v>#VALUE!</v>
      </c>
      <c r="P69" s="7">
        <f t="shared" si="137"/>
        <v>0</v>
      </c>
      <c r="Q69" s="7">
        <f t="shared" si="135"/>
        <v>5.618749141580085E-5</v>
      </c>
      <c r="R69" s="7">
        <f t="shared" si="135"/>
        <v>5.4084326659595555E-7</v>
      </c>
      <c r="S69" s="7">
        <f t="shared" si="135"/>
        <v>6.644021626290405E-5</v>
      </c>
      <c r="T69" s="7">
        <f t="shared" si="135"/>
        <v>1.5122873345935756E-4</v>
      </c>
      <c r="U69" s="7">
        <f t="shared" si="135"/>
        <v>1.5662933667475603E-4</v>
      </c>
      <c r="V69" s="7">
        <f t="shared" si="135"/>
        <v>0</v>
      </c>
      <c r="W69" s="7">
        <f t="shared" si="135"/>
        <v>5.0306401071290072E-9</v>
      </c>
      <c r="X69" s="19">
        <f t="shared" si="135"/>
        <v>0</v>
      </c>
      <c r="Y69" s="7" t="e">
        <f t="shared" si="135"/>
        <v>#VALUE!</v>
      </c>
      <c r="Z69" s="19" t="e">
        <f t="shared" si="135"/>
        <v>#VALUE!</v>
      </c>
      <c r="AA69" s="7" t="e">
        <f t="shared" si="135"/>
        <v>#VALUE!</v>
      </c>
      <c r="AB69" s="7">
        <f t="shared" si="135"/>
        <v>1.8730489073881374E-4</v>
      </c>
      <c r="AC69" s="7" t="e">
        <f t="shared" si="135"/>
        <v>#VALUE!</v>
      </c>
      <c r="AD69" s="7" t="e">
        <f t="shared" si="135"/>
        <v>#VALUE!</v>
      </c>
      <c r="AE69" s="7">
        <f t="shared" si="135"/>
        <v>9.6890409948705434E-6</v>
      </c>
      <c r="AF69" s="7">
        <f t="shared" si="135"/>
        <v>0</v>
      </c>
      <c r="AG69" s="7">
        <f t="shared" si="135"/>
        <v>7.1590328000584414E-3</v>
      </c>
      <c r="AH69" s="7">
        <f t="shared" si="135"/>
        <v>0.125</v>
      </c>
      <c r="AI69" s="7" t="e">
        <f t="shared" si="135"/>
        <v>#VALUE!</v>
      </c>
      <c r="AJ69" s="7">
        <f t="shared" si="135"/>
        <v>4.7155735500532434E-4</v>
      </c>
      <c r="AK69" s="7">
        <f t="shared" si="135"/>
        <v>2.7051812502108621E-3</v>
      </c>
      <c r="AL69" s="7">
        <f t="shared" si="135"/>
        <v>1.0009559128968624E-5</v>
      </c>
      <c r="AM69" s="7">
        <f t="shared" si="135"/>
        <v>2.938475665748372E-4</v>
      </c>
      <c r="AN69" s="7">
        <f t="shared" si="135"/>
        <v>6.7681675213508621E-4</v>
      </c>
      <c r="AO69" s="7" t="e">
        <f t="shared" si="135"/>
        <v>#VALUE!</v>
      </c>
      <c r="AP69" s="7">
        <f t="shared" ref="AP69:BU69" si="138">2*((AP67-AP68)^2)/((AP67+AP68)^2)</f>
        <v>3.7807183364839229E-3</v>
      </c>
      <c r="AQ69" s="7">
        <f t="shared" si="138"/>
        <v>4.8533087432357088E-5</v>
      </c>
      <c r="AR69" s="7" t="e">
        <f t="shared" si="138"/>
        <v>#VALUE!</v>
      </c>
      <c r="AS69" s="7">
        <f t="shared" si="138"/>
        <v>9.1554801957807871E-5</v>
      </c>
      <c r="AT69" s="7">
        <f t="shared" si="138"/>
        <v>0</v>
      </c>
      <c r="AU69" s="7" t="e">
        <f t="shared" si="138"/>
        <v>#VALUE!</v>
      </c>
      <c r="AV69" s="7">
        <f t="shared" si="138"/>
        <v>6.9204152249134898E-3</v>
      </c>
      <c r="AW69" s="7">
        <f t="shared" si="138"/>
        <v>3.6621920783124189E-6</v>
      </c>
      <c r="AX69" s="7">
        <f t="shared" si="138"/>
        <v>1.1897679952409281E-3</v>
      </c>
      <c r="AY69" s="7" t="e">
        <f t="shared" si="138"/>
        <v>#VALUE!</v>
      </c>
      <c r="AZ69" s="7">
        <f t="shared" si="138"/>
        <v>0</v>
      </c>
      <c r="BA69" s="7">
        <f t="shared" si="138"/>
        <v>3.997858924442802E-5</v>
      </c>
      <c r="BB69" s="7" t="e">
        <f t="shared" si="138"/>
        <v>#VALUE!</v>
      </c>
      <c r="BC69" s="7">
        <f t="shared" si="138"/>
        <v>0</v>
      </c>
      <c r="BD69" s="7">
        <f t="shared" si="138"/>
        <v>1.5122873345935705E-4</v>
      </c>
      <c r="BE69" s="7" t="e">
        <f t="shared" si="138"/>
        <v>#VALUE!</v>
      </c>
      <c r="BF69" s="7">
        <f t="shared" si="138"/>
        <v>2.6375679358683917E-4</v>
      </c>
      <c r="BG69" s="7" t="e">
        <f t="shared" si="138"/>
        <v>#VALUE!</v>
      </c>
      <c r="BH69" s="7">
        <f t="shared" si="138"/>
        <v>5.5989473978892073E-5</v>
      </c>
      <c r="BI69" s="7">
        <f t="shared" si="138"/>
        <v>5.540166204986147E-3</v>
      </c>
      <c r="BJ69" s="7" t="e">
        <f t="shared" si="138"/>
        <v>#VALUE!</v>
      </c>
      <c r="BK69" s="7">
        <f t="shared" si="138"/>
        <v>3.3732501264968862E-4</v>
      </c>
      <c r="BL69" s="7">
        <f t="shared" si="138"/>
        <v>4.0816326530612276E-2</v>
      </c>
      <c r="BM69" s="7">
        <f t="shared" si="138"/>
        <v>1.3393299600076073E-4</v>
      </c>
      <c r="BN69" s="7">
        <f t="shared" si="138"/>
        <v>8.8888888888889045E-3</v>
      </c>
      <c r="BO69" s="7">
        <f t="shared" si="138"/>
        <v>2.2160664819944703E-4</v>
      </c>
      <c r="BP69" s="7">
        <f t="shared" si="138"/>
        <v>8.4328052991744903E-6</v>
      </c>
      <c r="BQ69" s="7" t="e">
        <f t="shared" si="138"/>
        <v>#VALUE!</v>
      </c>
      <c r="BR69" s="7">
        <f t="shared" si="138"/>
        <v>2.2724403484408514E-3</v>
      </c>
      <c r="BS69" s="19">
        <f t="shared" si="138"/>
        <v>0</v>
      </c>
      <c r="BT69" s="7">
        <f t="shared" si="138"/>
        <v>7.5407672730700467E-4</v>
      </c>
      <c r="BU69" s="7">
        <f t="shared" si="138"/>
        <v>1.1834319526627219E-2</v>
      </c>
      <c r="BV69" s="7">
        <f t="shared" ref="BV69:CF69" si="139">2*((BV67-BV68)^2)/((BV67+BV68)^2)</f>
        <v>1.0973936899862825E-2</v>
      </c>
      <c r="BW69" s="7">
        <f t="shared" si="139"/>
        <v>1.4837469151690382E-3</v>
      </c>
      <c r="BX69" s="7">
        <f t="shared" si="139"/>
        <v>9.8765432098764741E-4</v>
      </c>
      <c r="BY69" s="7" t="e">
        <f t="shared" si="139"/>
        <v>#VALUE!</v>
      </c>
      <c r="BZ69" s="7" t="e">
        <f t="shared" si="139"/>
        <v>#VALUE!</v>
      </c>
      <c r="CA69" s="7" t="e">
        <f t="shared" si="139"/>
        <v>#VALUE!</v>
      </c>
      <c r="CB69" s="7" t="e">
        <f t="shared" si="139"/>
        <v>#VALUE!</v>
      </c>
      <c r="CC69" s="7" t="e">
        <f t="shared" si="139"/>
        <v>#VALUE!</v>
      </c>
      <c r="CD69" s="7" t="e">
        <f t="shared" si="139"/>
        <v>#VALUE!</v>
      </c>
      <c r="CE69" s="7" t="e">
        <f t="shared" si="139"/>
        <v>#VALUE!</v>
      </c>
      <c r="CF69" s="250" t="e">
        <f t="shared" si="139"/>
        <v>#VALUE!</v>
      </c>
      <c r="CL69" s="112"/>
    </row>
    <row r="70" spans="1:90" x14ac:dyDescent="0.25">
      <c r="A70" s="3">
        <v>447</v>
      </c>
      <c r="B70" s="66" t="s">
        <v>355</v>
      </c>
      <c r="C70" s="8">
        <v>62959</v>
      </c>
      <c r="D70" s="68" t="s">
        <v>178</v>
      </c>
      <c r="E70" s="75" t="s">
        <v>481</v>
      </c>
      <c r="F70" s="66" t="s">
        <v>332</v>
      </c>
      <c r="G70" s="68" t="s">
        <v>212</v>
      </c>
      <c r="H70" s="68" t="s">
        <v>202</v>
      </c>
      <c r="I70" s="8" t="s">
        <v>213</v>
      </c>
      <c r="J70" s="26">
        <v>64.78</v>
      </c>
      <c r="K70" s="30">
        <v>0.81</v>
      </c>
      <c r="L70" s="30">
        <v>15.22</v>
      </c>
      <c r="M70" s="7">
        <v>4.9800000000000004</v>
      </c>
      <c r="N70" s="7" t="s">
        <v>178</v>
      </c>
      <c r="O70" s="7" t="s">
        <v>178</v>
      </c>
      <c r="P70" s="7">
        <v>7.0000000000000007E-2</v>
      </c>
      <c r="Q70" s="30">
        <v>1.47</v>
      </c>
      <c r="R70" s="30">
        <v>1.59</v>
      </c>
      <c r="S70" s="30">
        <v>3.8</v>
      </c>
      <c r="T70" s="30">
        <v>4.5199999999999996</v>
      </c>
      <c r="U70" s="30">
        <v>0.32</v>
      </c>
      <c r="V70" s="30">
        <v>1.9</v>
      </c>
      <c r="W70" s="30">
        <v>99.46</v>
      </c>
      <c r="X70" s="26">
        <v>0.03</v>
      </c>
      <c r="Y70" s="30" t="s">
        <v>89</v>
      </c>
      <c r="Z70" s="26" t="s">
        <v>178</v>
      </c>
      <c r="AA70" s="30" t="s">
        <v>178</v>
      </c>
      <c r="AB70" s="30">
        <v>2509</v>
      </c>
      <c r="AC70" s="30">
        <v>3</v>
      </c>
      <c r="AD70" s="30" t="s">
        <v>178</v>
      </c>
      <c r="AE70" s="30">
        <v>123.5</v>
      </c>
      <c r="AF70" s="30">
        <v>8.1999999999999993</v>
      </c>
      <c r="AG70" s="7">
        <v>41</v>
      </c>
      <c r="AH70" s="30">
        <v>0.6</v>
      </c>
      <c r="AI70" s="30" t="s">
        <v>178</v>
      </c>
      <c r="AJ70" s="30">
        <v>4.4800000000000004</v>
      </c>
      <c r="AK70" s="30">
        <v>2.36</v>
      </c>
      <c r="AL70" s="30">
        <v>1.61</v>
      </c>
      <c r="AM70" s="30">
        <v>17.600000000000001</v>
      </c>
      <c r="AN70" s="30">
        <v>6.5</v>
      </c>
      <c r="AO70" s="30" t="s">
        <v>178</v>
      </c>
      <c r="AP70" s="30">
        <v>10</v>
      </c>
      <c r="AQ70" s="30">
        <v>0.83</v>
      </c>
      <c r="AR70" s="30" t="s">
        <v>178</v>
      </c>
      <c r="AS70" s="30">
        <v>68.8</v>
      </c>
      <c r="AT70" s="30">
        <v>0.34</v>
      </c>
      <c r="AU70" s="30" t="s">
        <v>178</v>
      </c>
      <c r="AV70" s="30">
        <v>24.1</v>
      </c>
      <c r="AW70" s="30">
        <v>49.3</v>
      </c>
      <c r="AX70" s="30" t="s">
        <v>96</v>
      </c>
      <c r="AY70" s="30" t="s">
        <v>178</v>
      </c>
      <c r="AZ70" s="30">
        <v>13.88</v>
      </c>
      <c r="BA70" s="30">
        <v>125</v>
      </c>
      <c r="BB70" s="30" t="s">
        <v>178</v>
      </c>
      <c r="BC70" s="30">
        <v>8</v>
      </c>
      <c r="BD70" s="30">
        <v>8.02</v>
      </c>
      <c r="BE70" s="30">
        <v>2</v>
      </c>
      <c r="BF70" s="30">
        <v>423.7</v>
      </c>
      <c r="BG70" s="30">
        <v>1.2</v>
      </c>
      <c r="BH70" s="30">
        <v>0.86</v>
      </c>
      <c r="BI70" s="30">
        <v>7.7</v>
      </c>
      <c r="BJ70" s="30" t="s">
        <v>178</v>
      </c>
      <c r="BK70" s="30">
        <v>0.33</v>
      </c>
      <c r="BL70" s="30">
        <v>3.1</v>
      </c>
      <c r="BM70" s="30">
        <v>74</v>
      </c>
      <c r="BN70" s="30">
        <v>1.8</v>
      </c>
      <c r="BO70" s="30">
        <v>24.9</v>
      </c>
      <c r="BP70" s="30">
        <v>2.19</v>
      </c>
      <c r="BQ70" s="30" t="s">
        <v>178</v>
      </c>
      <c r="BR70" s="30">
        <v>455.8</v>
      </c>
      <c r="BS70" s="26">
        <v>1.3</v>
      </c>
      <c r="BT70" s="30">
        <v>5.8</v>
      </c>
      <c r="BU70" s="30">
        <v>15.3</v>
      </c>
      <c r="BV70" s="30">
        <v>72</v>
      </c>
      <c r="BW70" s="30">
        <v>5.9</v>
      </c>
      <c r="BX70" s="30" t="s">
        <v>204</v>
      </c>
      <c r="BY70" s="30" t="s">
        <v>95</v>
      </c>
      <c r="BZ70" s="30">
        <v>0.2</v>
      </c>
      <c r="CA70" s="30" t="s">
        <v>95</v>
      </c>
      <c r="CB70" s="30" t="s">
        <v>95</v>
      </c>
      <c r="CC70" s="30">
        <v>1</v>
      </c>
      <c r="CD70" s="30" t="s">
        <v>90</v>
      </c>
      <c r="CE70" s="30" t="s">
        <v>95</v>
      </c>
      <c r="CF70" s="249" t="s">
        <v>204</v>
      </c>
    </row>
    <row r="71" spans="1:90" x14ac:dyDescent="0.25">
      <c r="A71" s="3">
        <v>448</v>
      </c>
      <c r="B71" s="38" t="s">
        <v>356</v>
      </c>
      <c r="C71" s="33">
        <v>62960</v>
      </c>
      <c r="D71" s="34" t="s">
        <v>178</v>
      </c>
      <c r="E71" s="33" t="s">
        <v>484</v>
      </c>
      <c r="F71" s="38" t="s">
        <v>332</v>
      </c>
      <c r="G71" s="34" t="s">
        <v>212</v>
      </c>
      <c r="H71" s="34" t="s">
        <v>202</v>
      </c>
      <c r="I71" s="33" t="s">
        <v>213</v>
      </c>
      <c r="J71" s="26">
        <v>64.94</v>
      </c>
      <c r="K71" s="30">
        <v>0.79</v>
      </c>
      <c r="L71" s="30">
        <v>14.98</v>
      </c>
      <c r="M71" s="7">
        <v>4.87</v>
      </c>
      <c r="N71" s="7" t="s">
        <v>178</v>
      </c>
      <c r="O71" s="7" t="s">
        <v>178</v>
      </c>
      <c r="P71" s="7">
        <v>7.0000000000000007E-2</v>
      </c>
      <c r="Q71" s="30">
        <v>1.46</v>
      </c>
      <c r="R71" s="30">
        <v>1.81</v>
      </c>
      <c r="S71" s="30">
        <v>3.71</v>
      </c>
      <c r="T71" s="30">
        <v>4.38</v>
      </c>
      <c r="U71" s="30">
        <v>0.31</v>
      </c>
      <c r="V71" s="30">
        <v>2.2000000000000002</v>
      </c>
      <c r="W71" s="30">
        <v>99.52</v>
      </c>
      <c r="X71" s="26">
        <v>7.0000000000000007E-2</v>
      </c>
      <c r="Y71" s="30" t="s">
        <v>89</v>
      </c>
      <c r="Z71" s="26" t="s">
        <v>178</v>
      </c>
      <c r="AA71" s="30" t="s">
        <v>178</v>
      </c>
      <c r="AB71" s="30">
        <v>2380</v>
      </c>
      <c r="AC71" s="30">
        <v>3</v>
      </c>
      <c r="AD71" s="30" t="s">
        <v>178</v>
      </c>
      <c r="AE71" s="30">
        <v>119.6</v>
      </c>
      <c r="AF71" s="30">
        <v>8.1999999999999993</v>
      </c>
      <c r="AG71" s="7">
        <v>27</v>
      </c>
      <c r="AH71" s="30">
        <v>0.6</v>
      </c>
      <c r="AI71" s="30" t="s">
        <v>178</v>
      </c>
      <c r="AJ71" s="30">
        <v>4.4400000000000004</v>
      </c>
      <c r="AK71" s="30">
        <v>2.33</v>
      </c>
      <c r="AL71" s="30">
        <v>1.54</v>
      </c>
      <c r="AM71" s="30">
        <v>18</v>
      </c>
      <c r="AN71" s="30">
        <v>6.07</v>
      </c>
      <c r="AO71" s="30" t="s">
        <v>178</v>
      </c>
      <c r="AP71" s="30">
        <v>10</v>
      </c>
      <c r="AQ71" s="30">
        <v>0.8</v>
      </c>
      <c r="AR71" s="30" t="s">
        <v>178</v>
      </c>
      <c r="AS71" s="30">
        <v>65.5</v>
      </c>
      <c r="AT71" s="30">
        <v>0.33</v>
      </c>
      <c r="AU71" s="30" t="s">
        <v>178</v>
      </c>
      <c r="AV71" s="30">
        <v>23.1</v>
      </c>
      <c r="AW71" s="30">
        <v>47.7</v>
      </c>
      <c r="AX71" s="30" t="s">
        <v>96</v>
      </c>
      <c r="AY71" s="30" t="s">
        <v>178</v>
      </c>
      <c r="AZ71" s="30">
        <v>13.49</v>
      </c>
      <c r="BA71" s="30">
        <v>122.5</v>
      </c>
      <c r="BB71" s="30" t="s">
        <v>178</v>
      </c>
      <c r="BC71" s="30">
        <v>8</v>
      </c>
      <c r="BD71" s="30">
        <v>7.65</v>
      </c>
      <c r="BE71" s="30">
        <v>2</v>
      </c>
      <c r="BF71" s="30">
        <v>428.5</v>
      </c>
      <c r="BG71" s="30">
        <v>1.2</v>
      </c>
      <c r="BH71" s="30">
        <v>0.82</v>
      </c>
      <c r="BI71" s="30">
        <v>7.5</v>
      </c>
      <c r="BJ71" s="30" t="s">
        <v>178</v>
      </c>
      <c r="BK71" s="30">
        <v>0.32</v>
      </c>
      <c r="BL71" s="30">
        <v>3.1</v>
      </c>
      <c r="BM71" s="30">
        <v>77</v>
      </c>
      <c r="BN71" s="30">
        <v>1.7</v>
      </c>
      <c r="BO71" s="30">
        <v>23.3</v>
      </c>
      <c r="BP71" s="30">
        <v>2.19</v>
      </c>
      <c r="BQ71" s="30" t="s">
        <v>178</v>
      </c>
      <c r="BR71" s="30">
        <v>436.4</v>
      </c>
      <c r="BS71" s="26">
        <v>0.9</v>
      </c>
      <c r="BT71" s="30">
        <v>5.7</v>
      </c>
      <c r="BU71" s="30">
        <v>14.7</v>
      </c>
      <c r="BV71" s="30">
        <v>66</v>
      </c>
      <c r="BW71" s="30">
        <v>5.4</v>
      </c>
      <c r="BX71" s="30" t="s">
        <v>204</v>
      </c>
      <c r="BY71" s="30" t="s">
        <v>95</v>
      </c>
      <c r="BZ71" s="30">
        <v>0.2</v>
      </c>
      <c r="CA71" s="30" t="s">
        <v>95</v>
      </c>
      <c r="CB71" s="30" t="s">
        <v>95</v>
      </c>
      <c r="CC71" s="30" t="s">
        <v>204</v>
      </c>
      <c r="CD71" s="30" t="s">
        <v>90</v>
      </c>
      <c r="CE71" s="30" t="s">
        <v>95</v>
      </c>
      <c r="CF71" s="249" t="s">
        <v>204</v>
      </c>
    </row>
    <row r="72" spans="1:90" s="16" customFormat="1" hidden="1" x14ac:dyDescent="0.25">
      <c r="A72" s="24"/>
      <c r="B72" s="39"/>
      <c r="C72" s="41"/>
      <c r="D72" s="42"/>
      <c r="E72" s="41"/>
      <c r="F72" s="39"/>
      <c r="G72" s="42"/>
      <c r="H72" s="42"/>
      <c r="I72" s="39" t="s">
        <v>439</v>
      </c>
      <c r="J72" s="19">
        <f t="shared" ref="J72:AO72" si="140">2*((J70-J71)^2)/((J70+J71)^2)</f>
        <v>3.0426786068980601E-6</v>
      </c>
      <c r="K72" s="7">
        <f t="shared" ref="K72" si="141">2*((K70-K71)^2)/((K70+K71)^2)</f>
        <v>3.1250000000000049E-4</v>
      </c>
      <c r="L72" s="7">
        <f t="shared" si="140"/>
        <v>1.2631024955045851E-4</v>
      </c>
      <c r="M72" s="7">
        <f t="shared" si="140"/>
        <v>2.4942667937849608E-4</v>
      </c>
      <c r="N72" s="7" t="e">
        <f t="shared" ref="N72:P72" si="142">2*((N70-N71)^2)/((N70+N71)^2)</f>
        <v>#VALUE!</v>
      </c>
      <c r="O72" s="7" t="e">
        <f t="shared" si="142"/>
        <v>#VALUE!</v>
      </c>
      <c r="P72" s="7">
        <f t="shared" si="142"/>
        <v>0</v>
      </c>
      <c r="Q72" s="7">
        <f t="shared" si="140"/>
        <v>2.3296718657177186E-5</v>
      </c>
      <c r="R72" s="7">
        <f t="shared" si="140"/>
        <v>8.3737024221453259E-3</v>
      </c>
      <c r="S72" s="7">
        <f t="shared" si="140"/>
        <v>2.872335332738763E-4</v>
      </c>
      <c r="T72" s="7">
        <f t="shared" si="140"/>
        <v>4.9488700921600595E-4</v>
      </c>
      <c r="U72" s="7">
        <f t="shared" si="140"/>
        <v>5.0390526581002863E-4</v>
      </c>
      <c r="V72" s="7">
        <f t="shared" si="140"/>
        <v>1.0707911957168373E-2</v>
      </c>
      <c r="W72" s="7">
        <f t="shared" si="140"/>
        <v>1.8185014152135046E-7</v>
      </c>
      <c r="X72" s="19">
        <f t="shared" si="140"/>
        <v>0.32000000000000006</v>
      </c>
      <c r="Y72" s="7" t="e">
        <f t="shared" si="140"/>
        <v>#VALUE!</v>
      </c>
      <c r="Z72" s="19" t="e">
        <f t="shared" si="140"/>
        <v>#VALUE!</v>
      </c>
      <c r="AA72" s="7" t="e">
        <f t="shared" si="140"/>
        <v>#VALUE!</v>
      </c>
      <c r="AB72" s="7">
        <f t="shared" si="140"/>
        <v>1.3924170794961711E-3</v>
      </c>
      <c r="AC72" s="7">
        <f t="shared" si="140"/>
        <v>0</v>
      </c>
      <c r="AD72" s="7" t="e">
        <f t="shared" si="140"/>
        <v>#VALUE!</v>
      </c>
      <c r="AE72" s="7">
        <f t="shared" si="140"/>
        <v>5.1474162829935231E-4</v>
      </c>
      <c r="AF72" s="7">
        <f t="shared" si="140"/>
        <v>0</v>
      </c>
      <c r="AG72" s="7">
        <f t="shared" si="140"/>
        <v>8.4775086505190306E-2</v>
      </c>
      <c r="AH72" s="7">
        <f t="shared" si="140"/>
        <v>0</v>
      </c>
      <c r="AI72" s="7" t="e">
        <f t="shared" si="140"/>
        <v>#VALUE!</v>
      </c>
      <c r="AJ72" s="7">
        <f t="shared" si="140"/>
        <v>4.0217981459510605E-5</v>
      </c>
      <c r="AK72" s="7">
        <f t="shared" si="140"/>
        <v>8.1832688522055137E-5</v>
      </c>
      <c r="AL72" s="7">
        <f t="shared" si="140"/>
        <v>9.8765432098765565E-4</v>
      </c>
      <c r="AM72" s="7">
        <f t="shared" si="140"/>
        <v>2.5249337204898191E-4</v>
      </c>
      <c r="AN72" s="7">
        <f t="shared" si="140"/>
        <v>2.3404337460420496E-3</v>
      </c>
      <c r="AO72" s="7" t="e">
        <f t="shared" si="140"/>
        <v>#VALUE!</v>
      </c>
      <c r="AP72" s="7">
        <f t="shared" ref="AP72:BU72" si="143">2*((AP70-AP71)^2)/((AP70+AP71)^2)</f>
        <v>0</v>
      </c>
      <c r="AQ72" s="7">
        <f t="shared" si="143"/>
        <v>6.7748127517030751E-4</v>
      </c>
      <c r="AR72" s="7" t="e">
        <f t="shared" si="143"/>
        <v>#VALUE!</v>
      </c>
      <c r="AS72" s="7">
        <f t="shared" si="143"/>
        <v>1.2075520237030575E-3</v>
      </c>
      <c r="AT72" s="7">
        <f t="shared" si="143"/>
        <v>4.4553352639786217E-4</v>
      </c>
      <c r="AU72" s="7" t="e">
        <f t="shared" si="143"/>
        <v>#VALUE!</v>
      </c>
      <c r="AV72" s="7">
        <f t="shared" si="143"/>
        <v>8.977305372019534E-4</v>
      </c>
      <c r="AW72" s="7">
        <f t="shared" si="143"/>
        <v>5.441598469550392E-4</v>
      </c>
      <c r="AX72" s="7" t="e">
        <f t="shared" si="143"/>
        <v>#VALUE!</v>
      </c>
      <c r="AY72" s="7" t="e">
        <f t="shared" si="143"/>
        <v>#VALUE!</v>
      </c>
      <c r="AZ72" s="7">
        <f t="shared" si="143"/>
        <v>4.0607814347800843E-4</v>
      </c>
      <c r="BA72" s="7">
        <f t="shared" si="143"/>
        <v>2.0406081012141618E-4</v>
      </c>
      <c r="BB72" s="7" t="e">
        <f t="shared" si="143"/>
        <v>#VALUE!</v>
      </c>
      <c r="BC72" s="7">
        <f t="shared" si="143"/>
        <v>0</v>
      </c>
      <c r="BD72" s="7">
        <f t="shared" si="143"/>
        <v>1.1150528469074748E-3</v>
      </c>
      <c r="BE72" s="7">
        <f t="shared" si="143"/>
        <v>0</v>
      </c>
      <c r="BF72" s="7">
        <f t="shared" si="143"/>
        <v>6.3449676282726104E-5</v>
      </c>
      <c r="BG72" s="7">
        <f t="shared" si="143"/>
        <v>0</v>
      </c>
      <c r="BH72" s="7">
        <f t="shared" si="143"/>
        <v>1.1337868480725646E-3</v>
      </c>
      <c r="BI72" s="7">
        <f t="shared" si="143"/>
        <v>3.4626038781163495E-4</v>
      </c>
      <c r="BJ72" s="7" t="e">
        <f t="shared" si="143"/>
        <v>#VALUE!</v>
      </c>
      <c r="BK72" s="7">
        <f t="shared" si="143"/>
        <v>4.7337278106508957E-4</v>
      </c>
      <c r="BL72" s="7">
        <f t="shared" si="143"/>
        <v>0</v>
      </c>
      <c r="BM72" s="7">
        <f t="shared" si="143"/>
        <v>7.8943905969036448E-4</v>
      </c>
      <c r="BN72" s="7">
        <f t="shared" si="143"/>
        <v>1.6326530612244927E-3</v>
      </c>
      <c r="BO72" s="7">
        <f t="shared" si="143"/>
        <v>2.2038188047726393E-3</v>
      </c>
      <c r="BP72" s="7">
        <f t="shared" si="143"/>
        <v>0</v>
      </c>
      <c r="BQ72" s="7" t="e">
        <f t="shared" si="143"/>
        <v>#VALUE!</v>
      </c>
      <c r="BR72" s="7">
        <f t="shared" si="143"/>
        <v>9.4560338395160927E-4</v>
      </c>
      <c r="BS72" s="19">
        <f t="shared" si="143"/>
        <v>6.6115702479338845E-2</v>
      </c>
      <c r="BT72" s="7">
        <f t="shared" si="143"/>
        <v>1.5122873345935621E-4</v>
      </c>
      <c r="BU72" s="7">
        <f t="shared" si="143"/>
        <v>8.0000000000000383E-4</v>
      </c>
      <c r="BV72" s="7">
        <f t="shared" ref="BV72:CF72" si="144">2*((BV70-BV71)^2)/((BV70+BV71)^2)</f>
        <v>3.780718336483932E-3</v>
      </c>
      <c r="BW72" s="7">
        <f t="shared" si="144"/>
        <v>3.9157334168689788E-3</v>
      </c>
      <c r="BX72" s="7" t="e">
        <f t="shared" si="144"/>
        <v>#VALUE!</v>
      </c>
      <c r="BY72" s="7" t="e">
        <f t="shared" si="144"/>
        <v>#VALUE!</v>
      </c>
      <c r="BZ72" s="7">
        <f t="shared" si="144"/>
        <v>0</v>
      </c>
      <c r="CA72" s="7" t="e">
        <f t="shared" si="144"/>
        <v>#VALUE!</v>
      </c>
      <c r="CB72" s="7" t="e">
        <f t="shared" si="144"/>
        <v>#VALUE!</v>
      </c>
      <c r="CC72" s="7" t="e">
        <f t="shared" si="144"/>
        <v>#VALUE!</v>
      </c>
      <c r="CD72" s="7" t="e">
        <f t="shared" si="144"/>
        <v>#VALUE!</v>
      </c>
      <c r="CE72" s="7" t="e">
        <f t="shared" si="144"/>
        <v>#VALUE!</v>
      </c>
      <c r="CF72" s="250" t="e">
        <f t="shared" si="144"/>
        <v>#VALUE!</v>
      </c>
      <c r="CL72" s="112"/>
    </row>
    <row r="73" spans="1:90" x14ac:dyDescent="0.25">
      <c r="A73" s="3">
        <v>471</v>
      </c>
      <c r="B73" s="66" t="s">
        <v>362</v>
      </c>
      <c r="C73" s="8">
        <v>63026</v>
      </c>
      <c r="D73" s="8">
        <v>39512</v>
      </c>
      <c r="E73" s="75" t="s">
        <v>481</v>
      </c>
      <c r="F73" s="66" t="s">
        <v>316</v>
      </c>
      <c r="G73" s="66" t="s">
        <v>214</v>
      </c>
      <c r="H73" s="66" t="s">
        <v>358</v>
      </c>
      <c r="I73" s="8" t="s">
        <v>359</v>
      </c>
      <c r="J73" s="26">
        <v>45.89</v>
      </c>
      <c r="K73" s="30">
        <v>0.76</v>
      </c>
      <c r="L73" s="30">
        <v>12.95</v>
      </c>
      <c r="M73" s="7">
        <v>10.88</v>
      </c>
      <c r="N73" s="7" t="s">
        <v>178</v>
      </c>
      <c r="O73" s="7" t="s">
        <v>178</v>
      </c>
      <c r="P73" s="7">
        <v>0.17</v>
      </c>
      <c r="Q73" s="30">
        <v>8.9</v>
      </c>
      <c r="R73" s="30">
        <v>11.75</v>
      </c>
      <c r="S73" s="30">
        <v>2.06</v>
      </c>
      <c r="T73" s="30">
        <v>2.34</v>
      </c>
      <c r="U73" s="30">
        <v>0.45</v>
      </c>
      <c r="V73" s="30">
        <v>3.4</v>
      </c>
      <c r="W73" s="30">
        <v>99.55</v>
      </c>
      <c r="X73" s="26">
        <v>0.04</v>
      </c>
      <c r="Y73" s="22" t="s">
        <v>89</v>
      </c>
      <c r="Z73" s="26" t="s">
        <v>178</v>
      </c>
      <c r="AA73" s="30" t="s">
        <v>178</v>
      </c>
      <c r="AB73" s="30">
        <v>493</v>
      </c>
      <c r="AC73" s="30">
        <v>2</v>
      </c>
      <c r="AD73" s="30" t="s">
        <v>178</v>
      </c>
      <c r="AE73" s="30">
        <v>27</v>
      </c>
      <c r="AF73" s="30">
        <v>47</v>
      </c>
      <c r="AG73" s="7">
        <v>294</v>
      </c>
      <c r="AH73" s="30">
        <v>1</v>
      </c>
      <c r="AI73" s="30" t="s">
        <v>178</v>
      </c>
      <c r="AJ73" s="30">
        <v>2.69</v>
      </c>
      <c r="AK73" s="30">
        <v>1.47</v>
      </c>
      <c r="AL73" s="30">
        <v>1.1100000000000001</v>
      </c>
      <c r="AM73" s="30">
        <v>12</v>
      </c>
      <c r="AN73" s="30">
        <v>3.51</v>
      </c>
      <c r="AO73" s="30" t="s">
        <v>178</v>
      </c>
      <c r="AP73" s="30">
        <v>1.4</v>
      </c>
      <c r="AQ73" s="30">
        <v>0.68</v>
      </c>
      <c r="AR73" s="30" t="s">
        <v>178</v>
      </c>
      <c r="AS73" s="30">
        <v>13.6</v>
      </c>
      <c r="AT73" s="30">
        <v>0.19</v>
      </c>
      <c r="AU73" s="30" t="s">
        <v>178</v>
      </c>
      <c r="AV73" s="30">
        <v>2</v>
      </c>
      <c r="AW73" s="30">
        <v>14.9</v>
      </c>
      <c r="AX73" s="30">
        <v>78</v>
      </c>
      <c r="AY73" s="30" t="s">
        <v>178</v>
      </c>
      <c r="AZ73" s="30">
        <v>3.57</v>
      </c>
      <c r="BA73" s="30">
        <v>46.4</v>
      </c>
      <c r="BB73" s="30" t="s">
        <v>178</v>
      </c>
      <c r="BC73" s="30">
        <v>38</v>
      </c>
      <c r="BD73" s="30">
        <v>3.29</v>
      </c>
      <c r="BE73" s="30" t="s">
        <v>4</v>
      </c>
      <c r="BF73" s="30">
        <v>679</v>
      </c>
      <c r="BG73" s="30">
        <v>0.2</v>
      </c>
      <c r="BH73" s="30">
        <v>0.51</v>
      </c>
      <c r="BI73" s="30">
        <v>1.8</v>
      </c>
      <c r="BJ73" s="30" t="s">
        <v>178</v>
      </c>
      <c r="BK73" s="30">
        <v>0.21</v>
      </c>
      <c r="BL73" s="30">
        <v>0.9</v>
      </c>
      <c r="BM73" s="30">
        <v>277</v>
      </c>
      <c r="BN73" s="30">
        <v>19.100000000000001</v>
      </c>
      <c r="BO73" s="30">
        <v>14.4</v>
      </c>
      <c r="BP73" s="30">
        <v>1.3</v>
      </c>
      <c r="BQ73" s="72" t="s">
        <v>178</v>
      </c>
      <c r="BR73" s="30">
        <v>47</v>
      </c>
      <c r="BS73" s="26">
        <v>0.7</v>
      </c>
      <c r="BT73" s="30">
        <v>142</v>
      </c>
      <c r="BU73" s="30">
        <v>3.7</v>
      </c>
      <c r="BV73" s="30">
        <v>64</v>
      </c>
      <c r="BW73" s="30">
        <v>60</v>
      </c>
      <c r="BX73" s="30">
        <v>4.8</v>
      </c>
      <c r="BY73" s="30" t="s">
        <v>95</v>
      </c>
      <c r="BZ73" s="30">
        <v>1.9</v>
      </c>
      <c r="CA73" s="30" t="s">
        <v>95</v>
      </c>
      <c r="CB73" s="30" t="s">
        <v>95</v>
      </c>
      <c r="CC73" s="30">
        <v>4.4000000000000004</v>
      </c>
      <c r="CD73" s="30" t="s">
        <v>90</v>
      </c>
      <c r="CE73" s="30" t="s">
        <v>95</v>
      </c>
      <c r="CF73" s="249" t="s">
        <v>204</v>
      </c>
    </row>
    <row r="74" spans="1:90" x14ac:dyDescent="0.25">
      <c r="A74" s="3">
        <v>470</v>
      </c>
      <c r="B74" s="38" t="s">
        <v>361</v>
      </c>
      <c r="C74" s="33">
        <v>63025</v>
      </c>
      <c r="D74" s="33">
        <v>39511</v>
      </c>
      <c r="E74" s="33" t="s">
        <v>484</v>
      </c>
      <c r="F74" s="33" t="s">
        <v>316</v>
      </c>
      <c r="G74" s="38" t="s">
        <v>214</v>
      </c>
      <c r="H74" s="38" t="s">
        <v>358</v>
      </c>
      <c r="I74" s="33" t="s">
        <v>359</v>
      </c>
      <c r="J74" s="26">
        <v>45.98</v>
      </c>
      <c r="K74" s="30">
        <v>0.76</v>
      </c>
      <c r="L74" s="30">
        <v>12.89</v>
      </c>
      <c r="M74" s="7">
        <v>10.82</v>
      </c>
      <c r="N74" s="7" t="s">
        <v>178</v>
      </c>
      <c r="O74" s="7" t="s">
        <v>178</v>
      </c>
      <c r="P74" s="7">
        <v>0.17</v>
      </c>
      <c r="Q74" s="30">
        <v>8.82</v>
      </c>
      <c r="R74" s="30">
        <v>11.88</v>
      </c>
      <c r="S74" s="30">
        <v>2.0699999999999998</v>
      </c>
      <c r="T74" s="30">
        <v>2.3199999999999998</v>
      </c>
      <c r="U74" s="30">
        <v>0.43</v>
      </c>
      <c r="V74" s="30">
        <v>3.4</v>
      </c>
      <c r="W74" s="30">
        <v>99.54</v>
      </c>
      <c r="X74" s="26">
        <v>0.04</v>
      </c>
      <c r="Y74" s="22">
        <v>0.02</v>
      </c>
      <c r="Z74" s="26" t="s">
        <v>178</v>
      </c>
      <c r="AA74" s="30" t="s">
        <v>178</v>
      </c>
      <c r="AB74" s="30">
        <v>490</v>
      </c>
      <c r="AC74" s="30">
        <v>2</v>
      </c>
      <c r="AD74" s="30" t="s">
        <v>178</v>
      </c>
      <c r="AE74" s="30">
        <v>27</v>
      </c>
      <c r="AF74" s="30">
        <v>46.6</v>
      </c>
      <c r="AG74" s="7">
        <v>281</v>
      </c>
      <c r="AH74" s="30">
        <v>1.1000000000000001</v>
      </c>
      <c r="AI74" s="30" t="s">
        <v>178</v>
      </c>
      <c r="AJ74" s="30">
        <v>2.87</v>
      </c>
      <c r="AK74" s="30">
        <v>1.39</v>
      </c>
      <c r="AL74" s="30">
        <v>1.1000000000000001</v>
      </c>
      <c r="AM74" s="30">
        <v>12.1</v>
      </c>
      <c r="AN74" s="30">
        <v>3.5</v>
      </c>
      <c r="AO74" s="30" t="s">
        <v>178</v>
      </c>
      <c r="AP74" s="30">
        <v>1.2</v>
      </c>
      <c r="AQ74" s="30">
        <v>0.55000000000000004</v>
      </c>
      <c r="AR74" s="30" t="s">
        <v>178</v>
      </c>
      <c r="AS74" s="30">
        <v>13.5</v>
      </c>
      <c r="AT74" s="30">
        <v>0.19</v>
      </c>
      <c r="AU74" s="30" t="s">
        <v>178</v>
      </c>
      <c r="AV74" s="30">
        <v>2</v>
      </c>
      <c r="AW74" s="30">
        <v>14.9</v>
      </c>
      <c r="AX74" s="30">
        <v>87</v>
      </c>
      <c r="AY74" s="30" t="s">
        <v>178</v>
      </c>
      <c r="AZ74" s="30">
        <v>3.42</v>
      </c>
      <c r="BA74" s="30">
        <v>46.1</v>
      </c>
      <c r="BB74" s="30" t="s">
        <v>178</v>
      </c>
      <c r="BC74" s="30">
        <v>37</v>
      </c>
      <c r="BD74" s="30">
        <v>3.29</v>
      </c>
      <c r="BE74" s="30" t="s">
        <v>4</v>
      </c>
      <c r="BF74" s="30">
        <v>682.1</v>
      </c>
      <c r="BG74" s="30">
        <v>0.2</v>
      </c>
      <c r="BH74" s="30">
        <v>0.5</v>
      </c>
      <c r="BI74" s="30">
        <v>1.9</v>
      </c>
      <c r="BJ74" s="30" t="s">
        <v>178</v>
      </c>
      <c r="BK74" s="30">
        <v>0.2</v>
      </c>
      <c r="BL74" s="30">
        <v>0.8</v>
      </c>
      <c r="BM74" s="30">
        <v>279</v>
      </c>
      <c r="BN74" s="30">
        <v>18.399999999999999</v>
      </c>
      <c r="BO74" s="30">
        <v>14</v>
      </c>
      <c r="BP74" s="30">
        <v>1.26</v>
      </c>
      <c r="BQ74" s="72" t="s">
        <v>178</v>
      </c>
      <c r="BR74" s="30">
        <v>46.3</v>
      </c>
      <c r="BS74" s="26">
        <v>0.6</v>
      </c>
      <c r="BT74" s="30">
        <v>144.4</v>
      </c>
      <c r="BU74" s="30">
        <v>3.8</v>
      </c>
      <c r="BV74" s="30">
        <v>64</v>
      </c>
      <c r="BW74" s="30">
        <v>63.2</v>
      </c>
      <c r="BX74" s="30">
        <v>5</v>
      </c>
      <c r="BY74" s="30" t="s">
        <v>95</v>
      </c>
      <c r="BZ74" s="30">
        <v>2</v>
      </c>
      <c r="CA74" s="30" t="s">
        <v>95</v>
      </c>
      <c r="CB74" s="30" t="s">
        <v>95</v>
      </c>
      <c r="CC74" s="30">
        <v>5.3</v>
      </c>
      <c r="CD74" s="30" t="s">
        <v>90</v>
      </c>
      <c r="CE74" s="30" t="s">
        <v>95</v>
      </c>
      <c r="CF74" s="249" t="s">
        <v>204</v>
      </c>
    </row>
    <row r="75" spans="1:90" s="16" customFormat="1" hidden="1" x14ac:dyDescent="0.25">
      <c r="A75" s="24"/>
      <c r="B75" s="39"/>
      <c r="C75" s="41"/>
      <c r="D75" s="41"/>
      <c r="E75" s="41"/>
      <c r="F75" s="41"/>
      <c r="G75" s="39"/>
      <c r="H75" s="39"/>
      <c r="I75" s="39" t="s">
        <v>439</v>
      </c>
      <c r="J75" s="19">
        <f t="shared" ref="J75:AO75" si="145">2*((J73-J74)^2)/((J73+J74)^2)</f>
        <v>1.9194092428013085E-6</v>
      </c>
      <c r="K75" s="7">
        <f t="shared" ref="K75" si="146">2*((K73-K74)^2)/((K73+K74)^2)</f>
        <v>0</v>
      </c>
      <c r="L75" s="7">
        <f t="shared" si="145"/>
        <v>1.0783195468181924E-5</v>
      </c>
      <c r="M75" s="7">
        <f t="shared" si="145"/>
        <v>1.5290195162352392E-5</v>
      </c>
      <c r="N75" s="7" t="e">
        <f t="shared" ref="N75:P75" si="147">2*((N73-N74)^2)/((N73+N74)^2)</f>
        <v>#VALUE!</v>
      </c>
      <c r="O75" s="7" t="e">
        <f t="shared" si="147"/>
        <v>#VALUE!</v>
      </c>
      <c r="P75" s="7">
        <f t="shared" si="147"/>
        <v>0</v>
      </c>
      <c r="Q75" s="7">
        <f t="shared" si="145"/>
        <v>4.0764538927586969E-5</v>
      </c>
      <c r="R75" s="7">
        <f t="shared" si="145"/>
        <v>6.0532590083867012E-5</v>
      </c>
      <c r="S75" s="7">
        <f t="shared" si="145"/>
        <v>1.1725460077739302E-5</v>
      </c>
      <c r="T75" s="7">
        <f t="shared" si="145"/>
        <v>3.6839875481220936E-5</v>
      </c>
      <c r="U75" s="7">
        <f t="shared" si="145"/>
        <v>1.0330578512396714E-3</v>
      </c>
      <c r="V75" s="7">
        <f t="shared" si="145"/>
        <v>0</v>
      </c>
      <c r="W75" s="7">
        <f t="shared" si="145"/>
        <v>5.0458124321919751E-9</v>
      </c>
      <c r="X75" s="19">
        <f t="shared" si="145"/>
        <v>0</v>
      </c>
      <c r="Y75" s="7" t="e">
        <f t="shared" si="145"/>
        <v>#VALUE!</v>
      </c>
      <c r="Z75" s="19" t="e">
        <f t="shared" si="145"/>
        <v>#VALUE!</v>
      </c>
      <c r="AA75" s="7" t="e">
        <f t="shared" si="145"/>
        <v>#VALUE!</v>
      </c>
      <c r="AB75" s="7">
        <f t="shared" si="145"/>
        <v>1.8627967409336131E-5</v>
      </c>
      <c r="AC75" s="7">
        <f t="shared" si="145"/>
        <v>0</v>
      </c>
      <c r="AD75" s="7" t="e">
        <f t="shared" si="145"/>
        <v>#VALUE!</v>
      </c>
      <c r="AE75" s="7">
        <f t="shared" si="145"/>
        <v>0</v>
      </c>
      <c r="AF75" s="7">
        <f t="shared" si="145"/>
        <v>3.6525677551318321E-5</v>
      </c>
      <c r="AG75" s="7">
        <f t="shared" si="145"/>
        <v>1.0223062381852551E-3</v>
      </c>
      <c r="AH75" s="7">
        <f t="shared" si="145"/>
        <v>4.5351473922902574E-3</v>
      </c>
      <c r="AI75" s="7" t="e">
        <f t="shared" si="145"/>
        <v>#VALUE!</v>
      </c>
      <c r="AJ75" s="7">
        <f t="shared" si="145"/>
        <v>2.0961647947828821E-3</v>
      </c>
      <c r="AK75" s="7">
        <f t="shared" si="145"/>
        <v>1.5648686977358336E-3</v>
      </c>
      <c r="AL75" s="7">
        <f t="shared" si="145"/>
        <v>4.0949202514281105E-5</v>
      </c>
      <c r="AM75" s="7">
        <f t="shared" si="145"/>
        <v>3.4434668824572334E-5</v>
      </c>
      <c r="AN75" s="7">
        <f t="shared" si="145"/>
        <v>4.0699957875541866E-6</v>
      </c>
      <c r="AO75" s="7" t="e">
        <f t="shared" si="145"/>
        <v>#VALUE!</v>
      </c>
      <c r="AP75" s="7">
        <f t="shared" ref="AP75:BU75" si="148">2*((AP73-AP74)^2)/((AP73+AP74)^2)</f>
        <v>1.1834319526627217E-2</v>
      </c>
      <c r="AQ75" s="7">
        <f t="shared" si="148"/>
        <v>2.2341199021746319E-2</v>
      </c>
      <c r="AR75" s="7" t="e">
        <f t="shared" si="148"/>
        <v>#VALUE!</v>
      </c>
      <c r="AS75" s="7">
        <f t="shared" si="148"/>
        <v>2.7232744652169573E-5</v>
      </c>
      <c r="AT75" s="7">
        <f t="shared" si="148"/>
        <v>0</v>
      </c>
      <c r="AU75" s="7" t="e">
        <f t="shared" si="148"/>
        <v>#VALUE!</v>
      </c>
      <c r="AV75" s="7">
        <f t="shared" si="148"/>
        <v>0</v>
      </c>
      <c r="AW75" s="7">
        <f t="shared" si="148"/>
        <v>0</v>
      </c>
      <c r="AX75" s="7">
        <f t="shared" si="148"/>
        <v>5.9504132231404955E-3</v>
      </c>
      <c r="AY75" s="7" t="e">
        <f t="shared" si="148"/>
        <v>#VALUE!</v>
      </c>
      <c r="AZ75" s="7">
        <f t="shared" si="148"/>
        <v>9.2099688703052075E-4</v>
      </c>
      <c r="BA75" s="7">
        <f t="shared" si="148"/>
        <v>2.1037253469685503E-5</v>
      </c>
      <c r="BB75" s="7" t="e">
        <f t="shared" si="148"/>
        <v>#VALUE!</v>
      </c>
      <c r="BC75" s="7">
        <f t="shared" si="148"/>
        <v>3.5555555555555557E-4</v>
      </c>
      <c r="BD75" s="7">
        <f t="shared" si="148"/>
        <v>0</v>
      </c>
      <c r="BE75" s="7" t="e">
        <f t="shared" si="148"/>
        <v>#VALUE!</v>
      </c>
      <c r="BF75" s="7">
        <f t="shared" si="148"/>
        <v>1.0374646682419983E-5</v>
      </c>
      <c r="BG75" s="7">
        <f t="shared" si="148"/>
        <v>0</v>
      </c>
      <c r="BH75" s="7">
        <f t="shared" si="148"/>
        <v>1.9605920988138454E-4</v>
      </c>
      <c r="BI75" s="7">
        <f t="shared" si="148"/>
        <v>1.4609203798392949E-3</v>
      </c>
      <c r="BJ75" s="7" t="e">
        <f t="shared" si="148"/>
        <v>#VALUE!</v>
      </c>
      <c r="BK75" s="7">
        <f t="shared" si="148"/>
        <v>1.1897679952409233E-3</v>
      </c>
      <c r="BL75" s="7">
        <f t="shared" si="148"/>
        <v>6.9204152249134898E-3</v>
      </c>
      <c r="BM75" s="7">
        <f t="shared" si="148"/>
        <v>2.5878577713368872E-5</v>
      </c>
      <c r="BN75" s="7">
        <f t="shared" si="148"/>
        <v>6.9688888888889456E-4</v>
      </c>
      <c r="BO75" s="7">
        <f t="shared" si="148"/>
        <v>3.9674667724657876E-4</v>
      </c>
      <c r="BP75" s="7">
        <f t="shared" si="148"/>
        <v>4.8828125000000087E-4</v>
      </c>
      <c r="BQ75" s="7" t="e">
        <f t="shared" si="148"/>
        <v>#VALUE!</v>
      </c>
      <c r="BR75" s="7">
        <f t="shared" si="148"/>
        <v>1.1258040021183588E-4</v>
      </c>
      <c r="BS75" s="19">
        <f t="shared" si="148"/>
        <v>1.1834319526627217E-2</v>
      </c>
      <c r="BT75" s="7">
        <f t="shared" si="148"/>
        <v>1.4044505477357205E-4</v>
      </c>
      <c r="BU75" s="7">
        <f t="shared" si="148"/>
        <v>3.5555555555555302E-4</v>
      </c>
      <c r="BV75" s="7">
        <f t="shared" ref="BV75:CF75" si="149">2*((BV73-BV74)^2)/((BV73+BV74)^2)</f>
        <v>0</v>
      </c>
      <c r="BW75" s="7">
        <f t="shared" si="149"/>
        <v>1.349300050598754E-3</v>
      </c>
      <c r="BX75" s="7">
        <f t="shared" si="149"/>
        <v>8.3298625572678184E-4</v>
      </c>
      <c r="BY75" s="7" t="e">
        <f t="shared" si="149"/>
        <v>#VALUE!</v>
      </c>
      <c r="BZ75" s="7">
        <f t="shared" si="149"/>
        <v>1.3149243918474712E-3</v>
      </c>
      <c r="CA75" s="7" t="e">
        <f t="shared" si="149"/>
        <v>#VALUE!</v>
      </c>
      <c r="CB75" s="7" t="e">
        <f t="shared" si="149"/>
        <v>#VALUE!</v>
      </c>
      <c r="CC75" s="7">
        <f t="shared" si="149"/>
        <v>1.7217557657561892E-2</v>
      </c>
      <c r="CD75" s="7" t="e">
        <f t="shared" si="149"/>
        <v>#VALUE!</v>
      </c>
      <c r="CE75" s="7" t="e">
        <f t="shared" si="149"/>
        <v>#VALUE!</v>
      </c>
      <c r="CF75" s="250" t="e">
        <f t="shared" si="149"/>
        <v>#VALUE!</v>
      </c>
      <c r="CL75" s="112"/>
    </row>
    <row r="76" spans="1:90" x14ac:dyDescent="0.25">
      <c r="A76" s="3">
        <v>506</v>
      </c>
      <c r="B76" s="66" t="s">
        <v>363</v>
      </c>
      <c r="C76" s="8">
        <v>63061</v>
      </c>
      <c r="D76" s="68" t="s">
        <v>178</v>
      </c>
      <c r="E76" s="75" t="s">
        <v>481</v>
      </c>
      <c r="F76" s="8" t="s">
        <v>305</v>
      </c>
      <c r="G76" s="66" t="s">
        <v>214</v>
      </c>
      <c r="H76" s="66" t="s">
        <v>202</v>
      </c>
      <c r="I76" s="68" t="s">
        <v>215</v>
      </c>
      <c r="J76" s="26">
        <v>58.79</v>
      </c>
      <c r="K76" s="30">
        <v>0.47</v>
      </c>
      <c r="L76" s="30">
        <v>21.3</v>
      </c>
      <c r="M76" s="7">
        <v>3.6</v>
      </c>
      <c r="N76" s="7" t="s">
        <v>178</v>
      </c>
      <c r="O76" s="7" t="s">
        <v>178</v>
      </c>
      <c r="P76" s="7">
        <v>0.1</v>
      </c>
      <c r="Q76" s="30">
        <v>0.37</v>
      </c>
      <c r="R76" s="30">
        <v>1.3</v>
      </c>
      <c r="S76" s="30">
        <v>8.17</v>
      </c>
      <c r="T76" s="30">
        <v>2.85</v>
      </c>
      <c r="U76" s="30">
        <v>0.12</v>
      </c>
      <c r="V76" s="30">
        <v>2.6</v>
      </c>
      <c r="W76" s="30">
        <v>99.67</v>
      </c>
      <c r="X76" s="26">
        <v>0.28999999999999998</v>
      </c>
      <c r="Y76" s="30" t="s">
        <v>89</v>
      </c>
      <c r="Z76" s="26" t="s">
        <v>178</v>
      </c>
      <c r="AA76" s="30" t="s">
        <v>178</v>
      </c>
      <c r="AB76" s="30">
        <v>1600</v>
      </c>
      <c r="AC76" s="30">
        <v>4</v>
      </c>
      <c r="AD76" s="30" t="s">
        <v>178</v>
      </c>
      <c r="AE76" s="30">
        <v>33.1</v>
      </c>
      <c r="AF76" s="30">
        <v>5.4</v>
      </c>
      <c r="AG76" s="7" t="s">
        <v>211</v>
      </c>
      <c r="AH76" s="30">
        <v>5.0999999999999996</v>
      </c>
      <c r="AI76" s="30" t="s">
        <v>178</v>
      </c>
      <c r="AJ76" s="30">
        <v>1.9</v>
      </c>
      <c r="AK76" s="30">
        <v>1.06</v>
      </c>
      <c r="AL76" s="30">
        <v>0.78</v>
      </c>
      <c r="AM76" s="30">
        <v>19.2</v>
      </c>
      <c r="AN76" s="30">
        <v>2.5099999999999998</v>
      </c>
      <c r="AO76" s="30" t="s">
        <v>178</v>
      </c>
      <c r="AP76" s="30">
        <v>2.2000000000000002</v>
      </c>
      <c r="AQ76" s="30">
        <v>0.38</v>
      </c>
      <c r="AR76" s="30" t="s">
        <v>178</v>
      </c>
      <c r="AS76" s="30">
        <v>20.399999999999999</v>
      </c>
      <c r="AT76" s="30">
        <v>0.15</v>
      </c>
      <c r="AU76" s="30" t="s">
        <v>178</v>
      </c>
      <c r="AV76" s="30">
        <v>25.3</v>
      </c>
      <c r="AW76" s="30">
        <v>12.5</v>
      </c>
      <c r="AX76" s="30" t="s">
        <v>96</v>
      </c>
      <c r="AY76" s="30" t="s">
        <v>178</v>
      </c>
      <c r="AZ76" s="30">
        <v>3.45</v>
      </c>
      <c r="BA76" s="30">
        <v>189.3</v>
      </c>
      <c r="BB76" s="30" t="s">
        <v>178</v>
      </c>
      <c r="BC76" s="30">
        <v>2</v>
      </c>
      <c r="BD76" s="30">
        <v>2.56</v>
      </c>
      <c r="BE76" s="30" t="s">
        <v>4</v>
      </c>
      <c r="BF76" s="30">
        <v>663.6</v>
      </c>
      <c r="BG76" s="30">
        <v>1.3</v>
      </c>
      <c r="BH76" s="30">
        <v>0.36</v>
      </c>
      <c r="BI76" s="30">
        <v>6.6</v>
      </c>
      <c r="BJ76" s="30" t="s">
        <v>178</v>
      </c>
      <c r="BK76" s="30">
        <v>0.15</v>
      </c>
      <c r="BL76" s="30">
        <v>2.1</v>
      </c>
      <c r="BM76" s="30">
        <v>232</v>
      </c>
      <c r="BN76" s="30" t="s">
        <v>204</v>
      </c>
      <c r="BO76" s="30">
        <v>9.4</v>
      </c>
      <c r="BP76" s="30">
        <v>1.02</v>
      </c>
      <c r="BQ76" s="30" t="s">
        <v>178</v>
      </c>
      <c r="BR76" s="30">
        <v>80.8</v>
      </c>
      <c r="BS76" s="26" t="s">
        <v>95</v>
      </c>
      <c r="BT76" s="30">
        <v>5.5</v>
      </c>
      <c r="BU76" s="30">
        <v>20.399999999999999</v>
      </c>
      <c r="BV76" s="30">
        <v>53</v>
      </c>
      <c r="BW76" s="30">
        <v>0.3</v>
      </c>
      <c r="BX76" s="30" t="s">
        <v>204</v>
      </c>
      <c r="BY76" s="30">
        <v>0.1</v>
      </c>
      <c r="BZ76" s="30" t="s">
        <v>95</v>
      </c>
      <c r="CA76" s="30" t="s">
        <v>95</v>
      </c>
      <c r="CB76" s="30" t="s">
        <v>95</v>
      </c>
      <c r="CC76" s="30" t="s">
        <v>204</v>
      </c>
      <c r="CD76" s="30" t="s">
        <v>90</v>
      </c>
      <c r="CE76" s="30">
        <v>0.4</v>
      </c>
      <c r="CF76" s="249" t="s">
        <v>204</v>
      </c>
    </row>
    <row r="77" spans="1:90" x14ac:dyDescent="0.25">
      <c r="A77" s="3">
        <v>507</v>
      </c>
      <c r="B77" s="38" t="s">
        <v>364</v>
      </c>
      <c r="C77" s="33">
        <v>63062</v>
      </c>
      <c r="D77" s="34" t="s">
        <v>178</v>
      </c>
      <c r="E77" s="33" t="s">
        <v>484</v>
      </c>
      <c r="F77" s="33" t="s">
        <v>305</v>
      </c>
      <c r="G77" s="38" t="s">
        <v>214</v>
      </c>
      <c r="H77" s="38" t="s">
        <v>202</v>
      </c>
      <c r="I77" s="33" t="s">
        <v>215</v>
      </c>
      <c r="J77" s="26">
        <v>58.81</v>
      </c>
      <c r="K77" s="30">
        <v>0.47</v>
      </c>
      <c r="L77" s="30">
        <v>21.47</v>
      </c>
      <c r="M77" s="7">
        <v>3.6</v>
      </c>
      <c r="N77" s="7" t="s">
        <v>178</v>
      </c>
      <c r="O77" s="7" t="s">
        <v>178</v>
      </c>
      <c r="P77" s="7">
        <v>0.1</v>
      </c>
      <c r="Q77" s="30">
        <v>0.35</v>
      </c>
      <c r="R77" s="30">
        <v>1.29</v>
      </c>
      <c r="S77" s="30">
        <v>8.2100000000000009</v>
      </c>
      <c r="T77" s="30">
        <v>2.83</v>
      </c>
      <c r="U77" s="30">
        <v>0.11</v>
      </c>
      <c r="V77" s="30">
        <v>2.4</v>
      </c>
      <c r="W77" s="30">
        <v>99.64</v>
      </c>
      <c r="X77" s="26">
        <v>0.28000000000000003</v>
      </c>
      <c r="Y77" s="30" t="s">
        <v>89</v>
      </c>
      <c r="Z77" s="26" t="s">
        <v>178</v>
      </c>
      <c r="AA77" s="30" t="s">
        <v>178</v>
      </c>
      <c r="AB77" s="30">
        <v>1601</v>
      </c>
      <c r="AC77" s="30">
        <v>6</v>
      </c>
      <c r="AD77" s="30" t="s">
        <v>178</v>
      </c>
      <c r="AE77" s="30">
        <v>33.200000000000003</v>
      </c>
      <c r="AF77" s="30">
        <v>5.7</v>
      </c>
      <c r="AG77" s="7" t="s">
        <v>211</v>
      </c>
      <c r="AH77" s="30">
        <v>5</v>
      </c>
      <c r="AI77" s="30" t="s">
        <v>178</v>
      </c>
      <c r="AJ77" s="30">
        <v>1.94</v>
      </c>
      <c r="AK77" s="30">
        <v>1.1000000000000001</v>
      </c>
      <c r="AL77" s="30">
        <v>0.77</v>
      </c>
      <c r="AM77" s="30">
        <v>19</v>
      </c>
      <c r="AN77" s="30">
        <v>2.5499999999999998</v>
      </c>
      <c r="AO77" s="30" t="s">
        <v>178</v>
      </c>
      <c r="AP77" s="30">
        <v>2.2000000000000002</v>
      </c>
      <c r="AQ77" s="30">
        <v>0.38</v>
      </c>
      <c r="AR77" s="30" t="s">
        <v>178</v>
      </c>
      <c r="AS77" s="30">
        <v>20.9</v>
      </c>
      <c r="AT77" s="30">
        <v>0.16</v>
      </c>
      <c r="AU77" s="30" t="s">
        <v>178</v>
      </c>
      <c r="AV77" s="30">
        <v>26.6</v>
      </c>
      <c r="AW77" s="30">
        <v>13.2</v>
      </c>
      <c r="AX77" s="30" t="s">
        <v>96</v>
      </c>
      <c r="AY77" s="30" t="s">
        <v>178</v>
      </c>
      <c r="AZ77" s="30">
        <v>3.5</v>
      </c>
      <c r="BA77" s="30">
        <v>189.7</v>
      </c>
      <c r="BB77" s="30" t="s">
        <v>178</v>
      </c>
      <c r="BC77" s="30">
        <v>2</v>
      </c>
      <c r="BD77" s="30">
        <v>2.59</v>
      </c>
      <c r="BE77" s="30" t="s">
        <v>4</v>
      </c>
      <c r="BF77" s="30">
        <v>676.5</v>
      </c>
      <c r="BG77" s="30">
        <v>1.1000000000000001</v>
      </c>
      <c r="BH77" s="30">
        <v>0.36</v>
      </c>
      <c r="BI77" s="30">
        <v>7.8</v>
      </c>
      <c r="BJ77" s="30" t="s">
        <v>178</v>
      </c>
      <c r="BK77" s="30">
        <v>0.15</v>
      </c>
      <c r="BL77" s="30">
        <v>2.2999999999999998</v>
      </c>
      <c r="BM77" s="30">
        <v>233</v>
      </c>
      <c r="BN77" s="30" t="s">
        <v>204</v>
      </c>
      <c r="BO77" s="30">
        <v>9.5</v>
      </c>
      <c r="BP77" s="30">
        <v>1.01</v>
      </c>
      <c r="BQ77" s="30" t="s">
        <v>178</v>
      </c>
      <c r="BR77" s="30">
        <v>84.4</v>
      </c>
      <c r="BS77" s="26" t="s">
        <v>95</v>
      </c>
      <c r="BT77" s="30">
        <v>19.3</v>
      </c>
      <c r="BU77" s="30">
        <v>21.1</v>
      </c>
      <c r="BV77" s="30">
        <v>54</v>
      </c>
      <c r="BW77" s="30">
        <v>0.2</v>
      </c>
      <c r="BX77" s="30" t="s">
        <v>204</v>
      </c>
      <c r="BY77" s="30">
        <v>0.1</v>
      </c>
      <c r="BZ77" s="30" t="s">
        <v>95</v>
      </c>
      <c r="CA77" s="30" t="s">
        <v>95</v>
      </c>
      <c r="CB77" s="30" t="s">
        <v>95</v>
      </c>
      <c r="CC77" s="30" t="s">
        <v>204</v>
      </c>
      <c r="CD77" s="30" t="s">
        <v>90</v>
      </c>
      <c r="CE77" s="30">
        <v>0.4</v>
      </c>
      <c r="CF77" s="249" t="s">
        <v>204</v>
      </c>
    </row>
    <row r="78" spans="1:90" s="16" customFormat="1" hidden="1" x14ac:dyDescent="0.25">
      <c r="A78" s="24"/>
      <c r="B78" s="39"/>
      <c r="C78" s="41"/>
      <c r="D78" s="42"/>
      <c r="E78" s="41"/>
      <c r="F78" s="41"/>
      <c r="G78" s="39"/>
      <c r="H78" s="39"/>
      <c r="I78" s="39" t="s">
        <v>439</v>
      </c>
      <c r="J78" s="19">
        <f t="shared" ref="J78:AO78" si="150">2*((J76-J77)^2)/((J76+J77)^2)</f>
        <v>5.7846267758822297E-8</v>
      </c>
      <c r="K78" s="7">
        <f t="shared" ref="K78" si="151">2*((K76-K77)^2)/((K76+K77)^2)</f>
        <v>0</v>
      </c>
      <c r="L78" s="7">
        <f t="shared" si="150"/>
        <v>3.1597253750382871E-5</v>
      </c>
      <c r="M78" s="7">
        <f t="shared" si="150"/>
        <v>0</v>
      </c>
      <c r="N78" s="7" t="e">
        <f t="shared" ref="N78:P78" si="152">2*((N76-N77)^2)/((N76+N77)^2)</f>
        <v>#VALUE!</v>
      </c>
      <c r="O78" s="7" t="e">
        <f t="shared" si="152"/>
        <v>#VALUE!</v>
      </c>
      <c r="P78" s="7">
        <f t="shared" si="152"/>
        <v>0</v>
      </c>
      <c r="Q78" s="7">
        <f t="shared" si="150"/>
        <v>1.5432098765432128E-3</v>
      </c>
      <c r="R78" s="7">
        <f t="shared" si="150"/>
        <v>2.9814701629373503E-5</v>
      </c>
      <c r="S78" s="7">
        <f t="shared" si="150"/>
        <v>1.1926751853492326E-5</v>
      </c>
      <c r="T78" s="7">
        <f t="shared" si="150"/>
        <v>2.4796667327911173E-5</v>
      </c>
      <c r="U78" s="7">
        <f t="shared" si="150"/>
        <v>3.780718336483929E-3</v>
      </c>
      <c r="V78" s="7">
        <f t="shared" si="150"/>
        <v>3.2000000000000058E-3</v>
      </c>
      <c r="W78" s="7">
        <f t="shared" si="150"/>
        <v>4.5312114260964067E-8</v>
      </c>
      <c r="X78" s="19">
        <f t="shared" si="150"/>
        <v>6.1557402277623297E-4</v>
      </c>
      <c r="Y78" s="7" t="e">
        <f t="shared" si="150"/>
        <v>#VALUE!</v>
      </c>
      <c r="Z78" s="19" t="e">
        <f t="shared" si="150"/>
        <v>#VALUE!</v>
      </c>
      <c r="AA78" s="7" t="e">
        <f t="shared" si="150"/>
        <v>#VALUE!</v>
      </c>
      <c r="AB78" s="7">
        <f t="shared" si="150"/>
        <v>1.9519048688412643E-7</v>
      </c>
      <c r="AC78" s="7">
        <f t="shared" si="150"/>
        <v>0.08</v>
      </c>
      <c r="AD78" s="7" t="e">
        <f t="shared" si="150"/>
        <v>#VALUE!</v>
      </c>
      <c r="AE78" s="7">
        <f t="shared" si="150"/>
        <v>4.5499113904757982E-6</v>
      </c>
      <c r="AF78" s="7">
        <f t="shared" si="150"/>
        <v>1.4609203798392966E-3</v>
      </c>
      <c r="AG78" s="7" t="e">
        <f t="shared" si="150"/>
        <v>#VALUE!</v>
      </c>
      <c r="AH78" s="7">
        <f t="shared" si="150"/>
        <v>1.9605920988138281E-4</v>
      </c>
      <c r="AI78" s="7" t="e">
        <f t="shared" si="150"/>
        <v>#VALUE!</v>
      </c>
      <c r="AJ78" s="7">
        <f t="shared" si="150"/>
        <v>2.1701388888888928E-4</v>
      </c>
      <c r="AK78" s="7">
        <f t="shared" si="150"/>
        <v>6.8587105624142775E-4</v>
      </c>
      <c r="AL78" s="7">
        <f t="shared" si="150"/>
        <v>8.3246618106139577E-5</v>
      </c>
      <c r="AM78" s="7">
        <f t="shared" si="150"/>
        <v>5.4823058578437694E-5</v>
      </c>
      <c r="AN78" s="7">
        <f t="shared" si="150"/>
        <v>1.249824243465765E-4</v>
      </c>
      <c r="AO78" s="7" t="e">
        <f t="shared" si="150"/>
        <v>#VALUE!</v>
      </c>
      <c r="AP78" s="7">
        <f t="shared" ref="AP78:BU78" si="153">2*((AP76-AP77)^2)/((AP76+AP77)^2)</f>
        <v>0</v>
      </c>
      <c r="AQ78" s="7">
        <f t="shared" si="153"/>
        <v>0</v>
      </c>
      <c r="AR78" s="7" t="e">
        <f t="shared" si="153"/>
        <v>#VALUE!</v>
      </c>
      <c r="AS78" s="7">
        <f t="shared" si="153"/>
        <v>2.9313650194349506E-4</v>
      </c>
      <c r="AT78" s="7">
        <f t="shared" si="153"/>
        <v>2.0811654526534896E-3</v>
      </c>
      <c r="AU78" s="7" t="e">
        <f t="shared" si="153"/>
        <v>#VALUE!</v>
      </c>
      <c r="AV78" s="7">
        <f t="shared" si="153"/>
        <v>1.2548215962964212E-3</v>
      </c>
      <c r="AW78" s="7">
        <f t="shared" si="153"/>
        <v>1.4837469151690382E-3</v>
      </c>
      <c r="AX78" s="7" t="e">
        <f t="shared" si="153"/>
        <v>#VALUE!</v>
      </c>
      <c r="AY78" s="7" t="e">
        <f t="shared" si="153"/>
        <v>#VALUE!</v>
      </c>
      <c r="AZ78" s="7">
        <f t="shared" si="153"/>
        <v>1.0351431085347475E-4</v>
      </c>
      <c r="BA78" s="7">
        <f t="shared" si="153"/>
        <v>2.2277761920340547E-6</v>
      </c>
      <c r="BB78" s="7" t="e">
        <f t="shared" si="153"/>
        <v>#VALUE!</v>
      </c>
      <c r="BC78" s="7">
        <f t="shared" si="153"/>
        <v>0</v>
      </c>
      <c r="BD78" s="7">
        <f t="shared" si="153"/>
        <v>6.7866905457629424E-5</v>
      </c>
      <c r="BE78" s="7" t="e">
        <f t="shared" si="153"/>
        <v>#VALUE!</v>
      </c>
      <c r="BF78" s="7">
        <f t="shared" si="153"/>
        <v>1.8532542377654962E-4</v>
      </c>
      <c r="BG78" s="7">
        <f t="shared" si="153"/>
        <v>1.3888888888888878E-2</v>
      </c>
      <c r="BH78" s="7">
        <f t="shared" si="153"/>
        <v>0</v>
      </c>
      <c r="BI78" s="7">
        <f t="shared" si="153"/>
        <v>1.3888888888888895E-2</v>
      </c>
      <c r="BJ78" s="7" t="e">
        <f t="shared" si="153"/>
        <v>#VALUE!</v>
      </c>
      <c r="BK78" s="7">
        <f t="shared" si="153"/>
        <v>0</v>
      </c>
      <c r="BL78" s="7">
        <f t="shared" si="153"/>
        <v>4.1322314049586665E-3</v>
      </c>
      <c r="BM78" s="7">
        <f t="shared" si="153"/>
        <v>9.2496242340154939E-6</v>
      </c>
      <c r="BN78" s="7" t="e">
        <f t="shared" si="153"/>
        <v>#VALUE!</v>
      </c>
      <c r="BO78" s="7">
        <f t="shared" si="153"/>
        <v>5.5989473978891585E-5</v>
      </c>
      <c r="BP78" s="7">
        <f t="shared" si="153"/>
        <v>4.8533087432357088E-5</v>
      </c>
      <c r="BQ78" s="7" t="e">
        <f t="shared" si="153"/>
        <v>#VALUE!</v>
      </c>
      <c r="BR78" s="7">
        <f t="shared" si="153"/>
        <v>9.4976226629692846E-4</v>
      </c>
      <c r="BS78" s="19" t="e">
        <f t="shared" si="153"/>
        <v>#VALUE!</v>
      </c>
      <c r="BT78" s="7">
        <f t="shared" si="153"/>
        <v>0.61927679500520294</v>
      </c>
      <c r="BU78" s="7">
        <f t="shared" si="153"/>
        <v>5.6902308027290344E-4</v>
      </c>
      <c r="BV78" s="7">
        <f t="shared" ref="BV78:CF78" si="154">2*((BV76-BV77)^2)/((BV76+BV77)^2)</f>
        <v>1.7468774565464234E-4</v>
      </c>
      <c r="BW78" s="7">
        <f t="shared" si="154"/>
        <v>7.999999999999996E-2</v>
      </c>
      <c r="BX78" s="7" t="e">
        <f t="shared" si="154"/>
        <v>#VALUE!</v>
      </c>
      <c r="BY78" s="7">
        <f t="shared" si="154"/>
        <v>0</v>
      </c>
      <c r="BZ78" s="7" t="e">
        <f t="shared" si="154"/>
        <v>#VALUE!</v>
      </c>
      <c r="CA78" s="7" t="e">
        <f t="shared" si="154"/>
        <v>#VALUE!</v>
      </c>
      <c r="CB78" s="7" t="e">
        <f t="shared" si="154"/>
        <v>#VALUE!</v>
      </c>
      <c r="CC78" s="7" t="e">
        <f t="shared" si="154"/>
        <v>#VALUE!</v>
      </c>
      <c r="CD78" s="7" t="e">
        <f t="shared" si="154"/>
        <v>#VALUE!</v>
      </c>
      <c r="CE78" s="7">
        <f t="shared" si="154"/>
        <v>0</v>
      </c>
      <c r="CF78" s="250" t="e">
        <f t="shared" si="154"/>
        <v>#VALUE!</v>
      </c>
      <c r="CL78" s="112"/>
    </row>
    <row r="79" spans="1:90" x14ac:dyDescent="0.25">
      <c r="A79" s="3">
        <v>534</v>
      </c>
      <c r="B79" s="66" t="s">
        <v>365</v>
      </c>
      <c r="C79" s="66">
        <v>63089</v>
      </c>
      <c r="D79" s="66" t="s">
        <v>178</v>
      </c>
      <c r="E79" s="75" t="s">
        <v>481</v>
      </c>
      <c r="F79" s="66" t="s">
        <v>305</v>
      </c>
      <c r="G79" s="66" t="s">
        <v>216</v>
      </c>
      <c r="H79" s="66" t="s">
        <v>202</v>
      </c>
      <c r="I79" s="8" t="s">
        <v>217</v>
      </c>
      <c r="J79" s="26">
        <v>59.77</v>
      </c>
      <c r="K79" s="30">
        <v>0.53</v>
      </c>
      <c r="L79" s="30">
        <v>16.170000000000002</v>
      </c>
      <c r="M79" s="7">
        <v>7.01</v>
      </c>
      <c r="N79" s="7" t="s">
        <v>178</v>
      </c>
      <c r="O79" s="7" t="s">
        <v>178</v>
      </c>
      <c r="P79" s="7">
        <v>7.0000000000000007E-2</v>
      </c>
      <c r="Q79" s="30">
        <v>3.34</v>
      </c>
      <c r="R79" s="30">
        <v>2.2799999999999998</v>
      </c>
      <c r="S79" s="30">
        <v>2.4900000000000002</v>
      </c>
      <c r="T79" s="30">
        <v>2.72</v>
      </c>
      <c r="U79" s="30">
        <v>0.11</v>
      </c>
      <c r="V79" s="30">
        <v>5.2</v>
      </c>
      <c r="W79" s="30">
        <v>99.69</v>
      </c>
      <c r="X79" s="26">
        <v>0.46</v>
      </c>
      <c r="Y79" s="30" t="s">
        <v>89</v>
      </c>
      <c r="Z79" s="26" t="s">
        <v>178</v>
      </c>
      <c r="AA79" s="30" t="s">
        <v>178</v>
      </c>
      <c r="AB79" s="30">
        <v>1067</v>
      </c>
      <c r="AC79" s="30" t="s">
        <v>4</v>
      </c>
      <c r="AD79" s="30" t="s">
        <v>178</v>
      </c>
      <c r="AE79" s="30">
        <v>28.5</v>
      </c>
      <c r="AF79" s="30">
        <v>13.4</v>
      </c>
      <c r="AG79" s="7">
        <v>21</v>
      </c>
      <c r="AH79" s="30">
        <v>8.4</v>
      </c>
      <c r="AI79" s="30" t="s">
        <v>178</v>
      </c>
      <c r="AJ79" s="30">
        <v>3.48</v>
      </c>
      <c r="AK79" s="30">
        <v>2.37</v>
      </c>
      <c r="AL79" s="30">
        <v>0.88</v>
      </c>
      <c r="AM79" s="30">
        <v>14.7</v>
      </c>
      <c r="AN79" s="30">
        <v>3.49</v>
      </c>
      <c r="AO79" s="30" t="s">
        <v>178</v>
      </c>
      <c r="AP79" s="30">
        <v>2.8</v>
      </c>
      <c r="AQ79" s="30">
        <v>0.8</v>
      </c>
      <c r="AR79" s="30" t="s">
        <v>178</v>
      </c>
      <c r="AS79" s="30">
        <v>16.600000000000001</v>
      </c>
      <c r="AT79" s="30">
        <v>0.37</v>
      </c>
      <c r="AU79" s="30" t="s">
        <v>178</v>
      </c>
      <c r="AV79" s="30">
        <v>5.2</v>
      </c>
      <c r="AW79" s="30">
        <v>14.2</v>
      </c>
      <c r="AX79" s="30" t="s">
        <v>96</v>
      </c>
      <c r="AY79" s="30" t="s">
        <v>178</v>
      </c>
      <c r="AZ79" s="30">
        <v>3.56</v>
      </c>
      <c r="BA79" s="30">
        <v>98.7</v>
      </c>
      <c r="BB79" s="30" t="s">
        <v>178</v>
      </c>
      <c r="BC79" s="30">
        <v>17</v>
      </c>
      <c r="BD79" s="30">
        <v>3.36</v>
      </c>
      <c r="BE79" s="30" t="s">
        <v>4</v>
      </c>
      <c r="BF79" s="30">
        <v>299</v>
      </c>
      <c r="BG79" s="30">
        <v>0.3</v>
      </c>
      <c r="BH79" s="30">
        <v>0.55000000000000004</v>
      </c>
      <c r="BI79" s="30">
        <v>3.7</v>
      </c>
      <c r="BJ79" s="30" t="s">
        <v>178</v>
      </c>
      <c r="BK79" s="30">
        <v>0.33</v>
      </c>
      <c r="BL79" s="30">
        <v>1.7</v>
      </c>
      <c r="BM79" s="30">
        <v>130</v>
      </c>
      <c r="BN79" s="30">
        <v>0.7</v>
      </c>
      <c r="BO79" s="30">
        <v>20.9</v>
      </c>
      <c r="BP79" s="30">
        <v>2.21</v>
      </c>
      <c r="BQ79" s="30" t="s">
        <v>178</v>
      </c>
      <c r="BR79" s="30">
        <v>100.5</v>
      </c>
      <c r="BS79" s="26">
        <v>0.2</v>
      </c>
      <c r="BT79" s="30">
        <v>47.2</v>
      </c>
      <c r="BU79" s="30">
        <v>1.7</v>
      </c>
      <c r="BV79" s="30">
        <v>66</v>
      </c>
      <c r="BW79" s="30">
        <v>6.7</v>
      </c>
      <c r="BX79" s="30">
        <v>8.8000000000000007</v>
      </c>
      <c r="BY79" s="30" t="s">
        <v>95</v>
      </c>
      <c r="BZ79" s="30">
        <v>0.2</v>
      </c>
      <c r="CA79" s="30" t="s">
        <v>95</v>
      </c>
      <c r="CB79" s="30" t="s">
        <v>95</v>
      </c>
      <c r="CC79" s="30">
        <v>0.9</v>
      </c>
      <c r="CD79" s="30" t="s">
        <v>90</v>
      </c>
      <c r="CE79" s="30">
        <v>0.1</v>
      </c>
      <c r="CF79" s="249" t="s">
        <v>204</v>
      </c>
    </row>
    <row r="80" spans="1:90" x14ac:dyDescent="0.25">
      <c r="A80" s="3">
        <v>535</v>
      </c>
      <c r="B80" s="38" t="s">
        <v>366</v>
      </c>
      <c r="C80" s="38">
        <v>63090</v>
      </c>
      <c r="D80" s="38" t="s">
        <v>178</v>
      </c>
      <c r="E80" s="38" t="s">
        <v>484</v>
      </c>
      <c r="F80" s="38" t="s">
        <v>305</v>
      </c>
      <c r="G80" s="38" t="s">
        <v>216</v>
      </c>
      <c r="H80" s="38" t="s">
        <v>202</v>
      </c>
      <c r="I80" s="33" t="s">
        <v>217</v>
      </c>
      <c r="J80" s="26">
        <v>60.53</v>
      </c>
      <c r="K80" s="30">
        <v>0.55000000000000004</v>
      </c>
      <c r="L80" s="30">
        <v>16.21</v>
      </c>
      <c r="M80" s="7">
        <v>7.17</v>
      </c>
      <c r="N80" s="7" t="s">
        <v>178</v>
      </c>
      <c r="O80" s="7" t="s">
        <v>178</v>
      </c>
      <c r="P80" s="7">
        <v>0.06</v>
      </c>
      <c r="Q80" s="30">
        <v>3.47</v>
      </c>
      <c r="R80" s="30">
        <v>1.75</v>
      </c>
      <c r="S80" s="30">
        <v>2.29</v>
      </c>
      <c r="T80" s="30">
        <v>2.82</v>
      </c>
      <c r="U80" s="30">
        <v>0.09</v>
      </c>
      <c r="V80" s="30">
        <v>4.8</v>
      </c>
      <c r="W80" s="30">
        <v>99.74</v>
      </c>
      <c r="X80" s="26">
        <v>0.35</v>
      </c>
      <c r="Y80" s="30" t="s">
        <v>89</v>
      </c>
      <c r="Z80" s="26" t="s">
        <v>178</v>
      </c>
      <c r="AA80" s="30" t="s">
        <v>178</v>
      </c>
      <c r="AB80" s="30">
        <v>1099</v>
      </c>
      <c r="AC80" s="30" t="s">
        <v>4</v>
      </c>
      <c r="AD80" s="30" t="s">
        <v>178</v>
      </c>
      <c r="AE80" s="30">
        <v>32.799999999999997</v>
      </c>
      <c r="AF80" s="30">
        <v>12.7</v>
      </c>
      <c r="AG80" s="7">
        <v>21</v>
      </c>
      <c r="AH80" s="30">
        <v>9.6999999999999993</v>
      </c>
      <c r="AI80" s="30" t="s">
        <v>178</v>
      </c>
      <c r="AJ80" s="30">
        <v>3.75</v>
      </c>
      <c r="AK80" s="30">
        <v>2.4300000000000002</v>
      </c>
      <c r="AL80" s="30">
        <v>0.92</v>
      </c>
      <c r="AM80" s="30">
        <v>15.3</v>
      </c>
      <c r="AN80" s="30">
        <v>3.61</v>
      </c>
      <c r="AO80" s="30" t="s">
        <v>178</v>
      </c>
      <c r="AP80" s="30">
        <v>2.9</v>
      </c>
      <c r="AQ80" s="30">
        <v>0.81</v>
      </c>
      <c r="AR80" s="30" t="s">
        <v>178</v>
      </c>
      <c r="AS80" s="30">
        <v>18.100000000000001</v>
      </c>
      <c r="AT80" s="30">
        <v>0.38</v>
      </c>
      <c r="AU80" s="30" t="s">
        <v>178</v>
      </c>
      <c r="AV80" s="30">
        <v>5.7</v>
      </c>
      <c r="AW80" s="30">
        <v>16.3</v>
      </c>
      <c r="AX80" s="30" t="s">
        <v>96</v>
      </c>
      <c r="AY80" s="30" t="s">
        <v>178</v>
      </c>
      <c r="AZ80" s="30">
        <v>3.92</v>
      </c>
      <c r="BA80" s="30">
        <v>102.6</v>
      </c>
      <c r="BB80" s="30" t="s">
        <v>178</v>
      </c>
      <c r="BC80" s="30">
        <v>18</v>
      </c>
      <c r="BD80" s="30">
        <v>3.52</v>
      </c>
      <c r="BE80" s="30" t="s">
        <v>4</v>
      </c>
      <c r="BF80" s="30">
        <v>265.7</v>
      </c>
      <c r="BG80" s="30">
        <v>0.4</v>
      </c>
      <c r="BH80" s="30">
        <v>0.56000000000000005</v>
      </c>
      <c r="BI80" s="30">
        <v>3.9</v>
      </c>
      <c r="BJ80" s="30" t="s">
        <v>178</v>
      </c>
      <c r="BK80" s="30">
        <v>0.36</v>
      </c>
      <c r="BL80" s="30">
        <v>1.8</v>
      </c>
      <c r="BM80" s="30">
        <v>138</v>
      </c>
      <c r="BN80" s="30">
        <v>0.7</v>
      </c>
      <c r="BO80" s="30">
        <v>21.8</v>
      </c>
      <c r="BP80" s="30">
        <v>2.4300000000000002</v>
      </c>
      <c r="BQ80" s="30" t="s">
        <v>178</v>
      </c>
      <c r="BR80" s="30">
        <v>104.5</v>
      </c>
      <c r="BS80" s="26">
        <v>0.2</v>
      </c>
      <c r="BT80" s="30">
        <v>49.1</v>
      </c>
      <c r="BU80" s="30">
        <v>1.6</v>
      </c>
      <c r="BV80" s="30">
        <v>73</v>
      </c>
      <c r="BW80" s="30">
        <v>6.5</v>
      </c>
      <c r="BX80" s="30">
        <v>9.6</v>
      </c>
      <c r="BY80" s="30" t="s">
        <v>95</v>
      </c>
      <c r="BZ80" s="30">
        <v>0.2</v>
      </c>
      <c r="CA80" s="30" t="s">
        <v>95</v>
      </c>
      <c r="CB80" s="30" t="s">
        <v>95</v>
      </c>
      <c r="CC80" s="30">
        <v>0.9</v>
      </c>
      <c r="CD80" s="30" t="s">
        <v>90</v>
      </c>
      <c r="CE80" s="30">
        <v>0.1</v>
      </c>
      <c r="CF80" s="249" t="s">
        <v>204</v>
      </c>
    </row>
    <row r="81" spans="1:93" s="16" customFormat="1" hidden="1" x14ac:dyDescent="0.25">
      <c r="A81" s="24"/>
      <c r="B81" s="39"/>
      <c r="C81" s="39"/>
      <c r="D81" s="39"/>
      <c r="E81" s="39"/>
      <c r="F81" s="39"/>
      <c r="G81" s="39"/>
      <c r="H81" s="39"/>
      <c r="I81" s="39" t="s">
        <v>439</v>
      </c>
      <c r="J81" s="19">
        <f t="shared" ref="J81:AO81" si="155">2*((J79-J80)^2)/((J79+J80)^2)</f>
        <v>7.9822610279510001E-5</v>
      </c>
      <c r="K81" s="7">
        <f t="shared" ref="K81" si="156">2*((K79-K80)^2)/((K79+K80)^2)</f>
        <v>6.8587105624142775E-4</v>
      </c>
      <c r="L81" s="7">
        <f t="shared" si="155"/>
        <v>3.0520826458197945E-6</v>
      </c>
      <c r="M81" s="7">
        <f t="shared" si="155"/>
        <v>2.5463464901199817E-4</v>
      </c>
      <c r="N81" s="7" t="e">
        <f t="shared" ref="N81:P81" si="157">2*((N79-N80)^2)/((N79+N80)^2)</f>
        <v>#VALUE!</v>
      </c>
      <c r="O81" s="7" t="e">
        <f t="shared" si="157"/>
        <v>#VALUE!</v>
      </c>
      <c r="P81" s="7">
        <f t="shared" si="157"/>
        <v>1.1834319526627239E-2</v>
      </c>
      <c r="Q81" s="7">
        <f t="shared" si="155"/>
        <v>7.2882368288838806E-4</v>
      </c>
      <c r="R81" s="7">
        <f t="shared" si="155"/>
        <v>3.4591679032565915E-2</v>
      </c>
      <c r="S81" s="7">
        <f t="shared" si="155"/>
        <v>3.5013392622678234E-3</v>
      </c>
      <c r="T81" s="7">
        <f t="shared" si="155"/>
        <v>6.5164409805939919E-4</v>
      </c>
      <c r="U81" s="7">
        <f t="shared" si="155"/>
        <v>2.0000000000000004E-2</v>
      </c>
      <c r="V81" s="7">
        <f t="shared" si="155"/>
        <v>3.2000000000000058E-3</v>
      </c>
      <c r="W81" s="7">
        <f t="shared" si="155"/>
        <v>1.2571555755342408E-7</v>
      </c>
      <c r="X81" s="19">
        <f t="shared" si="155"/>
        <v>3.6884621246761187E-2</v>
      </c>
      <c r="Y81" s="7" t="e">
        <f t="shared" si="155"/>
        <v>#VALUE!</v>
      </c>
      <c r="Z81" s="19" t="e">
        <f t="shared" si="155"/>
        <v>#VALUE!</v>
      </c>
      <c r="AA81" s="7" t="e">
        <f t="shared" si="155"/>
        <v>#VALUE!</v>
      </c>
      <c r="AB81" s="7">
        <f t="shared" si="155"/>
        <v>4.3652894689949349E-4</v>
      </c>
      <c r="AC81" s="7" t="e">
        <f t="shared" si="155"/>
        <v>#VALUE!</v>
      </c>
      <c r="AD81" s="7" t="e">
        <f t="shared" si="155"/>
        <v>#VALUE!</v>
      </c>
      <c r="AE81" s="7">
        <f t="shared" si="155"/>
        <v>9.8411524101242945E-3</v>
      </c>
      <c r="AF81" s="7">
        <f t="shared" si="155"/>
        <v>1.4386165793220929E-3</v>
      </c>
      <c r="AG81" s="7">
        <f t="shared" si="155"/>
        <v>0</v>
      </c>
      <c r="AH81" s="7">
        <f t="shared" si="155"/>
        <v>1.0317145386282452E-2</v>
      </c>
      <c r="AI81" s="7" t="e">
        <f t="shared" si="155"/>
        <v>#VALUE!</v>
      </c>
      <c r="AJ81" s="7">
        <f t="shared" si="155"/>
        <v>2.7892081747903788E-3</v>
      </c>
      <c r="AK81" s="7">
        <f t="shared" si="155"/>
        <v>3.1250000000000049E-4</v>
      </c>
      <c r="AL81" s="7">
        <f t="shared" si="155"/>
        <v>9.8765432098765608E-4</v>
      </c>
      <c r="AM81" s="7">
        <f t="shared" si="155"/>
        <v>8.0000000000000383E-4</v>
      </c>
      <c r="AN81" s="7">
        <f t="shared" si="155"/>
        <v>5.7131521523506922E-4</v>
      </c>
      <c r="AO81" s="7" t="e">
        <f t="shared" si="155"/>
        <v>#VALUE!</v>
      </c>
      <c r="AP81" s="7">
        <f t="shared" ref="AP81:BU81" si="158">2*((AP79-AP80)^2)/((AP79+AP80)^2)</f>
        <v>6.1557402277624001E-4</v>
      </c>
      <c r="AQ81" s="7">
        <f t="shared" si="158"/>
        <v>7.7157517071100787E-5</v>
      </c>
      <c r="AR81" s="7" t="e">
        <f t="shared" si="158"/>
        <v>#VALUE!</v>
      </c>
      <c r="AS81" s="7">
        <f t="shared" si="158"/>
        <v>3.737262164788346E-3</v>
      </c>
      <c r="AT81" s="7">
        <f t="shared" si="158"/>
        <v>3.5555555555555622E-4</v>
      </c>
      <c r="AU81" s="7" t="e">
        <f t="shared" si="158"/>
        <v>#VALUE!</v>
      </c>
      <c r="AV81" s="7">
        <f t="shared" si="158"/>
        <v>4.2083999663328001E-3</v>
      </c>
      <c r="AW81" s="7">
        <f t="shared" si="158"/>
        <v>9.4813222252082916E-3</v>
      </c>
      <c r="AX81" s="7" t="e">
        <f t="shared" si="158"/>
        <v>#VALUE!</v>
      </c>
      <c r="AY81" s="7" t="e">
        <f t="shared" si="158"/>
        <v>#VALUE!</v>
      </c>
      <c r="AZ81" s="7">
        <f t="shared" si="158"/>
        <v>4.6326746546941537E-3</v>
      </c>
      <c r="BA81" s="7">
        <f t="shared" si="158"/>
        <v>7.5070906470090133E-4</v>
      </c>
      <c r="BB81" s="7" t="e">
        <f t="shared" si="158"/>
        <v>#VALUE!</v>
      </c>
      <c r="BC81" s="7">
        <f t="shared" si="158"/>
        <v>1.6326530612244899E-3</v>
      </c>
      <c r="BD81" s="7">
        <f t="shared" si="158"/>
        <v>1.081665765278531E-3</v>
      </c>
      <c r="BE81" s="7" t="e">
        <f t="shared" si="158"/>
        <v>#VALUE!</v>
      </c>
      <c r="BF81" s="7">
        <f t="shared" si="158"/>
        <v>6.9547718434504356E-3</v>
      </c>
      <c r="BG81" s="7">
        <f t="shared" si="158"/>
        <v>4.0816326530612276E-2</v>
      </c>
      <c r="BH81" s="7">
        <f t="shared" si="158"/>
        <v>1.6232448664881124E-4</v>
      </c>
      <c r="BI81" s="7">
        <f t="shared" si="158"/>
        <v>1.3850415512465339E-3</v>
      </c>
      <c r="BJ81" s="7" t="e">
        <f t="shared" si="158"/>
        <v>#VALUE!</v>
      </c>
      <c r="BK81" s="7">
        <f t="shared" si="158"/>
        <v>3.7807183364839251E-3</v>
      </c>
      <c r="BL81" s="7">
        <f t="shared" si="158"/>
        <v>1.6326530612244927E-3</v>
      </c>
      <c r="BM81" s="7">
        <f t="shared" si="158"/>
        <v>1.7821341055914458E-3</v>
      </c>
      <c r="BN81" s="7">
        <f t="shared" si="158"/>
        <v>0</v>
      </c>
      <c r="BO81" s="7">
        <f t="shared" si="158"/>
        <v>8.8850374871798097E-4</v>
      </c>
      <c r="BP81" s="7">
        <f t="shared" si="158"/>
        <v>4.4961355529132057E-3</v>
      </c>
      <c r="BQ81" s="7" t="e">
        <f t="shared" si="158"/>
        <v>#VALUE!</v>
      </c>
      <c r="BR81" s="7">
        <f t="shared" si="158"/>
        <v>7.6145151695419398E-4</v>
      </c>
      <c r="BS81" s="19">
        <f t="shared" si="158"/>
        <v>0</v>
      </c>
      <c r="BT81" s="7">
        <f t="shared" si="158"/>
        <v>7.7854661952254033E-4</v>
      </c>
      <c r="BU81" s="7">
        <f t="shared" si="158"/>
        <v>1.8365472910927411E-3</v>
      </c>
      <c r="BV81" s="7">
        <f t="shared" ref="BV81:CF81" si="159">2*((BV79-BV80)^2)/((BV79+BV80)^2)</f>
        <v>5.0722012318202992E-3</v>
      </c>
      <c r="BW81" s="7">
        <f t="shared" si="159"/>
        <v>4.5913682277318727E-4</v>
      </c>
      <c r="BX81" s="7">
        <f t="shared" si="159"/>
        <v>3.7807183364839229E-3</v>
      </c>
      <c r="BY81" s="7" t="e">
        <f t="shared" si="159"/>
        <v>#VALUE!</v>
      </c>
      <c r="BZ81" s="7">
        <f t="shared" si="159"/>
        <v>0</v>
      </c>
      <c r="CA81" s="7" t="e">
        <f t="shared" si="159"/>
        <v>#VALUE!</v>
      </c>
      <c r="CB81" s="7" t="e">
        <f t="shared" si="159"/>
        <v>#VALUE!</v>
      </c>
      <c r="CC81" s="7">
        <f t="shared" si="159"/>
        <v>0</v>
      </c>
      <c r="CD81" s="7" t="e">
        <f t="shared" si="159"/>
        <v>#VALUE!</v>
      </c>
      <c r="CE81" s="7">
        <f t="shared" si="159"/>
        <v>0</v>
      </c>
      <c r="CF81" s="250" t="e">
        <f t="shared" si="159"/>
        <v>#VALUE!</v>
      </c>
      <c r="CL81" s="112"/>
    </row>
    <row r="82" spans="1:93" x14ac:dyDescent="0.25">
      <c r="A82" s="3">
        <v>552</v>
      </c>
      <c r="B82" s="66" t="s">
        <v>367</v>
      </c>
      <c r="C82" s="65">
        <v>63107</v>
      </c>
      <c r="D82" s="65" t="s">
        <v>178</v>
      </c>
      <c r="E82" s="75" t="s">
        <v>481</v>
      </c>
      <c r="F82" s="66" t="s">
        <v>305</v>
      </c>
      <c r="G82" s="66" t="s">
        <v>218</v>
      </c>
      <c r="H82" s="66" t="s">
        <v>202</v>
      </c>
      <c r="I82" s="8" t="s">
        <v>219</v>
      </c>
      <c r="J82" s="26">
        <v>67.23</v>
      </c>
      <c r="K82" s="30">
        <v>0.57999999999999996</v>
      </c>
      <c r="L82" s="30">
        <v>14.93</v>
      </c>
      <c r="M82" s="7">
        <v>5.7</v>
      </c>
      <c r="N82" s="7" t="s">
        <v>178</v>
      </c>
      <c r="O82" s="7" t="s">
        <v>178</v>
      </c>
      <c r="P82" s="7">
        <v>7.0000000000000007E-2</v>
      </c>
      <c r="Q82" s="30">
        <v>2.21</v>
      </c>
      <c r="R82" s="30">
        <v>0.46</v>
      </c>
      <c r="S82" s="30">
        <v>3.29</v>
      </c>
      <c r="T82" s="30">
        <v>1.66</v>
      </c>
      <c r="U82" s="30">
        <v>0.04</v>
      </c>
      <c r="V82" s="30">
        <v>3.6</v>
      </c>
      <c r="W82" s="30">
        <v>99.77</v>
      </c>
      <c r="X82" s="26">
        <v>0.12</v>
      </c>
      <c r="Y82" s="30" t="s">
        <v>89</v>
      </c>
      <c r="Z82" s="26" t="s">
        <v>178</v>
      </c>
      <c r="AA82" s="30" t="s">
        <v>178</v>
      </c>
      <c r="AB82" s="30">
        <v>567</v>
      </c>
      <c r="AC82" s="30">
        <v>1</v>
      </c>
      <c r="AD82" s="30" t="s">
        <v>178</v>
      </c>
      <c r="AE82" s="30">
        <v>24.1</v>
      </c>
      <c r="AF82" s="30">
        <v>11.5</v>
      </c>
      <c r="AG82" s="7">
        <v>41</v>
      </c>
      <c r="AH82" s="30">
        <v>7.4</v>
      </c>
      <c r="AI82" s="30" t="s">
        <v>178</v>
      </c>
      <c r="AJ82" s="30">
        <v>3.37</v>
      </c>
      <c r="AK82" s="30">
        <v>2.33</v>
      </c>
      <c r="AL82" s="30">
        <v>0.78</v>
      </c>
      <c r="AM82" s="30">
        <v>13.4</v>
      </c>
      <c r="AN82" s="30">
        <v>3.1</v>
      </c>
      <c r="AO82" s="30" t="s">
        <v>178</v>
      </c>
      <c r="AP82" s="30">
        <v>2.8</v>
      </c>
      <c r="AQ82" s="30">
        <v>0.74</v>
      </c>
      <c r="AR82" s="30" t="s">
        <v>178</v>
      </c>
      <c r="AS82" s="30">
        <v>12.3</v>
      </c>
      <c r="AT82" s="30">
        <v>0.39</v>
      </c>
      <c r="AU82" s="30" t="s">
        <v>178</v>
      </c>
      <c r="AV82" s="30">
        <v>5.2</v>
      </c>
      <c r="AW82" s="30">
        <v>12.4</v>
      </c>
      <c r="AX82" s="30" t="s">
        <v>96</v>
      </c>
      <c r="AY82" s="30" t="s">
        <v>178</v>
      </c>
      <c r="AZ82" s="30">
        <v>3.04</v>
      </c>
      <c r="BA82" s="30">
        <v>70.900000000000006</v>
      </c>
      <c r="BB82" s="30" t="s">
        <v>178</v>
      </c>
      <c r="BC82" s="30">
        <v>16</v>
      </c>
      <c r="BD82" s="30">
        <v>2.83</v>
      </c>
      <c r="BE82" s="30" t="s">
        <v>4</v>
      </c>
      <c r="BF82" s="30">
        <v>762.4</v>
      </c>
      <c r="BG82" s="30">
        <v>0.4</v>
      </c>
      <c r="BH82" s="30">
        <v>0.53</v>
      </c>
      <c r="BI82" s="30">
        <v>3.7</v>
      </c>
      <c r="BJ82" s="30" t="s">
        <v>178</v>
      </c>
      <c r="BK82" s="30">
        <v>0.35</v>
      </c>
      <c r="BL82" s="30">
        <v>1</v>
      </c>
      <c r="BM82" s="30">
        <v>94</v>
      </c>
      <c r="BN82" s="30">
        <v>1.3</v>
      </c>
      <c r="BO82" s="30">
        <v>20</v>
      </c>
      <c r="BP82" s="30">
        <v>2.29</v>
      </c>
      <c r="BQ82" s="30" t="s">
        <v>178</v>
      </c>
      <c r="BR82" s="30">
        <v>102.2</v>
      </c>
      <c r="BS82" s="26" t="s">
        <v>95</v>
      </c>
      <c r="BT82" s="30">
        <v>27</v>
      </c>
      <c r="BU82" s="30">
        <v>1.3</v>
      </c>
      <c r="BV82" s="30">
        <v>64</v>
      </c>
      <c r="BW82" s="30">
        <v>5.4</v>
      </c>
      <c r="BX82" s="30" t="s">
        <v>204</v>
      </c>
      <c r="BY82" s="30" t="s">
        <v>95</v>
      </c>
      <c r="BZ82" s="30">
        <v>0.2</v>
      </c>
      <c r="CA82" s="30" t="s">
        <v>95</v>
      </c>
      <c r="CB82" s="30" t="s">
        <v>95</v>
      </c>
      <c r="CC82" s="30">
        <v>1.7</v>
      </c>
      <c r="CD82" s="30" t="s">
        <v>90</v>
      </c>
      <c r="CE82" s="30">
        <v>0.3</v>
      </c>
      <c r="CF82" s="249" t="s">
        <v>204</v>
      </c>
    </row>
    <row r="83" spans="1:93" x14ac:dyDescent="0.25">
      <c r="A83" s="3">
        <v>553</v>
      </c>
      <c r="B83" s="38" t="s">
        <v>368</v>
      </c>
      <c r="C83" s="37">
        <v>63108</v>
      </c>
      <c r="D83" s="37" t="s">
        <v>178</v>
      </c>
      <c r="E83" s="38" t="s">
        <v>484</v>
      </c>
      <c r="F83" s="38" t="s">
        <v>305</v>
      </c>
      <c r="G83" s="38" t="s">
        <v>218</v>
      </c>
      <c r="H83" s="38" t="s">
        <v>202</v>
      </c>
      <c r="I83" s="33" t="s">
        <v>219</v>
      </c>
      <c r="J83" s="26">
        <v>67.47</v>
      </c>
      <c r="K83" s="30">
        <v>0.56999999999999995</v>
      </c>
      <c r="L83" s="30">
        <v>14.63</v>
      </c>
      <c r="M83" s="7">
        <v>5.59</v>
      </c>
      <c r="N83" s="7" t="s">
        <v>178</v>
      </c>
      <c r="O83" s="7" t="s">
        <v>178</v>
      </c>
      <c r="P83" s="7">
        <v>7.0000000000000007E-2</v>
      </c>
      <c r="Q83" s="30">
        <v>2.1800000000000002</v>
      </c>
      <c r="R83" s="30">
        <v>0.59</v>
      </c>
      <c r="S83" s="30">
        <v>3.31</v>
      </c>
      <c r="T83" s="30">
        <v>1.6</v>
      </c>
      <c r="U83" s="30">
        <v>0.04</v>
      </c>
      <c r="V83" s="30">
        <v>3.7</v>
      </c>
      <c r="W83" s="30">
        <v>99.75</v>
      </c>
      <c r="X83" s="26">
        <v>0.17</v>
      </c>
      <c r="Y83" s="30" t="s">
        <v>89</v>
      </c>
      <c r="Z83" s="26" t="s">
        <v>178</v>
      </c>
      <c r="AA83" s="30" t="s">
        <v>178</v>
      </c>
      <c r="AB83" s="30">
        <v>571</v>
      </c>
      <c r="AC83" s="30" t="s">
        <v>4</v>
      </c>
      <c r="AD83" s="30" t="s">
        <v>178</v>
      </c>
      <c r="AE83" s="30">
        <v>23.5</v>
      </c>
      <c r="AF83" s="30">
        <v>11.2</v>
      </c>
      <c r="AG83" s="7">
        <v>41</v>
      </c>
      <c r="AH83" s="30">
        <v>7.6</v>
      </c>
      <c r="AI83" s="30" t="s">
        <v>178</v>
      </c>
      <c r="AJ83" s="30">
        <v>3.24</v>
      </c>
      <c r="AK83" s="30">
        <v>2.13</v>
      </c>
      <c r="AL83" s="30">
        <v>0.74</v>
      </c>
      <c r="AM83" s="30">
        <v>13.2</v>
      </c>
      <c r="AN83" s="30">
        <v>3.01</v>
      </c>
      <c r="AO83" s="30" t="s">
        <v>178</v>
      </c>
      <c r="AP83" s="30">
        <v>3</v>
      </c>
      <c r="AQ83" s="30">
        <v>0.68</v>
      </c>
      <c r="AR83" s="30" t="s">
        <v>178</v>
      </c>
      <c r="AS83" s="30">
        <v>12.4</v>
      </c>
      <c r="AT83" s="30">
        <v>0.37</v>
      </c>
      <c r="AU83" s="30" t="s">
        <v>178</v>
      </c>
      <c r="AV83" s="30">
        <v>5.2</v>
      </c>
      <c r="AW83" s="30">
        <v>12</v>
      </c>
      <c r="AX83" s="30" t="s">
        <v>96</v>
      </c>
      <c r="AY83" s="30" t="s">
        <v>178</v>
      </c>
      <c r="AZ83" s="30">
        <v>2.96</v>
      </c>
      <c r="BA83" s="30">
        <v>69.5</v>
      </c>
      <c r="BB83" s="30" t="s">
        <v>178</v>
      </c>
      <c r="BC83" s="30">
        <v>16</v>
      </c>
      <c r="BD83" s="30">
        <v>2.75</v>
      </c>
      <c r="BE83" s="30">
        <v>1</v>
      </c>
      <c r="BF83" s="30">
        <v>779.5</v>
      </c>
      <c r="BG83" s="30">
        <v>0.3</v>
      </c>
      <c r="BH83" s="30">
        <v>0.5</v>
      </c>
      <c r="BI83" s="30">
        <v>3.6</v>
      </c>
      <c r="BJ83" s="30" t="s">
        <v>178</v>
      </c>
      <c r="BK83" s="30">
        <v>0.34</v>
      </c>
      <c r="BL83" s="30">
        <v>0.9</v>
      </c>
      <c r="BM83" s="30">
        <v>111</v>
      </c>
      <c r="BN83" s="30">
        <v>1.7</v>
      </c>
      <c r="BO83" s="30">
        <v>19.600000000000001</v>
      </c>
      <c r="BP83" s="30">
        <v>2.21</v>
      </c>
      <c r="BQ83" s="30" t="s">
        <v>178</v>
      </c>
      <c r="BR83" s="30">
        <v>98.7</v>
      </c>
      <c r="BS83" s="26" t="s">
        <v>95</v>
      </c>
      <c r="BT83" s="30">
        <v>25.9</v>
      </c>
      <c r="BU83" s="30">
        <v>1.4</v>
      </c>
      <c r="BV83" s="30">
        <v>62</v>
      </c>
      <c r="BW83" s="30">
        <v>5.0999999999999996</v>
      </c>
      <c r="BX83" s="30">
        <v>0.6</v>
      </c>
      <c r="BY83" s="30" t="s">
        <v>95</v>
      </c>
      <c r="BZ83" s="30">
        <v>0.2</v>
      </c>
      <c r="CA83" s="30" t="s">
        <v>95</v>
      </c>
      <c r="CB83" s="30" t="s">
        <v>95</v>
      </c>
      <c r="CC83" s="30">
        <v>4.5</v>
      </c>
      <c r="CD83" s="30" t="s">
        <v>90</v>
      </c>
      <c r="CE83" s="30">
        <v>0.3</v>
      </c>
      <c r="CF83" s="249" t="s">
        <v>204</v>
      </c>
    </row>
    <row r="84" spans="1:93" s="16" customFormat="1" hidden="1" x14ac:dyDescent="0.25">
      <c r="A84" s="24"/>
      <c r="B84" s="39"/>
      <c r="C84" s="40"/>
      <c r="D84" s="40"/>
      <c r="E84" s="39"/>
      <c r="F84" s="39"/>
      <c r="G84" s="39"/>
      <c r="H84" s="39"/>
      <c r="I84" s="39" t="s">
        <v>439</v>
      </c>
      <c r="J84" s="19">
        <f t="shared" ref="J84:AO84" si="160">2*((J82-J83)^2)/((J82+J83)^2)</f>
        <v>6.3491748552831861E-6</v>
      </c>
      <c r="K84" s="7">
        <f t="shared" ref="K84" si="161">2*((K82-K83)^2)/((K82+K83)^2)</f>
        <v>1.5122873345935756E-4</v>
      </c>
      <c r="L84" s="7">
        <f t="shared" si="160"/>
        <v>2.0599830440506625E-4</v>
      </c>
      <c r="M84" s="7">
        <f t="shared" si="160"/>
        <v>1.8985737945037185E-4</v>
      </c>
      <c r="N84" s="7" t="e">
        <f t="shared" ref="N84:P84" si="162">2*((N82-N83)^2)/((N82+N83)^2)</f>
        <v>#VALUE!</v>
      </c>
      <c r="O84" s="7" t="e">
        <f t="shared" si="162"/>
        <v>#VALUE!</v>
      </c>
      <c r="P84" s="7">
        <f t="shared" si="162"/>
        <v>0</v>
      </c>
      <c r="Q84" s="7">
        <f t="shared" si="160"/>
        <v>9.3399266296873514E-5</v>
      </c>
      <c r="R84" s="7">
        <f t="shared" si="160"/>
        <v>3.0657596371882062E-2</v>
      </c>
      <c r="S84" s="7">
        <f t="shared" si="160"/>
        <v>1.8365472910927491E-5</v>
      </c>
      <c r="T84" s="7">
        <f t="shared" si="160"/>
        <v>6.7748127517030751E-4</v>
      </c>
      <c r="U84" s="7">
        <f t="shared" si="160"/>
        <v>0</v>
      </c>
      <c r="V84" s="7">
        <f t="shared" si="160"/>
        <v>3.7530493525989923E-4</v>
      </c>
      <c r="W84" s="7">
        <f t="shared" si="160"/>
        <v>2.0096346709239349E-8</v>
      </c>
      <c r="X84" s="19">
        <f t="shared" si="160"/>
        <v>5.9453032104637364E-2</v>
      </c>
      <c r="Y84" s="7" t="e">
        <f t="shared" si="160"/>
        <v>#VALUE!</v>
      </c>
      <c r="Z84" s="19" t="e">
        <f t="shared" si="160"/>
        <v>#VALUE!</v>
      </c>
      <c r="AA84" s="7" t="e">
        <f t="shared" si="160"/>
        <v>#VALUE!</v>
      </c>
      <c r="AB84" s="7">
        <f t="shared" si="160"/>
        <v>2.4709585156952197E-5</v>
      </c>
      <c r="AC84" s="7" t="e">
        <f t="shared" si="160"/>
        <v>#VALUE!</v>
      </c>
      <c r="AD84" s="7" t="e">
        <f t="shared" si="160"/>
        <v>#VALUE!</v>
      </c>
      <c r="AE84" s="7">
        <f t="shared" si="160"/>
        <v>3.1777416849092726E-4</v>
      </c>
      <c r="AF84" s="7">
        <f t="shared" si="160"/>
        <v>3.4931785984591368E-4</v>
      </c>
      <c r="AG84" s="7">
        <f t="shared" si="160"/>
        <v>0</v>
      </c>
      <c r="AH84" s="7">
        <f t="shared" si="160"/>
        <v>3.5555555555555302E-4</v>
      </c>
      <c r="AI84" s="7" t="e">
        <f t="shared" si="160"/>
        <v>#VALUE!</v>
      </c>
      <c r="AJ84" s="7">
        <f t="shared" si="160"/>
        <v>7.7359522659702648E-4</v>
      </c>
      <c r="AK84" s="7">
        <f t="shared" si="160"/>
        <v>4.021798145951062E-3</v>
      </c>
      <c r="AL84" s="7">
        <f t="shared" si="160"/>
        <v>1.38504155124654E-3</v>
      </c>
      <c r="AM84" s="7">
        <f t="shared" si="160"/>
        <v>1.1306461642828995E-4</v>
      </c>
      <c r="AN84" s="7">
        <f t="shared" si="160"/>
        <v>4.3394290704246787E-4</v>
      </c>
      <c r="AO84" s="7" t="e">
        <f t="shared" si="160"/>
        <v>#VALUE!</v>
      </c>
      <c r="AP84" s="7">
        <f t="shared" ref="AP84:BU84" si="163">2*((AP82-AP83)^2)/((AP82+AP83)^2)</f>
        <v>2.3781212841854976E-3</v>
      </c>
      <c r="AQ84" s="7">
        <f t="shared" si="163"/>
        <v>3.5707200952191957E-3</v>
      </c>
      <c r="AR84" s="7" t="e">
        <f t="shared" si="163"/>
        <v>#VALUE!</v>
      </c>
      <c r="AS84" s="7">
        <f t="shared" si="163"/>
        <v>3.278204855021366E-5</v>
      </c>
      <c r="AT84" s="7">
        <f t="shared" si="163"/>
        <v>1.38504155124654E-3</v>
      </c>
      <c r="AU84" s="7" t="e">
        <f t="shared" si="163"/>
        <v>#VALUE!</v>
      </c>
      <c r="AV84" s="7">
        <f t="shared" si="163"/>
        <v>0</v>
      </c>
      <c r="AW84" s="7">
        <f t="shared" si="163"/>
        <v>5.3748992206396234E-4</v>
      </c>
      <c r="AX84" s="7" t="e">
        <f t="shared" si="163"/>
        <v>#VALUE!</v>
      </c>
      <c r="AY84" s="7" t="e">
        <f t="shared" si="163"/>
        <v>#VALUE!</v>
      </c>
      <c r="AZ84" s="7">
        <f t="shared" si="163"/>
        <v>3.5555555555555622E-4</v>
      </c>
      <c r="BA84" s="7">
        <f t="shared" si="163"/>
        <v>1.988620222238472E-4</v>
      </c>
      <c r="BB84" s="7" t="e">
        <f t="shared" si="163"/>
        <v>#VALUE!</v>
      </c>
      <c r="BC84" s="7">
        <f t="shared" si="163"/>
        <v>0</v>
      </c>
      <c r="BD84" s="7">
        <f t="shared" si="163"/>
        <v>4.1109441040068932E-4</v>
      </c>
      <c r="BE84" s="7" t="e">
        <f t="shared" si="163"/>
        <v>#VALUE!</v>
      </c>
      <c r="BF84" s="7">
        <f t="shared" si="163"/>
        <v>2.4598566532226505E-4</v>
      </c>
      <c r="BG84" s="7">
        <f t="shared" si="163"/>
        <v>4.0816326530612276E-2</v>
      </c>
      <c r="BH84" s="7">
        <f t="shared" si="163"/>
        <v>1.696672636440761E-3</v>
      </c>
      <c r="BI84" s="7">
        <f t="shared" si="163"/>
        <v>3.7530493525989923E-4</v>
      </c>
      <c r="BJ84" s="7" t="e">
        <f t="shared" si="163"/>
        <v>#VALUE!</v>
      </c>
      <c r="BK84" s="7">
        <f t="shared" si="163"/>
        <v>4.2007981516487751E-4</v>
      </c>
      <c r="BL84" s="7">
        <f t="shared" si="163"/>
        <v>5.540166204986147E-3</v>
      </c>
      <c r="BM84" s="7">
        <f t="shared" si="163"/>
        <v>1.3753718024985128E-2</v>
      </c>
      <c r="BN84" s="7">
        <f t="shared" si="163"/>
        <v>3.5555555555555535E-2</v>
      </c>
      <c r="BO84" s="7">
        <f t="shared" si="163"/>
        <v>2.0406081012141472E-4</v>
      </c>
      <c r="BP84" s="7">
        <f t="shared" si="163"/>
        <v>6.3209876543209986E-4</v>
      </c>
      <c r="BQ84" s="7" t="e">
        <f t="shared" si="163"/>
        <v>#VALUE!</v>
      </c>
      <c r="BR84" s="7">
        <f t="shared" si="163"/>
        <v>6.0702448736782032E-4</v>
      </c>
      <c r="BS84" s="19" t="e">
        <f t="shared" si="163"/>
        <v>#VALUE!</v>
      </c>
      <c r="BT84" s="7">
        <f t="shared" si="163"/>
        <v>8.6477678395946499E-4</v>
      </c>
      <c r="BU84" s="7">
        <f t="shared" si="163"/>
        <v>2.7434842249656989E-3</v>
      </c>
      <c r="BV84" s="7">
        <f t="shared" ref="BV84:CF84" si="164">2*((BV82-BV83)^2)/((BV82+BV83)^2)</f>
        <v>5.0390526581002776E-4</v>
      </c>
      <c r="BW84" s="7">
        <f t="shared" si="164"/>
        <v>1.6326530612244974E-3</v>
      </c>
      <c r="BX84" s="7" t="e">
        <f t="shared" si="164"/>
        <v>#VALUE!</v>
      </c>
      <c r="BY84" s="7" t="e">
        <f t="shared" si="164"/>
        <v>#VALUE!</v>
      </c>
      <c r="BZ84" s="7">
        <f t="shared" si="164"/>
        <v>0</v>
      </c>
      <c r="CA84" s="7" t="e">
        <f t="shared" si="164"/>
        <v>#VALUE!</v>
      </c>
      <c r="CB84" s="7" t="e">
        <f t="shared" si="164"/>
        <v>#VALUE!</v>
      </c>
      <c r="CC84" s="7">
        <f t="shared" si="164"/>
        <v>0.40790842872008315</v>
      </c>
      <c r="CD84" s="7" t="e">
        <f t="shared" si="164"/>
        <v>#VALUE!</v>
      </c>
      <c r="CE84" s="7">
        <f t="shared" si="164"/>
        <v>0</v>
      </c>
      <c r="CF84" s="250" t="e">
        <f t="shared" si="164"/>
        <v>#VALUE!</v>
      </c>
      <c r="CL84" s="112"/>
    </row>
    <row r="85" spans="1:93" x14ac:dyDescent="0.25">
      <c r="A85" s="3">
        <v>585</v>
      </c>
      <c r="B85" s="66" t="s">
        <v>369</v>
      </c>
      <c r="C85" s="66">
        <v>63177</v>
      </c>
      <c r="D85" s="66" t="s">
        <v>178</v>
      </c>
      <c r="E85" s="75" t="s">
        <v>481</v>
      </c>
      <c r="F85" s="66" t="s">
        <v>305</v>
      </c>
      <c r="G85" s="66" t="s">
        <v>220</v>
      </c>
      <c r="H85" s="66" t="s">
        <v>202</v>
      </c>
      <c r="I85" s="66" t="s">
        <v>221</v>
      </c>
      <c r="J85" s="26">
        <v>60.68</v>
      </c>
      <c r="K85" s="30">
        <v>0.62</v>
      </c>
      <c r="L85" s="30">
        <v>15.24</v>
      </c>
      <c r="M85" s="7">
        <v>7.9</v>
      </c>
      <c r="N85" s="7" t="s">
        <v>178</v>
      </c>
      <c r="O85" s="7" t="s">
        <v>178</v>
      </c>
      <c r="P85" s="7">
        <v>7.0000000000000007E-2</v>
      </c>
      <c r="Q85" s="30">
        <v>1.78</v>
      </c>
      <c r="R85" s="30">
        <v>2.75</v>
      </c>
      <c r="S85" s="30">
        <v>0.16</v>
      </c>
      <c r="T85" s="30">
        <v>3.39</v>
      </c>
      <c r="U85" s="30">
        <v>0.09</v>
      </c>
      <c r="V85" s="30">
        <v>7.1</v>
      </c>
      <c r="W85" s="30">
        <v>99.78</v>
      </c>
      <c r="X85" s="26">
        <v>1.18</v>
      </c>
      <c r="Y85" s="30" t="s">
        <v>89</v>
      </c>
      <c r="Z85" s="26" t="s">
        <v>178</v>
      </c>
      <c r="AA85" s="30" t="s">
        <v>178</v>
      </c>
      <c r="AB85" s="30">
        <v>1086</v>
      </c>
      <c r="AC85" s="30" t="s">
        <v>4</v>
      </c>
      <c r="AD85" s="30" t="s">
        <v>178</v>
      </c>
      <c r="AE85" s="30">
        <v>26</v>
      </c>
      <c r="AF85" s="30">
        <v>9.6999999999999993</v>
      </c>
      <c r="AG85" s="7">
        <v>21</v>
      </c>
      <c r="AH85" s="30">
        <v>5.9</v>
      </c>
      <c r="AI85" s="30" t="s">
        <v>178</v>
      </c>
      <c r="AJ85" s="30">
        <v>4.9800000000000004</v>
      </c>
      <c r="AK85" s="30">
        <v>3.64</v>
      </c>
      <c r="AL85" s="30">
        <v>0.81</v>
      </c>
      <c r="AM85" s="30">
        <v>17.5</v>
      </c>
      <c r="AN85" s="30">
        <v>4.1500000000000004</v>
      </c>
      <c r="AO85" s="30" t="s">
        <v>178</v>
      </c>
      <c r="AP85" s="30">
        <v>4.5999999999999996</v>
      </c>
      <c r="AQ85" s="30">
        <v>1.1000000000000001</v>
      </c>
      <c r="AR85" s="30" t="s">
        <v>178</v>
      </c>
      <c r="AS85" s="30">
        <v>12.9</v>
      </c>
      <c r="AT85" s="30">
        <v>0.61</v>
      </c>
      <c r="AU85" s="30" t="s">
        <v>178</v>
      </c>
      <c r="AV85" s="30">
        <v>6.9</v>
      </c>
      <c r="AW85" s="30">
        <v>13.3</v>
      </c>
      <c r="AX85" s="30" t="s">
        <v>96</v>
      </c>
      <c r="AY85" s="30" t="s">
        <v>178</v>
      </c>
      <c r="AZ85" s="30">
        <v>3.31</v>
      </c>
      <c r="BA85" s="30">
        <v>91.5</v>
      </c>
      <c r="BB85" s="30" t="s">
        <v>178</v>
      </c>
      <c r="BC85" s="30">
        <v>15</v>
      </c>
      <c r="BD85" s="30">
        <v>3.59</v>
      </c>
      <c r="BE85" s="30">
        <v>2</v>
      </c>
      <c r="BF85" s="30">
        <v>101.3</v>
      </c>
      <c r="BG85" s="30">
        <v>0.5</v>
      </c>
      <c r="BH85" s="30">
        <v>0.73</v>
      </c>
      <c r="BI85" s="30">
        <v>4.8</v>
      </c>
      <c r="BJ85" s="30" t="s">
        <v>178</v>
      </c>
      <c r="BK85" s="30">
        <v>0.55000000000000004</v>
      </c>
      <c r="BL85" s="30">
        <v>1.7</v>
      </c>
      <c r="BM85" s="30">
        <v>83</v>
      </c>
      <c r="BN85" s="30">
        <v>0.9</v>
      </c>
      <c r="BO85" s="30">
        <v>31.5</v>
      </c>
      <c r="BP85" s="30">
        <v>3.95</v>
      </c>
      <c r="BQ85" s="30" t="s">
        <v>178</v>
      </c>
      <c r="BR85" s="30">
        <v>171.4</v>
      </c>
      <c r="BS85" s="26" t="s">
        <v>95</v>
      </c>
      <c r="BT85" s="30">
        <v>3.8</v>
      </c>
      <c r="BU85" s="30">
        <v>9.6999999999999993</v>
      </c>
      <c r="BV85" s="30">
        <v>106</v>
      </c>
      <c r="BW85" s="30">
        <v>3.6</v>
      </c>
      <c r="BX85" s="30">
        <v>34.5</v>
      </c>
      <c r="BY85" s="30" t="s">
        <v>95</v>
      </c>
      <c r="BZ85" s="30">
        <v>0.2</v>
      </c>
      <c r="CA85" s="30">
        <v>0.2</v>
      </c>
      <c r="CB85" s="30" t="s">
        <v>95</v>
      </c>
      <c r="CC85" s="30" t="s">
        <v>204</v>
      </c>
      <c r="CD85" s="30" t="s">
        <v>90</v>
      </c>
      <c r="CE85" s="30">
        <v>0.1</v>
      </c>
      <c r="CF85" s="249" t="s">
        <v>204</v>
      </c>
    </row>
    <row r="86" spans="1:93" x14ac:dyDescent="0.25">
      <c r="A86" s="3">
        <v>586</v>
      </c>
      <c r="B86" s="38" t="s">
        <v>370</v>
      </c>
      <c r="C86" s="38">
        <v>63178</v>
      </c>
      <c r="D86" s="38" t="s">
        <v>178</v>
      </c>
      <c r="E86" s="38" t="s">
        <v>484</v>
      </c>
      <c r="F86" s="38" t="s">
        <v>305</v>
      </c>
      <c r="G86" s="38" t="s">
        <v>220</v>
      </c>
      <c r="H86" s="38" t="s">
        <v>202</v>
      </c>
      <c r="I86" s="38" t="s">
        <v>221</v>
      </c>
      <c r="J86" s="26">
        <v>60.67</v>
      </c>
      <c r="K86" s="30">
        <v>0.62</v>
      </c>
      <c r="L86" s="30">
        <v>15.19</v>
      </c>
      <c r="M86" s="7">
        <v>7.84</v>
      </c>
      <c r="N86" s="7" t="s">
        <v>178</v>
      </c>
      <c r="O86" s="7" t="s">
        <v>178</v>
      </c>
      <c r="P86" s="7">
        <v>7.0000000000000007E-2</v>
      </c>
      <c r="Q86" s="30">
        <v>1.78</v>
      </c>
      <c r="R86" s="30">
        <v>2.82</v>
      </c>
      <c r="S86" s="30">
        <v>0.16</v>
      </c>
      <c r="T86" s="30">
        <v>3.38</v>
      </c>
      <c r="U86" s="30">
        <v>0.1</v>
      </c>
      <c r="V86" s="30">
        <v>7.1</v>
      </c>
      <c r="W86" s="30">
        <v>99.729999999999976</v>
      </c>
      <c r="X86" s="26">
        <v>1.2</v>
      </c>
      <c r="Y86" s="30" t="s">
        <v>89</v>
      </c>
      <c r="Z86" s="26" t="s">
        <v>178</v>
      </c>
      <c r="AA86" s="30" t="s">
        <v>178</v>
      </c>
      <c r="AB86" s="30">
        <v>1133</v>
      </c>
      <c r="AC86" s="30">
        <v>1</v>
      </c>
      <c r="AD86" s="30" t="s">
        <v>178</v>
      </c>
      <c r="AE86" s="30">
        <v>26.4</v>
      </c>
      <c r="AF86" s="30">
        <v>10.199999999999999</v>
      </c>
      <c r="AG86" s="7">
        <v>21</v>
      </c>
      <c r="AH86" s="30">
        <v>5.7</v>
      </c>
      <c r="AI86" s="30" t="s">
        <v>178</v>
      </c>
      <c r="AJ86" s="30">
        <v>4.93</v>
      </c>
      <c r="AK86" s="30">
        <v>4.09</v>
      </c>
      <c r="AL86" s="30">
        <v>0.8</v>
      </c>
      <c r="AM86" s="30">
        <v>17.8</v>
      </c>
      <c r="AN86" s="30">
        <v>4.45</v>
      </c>
      <c r="AO86" s="30" t="s">
        <v>178</v>
      </c>
      <c r="AP86" s="30">
        <v>4.7</v>
      </c>
      <c r="AQ86" s="30">
        <v>1.25</v>
      </c>
      <c r="AR86" s="30" t="s">
        <v>178</v>
      </c>
      <c r="AS86" s="30">
        <v>13.3</v>
      </c>
      <c r="AT86" s="30">
        <v>0.63</v>
      </c>
      <c r="AU86" s="30" t="s">
        <v>178</v>
      </c>
      <c r="AV86" s="30">
        <v>6.9</v>
      </c>
      <c r="AW86" s="30">
        <v>14.1</v>
      </c>
      <c r="AX86" s="30" t="s">
        <v>96</v>
      </c>
      <c r="AY86" s="30" t="s">
        <v>178</v>
      </c>
      <c r="AZ86" s="30">
        <v>3.44</v>
      </c>
      <c r="BA86" s="30">
        <v>94.7</v>
      </c>
      <c r="BB86" s="30" t="s">
        <v>178</v>
      </c>
      <c r="BC86" s="30">
        <v>15</v>
      </c>
      <c r="BD86" s="30">
        <v>3.55</v>
      </c>
      <c r="BE86" s="30">
        <v>2</v>
      </c>
      <c r="BF86" s="30">
        <v>103.2</v>
      </c>
      <c r="BG86" s="30">
        <v>0.6</v>
      </c>
      <c r="BH86" s="30">
        <v>0.77</v>
      </c>
      <c r="BI86" s="30">
        <v>4.0999999999999996</v>
      </c>
      <c r="BJ86" s="30" t="s">
        <v>178</v>
      </c>
      <c r="BK86" s="30">
        <v>0.57999999999999996</v>
      </c>
      <c r="BL86" s="30">
        <v>2</v>
      </c>
      <c r="BM86" s="30">
        <v>85</v>
      </c>
      <c r="BN86" s="30">
        <v>0.7</v>
      </c>
      <c r="BO86" s="30">
        <v>32.1</v>
      </c>
      <c r="BP86" s="30">
        <v>4.04</v>
      </c>
      <c r="BQ86" s="30" t="s">
        <v>178</v>
      </c>
      <c r="BR86" s="30">
        <v>171.5</v>
      </c>
      <c r="BS86" s="26">
        <v>0.1</v>
      </c>
      <c r="BT86" s="30">
        <v>4.2</v>
      </c>
      <c r="BU86" s="30">
        <v>9</v>
      </c>
      <c r="BV86" s="30">
        <v>103</v>
      </c>
      <c r="BW86" s="30">
        <v>3.7</v>
      </c>
      <c r="BX86" s="30">
        <v>29.1</v>
      </c>
      <c r="BY86" s="30" t="s">
        <v>95</v>
      </c>
      <c r="BZ86" s="30">
        <v>0.2</v>
      </c>
      <c r="CA86" s="30">
        <v>0.2</v>
      </c>
      <c r="CB86" s="30" t="s">
        <v>95</v>
      </c>
      <c r="CC86" s="30" t="s">
        <v>204</v>
      </c>
      <c r="CD86" s="30" t="s">
        <v>90</v>
      </c>
      <c r="CE86" s="30">
        <v>0.1</v>
      </c>
      <c r="CF86" s="249" t="s">
        <v>204</v>
      </c>
    </row>
    <row r="87" spans="1:93" s="16" customFormat="1" hidden="1" x14ac:dyDescent="0.25">
      <c r="A87" s="24"/>
      <c r="B87" s="39"/>
      <c r="C87" s="39"/>
      <c r="D87" s="39"/>
      <c r="E87" s="39"/>
      <c r="F87" s="39"/>
      <c r="G87" s="39"/>
      <c r="H87" s="39"/>
      <c r="I87" s="39"/>
      <c r="J87" s="19">
        <f t="shared" ref="J87:AO87" si="165">2*((J85-J86)^2)/((J85+J86)^2)</f>
        <v>1.3581584322364367E-8</v>
      </c>
      <c r="K87" s="7">
        <f t="shared" ref="K87" si="166">2*((K85-K86)^2)/((K85+K86)^2)</f>
        <v>0</v>
      </c>
      <c r="L87" s="7">
        <f t="shared" si="165"/>
        <v>5.3996560851047814E-6</v>
      </c>
      <c r="M87" s="7">
        <f t="shared" si="165"/>
        <v>2.9061835513240569E-5</v>
      </c>
      <c r="N87" s="7" t="e">
        <f t="shared" ref="N87:P87" si="167">2*((N85-N86)^2)/((N85+N86)^2)</f>
        <v>#VALUE!</v>
      </c>
      <c r="O87" s="7" t="e">
        <f t="shared" si="167"/>
        <v>#VALUE!</v>
      </c>
      <c r="P87" s="7">
        <f t="shared" si="167"/>
        <v>0</v>
      </c>
      <c r="Q87" s="7">
        <f t="shared" si="165"/>
        <v>0</v>
      </c>
      <c r="R87" s="7">
        <f t="shared" si="165"/>
        <v>3.1587531305499628E-4</v>
      </c>
      <c r="S87" s="7">
        <f t="shared" si="165"/>
        <v>0</v>
      </c>
      <c r="T87" s="7">
        <f t="shared" si="165"/>
        <v>4.3636776202249745E-6</v>
      </c>
      <c r="U87" s="7">
        <f t="shared" si="165"/>
        <v>5.54016620498616E-3</v>
      </c>
      <c r="V87" s="7">
        <f t="shared" si="165"/>
        <v>0</v>
      </c>
      <c r="W87" s="7">
        <f t="shared" si="165"/>
        <v>1.2561475831327619E-7</v>
      </c>
      <c r="X87" s="19">
        <f t="shared" si="165"/>
        <v>1.4123296377374506E-4</v>
      </c>
      <c r="Y87" s="7" t="e">
        <f t="shared" si="165"/>
        <v>#VALUE!</v>
      </c>
      <c r="Z87" s="19" t="e">
        <f t="shared" si="165"/>
        <v>#VALUE!</v>
      </c>
      <c r="AA87" s="7" t="e">
        <f t="shared" si="165"/>
        <v>#VALUE!</v>
      </c>
      <c r="AB87" s="7">
        <f t="shared" si="165"/>
        <v>8.9724512440289431E-4</v>
      </c>
      <c r="AC87" s="7" t="e">
        <f t="shared" si="165"/>
        <v>#VALUE!</v>
      </c>
      <c r="AD87" s="7" t="e">
        <f t="shared" si="165"/>
        <v>#VALUE!</v>
      </c>
      <c r="AE87" s="7">
        <f t="shared" si="165"/>
        <v>1.1654332498106089E-4</v>
      </c>
      <c r="AF87" s="7">
        <f t="shared" si="165"/>
        <v>1.2625943789298251E-3</v>
      </c>
      <c r="AG87" s="7">
        <f t="shared" si="165"/>
        <v>0</v>
      </c>
      <c r="AH87" s="7">
        <f t="shared" si="165"/>
        <v>5.9453032104637429E-4</v>
      </c>
      <c r="AI87" s="7" t="e">
        <f t="shared" si="165"/>
        <v>#VALUE!</v>
      </c>
      <c r="AJ87" s="7">
        <f t="shared" si="165"/>
        <v>5.0912297458154086E-5</v>
      </c>
      <c r="AK87" s="7">
        <f t="shared" si="165"/>
        <v>6.7779137079539151E-3</v>
      </c>
      <c r="AL87" s="7">
        <f t="shared" si="165"/>
        <v>7.7157517071100787E-5</v>
      </c>
      <c r="AM87" s="7">
        <f t="shared" si="165"/>
        <v>1.4445184537232534E-4</v>
      </c>
      <c r="AN87" s="7">
        <f t="shared" si="165"/>
        <v>2.4337479718766868E-3</v>
      </c>
      <c r="AO87" s="7" t="e">
        <f t="shared" si="165"/>
        <v>#VALUE!</v>
      </c>
      <c r="AP87" s="7">
        <f t="shared" ref="AP87:BU87" si="168">2*((AP85-AP86)^2)/((AP85+AP86)^2)</f>
        <v>2.3124060585038976E-4</v>
      </c>
      <c r="AQ87" s="7">
        <f t="shared" si="168"/>
        <v>8.1484834766862736E-3</v>
      </c>
      <c r="AR87" s="7" t="e">
        <f t="shared" si="168"/>
        <v>#VALUE!</v>
      </c>
      <c r="AS87" s="7">
        <f t="shared" si="168"/>
        <v>4.6617329992424756E-4</v>
      </c>
      <c r="AT87" s="7">
        <f t="shared" si="168"/>
        <v>5.202913631633724E-4</v>
      </c>
      <c r="AU87" s="7" t="e">
        <f t="shared" si="168"/>
        <v>#VALUE!</v>
      </c>
      <c r="AV87" s="7">
        <f t="shared" si="168"/>
        <v>0</v>
      </c>
      <c r="AW87" s="7">
        <f t="shared" si="168"/>
        <v>1.7049389951515755E-3</v>
      </c>
      <c r="AX87" s="7" t="e">
        <f t="shared" si="168"/>
        <v>#VALUE!</v>
      </c>
      <c r="AY87" s="7" t="e">
        <f t="shared" si="168"/>
        <v>#VALUE!</v>
      </c>
      <c r="AZ87" s="7">
        <f t="shared" si="168"/>
        <v>7.4183813443072576E-4</v>
      </c>
      <c r="BA87" s="7">
        <f t="shared" si="168"/>
        <v>5.9070493480901996E-4</v>
      </c>
      <c r="BB87" s="7" t="e">
        <f t="shared" si="168"/>
        <v>#VALUE!</v>
      </c>
      <c r="BC87" s="7">
        <f t="shared" si="168"/>
        <v>0</v>
      </c>
      <c r="BD87" s="7">
        <f t="shared" si="168"/>
        <v>6.2770206121664466E-5</v>
      </c>
      <c r="BE87" s="7">
        <f t="shared" si="168"/>
        <v>0</v>
      </c>
      <c r="BF87" s="7">
        <f t="shared" si="168"/>
        <v>1.7264363555932936E-4</v>
      </c>
      <c r="BG87" s="7">
        <f t="shared" si="168"/>
        <v>1.6528925619834701E-2</v>
      </c>
      <c r="BH87" s="7">
        <f t="shared" si="168"/>
        <v>1.4222222222222249E-3</v>
      </c>
      <c r="BI87" s="7">
        <f t="shared" si="168"/>
        <v>1.2372175230400212E-2</v>
      </c>
      <c r="BJ87" s="7" t="e">
        <f t="shared" si="168"/>
        <v>#VALUE!</v>
      </c>
      <c r="BK87" s="7">
        <f t="shared" si="168"/>
        <v>1.409664030072825E-3</v>
      </c>
      <c r="BL87" s="7">
        <f t="shared" si="168"/>
        <v>1.3148283418553692E-2</v>
      </c>
      <c r="BM87" s="7">
        <f t="shared" si="168"/>
        <v>2.834467120181406E-4</v>
      </c>
      <c r="BN87" s="7">
        <f t="shared" si="168"/>
        <v>3.1250000000000014E-2</v>
      </c>
      <c r="BO87" s="7">
        <f t="shared" si="168"/>
        <v>1.7799928800284884E-4</v>
      </c>
      <c r="BP87" s="7">
        <f t="shared" si="168"/>
        <v>2.537590010040703E-4</v>
      </c>
      <c r="BQ87" s="7" t="e">
        <f t="shared" si="168"/>
        <v>#VALUE!</v>
      </c>
      <c r="BR87" s="7">
        <f t="shared" si="168"/>
        <v>1.7009636214057878E-7</v>
      </c>
      <c r="BS87" s="19" t="e">
        <f t="shared" si="168"/>
        <v>#VALUE!</v>
      </c>
      <c r="BT87" s="7">
        <f t="shared" si="168"/>
        <v>5.0000000000000088E-3</v>
      </c>
      <c r="BU87" s="7">
        <f t="shared" si="168"/>
        <v>2.8024821985186822E-3</v>
      </c>
      <c r="BV87" s="7">
        <f t="shared" ref="BV87:CF87" si="169">2*((BV85-BV86)^2)/((BV85+BV86)^2)</f>
        <v>4.1207847805682104E-4</v>
      </c>
      <c r="BW87" s="7">
        <f t="shared" si="169"/>
        <v>3.7530493525989923E-4</v>
      </c>
      <c r="BX87" s="7">
        <f t="shared" si="169"/>
        <v>1.441794232823068E-2</v>
      </c>
      <c r="BY87" s="7" t="e">
        <f t="shared" si="169"/>
        <v>#VALUE!</v>
      </c>
      <c r="BZ87" s="7">
        <f t="shared" si="169"/>
        <v>0</v>
      </c>
      <c r="CA87" s="7">
        <f t="shared" si="169"/>
        <v>0</v>
      </c>
      <c r="CB87" s="7" t="e">
        <f t="shared" si="169"/>
        <v>#VALUE!</v>
      </c>
      <c r="CC87" s="7" t="e">
        <f t="shared" si="169"/>
        <v>#VALUE!</v>
      </c>
      <c r="CD87" s="7" t="e">
        <f t="shared" si="169"/>
        <v>#VALUE!</v>
      </c>
      <c r="CE87" s="7">
        <f t="shared" si="169"/>
        <v>0</v>
      </c>
      <c r="CF87" s="250" t="e">
        <f t="shared" si="169"/>
        <v>#VALUE!</v>
      </c>
      <c r="CL87" s="112"/>
    </row>
    <row r="88" spans="1:93" x14ac:dyDescent="0.25">
      <c r="A88" s="3">
        <v>608</v>
      </c>
      <c r="B88" s="66" t="s">
        <v>371</v>
      </c>
      <c r="C88" s="66">
        <v>63200</v>
      </c>
      <c r="D88" s="66" t="s">
        <v>178</v>
      </c>
      <c r="E88" s="75" t="s">
        <v>481</v>
      </c>
      <c r="F88" s="66" t="s">
        <v>305</v>
      </c>
      <c r="G88" s="66" t="s">
        <v>220</v>
      </c>
      <c r="H88" s="66" t="s">
        <v>202</v>
      </c>
      <c r="I88" s="66" t="s">
        <v>221</v>
      </c>
      <c r="J88" s="26">
        <v>53.62</v>
      </c>
      <c r="K88" s="30">
        <v>0.55000000000000004</v>
      </c>
      <c r="L88" s="30">
        <v>14.16</v>
      </c>
      <c r="M88" s="7">
        <v>5.75</v>
      </c>
      <c r="N88" s="7" t="s">
        <v>178</v>
      </c>
      <c r="O88" s="7" t="s">
        <v>178</v>
      </c>
      <c r="P88" s="7">
        <v>0.19</v>
      </c>
      <c r="Q88" s="30">
        <v>2.65</v>
      </c>
      <c r="R88" s="30">
        <v>8.4600000000000009</v>
      </c>
      <c r="S88" s="30">
        <v>1.42</v>
      </c>
      <c r="T88" s="30">
        <v>3.01</v>
      </c>
      <c r="U88" s="30">
        <v>0.22</v>
      </c>
      <c r="V88" s="30">
        <v>9.6999999999999993</v>
      </c>
      <c r="W88" s="30">
        <v>99.730000000000018</v>
      </c>
      <c r="X88" s="26">
        <v>1.9</v>
      </c>
      <c r="Y88" s="30">
        <v>0.02</v>
      </c>
      <c r="Z88" s="26" t="s">
        <v>178</v>
      </c>
      <c r="AA88" s="30" t="s">
        <v>178</v>
      </c>
      <c r="AB88" s="30">
        <v>968</v>
      </c>
      <c r="AC88" s="30">
        <v>1</v>
      </c>
      <c r="AD88" s="30" t="s">
        <v>178</v>
      </c>
      <c r="AE88" s="30">
        <v>26.4</v>
      </c>
      <c r="AF88" s="30">
        <v>9.8000000000000007</v>
      </c>
      <c r="AG88" s="7">
        <v>34</v>
      </c>
      <c r="AH88" s="30">
        <v>7.7</v>
      </c>
      <c r="AI88" s="30" t="s">
        <v>178</v>
      </c>
      <c r="AJ88" s="30">
        <v>2.78</v>
      </c>
      <c r="AK88" s="30">
        <v>1.74</v>
      </c>
      <c r="AL88" s="30">
        <v>0.82</v>
      </c>
      <c r="AM88" s="30">
        <v>12.4</v>
      </c>
      <c r="AN88" s="30">
        <v>3.26</v>
      </c>
      <c r="AO88" s="30" t="s">
        <v>178</v>
      </c>
      <c r="AP88" s="30">
        <v>2.2999999999999998</v>
      </c>
      <c r="AQ88" s="30">
        <v>0.6</v>
      </c>
      <c r="AR88" s="30" t="s">
        <v>178</v>
      </c>
      <c r="AS88" s="30">
        <v>14.9</v>
      </c>
      <c r="AT88" s="30">
        <v>0.24</v>
      </c>
      <c r="AU88" s="30" t="s">
        <v>178</v>
      </c>
      <c r="AV88" s="30">
        <v>6.7</v>
      </c>
      <c r="AW88" s="30">
        <v>13.5</v>
      </c>
      <c r="AX88" s="30" t="s">
        <v>96</v>
      </c>
      <c r="AY88" s="30" t="s">
        <v>178</v>
      </c>
      <c r="AZ88" s="30">
        <v>3.23</v>
      </c>
      <c r="BA88" s="30">
        <v>70</v>
      </c>
      <c r="BB88" s="30" t="s">
        <v>178</v>
      </c>
      <c r="BC88" s="30">
        <v>15</v>
      </c>
      <c r="BD88" s="30">
        <v>2.94</v>
      </c>
      <c r="BE88" s="30">
        <v>3</v>
      </c>
      <c r="BF88" s="30">
        <v>265.3</v>
      </c>
      <c r="BG88" s="30">
        <v>0.4</v>
      </c>
      <c r="BH88" s="30">
        <v>0.46</v>
      </c>
      <c r="BI88" s="30">
        <v>4.7</v>
      </c>
      <c r="BJ88" s="30" t="s">
        <v>178</v>
      </c>
      <c r="BK88" s="30">
        <v>0.23</v>
      </c>
      <c r="BL88" s="30">
        <v>2.2000000000000002</v>
      </c>
      <c r="BM88" s="30">
        <v>128</v>
      </c>
      <c r="BN88" s="30">
        <v>1.2</v>
      </c>
      <c r="BO88" s="30">
        <v>16.2</v>
      </c>
      <c r="BP88" s="30">
        <v>1.68</v>
      </c>
      <c r="BQ88" s="30" t="s">
        <v>178</v>
      </c>
      <c r="BR88" s="30">
        <v>77.7</v>
      </c>
      <c r="BS88" s="26">
        <v>0.1</v>
      </c>
      <c r="BT88" s="30">
        <v>7.1</v>
      </c>
      <c r="BU88" s="30">
        <v>6.9</v>
      </c>
      <c r="BV88" s="30">
        <v>60</v>
      </c>
      <c r="BW88" s="30">
        <v>2.5</v>
      </c>
      <c r="BX88" s="30">
        <v>1</v>
      </c>
      <c r="BY88" s="30">
        <v>0.1</v>
      </c>
      <c r="BZ88" s="30" t="s">
        <v>95</v>
      </c>
      <c r="CA88" s="30" t="s">
        <v>95</v>
      </c>
      <c r="CB88" s="30" t="s">
        <v>95</v>
      </c>
      <c r="CC88" s="30" t="s">
        <v>204</v>
      </c>
      <c r="CD88" s="30">
        <v>0.02</v>
      </c>
      <c r="CE88" s="30" t="s">
        <v>95</v>
      </c>
      <c r="CF88" s="249" t="s">
        <v>204</v>
      </c>
    </row>
    <row r="89" spans="1:93" x14ac:dyDescent="0.25">
      <c r="A89" s="3">
        <v>609</v>
      </c>
      <c r="B89" s="38" t="s">
        <v>372</v>
      </c>
      <c r="C89" s="38">
        <v>63201</v>
      </c>
      <c r="D89" s="38" t="s">
        <v>178</v>
      </c>
      <c r="E89" s="38" t="s">
        <v>484</v>
      </c>
      <c r="F89" s="38" t="s">
        <v>305</v>
      </c>
      <c r="G89" s="38" t="s">
        <v>220</v>
      </c>
      <c r="H89" s="38" t="s">
        <v>202</v>
      </c>
      <c r="I89" s="38" t="s">
        <v>221</v>
      </c>
      <c r="J89" s="26">
        <v>53.16</v>
      </c>
      <c r="K89" s="30">
        <v>0.55000000000000004</v>
      </c>
      <c r="L89" s="30">
        <v>14.13</v>
      </c>
      <c r="M89" s="7">
        <v>5.68</v>
      </c>
      <c r="N89" s="7" t="s">
        <v>178</v>
      </c>
      <c r="O89" s="7" t="s">
        <v>178</v>
      </c>
      <c r="P89" s="7">
        <v>0.19</v>
      </c>
      <c r="Q89" s="30">
        <v>2.65</v>
      </c>
      <c r="R89" s="30">
        <v>8.6300000000000008</v>
      </c>
      <c r="S89" s="30">
        <v>1.43</v>
      </c>
      <c r="T89" s="30">
        <v>3.03</v>
      </c>
      <c r="U89" s="30">
        <v>0.21</v>
      </c>
      <c r="V89" s="30">
        <v>10.1</v>
      </c>
      <c r="W89" s="30">
        <v>99.759999999999991</v>
      </c>
      <c r="X89" s="26">
        <v>1.95</v>
      </c>
      <c r="Y89" s="30" t="s">
        <v>89</v>
      </c>
      <c r="Z89" s="26" t="s">
        <v>178</v>
      </c>
      <c r="AA89" s="30" t="s">
        <v>178</v>
      </c>
      <c r="AB89" s="30">
        <v>875</v>
      </c>
      <c r="AC89" s="30" t="s">
        <v>4</v>
      </c>
      <c r="AD89" s="30" t="s">
        <v>178</v>
      </c>
      <c r="AE89" s="30">
        <v>26.7</v>
      </c>
      <c r="AF89" s="30">
        <v>9.8000000000000007</v>
      </c>
      <c r="AG89" s="7">
        <v>41</v>
      </c>
      <c r="AH89" s="30">
        <v>7.1</v>
      </c>
      <c r="AI89" s="30" t="s">
        <v>178</v>
      </c>
      <c r="AJ89" s="30">
        <v>2.98</v>
      </c>
      <c r="AK89" s="30">
        <v>1.71</v>
      </c>
      <c r="AL89" s="30">
        <v>0.84</v>
      </c>
      <c r="AM89" s="30">
        <v>12.6</v>
      </c>
      <c r="AN89" s="30">
        <v>2.98</v>
      </c>
      <c r="AO89" s="30" t="s">
        <v>178</v>
      </c>
      <c r="AP89" s="30">
        <v>2.2999999999999998</v>
      </c>
      <c r="AQ89" s="30">
        <v>0.56999999999999995</v>
      </c>
      <c r="AR89" s="30" t="s">
        <v>178</v>
      </c>
      <c r="AS89" s="30">
        <v>14.1</v>
      </c>
      <c r="AT89" s="30">
        <v>0.26</v>
      </c>
      <c r="AU89" s="30" t="s">
        <v>178</v>
      </c>
      <c r="AV89" s="30">
        <v>6.4</v>
      </c>
      <c r="AW89" s="30">
        <v>14.1</v>
      </c>
      <c r="AX89" s="30" t="s">
        <v>96</v>
      </c>
      <c r="AY89" s="30" t="s">
        <v>178</v>
      </c>
      <c r="AZ89" s="30">
        <v>3.24</v>
      </c>
      <c r="BA89" s="30">
        <v>69.3</v>
      </c>
      <c r="BB89" s="30" t="s">
        <v>178</v>
      </c>
      <c r="BC89" s="30">
        <v>15</v>
      </c>
      <c r="BD89" s="30">
        <v>3.01</v>
      </c>
      <c r="BE89" s="30" t="s">
        <v>4</v>
      </c>
      <c r="BF89" s="30">
        <v>263.3</v>
      </c>
      <c r="BG89" s="30">
        <v>0.5</v>
      </c>
      <c r="BH89" s="30">
        <v>0.43</v>
      </c>
      <c r="BI89" s="30">
        <v>4.8</v>
      </c>
      <c r="BJ89" s="30" t="s">
        <v>178</v>
      </c>
      <c r="BK89" s="30">
        <v>0.23</v>
      </c>
      <c r="BL89" s="30">
        <v>2</v>
      </c>
      <c r="BM89" s="30">
        <v>125</v>
      </c>
      <c r="BN89" s="30">
        <v>1</v>
      </c>
      <c r="BO89" s="30">
        <v>16.5</v>
      </c>
      <c r="BP89" s="30">
        <v>1.68</v>
      </c>
      <c r="BQ89" s="30" t="s">
        <v>178</v>
      </c>
      <c r="BR89" s="30">
        <v>82.6</v>
      </c>
      <c r="BS89" s="26">
        <v>0.1</v>
      </c>
      <c r="BT89" s="30">
        <v>5.3</v>
      </c>
      <c r="BU89" s="30">
        <v>6.6</v>
      </c>
      <c r="BV89" s="30">
        <v>60</v>
      </c>
      <c r="BW89" s="30">
        <v>2.2999999999999998</v>
      </c>
      <c r="BX89" s="30">
        <v>0.8</v>
      </c>
      <c r="BY89" s="30">
        <v>0.1</v>
      </c>
      <c r="BZ89" s="30" t="s">
        <v>95</v>
      </c>
      <c r="CA89" s="30" t="s">
        <v>95</v>
      </c>
      <c r="CB89" s="30" t="s">
        <v>95</v>
      </c>
      <c r="CC89" s="30" t="s">
        <v>204</v>
      </c>
      <c r="CD89" s="30">
        <v>0.01</v>
      </c>
      <c r="CE89" s="30" t="s">
        <v>95</v>
      </c>
      <c r="CF89" s="249" t="s">
        <v>204</v>
      </c>
    </row>
    <row r="90" spans="1:93" hidden="1" x14ac:dyDescent="0.25">
      <c r="I90" s="39" t="s">
        <v>439</v>
      </c>
      <c r="J90" s="19">
        <f t="shared" ref="J90:AO90" si="170">2*((J88-J89)^2)/((J88+J89)^2)</f>
        <v>3.7116398252779016E-5</v>
      </c>
      <c r="K90" s="7">
        <f t="shared" ref="K90" si="171">2*((K88-K89)^2)/((K88+K89)^2)</f>
        <v>0</v>
      </c>
      <c r="L90" s="7">
        <f t="shared" si="170"/>
        <v>2.2490888378844564E-6</v>
      </c>
      <c r="M90" s="7">
        <f t="shared" si="170"/>
        <v>7.5012495704004353E-5</v>
      </c>
      <c r="N90" s="7" t="e">
        <f t="shared" ref="N90:P90" si="172">2*((N88-N89)^2)/((N88+N89)^2)</f>
        <v>#VALUE!</v>
      </c>
      <c r="O90" s="7" t="e">
        <f t="shared" si="172"/>
        <v>#VALUE!</v>
      </c>
      <c r="P90" s="7">
        <f t="shared" si="172"/>
        <v>0</v>
      </c>
      <c r="Q90" s="7">
        <f t="shared" si="170"/>
        <v>0</v>
      </c>
      <c r="R90" s="7">
        <f t="shared" si="170"/>
        <v>1.9789905162528849E-4</v>
      </c>
      <c r="S90" s="7">
        <f t="shared" si="170"/>
        <v>2.4622960911049602E-5</v>
      </c>
      <c r="T90" s="7">
        <f t="shared" si="170"/>
        <v>2.1928862769176835E-5</v>
      </c>
      <c r="U90" s="7">
        <f t="shared" si="170"/>
        <v>1.081665765278531E-3</v>
      </c>
      <c r="V90" s="7">
        <f t="shared" si="170"/>
        <v>8.1624324048566634E-4</v>
      </c>
      <c r="W90" s="7">
        <f t="shared" si="170"/>
        <v>4.5230380831607985E-8</v>
      </c>
      <c r="X90" s="19">
        <f t="shared" si="170"/>
        <v>3.3732501264968862E-4</v>
      </c>
      <c r="Y90" s="7" t="e">
        <f t="shared" si="170"/>
        <v>#VALUE!</v>
      </c>
      <c r="Z90" s="19" t="e">
        <f t="shared" si="170"/>
        <v>#VALUE!</v>
      </c>
      <c r="AA90" s="7" t="e">
        <f t="shared" si="170"/>
        <v>#VALUE!</v>
      </c>
      <c r="AB90" s="7">
        <f t="shared" si="170"/>
        <v>5.0926663308454891E-3</v>
      </c>
      <c r="AC90" s="7" t="e">
        <f t="shared" si="170"/>
        <v>#VALUE!</v>
      </c>
      <c r="AD90" s="7" t="e">
        <f t="shared" si="170"/>
        <v>#VALUE!</v>
      </c>
      <c r="AE90" s="7">
        <f t="shared" si="170"/>
        <v>6.3838615978805893E-5</v>
      </c>
      <c r="AF90" s="7">
        <f t="shared" si="170"/>
        <v>0</v>
      </c>
      <c r="AG90" s="7">
        <f t="shared" si="170"/>
        <v>1.7422222222222221E-2</v>
      </c>
      <c r="AH90" s="7">
        <f t="shared" si="170"/>
        <v>3.2870708546384277E-3</v>
      </c>
      <c r="AI90" s="7" t="e">
        <f t="shared" si="170"/>
        <v>#VALUE!</v>
      </c>
      <c r="AJ90" s="7">
        <f t="shared" si="170"/>
        <v>2.4112654320987696E-3</v>
      </c>
      <c r="AK90" s="7">
        <f t="shared" si="170"/>
        <v>1.5122873345935754E-4</v>
      </c>
      <c r="AL90" s="7">
        <f t="shared" si="170"/>
        <v>2.9031789809841828E-4</v>
      </c>
      <c r="AM90" s="7">
        <f t="shared" si="170"/>
        <v>1.279999999999991E-4</v>
      </c>
      <c r="AN90" s="7">
        <f t="shared" si="170"/>
        <v>4.0269559500328671E-3</v>
      </c>
      <c r="AO90" s="7" t="e">
        <f t="shared" si="170"/>
        <v>#VALUE!</v>
      </c>
      <c r="AP90" s="7">
        <f t="shared" ref="AP90:BU90" si="173">2*((AP88-AP89)^2)/((AP88+AP89)^2)</f>
        <v>0</v>
      </c>
      <c r="AQ90" s="7">
        <f t="shared" si="173"/>
        <v>1.3149243918474712E-3</v>
      </c>
      <c r="AR90" s="7" t="e">
        <f t="shared" si="173"/>
        <v>#VALUE!</v>
      </c>
      <c r="AS90" s="7">
        <f t="shared" si="173"/>
        <v>1.5219976218787184E-3</v>
      </c>
      <c r="AT90" s="7">
        <f t="shared" si="173"/>
        <v>3.2000000000000058E-3</v>
      </c>
      <c r="AU90" s="7" t="e">
        <f t="shared" si="173"/>
        <v>#VALUE!</v>
      </c>
      <c r="AV90" s="7">
        <f t="shared" si="173"/>
        <v>1.048889924829554E-3</v>
      </c>
      <c r="AW90" s="7">
        <f t="shared" si="173"/>
        <v>9.4517958412098182E-4</v>
      </c>
      <c r="AX90" s="7" t="e">
        <f t="shared" si="173"/>
        <v>#VALUE!</v>
      </c>
      <c r="AY90" s="7" t="e">
        <f t="shared" si="173"/>
        <v>#VALUE!</v>
      </c>
      <c r="AZ90" s="7">
        <f t="shared" si="173"/>
        <v>4.7777281424911832E-6</v>
      </c>
      <c r="BA90" s="7">
        <f t="shared" si="173"/>
        <v>5.0503775157193405E-5</v>
      </c>
      <c r="BB90" s="7" t="e">
        <f t="shared" si="173"/>
        <v>#VALUE!</v>
      </c>
      <c r="BC90" s="7">
        <f t="shared" si="173"/>
        <v>0</v>
      </c>
      <c r="BD90" s="7">
        <f t="shared" si="173"/>
        <v>2.7681660899653857E-4</v>
      </c>
      <c r="BE90" s="7" t="e">
        <f t="shared" si="173"/>
        <v>#VALUE!</v>
      </c>
      <c r="BF90" s="7">
        <f t="shared" si="173"/>
        <v>2.86309441239926E-5</v>
      </c>
      <c r="BG90" s="7">
        <f t="shared" si="173"/>
        <v>2.4691358024691343E-2</v>
      </c>
      <c r="BH90" s="7">
        <f t="shared" si="173"/>
        <v>2.2724403484408575E-3</v>
      </c>
      <c r="BI90" s="7">
        <f t="shared" si="173"/>
        <v>2.216066481994444E-4</v>
      </c>
      <c r="BJ90" s="7" t="e">
        <f t="shared" si="173"/>
        <v>#VALUE!</v>
      </c>
      <c r="BK90" s="7">
        <f t="shared" si="173"/>
        <v>0</v>
      </c>
      <c r="BL90" s="7">
        <f t="shared" si="173"/>
        <v>4.5351473922902574E-3</v>
      </c>
      <c r="BM90" s="7">
        <f t="shared" si="173"/>
        <v>2.8121045477979661E-4</v>
      </c>
      <c r="BN90" s="7">
        <f t="shared" si="173"/>
        <v>1.6528925619834701E-2</v>
      </c>
      <c r="BO90" s="7">
        <f t="shared" si="173"/>
        <v>1.6833599865331278E-4</v>
      </c>
      <c r="BP90" s="7">
        <f t="shared" si="173"/>
        <v>0</v>
      </c>
      <c r="BQ90" s="7" t="e">
        <f t="shared" si="173"/>
        <v>#VALUE!</v>
      </c>
      <c r="BR90" s="7">
        <f t="shared" si="173"/>
        <v>1.8687668045994478E-3</v>
      </c>
      <c r="BS90" s="19">
        <f t="shared" si="173"/>
        <v>0</v>
      </c>
      <c r="BT90" s="7">
        <f t="shared" si="173"/>
        <v>4.2143600416233093E-2</v>
      </c>
      <c r="BU90" s="7">
        <f t="shared" si="173"/>
        <v>9.876543209876589E-4</v>
      </c>
      <c r="BV90" s="7">
        <f t="shared" ref="BV90:CF90" si="174">2*((BV88-BV89)^2)/((BV88+BV89)^2)</f>
        <v>0</v>
      </c>
      <c r="BW90" s="7">
        <f t="shared" si="174"/>
        <v>3.4722222222222285E-3</v>
      </c>
      <c r="BX90" s="7">
        <f t="shared" si="174"/>
        <v>2.4691358024691343E-2</v>
      </c>
      <c r="BY90" s="7">
        <f t="shared" si="174"/>
        <v>0</v>
      </c>
      <c r="BZ90" s="7" t="e">
        <f t="shared" si="174"/>
        <v>#VALUE!</v>
      </c>
      <c r="CA90" s="7" t="e">
        <f t="shared" si="174"/>
        <v>#VALUE!</v>
      </c>
      <c r="CB90" s="7" t="e">
        <f t="shared" si="174"/>
        <v>#VALUE!</v>
      </c>
      <c r="CC90" s="7" t="e">
        <f t="shared" si="174"/>
        <v>#VALUE!</v>
      </c>
      <c r="CD90" s="7">
        <f t="shared" si="174"/>
        <v>0.22222222222222224</v>
      </c>
      <c r="CE90" s="7" t="e">
        <f t="shared" si="174"/>
        <v>#VALUE!</v>
      </c>
      <c r="CF90" s="250" t="e">
        <f t="shared" si="174"/>
        <v>#VALUE!</v>
      </c>
      <c r="CH90" s="16" t="s">
        <v>386</v>
      </c>
      <c r="CI90" s="16" t="s">
        <v>387</v>
      </c>
      <c r="CJ90" s="16" t="s">
        <v>384</v>
      </c>
      <c r="CK90" s="16" t="s">
        <v>385</v>
      </c>
      <c r="CL90" s="112" t="s">
        <v>386</v>
      </c>
      <c r="CM90" s="16" t="s">
        <v>387</v>
      </c>
      <c r="CN90" s="16" t="s">
        <v>384</v>
      </c>
      <c r="CO90" s="16" t="s">
        <v>385</v>
      </c>
    </row>
    <row r="91" spans="1:93" s="84" customFormat="1" x14ac:dyDescent="0.25">
      <c r="B91" s="189"/>
      <c r="I91" s="76" t="s">
        <v>382</v>
      </c>
      <c r="J91" s="246">
        <f t="shared" ref="J91:W91" si="175">100*SQRT((1/COUNT(J78,J75,J72,J69,J66,J63,J60,J57,J54,J51,J48,J81,J84,J87,J90))*SUM(J78,J75,J72,J69,J66,J63,J60,J57,J54,J51,J48,J81,J84,J87,J90))</f>
        <v>0.41439786983206472</v>
      </c>
      <c r="K91" s="81">
        <f t="shared" ref="K91" si="176">100*SQRT((1/COUNT(K78,K75,K72,K69,K66,K63,K60,K57,K54,K51,K48,K81,K84,K87,K90))*SUM(K78,K75,K72,K69,K66,K63,K60,K57,K54,K51,K48,K81,K84,K87,K90))</f>
        <v>1.718902266841392</v>
      </c>
      <c r="L91" s="81">
        <f t="shared" si="175"/>
        <v>0.78632098644263215</v>
      </c>
      <c r="M91" s="81">
        <f t="shared" si="175"/>
        <v>1.1103809112802741</v>
      </c>
      <c r="N91" s="81" t="e">
        <f t="shared" ref="N91:P91" si="177">100*SQRT((1/COUNT(N78,N75,N72,N69,N66,N63,N60,N57,N54,N51,N48,N81,N84,N87,N90))*SUM(N78,N75,N72,N69,N66,N63,N60,N57,N54,N51,N48,N81,N84,N87,N90))</f>
        <v>#DIV/0!</v>
      </c>
      <c r="O91" s="81" t="e">
        <f t="shared" si="177"/>
        <v>#DIV/0!</v>
      </c>
      <c r="P91" s="81">
        <f t="shared" si="177"/>
        <v>4.4402794247699706</v>
      </c>
      <c r="Q91" s="81">
        <f t="shared" si="175"/>
        <v>1.9817399765675314</v>
      </c>
      <c r="R91" s="81">
        <f t="shared" si="175"/>
        <v>7.07229375252032</v>
      </c>
      <c r="S91" s="81">
        <f t="shared" si="175"/>
        <v>1.7741735139299391</v>
      </c>
      <c r="T91" s="81">
        <f t="shared" si="175"/>
        <v>1.5238434308399023</v>
      </c>
      <c r="U91" s="81">
        <f t="shared" si="175"/>
        <v>5.2038492787230899</v>
      </c>
      <c r="V91" s="81">
        <f t="shared" si="175"/>
        <v>7.1937721901221581</v>
      </c>
      <c r="W91" s="81">
        <f t="shared" si="175"/>
        <v>2.4642131282702599E-2</v>
      </c>
      <c r="X91" s="246" t="e">
        <f t="shared" ref="X91:AG91" si="178">100*SQRT((1/COUNT(X78,X75,X72,X69,X66,X63,X60,X57,X54,X51,X48,X81,X84,X87,X90))*SUM(X78,X75,X72,X69,X66,X63,X60,X57,X54,X51,X48,X81,X84,X87,X90))</f>
        <v>#VALUE!</v>
      </c>
      <c r="Y91" s="81" t="e">
        <f t="shared" si="178"/>
        <v>#DIV/0!</v>
      </c>
      <c r="Z91" s="246" t="e">
        <f t="shared" si="178"/>
        <v>#DIV/0!</v>
      </c>
      <c r="AA91" s="81" t="e">
        <f t="shared" si="178"/>
        <v>#DIV/0!</v>
      </c>
      <c r="AB91" s="81">
        <f t="shared" si="178"/>
        <v>3.2290955467862084</v>
      </c>
      <c r="AC91" s="81" t="e">
        <f t="shared" si="178"/>
        <v>#VALUE!</v>
      </c>
      <c r="AD91" s="81" t="e">
        <f t="shared" si="178"/>
        <v>#DIV/0!</v>
      </c>
      <c r="AE91" s="81">
        <f t="shared" si="178"/>
        <v>3.9608538383426177</v>
      </c>
      <c r="AF91" s="81">
        <f t="shared" si="178"/>
        <v>2.9861975943875532</v>
      </c>
      <c r="AG91" s="81" t="e">
        <f t="shared" si="178"/>
        <v>#VALUE!</v>
      </c>
      <c r="AH91" s="81">
        <f t="shared" ref="AH91:BM91" si="179">100*SQRT((1/COUNT(AH78,AH75,AH72,AH69,AH66,AH63,AH60,AH57,AH54,AH51,AH48,AH81,AH84,AH87,AH90))*SUM(AH78,AH75,AH72,AH69,AH66,AH63,AH60,AH57,AH54,AH51,AH48,AH81,AH84,AH87,AH90))</f>
        <v>17.964913183063427</v>
      </c>
      <c r="AI91" s="81" t="e">
        <f t="shared" si="179"/>
        <v>#DIV/0!</v>
      </c>
      <c r="AJ91" s="81">
        <f t="shared" si="179"/>
        <v>3.8273761278150951</v>
      </c>
      <c r="AK91" s="81">
        <f t="shared" si="179"/>
        <v>4.0521765770165823</v>
      </c>
      <c r="AL91" s="81">
        <f t="shared" si="179"/>
        <v>3.4731245917924145</v>
      </c>
      <c r="AM91" s="81">
        <f t="shared" si="179"/>
        <v>2.712226596321516</v>
      </c>
      <c r="AN91" s="81">
        <f t="shared" si="179"/>
        <v>4.0724267684601623</v>
      </c>
      <c r="AO91" s="81" t="e">
        <f t="shared" si="179"/>
        <v>#DIV/0!</v>
      </c>
      <c r="AP91" s="81">
        <f t="shared" si="179"/>
        <v>4.9732916121568032</v>
      </c>
      <c r="AQ91" s="81">
        <f t="shared" si="179"/>
        <v>5.5015691621464962</v>
      </c>
      <c r="AR91" s="81" t="e">
        <f t="shared" si="179"/>
        <v>#DIV/0!</v>
      </c>
      <c r="AS91" s="81">
        <f t="shared" si="179"/>
        <v>3.2167752083163954</v>
      </c>
      <c r="AT91" s="81">
        <f t="shared" si="179"/>
        <v>3.3584738291613103</v>
      </c>
      <c r="AU91" s="81" t="e">
        <f t="shared" si="179"/>
        <v>#DIV/0!</v>
      </c>
      <c r="AV91" s="81">
        <f t="shared" si="179"/>
        <v>3.5548752281814968</v>
      </c>
      <c r="AW91" s="81">
        <f t="shared" si="179"/>
        <v>4.1174047083006124</v>
      </c>
      <c r="AX91" s="81" t="e">
        <f t="shared" si="179"/>
        <v>#VALUE!</v>
      </c>
      <c r="AY91" s="81" t="e">
        <f t="shared" si="179"/>
        <v>#DIV/0!</v>
      </c>
      <c r="AZ91" s="81">
        <f t="shared" si="179"/>
        <v>3.206937642761317</v>
      </c>
      <c r="BA91" s="81">
        <f t="shared" si="179"/>
        <v>2.3429900658777503</v>
      </c>
      <c r="BB91" s="81" t="e">
        <f t="shared" si="179"/>
        <v>#DIV/0!</v>
      </c>
      <c r="BC91" s="81">
        <f t="shared" si="179"/>
        <v>1.2164015846285943</v>
      </c>
      <c r="BD91" s="81">
        <f t="shared" si="179"/>
        <v>3.0330381243628555</v>
      </c>
      <c r="BE91" s="81" t="e">
        <f t="shared" si="179"/>
        <v>#VALUE!</v>
      </c>
      <c r="BF91" s="81">
        <f t="shared" si="179"/>
        <v>3.6031865314285678</v>
      </c>
      <c r="BG91" s="81" t="e">
        <f t="shared" si="179"/>
        <v>#VALUE!</v>
      </c>
      <c r="BH91" s="81">
        <f t="shared" si="179"/>
        <v>3.0151533477167702</v>
      </c>
      <c r="BI91" s="81">
        <f t="shared" si="179"/>
        <v>5.4329513045249165</v>
      </c>
      <c r="BJ91" s="81" t="e">
        <f t="shared" si="179"/>
        <v>#DIV/0!</v>
      </c>
      <c r="BK91" s="81">
        <f t="shared" si="179"/>
        <v>2.970314318834661</v>
      </c>
      <c r="BL91" s="81">
        <f t="shared" si="179"/>
        <v>9.0026957948809248</v>
      </c>
      <c r="BM91" s="81">
        <f t="shared" si="179"/>
        <v>3.9142158321774283</v>
      </c>
      <c r="BN91" s="81" t="e">
        <f t="shared" ref="BN91:CF91" si="180">100*SQRT((1/COUNT(BN78,BN75,BN72,BN69,BN66,BN63,BN60,BN57,BN54,BN51,BN48,BN81,BN84,BN87,BN90))*SUM(BN78,BN75,BN72,BN69,BN66,BN63,BN60,BN57,BN54,BN51,BN48,BN81,BN84,BN87,BN90))</f>
        <v>#VALUE!</v>
      </c>
      <c r="BO91" s="81">
        <f t="shared" si="180"/>
        <v>3.5938533939589798</v>
      </c>
      <c r="BP91" s="81">
        <f t="shared" si="180"/>
        <v>4.548896477638368</v>
      </c>
      <c r="BQ91" s="81" t="e">
        <f t="shared" si="180"/>
        <v>#DIV/0!</v>
      </c>
      <c r="BR91" s="81">
        <f t="shared" si="180"/>
        <v>2.8197985293419019</v>
      </c>
      <c r="BS91" s="246" t="e">
        <f t="shared" si="180"/>
        <v>#VALUE!</v>
      </c>
      <c r="BT91" s="81">
        <f t="shared" si="180"/>
        <v>22.878390602893965</v>
      </c>
      <c r="BU91" s="81">
        <f t="shared" si="180"/>
        <v>6.2364463737381106</v>
      </c>
      <c r="BV91" s="81">
        <f t="shared" si="180"/>
        <v>5.4497982988891955</v>
      </c>
      <c r="BW91" s="81">
        <f t="shared" si="180"/>
        <v>10.496862858202993</v>
      </c>
      <c r="BX91" s="81" t="e">
        <f t="shared" si="180"/>
        <v>#VALUE!</v>
      </c>
      <c r="BY91" s="81" t="e">
        <f t="shared" si="180"/>
        <v>#VALUE!</v>
      </c>
      <c r="BZ91" s="81" t="e">
        <f t="shared" si="180"/>
        <v>#VALUE!</v>
      </c>
      <c r="CA91" s="81" t="e">
        <f t="shared" si="180"/>
        <v>#VALUE!</v>
      </c>
      <c r="CB91" s="81" t="e">
        <f t="shared" si="180"/>
        <v>#VALUE!</v>
      </c>
      <c r="CC91" s="81" t="e">
        <f t="shared" si="180"/>
        <v>#VALUE!</v>
      </c>
      <c r="CD91" s="81" t="e">
        <f t="shared" si="180"/>
        <v>#VALUE!</v>
      </c>
      <c r="CE91" s="81" t="e">
        <f t="shared" si="180"/>
        <v>#VALUE!</v>
      </c>
      <c r="CF91" s="252" t="e">
        <f t="shared" si="180"/>
        <v>#VALUE!</v>
      </c>
      <c r="CH91" s="82">
        <f>COUNTIF(J91:CF91,"&gt;=10")</f>
        <v>3</v>
      </c>
      <c r="CI91" s="104">
        <f>COUNTIF(J91:CF91,"&lt;10")</f>
        <v>41</v>
      </c>
      <c r="CJ91" s="104">
        <f>COUNTIF(J91:CF91,"#DIV/0!")+COUNTIF(J91:CF91,"#VALUE!")</f>
        <v>31</v>
      </c>
      <c r="CK91" s="82">
        <f>SUM(CH91:CJ91)</f>
        <v>75</v>
      </c>
      <c r="CL91" s="113">
        <f>COUNTIF(J91:CF91,"&gt;=10")</f>
        <v>3</v>
      </c>
      <c r="CM91" s="104">
        <f>COUNTIF(J91:CF91,"&lt;10")</f>
        <v>41</v>
      </c>
      <c r="CN91" s="104">
        <f>COUNTIF(J91:CF91,"#DIV/0!")+COUNTIF(J91:CF91,"#VALUE!")</f>
        <v>31</v>
      </c>
      <c r="CO91" s="82">
        <f>SUM(CL91:CN91)</f>
        <v>75</v>
      </c>
    </row>
    <row r="92" spans="1:93" x14ac:dyDescent="0.25">
      <c r="CH92" s="1" t="s">
        <v>390</v>
      </c>
      <c r="CI92" s="1" t="s">
        <v>390</v>
      </c>
      <c r="CK92" s="111" t="s">
        <v>391</v>
      </c>
      <c r="CL92" s="111" t="s">
        <v>390</v>
      </c>
      <c r="CM92" s="16" t="s">
        <v>390</v>
      </c>
      <c r="CO92" s="111" t="s">
        <v>391</v>
      </c>
    </row>
    <row r="93" spans="1:93" x14ac:dyDescent="0.25">
      <c r="CH93" s="1">
        <f>SUM(CH91,CH45,CH33)</f>
        <v>12</v>
      </c>
      <c r="CI93" s="1">
        <f>SUM(CI91,CI45,CI33)</f>
        <v>123</v>
      </c>
      <c r="CK93" s="116">
        <f>CH93/(CH93+CI93)</f>
        <v>8.8888888888888892E-2</v>
      </c>
      <c r="CL93" s="111">
        <f>SUM(CL1:CL91)</f>
        <v>16</v>
      </c>
      <c r="CM93" s="111">
        <f>SUM(CM1:CM91)</f>
        <v>192</v>
      </c>
      <c r="CN93" s="111"/>
      <c r="CO93" s="116">
        <f>CL93/(CL93+CM93)</f>
        <v>7.6923076923076927E-2</v>
      </c>
    </row>
  </sheetData>
  <conditionalFormatting sqref="J5:CF5 J16:CF16 J37:CF37 J44:CF45">
    <cfRule type="cellIs" dxfId="381" priority="59" operator="between">
      <formula>5</formula>
      <formula>7.5</formula>
    </cfRule>
    <cfRule type="cellIs" dxfId="380" priority="62" operator="lessThan">
      <formula>5</formula>
    </cfRule>
    <cfRule type="cellIs" dxfId="379" priority="63" operator="greaterThan">
      <formula>7.5</formula>
    </cfRule>
  </conditionalFormatting>
  <conditionalFormatting sqref="J20:CF20 J33:CF33 J91:CF91 J12:CF12">
    <cfRule type="cellIs" dxfId="378" priority="60" operator="lessThan">
      <formula>10</formula>
    </cfRule>
    <cfRule type="cellIs" dxfId="377" priority="61" operator="greaterThan">
      <formula>10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F3F52-F9FF-497F-A8AA-CBF427ACB081}">
  <dimension ref="A1:CO111"/>
  <sheetViews>
    <sheetView zoomScale="85" zoomScaleNormal="85" workbookViewId="0">
      <pane xSplit="9" ySplit="1" topLeftCell="J2" activePane="bottomRight" state="frozen"/>
      <selection pane="topRight" activeCell="J1" sqref="J1"/>
      <selection pane="bottomLeft" activeCell="A2" sqref="A2"/>
      <selection pane="bottomRight" activeCell="F13" sqref="F13"/>
    </sheetView>
  </sheetViews>
  <sheetFormatPr defaultColWidth="9" defaultRowHeight="15" x14ac:dyDescent="0.25"/>
  <cols>
    <col min="1" max="1" width="3.85546875" style="1" bestFit="1" customWidth="1"/>
    <col min="2" max="2" width="12.5703125" style="188" customWidth="1"/>
    <col min="3" max="4" width="6.140625" style="1" customWidth="1"/>
    <col min="5" max="6" width="8" style="1" customWidth="1"/>
    <col min="7" max="8" width="7.42578125" style="1" customWidth="1"/>
    <col min="9" max="9" width="8" style="1" customWidth="1"/>
    <col min="10" max="11" width="10.7109375" style="1" customWidth="1"/>
    <col min="12" max="12" width="11.28515625" style="1" bestFit="1" customWidth="1"/>
    <col min="13" max="14" width="14" style="16" customWidth="1"/>
    <col min="15" max="15" width="10" style="16" customWidth="1"/>
    <col min="16" max="16" width="10.85546875" style="16" customWidth="1"/>
    <col min="17" max="17" width="10.140625" style="1" bestFit="1" customWidth="1"/>
    <col min="18" max="18" width="9.7109375" style="1" bestFit="1" customWidth="1"/>
    <col min="19" max="19" width="10.85546875" style="1" bestFit="1" customWidth="1"/>
    <col min="20" max="20" width="9.85546875" style="1" bestFit="1" customWidth="1"/>
    <col min="21" max="21" width="10.5703125" style="1" bestFit="1" customWidth="1"/>
    <col min="22" max="22" width="10.140625" style="1" bestFit="1" customWidth="1"/>
    <col min="23" max="23" width="10.42578125" style="1" bestFit="1" customWidth="1"/>
    <col min="24" max="25" width="8.85546875" style="1" customWidth="1"/>
    <col min="26" max="26" width="10.5703125" style="1" bestFit="1" customWidth="1"/>
    <col min="27" max="27" width="10.42578125" style="1" bestFit="1" customWidth="1"/>
    <col min="28" max="28" width="11.7109375" style="1" bestFit="1" customWidth="1"/>
    <col min="29" max="29" width="10.5703125" style="1" bestFit="1" customWidth="1"/>
    <col min="30" max="30" width="10" style="1" bestFit="1" customWidth="1"/>
    <col min="31" max="31" width="11.7109375" style="1" bestFit="1" customWidth="1"/>
    <col min="32" max="32" width="10.5703125" style="1" bestFit="1" customWidth="1"/>
    <col min="33" max="33" width="10.140625" style="16" bestFit="1" customWidth="1"/>
    <col min="34" max="34" width="10.28515625" style="1" bestFit="1" customWidth="1"/>
    <col min="35" max="35" width="10.5703125" style="1" bestFit="1" customWidth="1"/>
    <col min="36" max="38" width="11.7109375" style="1" bestFit="1" customWidth="1"/>
    <col min="39" max="39" width="10.7109375" style="1" bestFit="1" customWidth="1"/>
    <col min="40" max="40" width="11.7109375" style="1" bestFit="1" customWidth="1"/>
    <col min="41" max="41" width="10.7109375" style="1" bestFit="1" customWidth="1"/>
    <col min="42" max="43" width="11.7109375" style="1" bestFit="1" customWidth="1"/>
    <col min="44" max="44" width="10" style="1" bestFit="1" customWidth="1"/>
    <col min="45" max="46" width="11.7109375" style="1" bestFit="1" customWidth="1"/>
    <col min="47" max="47" width="11.140625" style="1" bestFit="1" customWidth="1"/>
    <col min="48" max="49" width="11.7109375" style="1" bestFit="1" customWidth="1"/>
    <col min="50" max="50" width="10.140625" style="1" bestFit="1" customWidth="1"/>
    <col min="51" max="51" width="10.5703125" style="1" bestFit="1" customWidth="1"/>
    <col min="52" max="52" width="11.7109375" style="1" bestFit="1" customWidth="1"/>
    <col min="53" max="53" width="10.5703125" style="1" bestFit="1" customWidth="1"/>
    <col min="54" max="54" width="10.42578125" style="1" bestFit="1" customWidth="1"/>
    <col min="55" max="55" width="10.140625" style="1" bestFit="1" customWidth="1"/>
    <col min="56" max="56" width="11.7109375" style="1" bestFit="1" customWidth="1"/>
    <col min="57" max="57" width="10.42578125" style="1" bestFit="1" customWidth="1"/>
    <col min="58" max="58" width="10" style="1" bestFit="1" customWidth="1"/>
    <col min="59" max="61" width="11.7109375" style="1" bestFit="1" customWidth="1"/>
    <col min="62" max="62" width="10" style="1" bestFit="1" customWidth="1"/>
    <col min="63" max="63" width="11.7109375" style="1" bestFit="1" customWidth="1"/>
    <col min="64" max="64" width="9.85546875" style="1" bestFit="1" customWidth="1"/>
    <col min="65" max="65" width="9.7109375" style="1" bestFit="1" customWidth="1"/>
    <col min="66" max="66" width="10.140625" style="1" bestFit="1" customWidth="1"/>
    <col min="67" max="68" width="11.7109375" style="1" bestFit="1" customWidth="1"/>
    <col min="69" max="69" width="10.42578125" style="1" bestFit="1" customWidth="1"/>
    <col min="70" max="70" width="11.7109375" style="1" bestFit="1" customWidth="1"/>
    <col min="71" max="71" width="11.85546875" style="1" bestFit="1" customWidth="1"/>
    <col min="72" max="73" width="11.140625" style="1" bestFit="1" customWidth="1"/>
    <col min="74" max="74" width="11" style="1" bestFit="1" customWidth="1"/>
    <col min="75" max="75" width="10.85546875" style="1" bestFit="1" customWidth="1"/>
    <col min="76" max="76" width="11" style="1" bestFit="1" customWidth="1"/>
    <col min="77" max="77" width="11.140625" style="1" bestFit="1" customWidth="1"/>
    <col min="78" max="78" width="11" style="1" bestFit="1" customWidth="1"/>
    <col min="79" max="79" width="10.5703125" style="1" bestFit="1" customWidth="1"/>
    <col min="80" max="80" width="11.140625" style="1" bestFit="1" customWidth="1"/>
    <col min="81" max="81" width="10.85546875" style="1" bestFit="1" customWidth="1"/>
    <col min="82" max="82" width="11.140625" style="1" bestFit="1" customWidth="1"/>
    <col min="83" max="83" width="10.42578125" style="1" bestFit="1" customWidth="1"/>
    <col min="84" max="84" width="11" style="1" bestFit="1" customWidth="1"/>
    <col min="85" max="89" width="9" style="1"/>
    <col min="90" max="90" width="9" style="111"/>
    <col min="91" max="16384" width="9" style="1"/>
  </cols>
  <sheetData>
    <row r="1" spans="1:93" x14ac:dyDescent="0.25">
      <c r="A1" s="2" t="s">
        <v>97</v>
      </c>
      <c r="B1" s="25" t="s">
        <v>0</v>
      </c>
      <c r="C1" s="25" t="s">
        <v>98</v>
      </c>
      <c r="D1" s="25" t="s">
        <v>99</v>
      </c>
      <c r="E1" s="25" t="s">
        <v>1</v>
      </c>
      <c r="F1" s="25" t="s">
        <v>100</v>
      </c>
      <c r="G1" s="25" t="s">
        <v>101</v>
      </c>
      <c r="H1" s="25" t="s">
        <v>102</v>
      </c>
      <c r="I1" s="25" t="s">
        <v>2</v>
      </c>
      <c r="J1" s="254" t="s">
        <v>103</v>
      </c>
      <c r="K1" s="232" t="s">
        <v>110</v>
      </c>
      <c r="L1" s="232" t="s">
        <v>104</v>
      </c>
      <c r="M1" s="255" t="s">
        <v>105</v>
      </c>
      <c r="N1" s="255" t="s">
        <v>479</v>
      </c>
      <c r="O1" s="255" t="s">
        <v>115</v>
      </c>
      <c r="P1" s="255" t="s">
        <v>112</v>
      </c>
      <c r="Q1" s="232" t="s">
        <v>106</v>
      </c>
      <c r="R1" s="232" t="s">
        <v>107</v>
      </c>
      <c r="S1" s="232" t="s">
        <v>108</v>
      </c>
      <c r="T1" s="232" t="s">
        <v>109</v>
      </c>
      <c r="U1" s="232" t="s">
        <v>111</v>
      </c>
      <c r="V1" s="232" t="s">
        <v>113</v>
      </c>
      <c r="W1" s="232" t="s">
        <v>114</v>
      </c>
      <c r="X1" s="254" t="s">
        <v>116</v>
      </c>
      <c r="Y1" s="232" t="s">
        <v>117</v>
      </c>
      <c r="Z1" s="254" t="s">
        <v>118</v>
      </c>
      <c r="AA1" s="232" t="s">
        <v>119</v>
      </c>
      <c r="AB1" s="232" t="s">
        <v>120</v>
      </c>
      <c r="AC1" s="232" t="s">
        <v>121</v>
      </c>
      <c r="AD1" s="232" t="s">
        <v>122</v>
      </c>
      <c r="AE1" s="232" t="s">
        <v>123</v>
      </c>
      <c r="AF1" s="232" t="s">
        <v>124</v>
      </c>
      <c r="AG1" s="255" t="s">
        <v>125</v>
      </c>
      <c r="AH1" s="232" t="s">
        <v>126</v>
      </c>
      <c r="AI1" s="232" t="s">
        <v>127</v>
      </c>
      <c r="AJ1" s="232" t="s">
        <v>128</v>
      </c>
      <c r="AK1" s="232" t="s">
        <v>129</v>
      </c>
      <c r="AL1" s="232" t="s">
        <v>130</v>
      </c>
      <c r="AM1" s="232" t="s">
        <v>131</v>
      </c>
      <c r="AN1" s="232" t="s">
        <v>132</v>
      </c>
      <c r="AO1" s="232" t="s">
        <v>133</v>
      </c>
      <c r="AP1" s="232" t="s">
        <v>134</v>
      </c>
      <c r="AQ1" s="232" t="s">
        <v>135</v>
      </c>
      <c r="AR1" s="232" t="s">
        <v>136</v>
      </c>
      <c r="AS1" s="232" t="s">
        <v>137</v>
      </c>
      <c r="AT1" s="232" t="s">
        <v>138</v>
      </c>
      <c r="AU1" s="232" t="s">
        <v>139</v>
      </c>
      <c r="AV1" s="232" t="s">
        <v>140</v>
      </c>
      <c r="AW1" s="232" t="s">
        <v>141</v>
      </c>
      <c r="AX1" s="232" t="s">
        <v>142</v>
      </c>
      <c r="AY1" s="232" t="s">
        <v>143</v>
      </c>
      <c r="AZ1" s="232" t="s">
        <v>144</v>
      </c>
      <c r="BA1" s="232" t="s">
        <v>145</v>
      </c>
      <c r="BB1" s="232" t="s">
        <v>146</v>
      </c>
      <c r="BC1" s="232" t="s">
        <v>147</v>
      </c>
      <c r="BD1" s="232" t="s">
        <v>148</v>
      </c>
      <c r="BE1" s="232" t="s">
        <v>149</v>
      </c>
      <c r="BF1" s="232" t="s">
        <v>150</v>
      </c>
      <c r="BG1" s="232" t="s">
        <v>151</v>
      </c>
      <c r="BH1" s="232" t="s">
        <v>152</v>
      </c>
      <c r="BI1" s="232" t="s">
        <v>153</v>
      </c>
      <c r="BJ1" s="232" t="s">
        <v>154</v>
      </c>
      <c r="BK1" s="232" t="s">
        <v>155</v>
      </c>
      <c r="BL1" s="232" t="s">
        <v>156</v>
      </c>
      <c r="BM1" s="232" t="s">
        <v>157</v>
      </c>
      <c r="BN1" s="232" t="s">
        <v>158</v>
      </c>
      <c r="BO1" s="232" t="s">
        <v>159</v>
      </c>
      <c r="BP1" s="232" t="s">
        <v>160</v>
      </c>
      <c r="BQ1" s="232" t="s">
        <v>161</v>
      </c>
      <c r="BR1" s="232" t="s">
        <v>162</v>
      </c>
      <c r="BS1" s="254" t="s">
        <v>163</v>
      </c>
      <c r="BT1" s="232" t="s">
        <v>164</v>
      </c>
      <c r="BU1" s="232" t="s">
        <v>165</v>
      </c>
      <c r="BV1" s="232" t="s">
        <v>166</v>
      </c>
      <c r="BW1" s="232" t="s">
        <v>167</v>
      </c>
      <c r="BX1" s="232" t="s">
        <v>168</v>
      </c>
      <c r="BY1" s="232" t="s">
        <v>169</v>
      </c>
      <c r="BZ1" s="232" t="s">
        <v>170</v>
      </c>
      <c r="CA1" s="232" t="s">
        <v>171</v>
      </c>
      <c r="CB1" s="232" t="s">
        <v>172</v>
      </c>
      <c r="CC1" s="232" t="s">
        <v>173</v>
      </c>
      <c r="CD1" s="232" t="s">
        <v>174</v>
      </c>
      <c r="CE1" s="232" t="s">
        <v>175</v>
      </c>
      <c r="CF1" s="256" t="s">
        <v>176</v>
      </c>
    </row>
    <row r="2" spans="1:93" x14ac:dyDescent="0.25">
      <c r="A2" s="3">
        <v>102</v>
      </c>
      <c r="B2" s="66" t="s">
        <v>315</v>
      </c>
      <c r="C2" s="66">
        <v>58622</v>
      </c>
      <c r="D2" s="66" t="s">
        <v>178</v>
      </c>
      <c r="E2" s="39" t="s">
        <v>481</v>
      </c>
      <c r="F2" s="65" t="s">
        <v>316</v>
      </c>
      <c r="G2" s="65" t="s">
        <v>188</v>
      </c>
      <c r="H2" s="65" t="s">
        <v>314</v>
      </c>
      <c r="I2" s="66" t="s">
        <v>237</v>
      </c>
      <c r="J2" s="243">
        <v>47.81</v>
      </c>
      <c r="K2" s="45">
        <v>0.8</v>
      </c>
      <c r="L2" s="45">
        <v>16.23</v>
      </c>
      <c r="M2" s="7">
        <v>8.5299999999999994</v>
      </c>
      <c r="N2" s="7">
        <v>3.98</v>
      </c>
      <c r="O2" s="7">
        <v>4.09</v>
      </c>
      <c r="P2" s="7">
        <v>0.14000000000000001</v>
      </c>
      <c r="Q2" s="45">
        <v>7.59</v>
      </c>
      <c r="R2" s="45">
        <v>8.14</v>
      </c>
      <c r="S2" s="45">
        <v>4.34</v>
      </c>
      <c r="T2" s="45">
        <v>1.96</v>
      </c>
      <c r="U2" s="45">
        <v>0.25</v>
      </c>
      <c r="V2" s="45">
        <v>3.27</v>
      </c>
      <c r="W2" s="30">
        <v>99.06</v>
      </c>
      <c r="X2" s="26" t="s">
        <v>178</v>
      </c>
      <c r="Y2" s="45" t="s">
        <v>178</v>
      </c>
      <c r="Z2" s="26" t="s">
        <v>178</v>
      </c>
      <c r="AA2" s="30" t="s">
        <v>178</v>
      </c>
      <c r="AB2" s="30" t="s">
        <v>178</v>
      </c>
      <c r="AC2" s="30" t="s">
        <v>178</v>
      </c>
      <c r="AD2" s="30" t="s">
        <v>178</v>
      </c>
      <c r="AE2" s="30" t="s">
        <v>178</v>
      </c>
      <c r="AF2" s="30" t="s">
        <v>178</v>
      </c>
      <c r="AG2" s="7" t="s">
        <v>178</v>
      </c>
      <c r="AH2" s="30" t="s">
        <v>178</v>
      </c>
      <c r="AI2" s="30" t="s">
        <v>178</v>
      </c>
      <c r="AJ2" s="30" t="s">
        <v>178</v>
      </c>
      <c r="AK2" s="30" t="s">
        <v>178</v>
      </c>
      <c r="AL2" s="30" t="s">
        <v>178</v>
      </c>
      <c r="AM2" s="30" t="s">
        <v>178</v>
      </c>
      <c r="AN2" s="30" t="s">
        <v>178</v>
      </c>
      <c r="AO2" s="30" t="s">
        <v>178</v>
      </c>
      <c r="AP2" s="30" t="s">
        <v>178</v>
      </c>
      <c r="AQ2" s="30" t="s">
        <v>178</v>
      </c>
      <c r="AR2" s="30" t="s">
        <v>178</v>
      </c>
      <c r="AS2" s="30" t="s">
        <v>178</v>
      </c>
      <c r="AT2" s="30" t="s">
        <v>178</v>
      </c>
      <c r="AU2" s="30" t="s">
        <v>178</v>
      </c>
      <c r="AV2" s="30">
        <v>6</v>
      </c>
      <c r="AW2" s="30" t="s">
        <v>178</v>
      </c>
      <c r="AX2" s="30" t="s">
        <v>178</v>
      </c>
      <c r="AY2" s="30" t="s">
        <v>178</v>
      </c>
      <c r="AZ2" s="30" t="s">
        <v>178</v>
      </c>
      <c r="BA2" s="22">
        <v>145</v>
      </c>
      <c r="BB2" s="30" t="s">
        <v>178</v>
      </c>
      <c r="BC2" s="30" t="s">
        <v>178</v>
      </c>
      <c r="BD2" s="30" t="s">
        <v>178</v>
      </c>
      <c r="BE2" s="30" t="s">
        <v>178</v>
      </c>
      <c r="BF2" s="22">
        <v>906</v>
      </c>
      <c r="BG2" s="30" t="s">
        <v>178</v>
      </c>
      <c r="BH2" s="30" t="s">
        <v>178</v>
      </c>
      <c r="BI2" s="30" t="s">
        <v>178</v>
      </c>
      <c r="BJ2" s="30" t="s">
        <v>178</v>
      </c>
      <c r="BK2" s="30" t="s">
        <v>178</v>
      </c>
      <c r="BL2" s="30" t="s">
        <v>178</v>
      </c>
      <c r="BM2" s="30" t="s">
        <v>178</v>
      </c>
      <c r="BN2" s="30" t="s">
        <v>178</v>
      </c>
      <c r="BO2" s="30" t="s">
        <v>178</v>
      </c>
      <c r="BP2" s="30" t="s">
        <v>178</v>
      </c>
      <c r="BQ2" s="30" t="s">
        <v>178</v>
      </c>
      <c r="BR2" s="30" t="s">
        <v>178</v>
      </c>
      <c r="BS2" s="26" t="s">
        <v>178</v>
      </c>
      <c r="BT2" s="30" t="s">
        <v>178</v>
      </c>
      <c r="BU2" s="30" t="s">
        <v>178</v>
      </c>
      <c r="BV2" s="30" t="s">
        <v>178</v>
      </c>
      <c r="BW2" s="30" t="s">
        <v>178</v>
      </c>
      <c r="BX2" s="30" t="s">
        <v>178</v>
      </c>
      <c r="BY2" s="30" t="s">
        <v>178</v>
      </c>
      <c r="BZ2" s="30" t="s">
        <v>178</v>
      </c>
      <c r="CA2" s="30" t="s">
        <v>178</v>
      </c>
      <c r="CB2" s="30" t="s">
        <v>178</v>
      </c>
      <c r="CC2" s="30" t="s">
        <v>178</v>
      </c>
      <c r="CD2" s="30" t="s">
        <v>178</v>
      </c>
      <c r="CE2" s="30" t="s">
        <v>178</v>
      </c>
      <c r="CF2" s="249" t="s">
        <v>178</v>
      </c>
    </row>
    <row r="3" spans="1:93" x14ac:dyDescent="0.25">
      <c r="A3" s="3">
        <v>106</v>
      </c>
      <c r="B3" s="38" t="s">
        <v>318</v>
      </c>
      <c r="C3" s="38">
        <v>58626</v>
      </c>
      <c r="D3" s="38" t="s">
        <v>178</v>
      </c>
      <c r="E3" s="38" t="s">
        <v>482</v>
      </c>
      <c r="F3" s="37" t="s">
        <v>316</v>
      </c>
      <c r="G3" s="37" t="s">
        <v>188</v>
      </c>
      <c r="H3" s="37" t="s">
        <v>314</v>
      </c>
      <c r="I3" s="38" t="s">
        <v>237</v>
      </c>
      <c r="J3" s="243">
        <v>48.06</v>
      </c>
      <c r="K3" s="45">
        <v>0.81</v>
      </c>
      <c r="L3" s="45">
        <v>16.350000000000001</v>
      </c>
      <c r="M3" s="7">
        <v>8.5500000000000007</v>
      </c>
      <c r="N3" s="7">
        <v>3.95</v>
      </c>
      <c r="O3" s="7">
        <v>4.1399999999999997</v>
      </c>
      <c r="P3" s="7">
        <v>0.12</v>
      </c>
      <c r="Q3" s="45">
        <v>7.76</v>
      </c>
      <c r="R3" s="45">
        <v>8.19</v>
      </c>
      <c r="S3" s="45">
        <v>4.53</v>
      </c>
      <c r="T3" s="45">
        <v>1.98</v>
      </c>
      <c r="U3" s="45">
        <v>0.34</v>
      </c>
      <c r="V3" s="45">
        <v>3.27</v>
      </c>
      <c r="W3" s="30">
        <v>99.96</v>
      </c>
      <c r="X3" s="26" t="s">
        <v>178</v>
      </c>
      <c r="Y3" s="45" t="s">
        <v>178</v>
      </c>
      <c r="Z3" s="26" t="s">
        <v>178</v>
      </c>
      <c r="AA3" s="30" t="s">
        <v>178</v>
      </c>
      <c r="AB3" s="30" t="s">
        <v>178</v>
      </c>
      <c r="AC3" s="30" t="s">
        <v>178</v>
      </c>
      <c r="AD3" s="30" t="s">
        <v>178</v>
      </c>
      <c r="AE3" s="30" t="s">
        <v>178</v>
      </c>
      <c r="AF3" s="30" t="s">
        <v>178</v>
      </c>
      <c r="AG3" s="7" t="s">
        <v>178</v>
      </c>
      <c r="AH3" s="30" t="s">
        <v>178</v>
      </c>
      <c r="AI3" s="30" t="s">
        <v>178</v>
      </c>
      <c r="AJ3" s="30" t="s">
        <v>178</v>
      </c>
      <c r="AK3" s="30" t="s">
        <v>178</v>
      </c>
      <c r="AL3" s="30" t="s">
        <v>178</v>
      </c>
      <c r="AM3" s="30" t="s">
        <v>178</v>
      </c>
      <c r="AN3" s="30" t="s">
        <v>178</v>
      </c>
      <c r="AO3" s="30" t="s">
        <v>178</v>
      </c>
      <c r="AP3" s="30" t="s">
        <v>178</v>
      </c>
      <c r="AQ3" s="30" t="s">
        <v>178</v>
      </c>
      <c r="AR3" s="30" t="s">
        <v>178</v>
      </c>
      <c r="AS3" s="30" t="s">
        <v>178</v>
      </c>
      <c r="AT3" s="30" t="s">
        <v>178</v>
      </c>
      <c r="AU3" s="30" t="s">
        <v>178</v>
      </c>
      <c r="AV3" s="30">
        <v>5</v>
      </c>
      <c r="AW3" s="30" t="s">
        <v>178</v>
      </c>
      <c r="AX3" s="30" t="s">
        <v>178</v>
      </c>
      <c r="AY3" s="30" t="s">
        <v>178</v>
      </c>
      <c r="AZ3" s="30" t="s">
        <v>178</v>
      </c>
      <c r="BA3" s="22">
        <v>141</v>
      </c>
      <c r="BB3" s="30" t="s">
        <v>178</v>
      </c>
      <c r="BC3" s="30" t="s">
        <v>178</v>
      </c>
      <c r="BD3" s="30" t="s">
        <v>178</v>
      </c>
      <c r="BE3" s="30" t="s">
        <v>178</v>
      </c>
      <c r="BF3" s="22">
        <v>905</v>
      </c>
      <c r="BG3" s="30" t="s">
        <v>178</v>
      </c>
      <c r="BH3" s="30" t="s">
        <v>178</v>
      </c>
      <c r="BI3" s="30" t="s">
        <v>178</v>
      </c>
      <c r="BJ3" s="30" t="s">
        <v>178</v>
      </c>
      <c r="BK3" s="30" t="s">
        <v>178</v>
      </c>
      <c r="BL3" s="30" t="s">
        <v>178</v>
      </c>
      <c r="BM3" s="30" t="s">
        <v>178</v>
      </c>
      <c r="BN3" s="30" t="s">
        <v>178</v>
      </c>
      <c r="BO3" s="30" t="s">
        <v>178</v>
      </c>
      <c r="BP3" s="30" t="s">
        <v>178</v>
      </c>
      <c r="BQ3" s="30" t="s">
        <v>178</v>
      </c>
      <c r="BR3" s="30" t="s">
        <v>178</v>
      </c>
      <c r="BS3" s="26" t="s">
        <v>178</v>
      </c>
      <c r="BT3" s="30" t="s">
        <v>178</v>
      </c>
      <c r="BU3" s="30" t="s">
        <v>178</v>
      </c>
      <c r="BV3" s="30" t="s">
        <v>178</v>
      </c>
      <c r="BW3" s="30" t="s">
        <v>178</v>
      </c>
      <c r="BX3" s="30" t="s">
        <v>178</v>
      </c>
      <c r="BY3" s="30" t="s">
        <v>178</v>
      </c>
      <c r="BZ3" s="30" t="s">
        <v>178</v>
      </c>
      <c r="CA3" s="30" t="s">
        <v>178</v>
      </c>
      <c r="CB3" s="30" t="s">
        <v>178</v>
      </c>
      <c r="CC3" s="30" t="s">
        <v>178</v>
      </c>
      <c r="CD3" s="30" t="s">
        <v>178</v>
      </c>
      <c r="CE3" s="30" t="s">
        <v>178</v>
      </c>
      <c r="CF3" s="249" t="s">
        <v>178</v>
      </c>
    </row>
    <row r="4" spans="1:93" s="16" customFormat="1" hidden="1" x14ac:dyDescent="0.25">
      <c r="A4" s="24"/>
      <c r="B4" s="39"/>
      <c r="C4" s="39"/>
      <c r="D4" s="39"/>
      <c r="E4" s="39"/>
      <c r="F4" s="40"/>
      <c r="G4" s="40"/>
      <c r="H4" s="40"/>
      <c r="I4" s="39" t="s">
        <v>439</v>
      </c>
      <c r="J4" s="19">
        <f t="shared" ref="J4:BU4" si="0">2*((J2-J3)^2)/((J2+J3)^2)</f>
        <v>1.3600176928509711E-5</v>
      </c>
      <c r="K4" s="7">
        <f t="shared" ref="K4" si="1">2*((K2-K3)^2)/((K2+K3)^2)</f>
        <v>7.7157517071100787E-5</v>
      </c>
      <c r="L4" s="7">
        <f t="shared" si="0"/>
        <v>2.7132532245319247E-5</v>
      </c>
      <c r="M4" s="7">
        <f t="shared" si="0"/>
        <v>2.742295520734867E-6</v>
      </c>
      <c r="N4" s="7">
        <f t="shared" ref="N4:P4" si="2">2*((N2-N3)^2)/((N2+N3)^2)</f>
        <v>2.8623723660210586E-5</v>
      </c>
      <c r="O4" s="7">
        <f t="shared" si="2"/>
        <v>7.3819369907385693E-5</v>
      </c>
      <c r="P4" s="7">
        <f t="shared" si="2"/>
        <v>1.1834319526627239E-2</v>
      </c>
      <c r="Q4" s="7">
        <f t="shared" si="0"/>
        <v>2.4530764252140582E-4</v>
      </c>
      <c r="R4" s="7">
        <f t="shared" si="0"/>
        <v>1.874984297006433E-5</v>
      </c>
      <c r="S4" s="7">
        <f t="shared" si="0"/>
        <v>9.1767723435977116E-4</v>
      </c>
      <c r="T4" s="7">
        <f t="shared" si="0"/>
        <v>5.153443788811883E-5</v>
      </c>
      <c r="U4" s="7">
        <f t="shared" si="0"/>
        <v>4.6538351048549281E-2</v>
      </c>
      <c r="V4" s="7">
        <f t="shared" si="0"/>
        <v>0</v>
      </c>
      <c r="W4" s="7">
        <f t="shared" si="0"/>
        <v>4.0899836391564808E-5</v>
      </c>
      <c r="X4" s="19" t="e">
        <f t="shared" si="0"/>
        <v>#VALUE!</v>
      </c>
      <c r="Y4" s="7" t="e">
        <f t="shared" si="0"/>
        <v>#VALUE!</v>
      </c>
      <c r="Z4" s="19" t="e">
        <f t="shared" si="0"/>
        <v>#VALUE!</v>
      </c>
      <c r="AA4" s="7" t="e">
        <f t="shared" si="0"/>
        <v>#VALUE!</v>
      </c>
      <c r="AB4" s="7" t="e">
        <f t="shared" si="0"/>
        <v>#VALUE!</v>
      </c>
      <c r="AC4" s="7" t="e">
        <f t="shared" si="0"/>
        <v>#VALUE!</v>
      </c>
      <c r="AD4" s="7" t="e">
        <f t="shared" si="0"/>
        <v>#VALUE!</v>
      </c>
      <c r="AE4" s="7" t="e">
        <f t="shared" si="0"/>
        <v>#VALUE!</v>
      </c>
      <c r="AF4" s="7" t="e">
        <f t="shared" si="0"/>
        <v>#VALUE!</v>
      </c>
      <c r="AG4" s="7" t="e">
        <f t="shared" si="0"/>
        <v>#VALUE!</v>
      </c>
      <c r="AH4" s="7" t="e">
        <f t="shared" si="0"/>
        <v>#VALUE!</v>
      </c>
      <c r="AI4" s="7" t="e">
        <f t="shared" si="0"/>
        <v>#VALUE!</v>
      </c>
      <c r="AJ4" s="7" t="e">
        <f t="shared" si="0"/>
        <v>#VALUE!</v>
      </c>
      <c r="AK4" s="7" t="e">
        <f t="shared" si="0"/>
        <v>#VALUE!</v>
      </c>
      <c r="AL4" s="7" t="e">
        <f t="shared" si="0"/>
        <v>#VALUE!</v>
      </c>
      <c r="AM4" s="7" t="e">
        <f t="shared" si="0"/>
        <v>#VALUE!</v>
      </c>
      <c r="AN4" s="7" t="e">
        <f t="shared" si="0"/>
        <v>#VALUE!</v>
      </c>
      <c r="AO4" s="7" t="e">
        <f t="shared" si="0"/>
        <v>#VALUE!</v>
      </c>
      <c r="AP4" s="7" t="e">
        <f t="shared" si="0"/>
        <v>#VALUE!</v>
      </c>
      <c r="AQ4" s="7" t="e">
        <f t="shared" si="0"/>
        <v>#VALUE!</v>
      </c>
      <c r="AR4" s="7" t="e">
        <f t="shared" si="0"/>
        <v>#VALUE!</v>
      </c>
      <c r="AS4" s="7" t="e">
        <f t="shared" si="0"/>
        <v>#VALUE!</v>
      </c>
      <c r="AT4" s="7" t="e">
        <f t="shared" si="0"/>
        <v>#VALUE!</v>
      </c>
      <c r="AU4" s="7" t="e">
        <f t="shared" si="0"/>
        <v>#VALUE!</v>
      </c>
      <c r="AV4" s="7">
        <f t="shared" si="0"/>
        <v>1.6528925619834711E-2</v>
      </c>
      <c r="AW4" s="7" t="e">
        <f t="shared" si="0"/>
        <v>#VALUE!</v>
      </c>
      <c r="AX4" s="7" t="e">
        <f t="shared" si="0"/>
        <v>#VALUE!</v>
      </c>
      <c r="AY4" s="7" t="e">
        <f t="shared" si="0"/>
        <v>#VALUE!</v>
      </c>
      <c r="AZ4" s="7" t="e">
        <f t="shared" si="0"/>
        <v>#VALUE!</v>
      </c>
      <c r="BA4" s="7">
        <f t="shared" si="0"/>
        <v>3.9121717443395764E-4</v>
      </c>
      <c r="BB4" s="7" t="e">
        <f t="shared" si="0"/>
        <v>#VALUE!</v>
      </c>
      <c r="BC4" s="7" t="e">
        <f t="shared" si="0"/>
        <v>#VALUE!</v>
      </c>
      <c r="BD4" s="7" t="e">
        <f t="shared" si="0"/>
        <v>#VALUE!</v>
      </c>
      <c r="BE4" s="7" t="e">
        <f t="shared" si="0"/>
        <v>#VALUE!</v>
      </c>
      <c r="BF4" s="7">
        <f t="shared" si="0"/>
        <v>6.0980796842170421E-7</v>
      </c>
      <c r="BG4" s="7" t="e">
        <f t="shared" si="0"/>
        <v>#VALUE!</v>
      </c>
      <c r="BH4" s="7" t="e">
        <f t="shared" si="0"/>
        <v>#VALUE!</v>
      </c>
      <c r="BI4" s="7" t="e">
        <f t="shared" si="0"/>
        <v>#VALUE!</v>
      </c>
      <c r="BJ4" s="7" t="e">
        <f t="shared" si="0"/>
        <v>#VALUE!</v>
      </c>
      <c r="BK4" s="7" t="e">
        <f t="shared" si="0"/>
        <v>#VALUE!</v>
      </c>
      <c r="BL4" s="7" t="e">
        <f t="shared" si="0"/>
        <v>#VALUE!</v>
      </c>
      <c r="BM4" s="7" t="e">
        <f t="shared" si="0"/>
        <v>#VALUE!</v>
      </c>
      <c r="BN4" s="7" t="e">
        <f t="shared" si="0"/>
        <v>#VALUE!</v>
      </c>
      <c r="BO4" s="7" t="e">
        <f t="shared" si="0"/>
        <v>#VALUE!</v>
      </c>
      <c r="BP4" s="7" t="e">
        <f t="shared" si="0"/>
        <v>#VALUE!</v>
      </c>
      <c r="BQ4" s="7" t="e">
        <f t="shared" si="0"/>
        <v>#VALUE!</v>
      </c>
      <c r="BR4" s="7" t="e">
        <f t="shared" si="0"/>
        <v>#VALUE!</v>
      </c>
      <c r="BS4" s="19" t="e">
        <f t="shared" si="0"/>
        <v>#VALUE!</v>
      </c>
      <c r="BT4" s="7" t="e">
        <f t="shared" si="0"/>
        <v>#VALUE!</v>
      </c>
      <c r="BU4" s="7" t="e">
        <f t="shared" si="0"/>
        <v>#VALUE!</v>
      </c>
      <c r="BV4" s="7" t="e">
        <f t="shared" ref="BV4:CF4" si="3">2*((BV2-BV3)^2)/((BV2+BV3)^2)</f>
        <v>#VALUE!</v>
      </c>
      <c r="BW4" s="7" t="e">
        <f t="shared" si="3"/>
        <v>#VALUE!</v>
      </c>
      <c r="BX4" s="7" t="e">
        <f t="shared" si="3"/>
        <v>#VALUE!</v>
      </c>
      <c r="BY4" s="7" t="e">
        <f t="shared" si="3"/>
        <v>#VALUE!</v>
      </c>
      <c r="BZ4" s="7" t="e">
        <f t="shared" si="3"/>
        <v>#VALUE!</v>
      </c>
      <c r="CA4" s="7" t="e">
        <f t="shared" si="3"/>
        <v>#VALUE!</v>
      </c>
      <c r="CB4" s="7" t="e">
        <f t="shared" si="3"/>
        <v>#VALUE!</v>
      </c>
      <c r="CC4" s="7" t="e">
        <f t="shared" si="3"/>
        <v>#VALUE!</v>
      </c>
      <c r="CD4" s="7" t="e">
        <f t="shared" si="3"/>
        <v>#VALUE!</v>
      </c>
      <c r="CE4" s="7" t="e">
        <f t="shared" si="3"/>
        <v>#VALUE!</v>
      </c>
      <c r="CF4" s="250" t="e">
        <f t="shared" si="3"/>
        <v>#VALUE!</v>
      </c>
      <c r="CL4" s="112" t="s">
        <v>388</v>
      </c>
      <c r="CM4" s="16" t="s">
        <v>389</v>
      </c>
      <c r="CN4" s="16" t="s">
        <v>384</v>
      </c>
      <c r="CO4" s="16" t="s">
        <v>385</v>
      </c>
    </row>
    <row r="5" spans="1:93" s="221" customFormat="1" x14ac:dyDescent="0.25">
      <c r="A5" s="217"/>
      <c r="B5" s="218"/>
      <c r="C5" s="218"/>
      <c r="D5" s="218"/>
      <c r="E5" s="218"/>
      <c r="F5" s="219"/>
      <c r="G5" s="219"/>
      <c r="H5" s="219"/>
      <c r="I5" s="216" t="s">
        <v>373</v>
      </c>
      <c r="J5" s="257">
        <f t="shared" ref="J5:AO5" si="4">100*SQRT((1/COUNT(J4))*SUM(J4))</f>
        <v>0.36878417710782702</v>
      </c>
      <c r="K5" s="220">
        <f t="shared" ref="K5" si="5">100*SQRT((1/COUNT(K4))*SUM(K4))</f>
        <v>0.87839351700192314</v>
      </c>
      <c r="L5" s="220">
        <f t="shared" si="4"/>
        <v>0.52088897324976313</v>
      </c>
      <c r="M5" s="220">
        <f t="shared" si="4"/>
        <v>0.16559877779545557</v>
      </c>
      <c r="N5" s="220">
        <f t="shared" ref="N5:P5" si="6">100*SQRT((1/COUNT(N4))*SUM(N4))</f>
        <v>0.53501143595450917</v>
      </c>
      <c r="O5" s="220">
        <f t="shared" si="6"/>
        <v>0.85918199415133056</v>
      </c>
      <c r="P5" s="220">
        <f t="shared" si="6"/>
        <v>10.878565864408433</v>
      </c>
      <c r="Q5" s="220">
        <f t="shared" si="4"/>
        <v>1.5662300039311141</v>
      </c>
      <c r="R5" s="220">
        <f t="shared" si="4"/>
        <v>0.43301088866291026</v>
      </c>
      <c r="S5" s="220">
        <f t="shared" si="4"/>
        <v>3.0293187920055082</v>
      </c>
      <c r="T5" s="220">
        <f t="shared" si="4"/>
        <v>0.71787490475791693</v>
      </c>
      <c r="U5" s="220">
        <f t="shared" si="4"/>
        <v>21.572749256538742</v>
      </c>
      <c r="V5" s="220">
        <f t="shared" si="4"/>
        <v>0</v>
      </c>
      <c r="W5" s="220">
        <f t="shared" si="4"/>
        <v>0.63952979908339547</v>
      </c>
      <c r="X5" s="257" t="e">
        <f t="shared" si="4"/>
        <v>#DIV/0!</v>
      </c>
      <c r="Y5" s="220" t="e">
        <f t="shared" si="4"/>
        <v>#DIV/0!</v>
      </c>
      <c r="Z5" s="257" t="e">
        <f t="shared" si="4"/>
        <v>#DIV/0!</v>
      </c>
      <c r="AA5" s="220" t="e">
        <f t="shared" si="4"/>
        <v>#DIV/0!</v>
      </c>
      <c r="AB5" s="220" t="e">
        <f t="shared" si="4"/>
        <v>#DIV/0!</v>
      </c>
      <c r="AC5" s="220" t="e">
        <f t="shared" si="4"/>
        <v>#DIV/0!</v>
      </c>
      <c r="AD5" s="220" t="e">
        <f t="shared" si="4"/>
        <v>#DIV/0!</v>
      </c>
      <c r="AE5" s="220" t="e">
        <f t="shared" si="4"/>
        <v>#DIV/0!</v>
      </c>
      <c r="AF5" s="220" t="e">
        <f t="shared" si="4"/>
        <v>#DIV/0!</v>
      </c>
      <c r="AG5" s="220" t="e">
        <f t="shared" si="4"/>
        <v>#DIV/0!</v>
      </c>
      <c r="AH5" s="220" t="e">
        <f t="shared" si="4"/>
        <v>#DIV/0!</v>
      </c>
      <c r="AI5" s="220" t="e">
        <f t="shared" si="4"/>
        <v>#DIV/0!</v>
      </c>
      <c r="AJ5" s="220" t="e">
        <f t="shared" si="4"/>
        <v>#DIV/0!</v>
      </c>
      <c r="AK5" s="220" t="e">
        <f t="shared" si="4"/>
        <v>#DIV/0!</v>
      </c>
      <c r="AL5" s="220" t="e">
        <f t="shared" si="4"/>
        <v>#DIV/0!</v>
      </c>
      <c r="AM5" s="220" t="e">
        <f t="shared" si="4"/>
        <v>#DIV/0!</v>
      </c>
      <c r="AN5" s="220" t="e">
        <f t="shared" si="4"/>
        <v>#DIV/0!</v>
      </c>
      <c r="AO5" s="220" t="e">
        <f t="shared" si="4"/>
        <v>#DIV/0!</v>
      </c>
      <c r="AP5" s="220" t="e">
        <f t="shared" ref="AP5:CF5" si="7">100*SQRT((1/COUNT(AP4))*SUM(AP4))</f>
        <v>#DIV/0!</v>
      </c>
      <c r="AQ5" s="220" t="e">
        <f t="shared" si="7"/>
        <v>#DIV/0!</v>
      </c>
      <c r="AR5" s="220" t="e">
        <f t="shared" si="7"/>
        <v>#DIV/0!</v>
      </c>
      <c r="AS5" s="220" t="e">
        <f t="shared" si="7"/>
        <v>#DIV/0!</v>
      </c>
      <c r="AT5" s="220" t="e">
        <f t="shared" si="7"/>
        <v>#DIV/0!</v>
      </c>
      <c r="AU5" s="220" t="e">
        <f t="shared" si="7"/>
        <v>#DIV/0!</v>
      </c>
      <c r="AV5" s="220">
        <f t="shared" si="7"/>
        <v>12.856486930664502</v>
      </c>
      <c r="AW5" s="220" t="e">
        <f t="shared" si="7"/>
        <v>#DIV/0!</v>
      </c>
      <c r="AX5" s="220" t="e">
        <f t="shared" si="7"/>
        <v>#DIV/0!</v>
      </c>
      <c r="AY5" s="220" t="e">
        <f t="shared" si="7"/>
        <v>#DIV/0!</v>
      </c>
      <c r="AZ5" s="220" t="e">
        <f t="shared" si="7"/>
        <v>#DIV/0!</v>
      </c>
      <c r="BA5" s="220">
        <f t="shared" si="7"/>
        <v>1.9779210662560769</v>
      </c>
      <c r="BB5" s="220" t="e">
        <f t="shared" si="7"/>
        <v>#DIV/0!</v>
      </c>
      <c r="BC5" s="220" t="e">
        <f t="shared" si="7"/>
        <v>#DIV/0!</v>
      </c>
      <c r="BD5" s="220" t="e">
        <f t="shared" si="7"/>
        <v>#DIV/0!</v>
      </c>
      <c r="BE5" s="220" t="e">
        <f t="shared" si="7"/>
        <v>#DIV/0!</v>
      </c>
      <c r="BF5" s="220">
        <f t="shared" si="7"/>
        <v>7.8090202229326069E-2</v>
      </c>
      <c r="BG5" s="220" t="e">
        <f t="shared" si="7"/>
        <v>#DIV/0!</v>
      </c>
      <c r="BH5" s="220" t="e">
        <f t="shared" si="7"/>
        <v>#DIV/0!</v>
      </c>
      <c r="BI5" s="220" t="e">
        <f t="shared" si="7"/>
        <v>#DIV/0!</v>
      </c>
      <c r="BJ5" s="220" t="e">
        <f t="shared" si="7"/>
        <v>#DIV/0!</v>
      </c>
      <c r="BK5" s="220" t="e">
        <f t="shared" si="7"/>
        <v>#DIV/0!</v>
      </c>
      <c r="BL5" s="220" t="e">
        <f t="shared" si="7"/>
        <v>#DIV/0!</v>
      </c>
      <c r="BM5" s="220" t="e">
        <f t="shared" si="7"/>
        <v>#DIV/0!</v>
      </c>
      <c r="BN5" s="220" t="e">
        <f t="shared" si="7"/>
        <v>#DIV/0!</v>
      </c>
      <c r="BO5" s="220" t="e">
        <f t="shared" si="7"/>
        <v>#DIV/0!</v>
      </c>
      <c r="BP5" s="220" t="e">
        <f t="shared" si="7"/>
        <v>#DIV/0!</v>
      </c>
      <c r="BQ5" s="220" t="e">
        <f t="shared" si="7"/>
        <v>#DIV/0!</v>
      </c>
      <c r="BR5" s="220" t="e">
        <f t="shared" si="7"/>
        <v>#DIV/0!</v>
      </c>
      <c r="BS5" s="257" t="e">
        <f t="shared" si="7"/>
        <v>#DIV/0!</v>
      </c>
      <c r="BT5" s="220" t="e">
        <f t="shared" si="7"/>
        <v>#DIV/0!</v>
      </c>
      <c r="BU5" s="220" t="e">
        <f t="shared" si="7"/>
        <v>#DIV/0!</v>
      </c>
      <c r="BV5" s="220" t="e">
        <f t="shared" si="7"/>
        <v>#DIV/0!</v>
      </c>
      <c r="BW5" s="220" t="e">
        <f t="shared" si="7"/>
        <v>#DIV/0!</v>
      </c>
      <c r="BX5" s="220" t="e">
        <f t="shared" si="7"/>
        <v>#DIV/0!</v>
      </c>
      <c r="BY5" s="220" t="e">
        <f t="shared" si="7"/>
        <v>#DIV/0!</v>
      </c>
      <c r="BZ5" s="220" t="e">
        <f t="shared" si="7"/>
        <v>#DIV/0!</v>
      </c>
      <c r="CA5" s="220" t="e">
        <f t="shared" si="7"/>
        <v>#DIV/0!</v>
      </c>
      <c r="CB5" s="220" t="e">
        <f t="shared" si="7"/>
        <v>#DIV/0!</v>
      </c>
      <c r="CC5" s="220" t="e">
        <f t="shared" si="7"/>
        <v>#DIV/0!</v>
      </c>
      <c r="CD5" s="220" t="e">
        <f t="shared" si="7"/>
        <v>#DIV/0!</v>
      </c>
      <c r="CE5" s="220" t="e">
        <f t="shared" si="7"/>
        <v>#DIV/0!</v>
      </c>
      <c r="CF5" s="258" t="e">
        <f t="shared" si="7"/>
        <v>#DIV/0!</v>
      </c>
      <c r="CL5" s="222">
        <f>COUNTIF(J5:CF5,"&gt;=7.5")</f>
        <v>3</v>
      </c>
      <c r="CM5" s="223">
        <f>COUNTIF(J5:CF5,"&lt;7.5")</f>
        <v>14</v>
      </c>
      <c r="CN5" s="223">
        <f>COUNTIF(J5:CF5,"#DIV/0!")+COUNTIF(J5:CF5,"#VALUE!")</f>
        <v>58</v>
      </c>
      <c r="CO5" s="214">
        <f>SUM(CL5:CN5)</f>
        <v>75</v>
      </c>
    </row>
    <row r="6" spans="1:93" x14ac:dyDescent="0.25">
      <c r="A6" s="3">
        <v>27</v>
      </c>
      <c r="B6" s="63" t="s">
        <v>304</v>
      </c>
      <c r="C6" s="63">
        <v>57259</v>
      </c>
      <c r="D6" s="64" t="s">
        <v>178</v>
      </c>
      <c r="E6" s="60" t="s">
        <v>481</v>
      </c>
      <c r="F6" s="63" t="s">
        <v>305</v>
      </c>
      <c r="G6" s="63" t="s">
        <v>185</v>
      </c>
      <c r="H6" s="63" t="s">
        <v>441</v>
      </c>
      <c r="I6" s="63" t="s">
        <v>234</v>
      </c>
      <c r="J6" s="245">
        <v>51.02</v>
      </c>
      <c r="K6" s="22">
        <v>0.87</v>
      </c>
      <c r="L6" s="22">
        <v>16.559999999999999</v>
      </c>
      <c r="M6" s="13">
        <v>7.07</v>
      </c>
      <c r="N6" s="13" t="s">
        <v>178</v>
      </c>
      <c r="O6" s="13" t="s">
        <v>178</v>
      </c>
      <c r="P6" s="13">
        <v>0.18</v>
      </c>
      <c r="Q6" s="22">
        <v>3.17</v>
      </c>
      <c r="R6" s="22">
        <v>6.48</v>
      </c>
      <c r="S6" s="22">
        <v>5.88</v>
      </c>
      <c r="T6" s="22">
        <v>1.05</v>
      </c>
      <c r="U6" s="22">
        <v>0.27</v>
      </c>
      <c r="V6" s="22">
        <v>6.9</v>
      </c>
      <c r="W6" s="30">
        <v>99.45</v>
      </c>
      <c r="X6" s="26" t="s">
        <v>178</v>
      </c>
      <c r="Y6" s="30" t="s">
        <v>178</v>
      </c>
      <c r="Z6" s="26" t="s">
        <v>178</v>
      </c>
      <c r="AA6" s="30" t="s">
        <v>178</v>
      </c>
      <c r="AB6" s="30" t="s">
        <v>178</v>
      </c>
      <c r="AC6" s="30" t="s">
        <v>178</v>
      </c>
      <c r="AD6" s="30" t="s">
        <v>178</v>
      </c>
      <c r="AE6" s="30" t="s">
        <v>178</v>
      </c>
      <c r="AF6" s="30" t="s">
        <v>178</v>
      </c>
      <c r="AG6" s="7" t="s">
        <v>178</v>
      </c>
      <c r="AH6" s="30" t="s">
        <v>178</v>
      </c>
      <c r="AI6" s="30" t="s">
        <v>178</v>
      </c>
      <c r="AJ6" s="30" t="s">
        <v>178</v>
      </c>
      <c r="AK6" s="30" t="s">
        <v>178</v>
      </c>
      <c r="AL6" s="30" t="s">
        <v>178</v>
      </c>
      <c r="AM6" s="30" t="s">
        <v>178</v>
      </c>
      <c r="AN6" s="30" t="s">
        <v>178</v>
      </c>
      <c r="AO6" s="30" t="s">
        <v>178</v>
      </c>
      <c r="AP6" s="30" t="s">
        <v>178</v>
      </c>
      <c r="AQ6" s="30" t="s">
        <v>178</v>
      </c>
      <c r="AR6" s="30" t="s">
        <v>178</v>
      </c>
      <c r="AS6" s="30" t="s">
        <v>178</v>
      </c>
      <c r="AT6" s="30" t="s">
        <v>178</v>
      </c>
      <c r="AU6" s="30" t="s">
        <v>178</v>
      </c>
      <c r="AV6" s="30">
        <v>5</v>
      </c>
      <c r="AW6" s="30" t="s">
        <v>178</v>
      </c>
      <c r="AX6" s="30" t="s">
        <v>178</v>
      </c>
      <c r="AY6" s="30" t="s">
        <v>178</v>
      </c>
      <c r="AZ6" s="30" t="s">
        <v>178</v>
      </c>
      <c r="BA6" s="22">
        <v>22</v>
      </c>
      <c r="BB6" s="30" t="s">
        <v>178</v>
      </c>
      <c r="BC6" s="30" t="s">
        <v>178</v>
      </c>
      <c r="BD6" s="30" t="s">
        <v>178</v>
      </c>
      <c r="BE6" s="30" t="s">
        <v>178</v>
      </c>
      <c r="BF6" s="22">
        <v>170</v>
      </c>
      <c r="BG6" s="30" t="s">
        <v>178</v>
      </c>
      <c r="BH6" s="30" t="s">
        <v>178</v>
      </c>
      <c r="BI6" s="30" t="s">
        <v>178</v>
      </c>
      <c r="BJ6" s="30" t="s">
        <v>178</v>
      </c>
      <c r="BK6" s="30" t="s">
        <v>178</v>
      </c>
      <c r="BL6" s="30" t="s">
        <v>178</v>
      </c>
      <c r="BM6" s="30" t="s">
        <v>178</v>
      </c>
      <c r="BN6" s="30" t="s">
        <v>178</v>
      </c>
      <c r="BO6" s="30" t="s">
        <v>178</v>
      </c>
      <c r="BP6" s="30" t="s">
        <v>178</v>
      </c>
      <c r="BQ6" s="30" t="s">
        <v>178</v>
      </c>
      <c r="BR6" s="30" t="s">
        <v>178</v>
      </c>
      <c r="BS6" s="26" t="s">
        <v>178</v>
      </c>
      <c r="BT6" s="30" t="s">
        <v>178</v>
      </c>
      <c r="BU6" s="30" t="s">
        <v>178</v>
      </c>
      <c r="BV6" s="30" t="s">
        <v>178</v>
      </c>
      <c r="BW6" s="30" t="s">
        <v>178</v>
      </c>
      <c r="BX6" s="30" t="s">
        <v>178</v>
      </c>
      <c r="BY6" s="30" t="s">
        <v>178</v>
      </c>
      <c r="BZ6" s="30" t="s">
        <v>178</v>
      </c>
      <c r="CA6" s="30" t="s">
        <v>178</v>
      </c>
      <c r="CB6" s="30" t="s">
        <v>178</v>
      </c>
      <c r="CC6" s="30" t="s">
        <v>178</v>
      </c>
      <c r="CD6" s="30" t="s">
        <v>178</v>
      </c>
      <c r="CE6" s="30" t="s">
        <v>178</v>
      </c>
      <c r="CF6" s="249" t="s">
        <v>178</v>
      </c>
    </row>
    <row r="7" spans="1:93" x14ac:dyDescent="0.25">
      <c r="A7" s="3">
        <v>39</v>
      </c>
      <c r="B7" s="28" t="s">
        <v>308</v>
      </c>
      <c r="C7" s="28">
        <v>57271</v>
      </c>
      <c r="D7" s="29" t="s">
        <v>178</v>
      </c>
      <c r="E7" s="28" t="s">
        <v>483</v>
      </c>
      <c r="F7" s="28" t="s">
        <v>305</v>
      </c>
      <c r="G7" s="28" t="s">
        <v>185</v>
      </c>
      <c r="H7" s="28" t="s">
        <v>441</v>
      </c>
      <c r="I7" s="28" t="s">
        <v>234</v>
      </c>
      <c r="J7" s="245">
        <v>50.97</v>
      </c>
      <c r="K7" s="22">
        <v>0.89</v>
      </c>
      <c r="L7" s="22">
        <v>16.440000000000001</v>
      </c>
      <c r="M7" s="13">
        <v>7.09</v>
      </c>
      <c r="N7" s="13" t="s">
        <v>178</v>
      </c>
      <c r="O7" s="13" t="s">
        <v>178</v>
      </c>
      <c r="P7" s="13">
        <v>0.18</v>
      </c>
      <c r="Q7" s="22">
        <v>3.23</v>
      </c>
      <c r="R7" s="22">
        <v>6.51</v>
      </c>
      <c r="S7" s="22">
        <v>5.9</v>
      </c>
      <c r="T7" s="22">
        <v>1.07</v>
      </c>
      <c r="U7" s="22">
        <v>0.23</v>
      </c>
      <c r="V7" s="22">
        <v>6.9</v>
      </c>
      <c r="W7" s="30">
        <v>99.41</v>
      </c>
      <c r="X7" s="26" t="s">
        <v>178</v>
      </c>
      <c r="Y7" s="30" t="s">
        <v>178</v>
      </c>
      <c r="Z7" s="26" t="s">
        <v>178</v>
      </c>
      <c r="AA7" s="30" t="s">
        <v>178</v>
      </c>
      <c r="AB7" s="30" t="s">
        <v>178</v>
      </c>
      <c r="AC7" s="30" t="s">
        <v>178</v>
      </c>
      <c r="AD7" s="30" t="s">
        <v>178</v>
      </c>
      <c r="AE7" s="30" t="s">
        <v>178</v>
      </c>
      <c r="AF7" s="30" t="s">
        <v>178</v>
      </c>
      <c r="AG7" s="7" t="s">
        <v>178</v>
      </c>
      <c r="AH7" s="30" t="s">
        <v>178</v>
      </c>
      <c r="AI7" s="30" t="s">
        <v>178</v>
      </c>
      <c r="AJ7" s="30" t="s">
        <v>178</v>
      </c>
      <c r="AK7" s="30" t="s">
        <v>178</v>
      </c>
      <c r="AL7" s="30" t="s">
        <v>178</v>
      </c>
      <c r="AM7" s="30" t="s">
        <v>178</v>
      </c>
      <c r="AN7" s="30" t="s">
        <v>178</v>
      </c>
      <c r="AO7" s="30" t="s">
        <v>178</v>
      </c>
      <c r="AP7" s="30" t="s">
        <v>178</v>
      </c>
      <c r="AQ7" s="30" t="s">
        <v>178</v>
      </c>
      <c r="AR7" s="30" t="s">
        <v>178</v>
      </c>
      <c r="AS7" s="30" t="s">
        <v>178</v>
      </c>
      <c r="AT7" s="30" t="s">
        <v>178</v>
      </c>
      <c r="AU7" s="30" t="s">
        <v>178</v>
      </c>
      <c r="AV7" s="30" t="s">
        <v>471</v>
      </c>
      <c r="AW7" s="30" t="s">
        <v>178</v>
      </c>
      <c r="AX7" s="30" t="s">
        <v>178</v>
      </c>
      <c r="AY7" s="30" t="s">
        <v>178</v>
      </c>
      <c r="AZ7" s="30" t="s">
        <v>178</v>
      </c>
      <c r="BA7" s="22">
        <v>20</v>
      </c>
      <c r="BB7" s="30" t="s">
        <v>178</v>
      </c>
      <c r="BC7" s="30" t="s">
        <v>178</v>
      </c>
      <c r="BD7" s="30" t="s">
        <v>178</v>
      </c>
      <c r="BE7" s="30" t="s">
        <v>178</v>
      </c>
      <c r="BF7" s="22">
        <v>172</v>
      </c>
      <c r="BG7" s="30" t="s">
        <v>178</v>
      </c>
      <c r="BH7" s="30" t="s">
        <v>178</v>
      </c>
      <c r="BI7" s="30" t="s">
        <v>178</v>
      </c>
      <c r="BJ7" s="30" t="s">
        <v>178</v>
      </c>
      <c r="BK7" s="30" t="s">
        <v>178</v>
      </c>
      <c r="BL7" s="30" t="s">
        <v>178</v>
      </c>
      <c r="BM7" s="30" t="s">
        <v>178</v>
      </c>
      <c r="BN7" s="30" t="s">
        <v>178</v>
      </c>
      <c r="BO7" s="30" t="s">
        <v>178</v>
      </c>
      <c r="BP7" s="30" t="s">
        <v>178</v>
      </c>
      <c r="BQ7" s="30" t="s">
        <v>178</v>
      </c>
      <c r="BR7" s="30" t="s">
        <v>178</v>
      </c>
      <c r="BS7" s="26" t="s">
        <v>178</v>
      </c>
      <c r="BT7" s="30" t="s">
        <v>178</v>
      </c>
      <c r="BU7" s="30" t="s">
        <v>178</v>
      </c>
      <c r="BV7" s="30" t="s">
        <v>178</v>
      </c>
      <c r="BW7" s="30" t="s">
        <v>178</v>
      </c>
      <c r="BX7" s="30" t="s">
        <v>178</v>
      </c>
      <c r="BY7" s="30" t="s">
        <v>178</v>
      </c>
      <c r="BZ7" s="30" t="s">
        <v>178</v>
      </c>
      <c r="CA7" s="30" t="s">
        <v>178</v>
      </c>
      <c r="CB7" s="30" t="s">
        <v>178</v>
      </c>
      <c r="CC7" s="30" t="s">
        <v>178</v>
      </c>
      <c r="CD7" s="30" t="s">
        <v>178</v>
      </c>
      <c r="CE7" s="30" t="s">
        <v>178</v>
      </c>
      <c r="CF7" s="249" t="s">
        <v>178</v>
      </c>
    </row>
    <row r="8" spans="1:93" s="16" customFormat="1" hidden="1" x14ac:dyDescent="0.25">
      <c r="A8" s="24"/>
      <c r="B8" s="60"/>
      <c r="C8" s="60"/>
      <c r="D8" s="61"/>
      <c r="E8" s="60"/>
      <c r="F8" s="60"/>
      <c r="G8" s="60"/>
      <c r="H8" s="60"/>
      <c r="I8" s="39" t="s">
        <v>439</v>
      </c>
      <c r="J8" s="19">
        <f t="shared" ref="J8:BU8" si="8">2*((J6-J7)^2)/((J6+J7)^2)</f>
        <v>4.8067863671202237E-7</v>
      </c>
      <c r="K8" s="7">
        <f t="shared" ref="K8" si="9">2*((K6-K7)^2)/((K6+K7)^2)</f>
        <v>2.5826446280991785E-4</v>
      </c>
      <c r="L8" s="7">
        <f t="shared" si="8"/>
        <v>2.6446280991734408E-5</v>
      </c>
      <c r="M8" s="7">
        <f t="shared" si="8"/>
        <v>3.9899134986751786E-6</v>
      </c>
      <c r="N8" s="7" t="e">
        <f t="shared" ref="N8:P8" si="10">2*((N6-N7)^2)/((N6+N7)^2)</f>
        <v>#VALUE!</v>
      </c>
      <c r="O8" s="7" t="e">
        <f t="shared" si="10"/>
        <v>#VALUE!</v>
      </c>
      <c r="P8" s="7">
        <f t="shared" si="10"/>
        <v>0</v>
      </c>
      <c r="Q8" s="7">
        <f t="shared" si="8"/>
        <v>1.7578125000000029E-4</v>
      </c>
      <c r="R8" s="7">
        <f t="shared" si="8"/>
        <v>1.0667292481158438E-5</v>
      </c>
      <c r="S8" s="7">
        <f t="shared" si="8"/>
        <v>5.7650012538880379E-6</v>
      </c>
      <c r="T8" s="7">
        <f t="shared" si="8"/>
        <v>1.779992880028483E-4</v>
      </c>
      <c r="U8" s="7">
        <f t="shared" si="8"/>
        <v>1.2800000000000006E-2</v>
      </c>
      <c r="V8" s="7">
        <f t="shared" si="8"/>
        <v>0</v>
      </c>
      <c r="W8" s="7">
        <f t="shared" si="8"/>
        <v>8.0919857286932791E-8</v>
      </c>
      <c r="X8" s="19" t="e">
        <f t="shared" si="8"/>
        <v>#VALUE!</v>
      </c>
      <c r="Y8" s="7" t="e">
        <f t="shared" si="8"/>
        <v>#VALUE!</v>
      </c>
      <c r="Z8" s="19" t="e">
        <f t="shared" si="8"/>
        <v>#VALUE!</v>
      </c>
      <c r="AA8" s="7" t="e">
        <f t="shared" si="8"/>
        <v>#VALUE!</v>
      </c>
      <c r="AB8" s="7" t="e">
        <f t="shared" si="8"/>
        <v>#VALUE!</v>
      </c>
      <c r="AC8" s="7" t="e">
        <f t="shared" si="8"/>
        <v>#VALUE!</v>
      </c>
      <c r="AD8" s="7" t="e">
        <f t="shared" si="8"/>
        <v>#VALUE!</v>
      </c>
      <c r="AE8" s="7" t="e">
        <f t="shared" si="8"/>
        <v>#VALUE!</v>
      </c>
      <c r="AF8" s="7" t="e">
        <f t="shared" si="8"/>
        <v>#VALUE!</v>
      </c>
      <c r="AG8" s="7" t="e">
        <f t="shared" si="8"/>
        <v>#VALUE!</v>
      </c>
      <c r="AH8" s="7" t="e">
        <f t="shared" si="8"/>
        <v>#VALUE!</v>
      </c>
      <c r="AI8" s="7" t="e">
        <f t="shared" si="8"/>
        <v>#VALUE!</v>
      </c>
      <c r="AJ8" s="7" t="e">
        <f t="shared" si="8"/>
        <v>#VALUE!</v>
      </c>
      <c r="AK8" s="7" t="e">
        <f t="shared" si="8"/>
        <v>#VALUE!</v>
      </c>
      <c r="AL8" s="7" t="e">
        <f t="shared" si="8"/>
        <v>#VALUE!</v>
      </c>
      <c r="AM8" s="7" t="e">
        <f t="shared" si="8"/>
        <v>#VALUE!</v>
      </c>
      <c r="AN8" s="7" t="e">
        <f t="shared" si="8"/>
        <v>#VALUE!</v>
      </c>
      <c r="AO8" s="7" t="e">
        <f t="shared" si="8"/>
        <v>#VALUE!</v>
      </c>
      <c r="AP8" s="7" t="e">
        <f t="shared" si="8"/>
        <v>#VALUE!</v>
      </c>
      <c r="AQ8" s="7" t="e">
        <f t="shared" si="8"/>
        <v>#VALUE!</v>
      </c>
      <c r="AR8" s="7" t="e">
        <f t="shared" si="8"/>
        <v>#VALUE!</v>
      </c>
      <c r="AS8" s="7" t="e">
        <f t="shared" si="8"/>
        <v>#VALUE!</v>
      </c>
      <c r="AT8" s="7" t="e">
        <f t="shared" si="8"/>
        <v>#VALUE!</v>
      </c>
      <c r="AU8" s="7" t="e">
        <f t="shared" si="8"/>
        <v>#VALUE!</v>
      </c>
      <c r="AV8" s="7" t="e">
        <f t="shared" si="8"/>
        <v>#VALUE!</v>
      </c>
      <c r="AW8" s="7" t="e">
        <f t="shared" si="8"/>
        <v>#VALUE!</v>
      </c>
      <c r="AX8" s="7" t="e">
        <f t="shared" si="8"/>
        <v>#VALUE!</v>
      </c>
      <c r="AY8" s="7" t="e">
        <f t="shared" si="8"/>
        <v>#VALUE!</v>
      </c>
      <c r="AZ8" s="7" t="e">
        <f t="shared" si="8"/>
        <v>#VALUE!</v>
      </c>
      <c r="BA8" s="7">
        <f t="shared" si="8"/>
        <v>4.5351473922902496E-3</v>
      </c>
      <c r="BB8" s="7" t="e">
        <f t="shared" si="8"/>
        <v>#VALUE!</v>
      </c>
      <c r="BC8" s="7" t="e">
        <f t="shared" si="8"/>
        <v>#VALUE!</v>
      </c>
      <c r="BD8" s="7" t="e">
        <f t="shared" si="8"/>
        <v>#VALUE!</v>
      </c>
      <c r="BE8" s="7" t="e">
        <f t="shared" si="8"/>
        <v>#VALUE!</v>
      </c>
      <c r="BF8" s="7">
        <f t="shared" si="8"/>
        <v>6.8397113641804316E-5</v>
      </c>
      <c r="BG8" s="7" t="e">
        <f t="shared" si="8"/>
        <v>#VALUE!</v>
      </c>
      <c r="BH8" s="7" t="e">
        <f t="shared" si="8"/>
        <v>#VALUE!</v>
      </c>
      <c r="BI8" s="7" t="e">
        <f t="shared" si="8"/>
        <v>#VALUE!</v>
      </c>
      <c r="BJ8" s="7" t="e">
        <f t="shared" si="8"/>
        <v>#VALUE!</v>
      </c>
      <c r="BK8" s="7" t="e">
        <f t="shared" si="8"/>
        <v>#VALUE!</v>
      </c>
      <c r="BL8" s="7" t="e">
        <f t="shared" si="8"/>
        <v>#VALUE!</v>
      </c>
      <c r="BM8" s="7" t="e">
        <f t="shared" si="8"/>
        <v>#VALUE!</v>
      </c>
      <c r="BN8" s="7" t="e">
        <f t="shared" si="8"/>
        <v>#VALUE!</v>
      </c>
      <c r="BO8" s="7" t="e">
        <f t="shared" si="8"/>
        <v>#VALUE!</v>
      </c>
      <c r="BP8" s="7" t="e">
        <f t="shared" si="8"/>
        <v>#VALUE!</v>
      </c>
      <c r="BQ8" s="7" t="e">
        <f t="shared" si="8"/>
        <v>#VALUE!</v>
      </c>
      <c r="BR8" s="7" t="e">
        <f t="shared" si="8"/>
        <v>#VALUE!</v>
      </c>
      <c r="BS8" s="19" t="e">
        <f t="shared" si="8"/>
        <v>#VALUE!</v>
      </c>
      <c r="BT8" s="7" t="e">
        <f t="shared" si="8"/>
        <v>#VALUE!</v>
      </c>
      <c r="BU8" s="7" t="e">
        <f t="shared" si="8"/>
        <v>#VALUE!</v>
      </c>
      <c r="BV8" s="7" t="e">
        <f t="shared" ref="BV8:CF8" si="11">2*((BV6-BV7)^2)/((BV6+BV7)^2)</f>
        <v>#VALUE!</v>
      </c>
      <c r="BW8" s="7" t="e">
        <f t="shared" si="11"/>
        <v>#VALUE!</v>
      </c>
      <c r="BX8" s="7" t="e">
        <f t="shared" si="11"/>
        <v>#VALUE!</v>
      </c>
      <c r="BY8" s="7" t="e">
        <f t="shared" si="11"/>
        <v>#VALUE!</v>
      </c>
      <c r="BZ8" s="7" t="e">
        <f t="shared" si="11"/>
        <v>#VALUE!</v>
      </c>
      <c r="CA8" s="7" t="e">
        <f t="shared" si="11"/>
        <v>#VALUE!</v>
      </c>
      <c r="CB8" s="7" t="e">
        <f t="shared" si="11"/>
        <v>#VALUE!</v>
      </c>
      <c r="CC8" s="7" t="e">
        <f t="shared" si="11"/>
        <v>#VALUE!</v>
      </c>
      <c r="CD8" s="7" t="e">
        <f t="shared" si="11"/>
        <v>#VALUE!</v>
      </c>
      <c r="CE8" s="7" t="e">
        <f t="shared" si="11"/>
        <v>#VALUE!</v>
      </c>
      <c r="CF8" s="250" t="e">
        <f t="shared" si="11"/>
        <v>#VALUE!</v>
      </c>
      <c r="CL8" s="112"/>
    </row>
    <row r="9" spans="1:93" s="95" customFormat="1" x14ac:dyDescent="0.25">
      <c r="A9" s="92"/>
      <c r="B9" s="96"/>
      <c r="C9" s="96"/>
      <c r="D9" s="97"/>
      <c r="E9" s="96"/>
      <c r="F9" s="96"/>
      <c r="G9" s="96"/>
      <c r="H9" s="96"/>
      <c r="I9" s="96" t="s">
        <v>373</v>
      </c>
      <c r="J9" s="237">
        <f t="shared" ref="J9:AO9" si="12">100*SQRT((1/COUNT(J8))*SUM(J8))</f>
        <v>6.9330991389999777E-2</v>
      </c>
      <c r="K9" s="94">
        <f t="shared" ref="K9" si="13">100*SQRT((1/COUNT(K8))*SUM(K8))</f>
        <v>1.6070608663330641</v>
      </c>
      <c r="L9" s="94">
        <f t="shared" si="12"/>
        <v>0.51425947722656906</v>
      </c>
      <c r="M9" s="94">
        <f t="shared" si="12"/>
        <v>0.19974767830128037</v>
      </c>
      <c r="N9" s="94" t="e">
        <f t="shared" ref="N9:P9" si="14">100*SQRT((1/COUNT(N8))*SUM(N8))</f>
        <v>#DIV/0!</v>
      </c>
      <c r="O9" s="94" t="e">
        <f t="shared" si="14"/>
        <v>#DIV/0!</v>
      </c>
      <c r="P9" s="94">
        <f t="shared" si="14"/>
        <v>0</v>
      </c>
      <c r="Q9" s="94">
        <f t="shared" si="12"/>
        <v>1.3258252147247775</v>
      </c>
      <c r="R9" s="94">
        <f t="shared" si="12"/>
        <v>0.32660821301918358</v>
      </c>
      <c r="S9" s="94">
        <f t="shared" si="12"/>
        <v>0.24010417018219482</v>
      </c>
      <c r="T9" s="94">
        <f t="shared" si="12"/>
        <v>1.3341637380878266</v>
      </c>
      <c r="U9" s="94">
        <f t="shared" si="12"/>
        <v>11.313708498984763</v>
      </c>
      <c r="V9" s="94">
        <f t="shared" si="12"/>
        <v>0</v>
      </c>
      <c r="W9" s="94">
        <f t="shared" si="12"/>
        <v>2.8446415817626792E-2</v>
      </c>
      <c r="X9" s="237" t="e">
        <f t="shared" si="12"/>
        <v>#DIV/0!</v>
      </c>
      <c r="Y9" s="94" t="e">
        <f t="shared" si="12"/>
        <v>#DIV/0!</v>
      </c>
      <c r="Z9" s="237" t="e">
        <f t="shared" si="12"/>
        <v>#DIV/0!</v>
      </c>
      <c r="AA9" s="94" t="e">
        <f t="shared" si="12"/>
        <v>#DIV/0!</v>
      </c>
      <c r="AB9" s="94" t="e">
        <f t="shared" si="12"/>
        <v>#DIV/0!</v>
      </c>
      <c r="AC9" s="94" t="e">
        <f t="shared" si="12"/>
        <v>#DIV/0!</v>
      </c>
      <c r="AD9" s="94" t="e">
        <f t="shared" si="12"/>
        <v>#DIV/0!</v>
      </c>
      <c r="AE9" s="94" t="e">
        <f t="shared" si="12"/>
        <v>#DIV/0!</v>
      </c>
      <c r="AF9" s="94" t="e">
        <f t="shared" si="12"/>
        <v>#DIV/0!</v>
      </c>
      <c r="AG9" s="94" t="e">
        <f t="shared" si="12"/>
        <v>#DIV/0!</v>
      </c>
      <c r="AH9" s="94" t="e">
        <f t="shared" si="12"/>
        <v>#DIV/0!</v>
      </c>
      <c r="AI9" s="94" t="e">
        <f t="shared" si="12"/>
        <v>#DIV/0!</v>
      </c>
      <c r="AJ9" s="94" t="e">
        <f t="shared" si="12"/>
        <v>#DIV/0!</v>
      </c>
      <c r="AK9" s="94" t="e">
        <f t="shared" si="12"/>
        <v>#DIV/0!</v>
      </c>
      <c r="AL9" s="94" t="e">
        <f t="shared" si="12"/>
        <v>#DIV/0!</v>
      </c>
      <c r="AM9" s="94" t="e">
        <f t="shared" si="12"/>
        <v>#DIV/0!</v>
      </c>
      <c r="AN9" s="94" t="e">
        <f t="shared" si="12"/>
        <v>#DIV/0!</v>
      </c>
      <c r="AO9" s="94" t="e">
        <f t="shared" si="12"/>
        <v>#DIV/0!</v>
      </c>
      <c r="AP9" s="94" t="e">
        <f t="shared" ref="AP9:CF9" si="15">100*SQRT((1/COUNT(AP8))*SUM(AP8))</f>
        <v>#DIV/0!</v>
      </c>
      <c r="AQ9" s="94" t="e">
        <f t="shared" si="15"/>
        <v>#DIV/0!</v>
      </c>
      <c r="AR9" s="94" t="e">
        <f t="shared" si="15"/>
        <v>#DIV/0!</v>
      </c>
      <c r="AS9" s="94" t="e">
        <f t="shared" si="15"/>
        <v>#DIV/0!</v>
      </c>
      <c r="AT9" s="94" t="e">
        <f t="shared" si="15"/>
        <v>#DIV/0!</v>
      </c>
      <c r="AU9" s="94" t="e">
        <f t="shared" si="15"/>
        <v>#DIV/0!</v>
      </c>
      <c r="AV9" s="94" t="e">
        <f t="shared" si="15"/>
        <v>#DIV/0!</v>
      </c>
      <c r="AW9" s="94" t="e">
        <f t="shared" si="15"/>
        <v>#DIV/0!</v>
      </c>
      <c r="AX9" s="94" t="e">
        <f t="shared" si="15"/>
        <v>#DIV/0!</v>
      </c>
      <c r="AY9" s="94" t="e">
        <f t="shared" si="15"/>
        <v>#DIV/0!</v>
      </c>
      <c r="AZ9" s="94" t="e">
        <f t="shared" si="15"/>
        <v>#DIV/0!</v>
      </c>
      <c r="BA9" s="94">
        <f t="shared" si="15"/>
        <v>6.7343502970147382</v>
      </c>
      <c r="BB9" s="94" t="e">
        <f t="shared" si="15"/>
        <v>#DIV/0!</v>
      </c>
      <c r="BC9" s="94" t="e">
        <f t="shared" si="15"/>
        <v>#DIV/0!</v>
      </c>
      <c r="BD9" s="94" t="e">
        <f t="shared" si="15"/>
        <v>#DIV/0!</v>
      </c>
      <c r="BE9" s="94" t="e">
        <f t="shared" si="15"/>
        <v>#DIV/0!</v>
      </c>
      <c r="BF9" s="94">
        <f t="shared" si="15"/>
        <v>0.82702547507198543</v>
      </c>
      <c r="BG9" s="94" t="e">
        <f t="shared" si="15"/>
        <v>#DIV/0!</v>
      </c>
      <c r="BH9" s="94" t="e">
        <f t="shared" si="15"/>
        <v>#DIV/0!</v>
      </c>
      <c r="BI9" s="94" t="e">
        <f t="shared" si="15"/>
        <v>#DIV/0!</v>
      </c>
      <c r="BJ9" s="94" t="e">
        <f t="shared" si="15"/>
        <v>#DIV/0!</v>
      </c>
      <c r="BK9" s="94" t="e">
        <f t="shared" si="15"/>
        <v>#DIV/0!</v>
      </c>
      <c r="BL9" s="94" t="e">
        <f t="shared" si="15"/>
        <v>#DIV/0!</v>
      </c>
      <c r="BM9" s="94" t="e">
        <f t="shared" si="15"/>
        <v>#DIV/0!</v>
      </c>
      <c r="BN9" s="94" t="e">
        <f t="shared" si="15"/>
        <v>#DIV/0!</v>
      </c>
      <c r="BO9" s="94" t="e">
        <f t="shared" si="15"/>
        <v>#DIV/0!</v>
      </c>
      <c r="BP9" s="94" t="e">
        <f t="shared" si="15"/>
        <v>#DIV/0!</v>
      </c>
      <c r="BQ9" s="94" t="e">
        <f t="shared" si="15"/>
        <v>#DIV/0!</v>
      </c>
      <c r="BR9" s="94" t="e">
        <f t="shared" si="15"/>
        <v>#DIV/0!</v>
      </c>
      <c r="BS9" s="237" t="e">
        <f t="shared" si="15"/>
        <v>#DIV/0!</v>
      </c>
      <c r="BT9" s="94" t="e">
        <f t="shared" si="15"/>
        <v>#DIV/0!</v>
      </c>
      <c r="BU9" s="94" t="e">
        <f t="shared" si="15"/>
        <v>#DIV/0!</v>
      </c>
      <c r="BV9" s="94" t="e">
        <f t="shared" si="15"/>
        <v>#DIV/0!</v>
      </c>
      <c r="BW9" s="94" t="e">
        <f t="shared" si="15"/>
        <v>#DIV/0!</v>
      </c>
      <c r="BX9" s="94" t="e">
        <f t="shared" si="15"/>
        <v>#DIV/0!</v>
      </c>
      <c r="BY9" s="94" t="e">
        <f t="shared" si="15"/>
        <v>#DIV/0!</v>
      </c>
      <c r="BZ9" s="94" t="e">
        <f t="shared" si="15"/>
        <v>#DIV/0!</v>
      </c>
      <c r="CA9" s="94" t="e">
        <f t="shared" si="15"/>
        <v>#DIV/0!</v>
      </c>
      <c r="CB9" s="94" t="e">
        <f t="shared" si="15"/>
        <v>#DIV/0!</v>
      </c>
      <c r="CC9" s="94" t="e">
        <f t="shared" si="15"/>
        <v>#DIV/0!</v>
      </c>
      <c r="CD9" s="94" t="e">
        <f t="shared" si="15"/>
        <v>#DIV/0!</v>
      </c>
      <c r="CE9" s="94" t="e">
        <f t="shared" si="15"/>
        <v>#DIV/0!</v>
      </c>
      <c r="CF9" s="241" t="e">
        <f t="shared" si="15"/>
        <v>#DIV/0!</v>
      </c>
      <c r="CL9" s="114"/>
    </row>
    <row r="10" spans="1:93" x14ac:dyDescent="0.25">
      <c r="A10" s="3">
        <v>60</v>
      </c>
      <c r="B10" s="65" t="s">
        <v>309</v>
      </c>
      <c r="C10" s="66">
        <v>57973</v>
      </c>
      <c r="D10" s="66" t="s">
        <v>178</v>
      </c>
      <c r="E10" s="39" t="s">
        <v>481</v>
      </c>
      <c r="F10" s="64" t="s">
        <v>310</v>
      </c>
      <c r="G10" s="65" t="s">
        <v>187</v>
      </c>
      <c r="H10" s="65" t="s">
        <v>314</v>
      </c>
      <c r="I10" s="66" t="s">
        <v>236</v>
      </c>
      <c r="J10" s="245">
        <v>52.59</v>
      </c>
      <c r="K10" s="22">
        <v>0.63</v>
      </c>
      <c r="L10" s="22">
        <v>17.37</v>
      </c>
      <c r="M10" s="7">
        <v>7.25</v>
      </c>
      <c r="N10" s="7">
        <v>4.03</v>
      </c>
      <c r="O10" s="7">
        <v>2.9</v>
      </c>
      <c r="P10" s="7">
        <v>0.2</v>
      </c>
      <c r="Q10" s="22">
        <v>3.05</v>
      </c>
      <c r="R10" s="22">
        <v>5.01</v>
      </c>
      <c r="S10" s="22">
        <v>1.5</v>
      </c>
      <c r="T10" s="22">
        <v>9.52</v>
      </c>
      <c r="U10" s="22">
        <v>0.5</v>
      </c>
      <c r="V10" s="22">
        <v>1.91</v>
      </c>
      <c r="W10" s="30">
        <v>99.53</v>
      </c>
      <c r="X10" s="26" t="s">
        <v>178</v>
      </c>
      <c r="Y10" s="22" t="s">
        <v>178</v>
      </c>
      <c r="Z10" s="26" t="s">
        <v>178</v>
      </c>
      <c r="AA10" s="30" t="s">
        <v>178</v>
      </c>
      <c r="AB10" s="30" t="s">
        <v>178</v>
      </c>
      <c r="AC10" s="30" t="s">
        <v>178</v>
      </c>
      <c r="AD10" s="30" t="s">
        <v>178</v>
      </c>
      <c r="AE10" s="30" t="s">
        <v>178</v>
      </c>
      <c r="AF10" s="30" t="s">
        <v>178</v>
      </c>
      <c r="AG10" s="7" t="s">
        <v>178</v>
      </c>
      <c r="AH10" s="30" t="s">
        <v>178</v>
      </c>
      <c r="AI10" s="30" t="s">
        <v>178</v>
      </c>
      <c r="AJ10" s="30" t="s">
        <v>178</v>
      </c>
      <c r="AK10" s="30" t="s">
        <v>178</v>
      </c>
      <c r="AL10" s="30" t="s">
        <v>178</v>
      </c>
      <c r="AM10" s="30" t="s">
        <v>178</v>
      </c>
      <c r="AN10" s="30" t="s">
        <v>178</v>
      </c>
      <c r="AO10" s="30" t="s">
        <v>178</v>
      </c>
      <c r="AP10" s="30" t="s">
        <v>178</v>
      </c>
      <c r="AQ10" s="30" t="s">
        <v>178</v>
      </c>
      <c r="AR10" s="30" t="s">
        <v>178</v>
      </c>
      <c r="AS10" s="30" t="s">
        <v>178</v>
      </c>
      <c r="AT10" s="30" t="s">
        <v>178</v>
      </c>
      <c r="AU10" s="30" t="s">
        <v>178</v>
      </c>
      <c r="AV10" s="30">
        <v>12</v>
      </c>
      <c r="AW10" s="30" t="s">
        <v>178</v>
      </c>
      <c r="AX10" s="30" t="s">
        <v>178</v>
      </c>
      <c r="AY10" s="30" t="s">
        <v>178</v>
      </c>
      <c r="AZ10" s="30" t="s">
        <v>178</v>
      </c>
      <c r="BA10" s="22">
        <v>158</v>
      </c>
      <c r="BB10" s="30" t="s">
        <v>178</v>
      </c>
      <c r="BC10" s="30" t="s">
        <v>178</v>
      </c>
      <c r="BD10" s="30" t="s">
        <v>178</v>
      </c>
      <c r="BE10" s="30" t="s">
        <v>178</v>
      </c>
      <c r="BF10" s="22">
        <v>1384</v>
      </c>
      <c r="BG10" s="30" t="s">
        <v>178</v>
      </c>
      <c r="BH10" s="30" t="s">
        <v>178</v>
      </c>
      <c r="BI10" s="30" t="s">
        <v>178</v>
      </c>
      <c r="BJ10" s="30" t="s">
        <v>178</v>
      </c>
      <c r="BK10" s="30" t="s">
        <v>178</v>
      </c>
      <c r="BL10" s="30" t="s">
        <v>178</v>
      </c>
      <c r="BM10" s="30" t="s">
        <v>178</v>
      </c>
      <c r="BN10" s="30" t="s">
        <v>178</v>
      </c>
      <c r="BO10" s="30" t="s">
        <v>178</v>
      </c>
      <c r="BP10" s="30" t="s">
        <v>178</v>
      </c>
      <c r="BQ10" s="30" t="s">
        <v>178</v>
      </c>
      <c r="BR10" s="30" t="s">
        <v>178</v>
      </c>
      <c r="BS10" s="26" t="s">
        <v>178</v>
      </c>
      <c r="BT10" s="30" t="s">
        <v>178</v>
      </c>
      <c r="BU10" s="30" t="s">
        <v>178</v>
      </c>
      <c r="BV10" s="30" t="s">
        <v>178</v>
      </c>
      <c r="BW10" s="30" t="s">
        <v>178</v>
      </c>
      <c r="BX10" s="30" t="s">
        <v>178</v>
      </c>
      <c r="BY10" s="30" t="s">
        <v>178</v>
      </c>
      <c r="BZ10" s="30" t="s">
        <v>178</v>
      </c>
      <c r="CA10" s="30" t="s">
        <v>178</v>
      </c>
      <c r="CB10" s="30" t="s">
        <v>178</v>
      </c>
      <c r="CC10" s="30" t="s">
        <v>178</v>
      </c>
      <c r="CD10" s="30" t="s">
        <v>178</v>
      </c>
      <c r="CE10" s="30" t="s">
        <v>178</v>
      </c>
      <c r="CF10" s="249" t="s">
        <v>178</v>
      </c>
    </row>
    <row r="11" spans="1:93" x14ac:dyDescent="0.25">
      <c r="A11" s="3">
        <v>79</v>
      </c>
      <c r="B11" s="37" t="s">
        <v>313</v>
      </c>
      <c r="C11" s="38">
        <v>57992</v>
      </c>
      <c r="D11" s="38" t="s">
        <v>178</v>
      </c>
      <c r="E11" s="38" t="s">
        <v>484</v>
      </c>
      <c r="F11" s="37" t="s">
        <v>310</v>
      </c>
      <c r="G11" s="37" t="s">
        <v>187</v>
      </c>
      <c r="H11" s="37" t="s">
        <v>314</v>
      </c>
      <c r="I11" s="38" t="s">
        <v>236</v>
      </c>
      <c r="J11" s="245">
        <v>52.5</v>
      </c>
      <c r="K11" s="22">
        <v>0.62</v>
      </c>
      <c r="L11" s="22">
        <v>17.37</v>
      </c>
      <c r="M11" s="7">
        <v>7.27</v>
      </c>
      <c r="N11" s="7">
        <v>4.05</v>
      </c>
      <c r="O11" s="7">
        <v>2.9</v>
      </c>
      <c r="P11" s="7">
        <v>0.2</v>
      </c>
      <c r="Q11" s="22">
        <v>3.03</v>
      </c>
      <c r="R11" s="22">
        <v>4.9400000000000004</v>
      </c>
      <c r="S11" s="22">
        <v>1.34</v>
      </c>
      <c r="T11" s="22">
        <v>9.56</v>
      </c>
      <c r="U11" s="22">
        <v>0.46</v>
      </c>
      <c r="V11" s="22">
        <v>2.0699999999999998</v>
      </c>
      <c r="W11" s="30">
        <v>99.36</v>
      </c>
      <c r="X11" s="26" t="s">
        <v>178</v>
      </c>
      <c r="Y11" s="22" t="s">
        <v>178</v>
      </c>
      <c r="Z11" s="26" t="s">
        <v>178</v>
      </c>
      <c r="AA11" s="30" t="s">
        <v>178</v>
      </c>
      <c r="AB11" s="30" t="s">
        <v>178</v>
      </c>
      <c r="AC11" s="30" t="s">
        <v>178</v>
      </c>
      <c r="AD11" s="30" t="s">
        <v>178</v>
      </c>
      <c r="AE11" s="30" t="s">
        <v>178</v>
      </c>
      <c r="AF11" s="30" t="s">
        <v>178</v>
      </c>
      <c r="AG11" s="7" t="s">
        <v>178</v>
      </c>
      <c r="AH11" s="30" t="s">
        <v>178</v>
      </c>
      <c r="AI11" s="30" t="s">
        <v>178</v>
      </c>
      <c r="AJ11" s="30" t="s">
        <v>178</v>
      </c>
      <c r="AK11" s="30" t="s">
        <v>178</v>
      </c>
      <c r="AL11" s="30" t="s">
        <v>178</v>
      </c>
      <c r="AM11" s="30" t="s">
        <v>178</v>
      </c>
      <c r="AN11" s="30" t="s">
        <v>178</v>
      </c>
      <c r="AO11" s="30" t="s">
        <v>178</v>
      </c>
      <c r="AP11" s="30" t="s">
        <v>178</v>
      </c>
      <c r="AQ11" s="30" t="s">
        <v>178</v>
      </c>
      <c r="AR11" s="30" t="s">
        <v>178</v>
      </c>
      <c r="AS11" s="30" t="s">
        <v>178</v>
      </c>
      <c r="AT11" s="30" t="s">
        <v>178</v>
      </c>
      <c r="AU11" s="30" t="s">
        <v>178</v>
      </c>
      <c r="AV11" s="30">
        <v>12</v>
      </c>
      <c r="AW11" s="30" t="s">
        <v>178</v>
      </c>
      <c r="AX11" s="30" t="s">
        <v>178</v>
      </c>
      <c r="AY11" s="30" t="s">
        <v>178</v>
      </c>
      <c r="AZ11" s="30" t="s">
        <v>178</v>
      </c>
      <c r="BA11" s="22">
        <v>159</v>
      </c>
      <c r="BB11" s="30" t="s">
        <v>178</v>
      </c>
      <c r="BC11" s="30" t="s">
        <v>178</v>
      </c>
      <c r="BD11" s="30" t="s">
        <v>178</v>
      </c>
      <c r="BE11" s="30" t="s">
        <v>178</v>
      </c>
      <c r="BF11" s="22">
        <v>1370</v>
      </c>
      <c r="BG11" s="30" t="s">
        <v>178</v>
      </c>
      <c r="BH11" s="30" t="s">
        <v>178</v>
      </c>
      <c r="BI11" s="30" t="s">
        <v>178</v>
      </c>
      <c r="BJ11" s="30" t="s">
        <v>178</v>
      </c>
      <c r="BK11" s="30" t="s">
        <v>178</v>
      </c>
      <c r="BL11" s="30" t="s">
        <v>178</v>
      </c>
      <c r="BM11" s="30" t="s">
        <v>178</v>
      </c>
      <c r="BN11" s="30" t="s">
        <v>178</v>
      </c>
      <c r="BO11" s="30" t="s">
        <v>178</v>
      </c>
      <c r="BP11" s="30" t="s">
        <v>178</v>
      </c>
      <c r="BQ11" s="30" t="s">
        <v>178</v>
      </c>
      <c r="BR11" s="30" t="s">
        <v>178</v>
      </c>
      <c r="BS11" s="26" t="s">
        <v>178</v>
      </c>
      <c r="BT11" s="30" t="s">
        <v>178</v>
      </c>
      <c r="BU11" s="30" t="s">
        <v>178</v>
      </c>
      <c r="BV11" s="30" t="s">
        <v>178</v>
      </c>
      <c r="BW11" s="30" t="s">
        <v>178</v>
      </c>
      <c r="BX11" s="30" t="s">
        <v>178</v>
      </c>
      <c r="BY11" s="30" t="s">
        <v>178</v>
      </c>
      <c r="BZ11" s="30" t="s">
        <v>178</v>
      </c>
      <c r="CA11" s="30" t="s">
        <v>178</v>
      </c>
      <c r="CB11" s="30" t="s">
        <v>178</v>
      </c>
      <c r="CC11" s="30" t="s">
        <v>178</v>
      </c>
      <c r="CD11" s="30" t="s">
        <v>178</v>
      </c>
      <c r="CE11" s="30" t="s">
        <v>178</v>
      </c>
      <c r="CF11" s="249" t="s">
        <v>178</v>
      </c>
    </row>
    <row r="12" spans="1:93" s="16" customFormat="1" hidden="1" x14ac:dyDescent="0.25">
      <c r="A12" s="24"/>
      <c r="B12" s="40"/>
      <c r="C12" s="39"/>
      <c r="D12" s="39"/>
      <c r="E12" s="39"/>
      <c r="F12" s="40"/>
      <c r="G12" s="40"/>
      <c r="H12" s="40"/>
      <c r="I12" s="39" t="s">
        <v>439</v>
      </c>
      <c r="J12" s="19">
        <f t="shared" ref="J12:BU12" si="16">2*((J10-J11)^2)/((J10+J11)^2)</f>
        <v>1.4668720396180431E-6</v>
      </c>
      <c r="K12" s="7">
        <f t="shared" ref="K12" si="17">2*((K10-K11)^2)/((K10+K11)^2)</f>
        <v>1.2800000000000024E-4</v>
      </c>
      <c r="L12" s="7">
        <f t="shared" si="16"/>
        <v>0</v>
      </c>
      <c r="M12" s="7">
        <f t="shared" si="16"/>
        <v>3.7945191964724534E-6</v>
      </c>
      <c r="N12" s="7">
        <f t="shared" ref="N12:P12" si="18">2*((N10-N11)^2)/((N10+N11)^2)</f>
        <v>1.2253700617585989E-5</v>
      </c>
      <c r="O12" s="7">
        <f t="shared" si="18"/>
        <v>0</v>
      </c>
      <c r="P12" s="7">
        <f t="shared" si="18"/>
        <v>0</v>
      </c>
      <c r="Q12" s="7">
        <f t="shared" si="16"/>
        <v>2.1641274238227188E-5</v>
      </c>
      <c r="R12" s="7">
        <f t="shared" si="16"/>
        <v>9.898739930809659E-5</v>
      </c>
      <c r="S12" s="7">
        <f t="shared" si="16"/>
        <v>6.3479468359452429E-3</v>
      </c>
      <c r="T12" s="7">
        <f t="shared" si="16"/>
        <v>8.7900882964373449E-6</v>
      </c>
      <c r="U12" s="7">
        <f t="shared" si="16"/>
        <v>3.4722222222222186E-3</v>
      </c>
      <c r="V12" s="7">
        <f t="shared" si="16"/>
        <v>3.2322416100603493E-3</v>
      </c>
      <c r="W12" s="7">
        <f t="shared" si="16"/>
        <v>1.4611740238519159E-6</v>
      </c>
      <c r="X12" s="19" t="e">
        <f t="shared" si="16"/>
        <v>#VALUE!</v>
      </c>
      <c r="Y12" s="7" t="e">
        <f t="shared" si="16"/>
        <v>#VALUE!</v>
      </c>
      <c r="Z12" s="19" t="e">
        <f t="shared" si="16"/>
        <v>#VALUE!</v>
      </c>
      <c r="AA12" s="7" t="e">
        <f t="shared" si="16"/>
        <v>#VALUE!</v>
      </c>
      <c r="AB12" s="7" t="e">
        <f t="shared" si="16"/>
        <v>#VALUE!</v>
      </c>
      <c r="AC12" s="7" t="e">
        <f t="shared" si="16"/>
        <v>#VALUE!</v>
      </c>
      <c r="AD12" s="7" t="e">
        <f t="shared" si="16"/>
        <v>#VALUE!</v>
      </c>
      <c r="AE12" s="7" t="e">
        <f t="shared" si="16"/>
        <v>#VALUE!</v>
      </c>
      <c r="AF12" s="7" t="e">
        <f t="shared" si="16"/>
        <v>#VALUE!</v>
      </c>
      <c r="AG12" s="7" t="e">
        <f t="shared" si="16"/>
        <v>#VALUE!</v>
      </c>
      <c r="AH12" s="7" t="e">
        <f t="shared" si="16"/>
        <v>#VALUE!</v>
      </c>
      <c r="AI12" s="7" t="e">
        <f t="shared" si="16"/>
        <v>#VALUE!</v>
      </c>
      <c r="AJ12" s="7" t="e">
        <f t="shared" si="16"/>
        <v>#VALUE!</v>
      </c>
      <c r="AK12" s="7" t="e">
        <f t="shared" si="16"/>
        <v>#VALUE!</v>
      </c>
      <c r="AL12" s="7" t="e">
        <f t="shared" si="16"/>
        <v>#VALUE!</v>
      </c>
      <c r="AM12" s="7" t="e">
        <f t="shared" si="16"/>
        <v>#VALUE!</v>
      </c>
      <c r="AN12" s="7" t="e">
        <f t="shared" si="16"/>
        <v>#VALUE!</v>
      </c>
      <c r="AO12" s="7" t="e">
        <f t="shared" si="16"/>
        <v>#VALUE!</v>
      </c>
      <c r="AP12" s="7" t="e">
        <f t="shared" si="16"/>
        <v>#VALUE!</v>
      </c>
      <c r="AQ12" s="7" t="e">
        <f t="shared" si="16"/>
        <v>#VALUE!</v>
      </c>
      <c r="AR12" s="7" t="e">
        <f t="shared" si="16"/>
        <v>#VALUE!</v>
      </c>
      <c r="AS12" s="7" t="e">
        <f t="shared" si="16"/>
        <v>#VALUE!</v>
      </c>
      <c r="AT12" s="7" t="e">
        <f t="shared" si="16"/>
        <v>#VALUE!</v>
      </c>
      <c r="AU12" s="7" t="e">
        <f t="shared" si="16"/>
        <v>#VALUE!</v>
      </c>
      <c r="AV12" s="7">
        <f t="shared" si="16"/>
        <v>0</v>
      </c>
      <c r="AW12" s="7" t="e">
        <f t="shared" si="16"/>
        <v>#VALUE!</v>
      </c>
      <c r="AX12" s="7" t="e">
        <f t="shared" si="16"/>
        <v>#VALUE!</v>
      </c>
      <c r="AY12" s="7" t="e">
        <f t="shared" si="16"/>
        <v>#VALUE!</v>
      </c>
      <c r="AZ12" s="7" t="e">
        <f t="shared" si="16"/>
        <v>#VALUE!</v>
      </c>
      <c r="BA12" s="7">
        <f t="shared" si="16"/>
        <v>1.9902675914776742E-5</v>
      </c>
      <c r="BB12" s="7" t="e">
        <f t="shared" si="16"/>
        <v>#VALUE!</v>
      </c>
      <c r="BC12" s="7" t="e">
        <f t="shared" si="16"/>
        <v>#VALUE!</v>
      </c>
      <c r="BD12" s="7" t="e">
        <f t="shared" si="16"/>
        <v>#VALUE!</v>
      </c>
      <c r="BE12" s="7" t="e">
        <f t="shared" si="16"/>
        <v>#VALUE!</v>
      </c>
      <c r="BF12" s="7">
        <f t="shared" si="16"/>
        <v>5.1684247221576166E-5</v>
      </c>
      <c r="BG12" s="7" t="e">
        <f t="shared" si="16"/>
        <v>#VALUE!</v>
      </c>
      <c r="BH12" s="7" t="e">
        <f t="shared" si="16"/>
        <v>#VALUE!</v>
      </c>
      <c r="BI12" s="7" t="e">
        <f t="shared" si="16"/>
        <v>#VALUE!</v>
      </c>
      <c r="BJ12" s="7" t="e">
        <f t="shared" si="16"/>
        <v>#VALUE!</v>
      </c>
      <c r="BK12" s="7" t="e">
        <f t="shared" si="16"/>
        <v>#VALUE!</v>
      </c>
      <c r="BL12" s="7" t="e">
        <f t="shared" si="16"/>
        <v>#VALUE!</v>
      </c>
      <c r="BM12" s="7" t="e">
        <f t="shared" si="16"/>
        <v>#VALUE!</v>
      </c>
      <c r="BN12" s="7" t="e">
        <f t="shared" si="16"/>
        <v>#VALUE!</v>
      </c>
      <c r="BO12" s="7" t="e">
        <f t="shared" si="16"/>
        <v>#VALUE!</v>
      </c>
      <c r="BP12" s="7" t="e">
        <f t="shared" si="16"/>
        <v>#VALUE!</v>
      </c>
      <c r="BQ12" s="7" t="e">
        <f t="shared" si="16"/>
        <v>#VALUE!</v>
      </c>
      <c r="BR12" s="7" t="e">
        <f t="shared" si="16"/>
        <v>#VALUE!</v>
      </c>
      <c r="BS12" s="19" t="e">
        <f t="shared" si="16"/>
        <v>#VALUE!</v>
      </c>
      <c r="BT12" s="7" t="e">
        <f t="shared" si="16"/>
        <v>#VALUE!</v>
      </c>
      <c r="BU12" s="7" t="e">
        <f t="shared" si="16"/>
        <v>#VALUE!</v>
      </c>
      <c r="BV12" s="7" t="e">
        <f t="shared" ref="BV12:CF12" si="19">2*((BV10-BV11)^2)/((BV10+BV11)^2)</f>
        <v>#VALUE!</v>
      </c>
      <c r="BW12" s="7" t="e">
        <f t="shared" si="19"/>
        <v>#VALUE!</v>
      </c>
      <c r="BX12" s="7" t="e">
        <f t="shared" si="19"/>
        <v>#VALUE!</v>
      </c>
      <c r="BY12" s="7" t="e">
        <f t="shared" si="19"/>
        <v>#VALUE!</v>
      </c>
      <c r="BZ12" s="7" t="e">
        <f t="shared" si="19"/>
        <v>#VALUE!</v>
      </c>
      <c r="CA12" s="7" t="e">
        <f t="shared" si="19"/>
        <v>#VALUE!</v>
      </c>
      <c r="CB12" s="7" t="e">
        <f t="shared" si="19"/>
        <v>#VALUE!</v>
      </c>
      <c r="CC12" s="7" t="e">
        <f t="shared" si="19"/>
        <v>#VALUE!</v>
      </c>
      <c r="CD12" s="7" t="e">
        <f t="shared" si="19"/>
        <v>#VALUE!</v>
      </c>
      <c r="CE12" s="7" t="e">
        <f t="shared" si="19"/>
        <v>#VALUE!</v>
      </c>
      <c r="CF12" s="250" t="e">
        <f t="shared" si="19"/>
        <v>#VALUE!</v>
      </c>
      <c r="CL12" s="112"/>
    </row>
    <row r="13" spans="1:93" s="214" customFormat="1" x14ac:dyDescent="0.25">
      <c r="A13" s="209"/>
      <c r="B13" s="210"/>
      <c r="C13" s="211"/>
      <c r="D13" s="211"/>
      <c r="E13" s="211"/>
      <c r="F13" s="210"/>
      <c r="G13" s="210"/>
      <c r="H13" s="210"/>
      <c r="I13" s="212" t="s">
        <v>373</v>
      </c>
      <c r="J13" s="238">
        <f t="shared" ref="J13:AO13" si="20">100*SQRT((1/COUNT(J12))*SUM(J12))</f>
        <v>0.12111449292376379</v>
      </c>
      <c r="K13" s="213">
        <f t="shared" ref="K13" si="21">100*SQRT((1/COUNT(K12))*SUM(K12))</f>
        <v>1.1313708498984771</v>
      </c>
      <c r="L13" s="213">
        <f t="shared" si="20"/>
        <v>0</v>
      </c>
      <c r="M13" s="213">
        <f t="shared" si="20"/>
        <v>0.19479525652521557</v>
      </c>
      <c r="N13" s="213">
        <f t="shared" ref="N13:P13" si="22">100*SQRT((1/COUNT(N12))*SUM(N12))</f>
        <v>0.35005286197353092</v>
      </c>
      <c r="O13" s="213">
        <f t="shared" si="22"/>
        <v>0</v>
      </c>
      <c r="P13" s="213">
        <f t="shared" si="22"/>
        <v>0</v>
      </c>
      <c r="Q13" s="213">
        <f t="shared" si="20"/>
        <v>0.46520182972799218</v>
      </c>
      <c r="R13" s="213">
        <f t="shared" si="20"/>
        <v>0.99492411423231975</v>
      </c>
      <c r="S13" s="213">
        <f t="shared" si="20"/>
        <v>7.967400351397715</v>
      </c>
      <c r="T13" s="213">
        <f t="shared" si="20"/>
        <v>0.29648083068619036</v>
      </c>
      <c r="U13" s="213">
        <f t="shared" si="20"/>
        <v>5.8925565098878936</v>
      </c>
      <c r="V13" s="213">
        <f t="shared" si="20"/>
        <v>5.6852806527561581</v>
      </c>
      <c r="W13" s="213">
        <f t="shared" si="20"/>
        <v>0.12087903142612931</v>
      </c>
      <c r="X13" s="238" t="e">
        <f t="shared" si="20"/>
        <v>#DIV/0!</v>
      </c>
      <c r="Y13" s="213" t="e">
        <f t="shared" si="20"/>
        <v>#DIV/0!</v>
      </c>
      <c r="Z13" s="238" t="e">
        <f t="shared" si="20"/>
        <v>#DIV/0!</v>
      </c>
      <c r="AA13" s="213" t="e">
        <f t="shared" si="20"/>
        <v>#DIV/0!</v>
      </c>
      <c r="AB13" s="213" t="e">
        <f t="shared" si="20"/>
        <v>#DIV/0!</v>
      </c>
      <c r="AC13" s="213" t="e">
        <f t="shared" si="20"/>
        <v>#DIV/0!</v>
      </c>
      <c r="AD13" s="213" t="e">
        <f t="shared" si="20"/>
        <v>#DIV/0!</v>
      </c>
      <c r="AE13" s="213" t="e">
        <f t="shared" si="20"/>
        <v>#DIV/0!</v>
      </c>
      <c r="AF13" s="213" t="e">
        <f t="shared" si="20"/>
        <v>#DIV/0!</v>
      </c>
      <c r="AG13" s="213" t="e">
        <f t="shared" si="20"/>
        <v>#DIV/0!</v>
      </c>
      <c r="AH13" s="213" t="e">
        <f t="shared" si="20"/>
        <v>#DIV/0!</v>
      </c>
      <c r="AI13" s="213" t="e">
        <f t="shared" si="20"/>
        <v>#DIV/0!</v>
      </c>
      <c r="AJ13" s="213" t="e">
        <f t="shared" si="20"/>
        <v>#DIV/0!</v>
      </c>
      <c r="AK13" s="213" t="e">
        <f t="shared" si="20"/>
        <v>#DIV/0!</v>
      </c>
      <c r="AL13" s="213" t="e">
        <f t="shared" si="20"/>
        <v>#DIV/0!</v>
      </c>
      <c r="AM13" s="213" t="e">
        <f t="shared" si="20"/>
        <v>#DIV/0!</v>
      </c>
      <c r="AN13" s="213" t="e">
        <f t="shared" si="20"/>
        <v>#DIV/0!</v>
      </c>
      <c r="AO13" s="213" t="e">
        <f t="shared" si="20"/>
        <v>#DIV/0!</v>
      </c>
      <c r="AP13" s="213" t="e">
        <f t="shared" ref="AP13:CF13" si="23">100*SQRT((1/COUNT(AP12))*SUM(AP12))</f>
        <v>#DIV/0!</v>
      </c>
      <c r="AQ13" s="213" t="e">
        <f t="shared" si="23"/>
        <v>#DIV/0!</v>
      </c>
      <c r="AR13" s="213" t="e">
        <f t="shared" si="23"/>
        <v>#DIV/0!</v>
      </c>
      <c r="AS13" s="213" t="e">
        <f t="shared" si="23"/>
        <v>#DIV/0!</v>
      </c>
      <c r="AT13" s="213" t="e">
        <f t="shared" si="23"/>
        <v>#DIV/0!</v>
      </c>
      <c r="AU13" s="213" t="e">
        <f t="shared" si="23"/>
        <v>#DIV/0!</v>
      </c>
      <c r="AV13" s="213">
        <f t="shared" si="23"/>
        <v>0</v>
      </c>
      <c r="AW13" s="213" t="e">
        <f t="shared" si="23"/>
        <v>#DIV/0!</v>
      </c>
      <c r="AX13" s="213" t="e">
        <f t="shared" si="23"/>
        <v>#DIV/0!</v>
      </c>
      <c r="AY13" s="213" t="e">
        <f t="shared" si="23"/>
        <v>#DIV/0!</v>
      </c>
      <c r="AZ13" s="213" t="e">
        <f t="shared" si="23"/>
        <v>#DIV/0!</v>
      </c>
      <c r="BA13" s="213">
        <f t="shared" si="23"/>
        <v>0.44612415216816875</v>
      </c>
      <c r="BB13" s="213" t="e">
        <f t="shared" si="23"/>
        <v>#DIV/0!</v>
      </c>
      <c r="BC13" s="213" t="e">
        <f t="shared" si="23"/>
        <v>#DIV/0!</v>
      </c>
      <c r="BD13" s="213" t="e">
        <f t="shared" si="23"/>
        <v>#DIV/0!</v>
      </c>
      <c r="BE13" s="213" t="e">
        <f t="shared" si="23"/>
        <v>#DIV/0!</v>
      </c>
      <c r="BF13" s="213">
        <f t="shared" si="23"/>
        <v>0.71891756983381738</v>
      </c>
      <c r="BG13" s="213" t="e">
        <f t="shared" si="23"/>
        <v>#DIV/0!</v>
      </c>
      <c r="BH13" s="213" t="e">
        <f t="shared" si="23"/>
        <v>#DIV/0!</v>
      </c>
      <c r="BI13" s="213" t="e">
        <f t="shared" si="23"/>
        <v>#DIV/0!</v>
      </c>
      <c r="BJ13" s="213" t="e">
        <f t="shared" si="23"/>
        <v>#DIV/0!</v>
      </c>
      <c r="BK13" s="213" t="e">
        <f t="shared" si="23"/>
        <v>#DIV/0!</v>
      </c>
      <c r="BL13" s="213" t="e">
        <f t="shared" si="23"/>
        <v>#DIV/0!</v>
      </c>
      <c r="BM13" s="213" t="e">
        <f t="shared" si="23"/>
        <v>#DIV/0!</v>
      </c>
      <c r="BN13" s="213" t="e">
        <f t="shared" si="23"/>
        <v>#DIV/0!</v>
      </c>
      <c r="BO13" s="213" t="e">
        <f t="shared" si="23"/>
        <v>#DIV/0!</v>
      </c>
      <c r="BP13" s="213" t="e">
        <f t="shared" si="23"/>
        <v>#DIV/0!</v>
      </c>
      <c r="BQ13" s="213" t="e">
        <f t="shared" si="23"/>
        <v>#DIV/0!</v>
      </c>
      <c r="BR13" s="213" t="e">
        <f t="shared" si="23"/>
        <v>#DIV/0!</v>
      </c>
      <c r="BS13" s="238" t="e">
        <f t="shared" si="23"/>
        <v>#DIV/0!</v>
      </c>
      <c r="BT13" s="213" t="e">
        <f t="shared" si="23"/>
        <v>#DIV/0!</v>
      </c>
      <c r="BU13" s="213" t="e">
        <f t="shared" si="23"/>
        <v>#DIV/0!</v>
      </c>
      <c r="BV13" s="213" t="e">
        <f t="shared" si="23"/>
        <v>#DIV/0!</v>
      </c>
      <c r="BW13" s="213" t="e">
        <f t="shared" si="23"/>
        <v>#DIV/0!</v>
      </c>
      <c r="BX13" s="213" t="e">
        <f t="shared" si="23"/>
        <v>#DIV/0!</v>
      </c>
      <c r="BY13" s="213" t="e">
        <f t="shared" si="23"/>
        <v>#DIV/0!</v>
      </c>
      <c r="BZ13" s="213" t="e">
        <f t="shared" si="23"/>
        <v>#DIV/0!</v>
      </c>
      <c r="CA13" s="213" t="e">
        <f t="shared" si="23"/>
        <v>#DIV/0!</v>
      </c>
      <c r="CB13" s="213" t="e">
        <f t="shared" si="23"/>
        <v>#DIV/0!</v>
      </c>
      <c r="CC13" s="213" t="e">
        <f t="shared" si="23"/>
        <v>#DIV/0!</v>
      </c>
      <c r="CD13" s="213" t="e">
        <f t="shared" si="23"/>
        <v>#DIV/0!</v>
      </c>
      <c r="CE13" s="213" t="e">
        <f t="shared" si="23"/>
        <v>#DIV/0!</v>
      </c>
      <c r="CF13" s="242" t="e">
        <f t="shared" si="23"/>
        <v>#DIV/0!</v>
      </c>
      <c r="CL13" s="215" t="s">
        <v>386</v>
      </c>
      <c r="CM13" s="17" t="s">
        <v>387</v>
      </c>
      <c r="CN13" s="17" t="s">
        <v>384</v>
      </c>
      <c r="CO13" s="17" t="s">
        <v>385</v>
      </c>
    </row>
    <row r="14" spans="1:93" x14ac:dyDescent="0.25">
      <c r="A14" s="3">
        <v>102</v>
      </c>
      <c r="B14" s="66" t="s">
        <v>315</v>
      </c>
      <c r="C14" s="66">
        <v>58622</v>
      </c>
      <c r="D14" s="66" t="s">
        <v>178</v>
      </c>
      <c r="E14" s="39" t="s">
        <v>481</v>
      </c>
      <c r="F14" s="65" t="s">
        <v>316</v>
      </c>
      <c r="G14" s="65" t="s">
        <v>188</v>
      </c>
      <c r="H14" s="65" t="s">
        <v>182</v>
      </c>
      <c r="I14" s="66" t="s">
        <v>240</v>
      </c>
      <c r="J14" s="243" t="s">
        <v>178</v>
      </c>
      <c r="K14" s="45" t="s">
        <v>178</v>
      </c>
      <c r="L14" s="45" t="s">
        <v>178</v>
      </c>
      <c r="M14" s="53" t="s">
        <v>178</v>
      </c>
      <c r="N14" s="53" t="s">
        <v>178</v>
      </c>
      <c r="O14" s="53" t="s">
        <v>178</v>
      </c>
      <c r="P14" s="53" t="s">
        <v>178</v>
      </c>
      <c r="Q14" s="45" t="s">
        <v>178</v>
      </c>
      <c r="R14" s="45" t="s">
        <v>178</v>
      </c>
      <c r="S14" s="45" t="s">
        <v>178</v>
      </c>
      <c r="T14" s="45" t="s">
        <v>178</v>
      </c>
      <c r="U14" s="45" t="s">
        <v>178</v>
      </c>
      <c r="V14" s="45" t="s">
        <v>178</v>
      </c>
      <c r="W14" s="45" t="s">
        <v>178</v>
      </c>
      <c r="X14" s="26" t="s">
        <v>178</v>
      </c>
      <c r="Y14" s="45" t="s">
        <v>178</v>
      </c>
      <c r="Z14" s="26" t="s">
        <v>178</v>
      </c>
      <c r="AA14" s="30" t="s">
        <v>178</v>
      </c>
      <c r="AB14" s="46">
        <v>132.45985710597984</v>
      </c>
      <c r="AC14" s="30" t="s">
        <v>178</v>
      </c>
      <c r="AD14" s="30" t="s">
        <v>178</v>
      </c>
      <c r="AE14" s="46">
        <v>25.852904781860776</v>
      </c>
      <c r="AF14" s="30" t="s">
        <v>178</v>
      </c>
      <c r="AG14" s="7" t="s">
        <v>178</v>
      </c>
      <c r="AH14" s="30" t="s">
        <v>178</v>
      </c>
      <c r="AI14" s="30" t="s">
        <v>178</v>
      </c>
      <c r="AJ14" s="46">
        <v>3.3207430062248275</v>
      </c>
      <c r="AK14" s="46">
        <v>1.9261982790111289</v>
      </c>
      <c r="AL14" s="46">
        <v>1.1275598584360012</v>
      </c>
      <c r="AM14" s="30" t="s">
        <v>178</v>
      </c>
      <c r="AN14" s="46">
        <v>3.5187116652030102</v>
      </c>
      <c r="AO14" s="30" t="s">
        <v>178</v>
      </c>
      <c r="AP14" s="46">
        <v>1.7915495397514261</v>
      </c>
      <c r="AQ14" s="46">
        <v>0.65308996233448779</v>
      </c>
      <c r="AR14" s="30" t="s">
        <v>178</v>
      </c>
      <c r="AS14" s="46">
        <v>13.845818215426261</v>
      </c>
      <c r="AT14" s="46">
        <v>0.27880139613454324</v>
      </c>
      <c r="AU14" s="30" t="s">
        <v>178</v>
      </c>
      <c r="AV14" s="46" t="s">
        <v>178</v>
      </c>
      <c r="AW14" s="46">
        <v>15.371683893502938</v>
      </c>
      <c r="AX14" s="30" t="s">
        <v>178</v>
      </c>
      <c r="AY14" s="30" t="s">
        <v>178</v>
      </c>
      <c r="AZ14" s="46">
        <v>3.5224728792321947</v>
      </c>
      <c r="BA14" s="30" t="s">
        <v>178</v>
      </c>
      <c r="BB14" s="30" t="s">
        <v>178</v>
      </c>
      <c r="BC14" s="30" t="s">
        <v>178</v>
      </c>
      <c r="BD14" s="46">
        <v>3.5406871013037007</v>
      </c>
      <c r="BE14" s="30" t="s">
        <v>178</v>
      </c>
      <c r="BF14" s="30" t="s">
        <v>178</v>
      </c>
      <c r="BG14" s="46">
        <v>0.19668749864204127</v>
      </c>
      <c r="BH14" s="46">
        <v>0.56191205551313872</v>
      </c>
      <c r="BI14" s="46">
        <v>1.8740258926106468</v>
      </c>
      <c r="BJ14" s="30" t="s">
        <v>178</v>
      </c>
      <c r="BK14" s="46">
        <v>0.28435899102524714</v>
      </c>
      <c r="BL14" s="30" t="s">
        <v>178</v>
      </c>
      <c r="BM14" s="30" t="s">
        <v>178</v>
      </c>
      <c r="BN14" s="30" t="s">
        <v>178</v>
      </c>
      <c r="BO14" s="46">
        <v>16.771025702598859</v>
      </c>
      <c r="BP14" s="46">
        <v>1.8260253438693628</v>
      </c>
      <c r="BQ14" s="30" t="s">
        <v>178</v>
      </c>
      <c r="BR14" s="46">
        <v>62.457884505335741</v>
      </c>
      <c r="BS14" s="26" t="s">
        <v>178</v>
      </c>
      <c r="BT14" s="30" t="s">
        <v>178</v>
      </c>
      <c r="BU14" s="30" t="s">
        <v>178</v>
      </c>
      <c r="BV14" s="30" t="s">
        <v>178</v>
      </c>
      <c r="BW14" s="30" t="s">
        <v>178</v>
      </c>
      <c r="BX14" s="30" t="s">
        <v>178</v>
      </c>
      <c r="BY14" s="30" t="s">
        <v>178</v>
      </c>
      <c r="BZ14" s="30" t="s">
        <v>178</v>
      </c>
      <c r="CA14" s="30" t="s">
        <v>178</v>
      </c>
      <c r="CB14" s="30" t="s">
        <v>178</v>
      </c>
      <c r="CC14" s="30" t="s">
        <v>178</v>
      </c>
      <c r="CD14" s="30" t="s">
        <v>178</v>
      </c>
      <c r="CE14" s="30" t="s">
        <v>178</v>
      </c>
      <c r="CF14" s="249" t="s">
        <v>178</v>
      </c>
    </row>
    <row r="15" spans="1:93" x14ac:dyDescent="0.25">
      <c r="A15" s="3">
        <v>106</v>
      </c>
      <c r="B15" s="38" t="s">
        <v>318</v>
      </c>
      <c r="C15" s="38">
        <v>58626</v>
      </c>
      <c r="D15" s="38" t="s">
        <v>178</v>
      </c>
      <c r="E15" s="38" t="s">
        <v>482</v>
      </c>
      <c r="F15" s="37" t="s">
        <v>316</v>
      </c>
      <c r="G15" s="37" t="s">
        <v>188</v>
      </c>
      <c r="H15" s="37" t="s">
        <v>182</v>
      </c>
      <c r="I15" s="38" t="s">
        <v>240</v>
      </c>
      <c r="J15" s="243" t="s">
        <v>178</v>
      </c>
      <c r="K15" s="45" t="s">
        <v>178</v>
      </c>
      <c r="L15" s="45" t="s">
        <v>178</v>
      </c>
      <c r="M15" s="53" t="s">
        <v>178</v>
      </c>
      <c r="N15" s="53" t="s">
        <v>178</v>
      </c>
      <c r="O15" s="53" t="s">
        <v>178</v>
      </c>
      <c r="P15" s="53" t="s">
        <v>178</v>
      </c>
      <c r="Q15" s="45" t="s">
        <v>178</v>
      </c>
      <c r="R15" s="45" t="s">
        <v>178</v>
      </c>
      <c r="S15" s="45" t="s">
        <v>178</v>
      </c>
      <c r="T15" s="45" t="s">
        <v>178</v>
      </c>
      <c r="U15" s="45" t="s">
        <v>178</v>
      </c>
      <c r="V15" s="45" t="s">
        <v>178</v>
      </c>
      <c r="W15" s="45" t="s">
        <v>178</v>
      </c>
      <c r="X15" s="26" t="s">
        <v>178</v>
      </c>
      <c r="Y15" s="45" t="s">
        <v>178</v>
      </c>
      <c r="Z15" s="26" t="s">
        <v>178</v>
      </c>
      <c r="AA15" s="30" t="s">
        <v>178</v>
      </c>
      <c r="AB15" s="46">
        <v>130.10168736439505</v>
      </c>
      <c r="AC15" s="30" t="s">
        <v>178</v>
      </c>
      <c r="AD15" s="30" t="s">
        <v>178</v>
      </c>
      <c r="AE15" s="46">
        <v>25.423487357311018</v>
      </c>
      <c r="AF15" s="30" t="s">
        <v>178</v>
      </c>
      <c r="AG15" s="7" t="s">
        <v>178</v>
      </c>
      <c r="AH15" s="30" t="s">
        <v>178</v>
      </c>
      <c r="AI15" s="30" t="s">
        <v>178</v>
      </c>
      <c r="AJ15" s="46">
        <v>3.2625921298636555</v>
      </c>
      <c r="AK15" s="46">
        <v>1.9073675187006678</v>
      </c>
      <c r="AL15" s="46">
        <v>1.1194016184447264</v>
      </c>
      <c r="AM15" s="30" t="s">
        <v>178</v>
      </c>
      <c r="AN15" s="46">
        <v>3.4570963646312798</v>
      </c>
      <c r="AO15" s="30" t="s">
        <v>178</v>
      </c>
      <c r="AP15" s="46">
        <v>1.7590378718400101</v>
      </c>
      <c r="AQ15" s="46">
        <v>0.63882206705098243</v>
      </c>
      <c r="AR15" s="30" t="s">
        <v>178</v>
      </c>
      <c r="AS15" s="46">
        <v>13.411760123806765</v>
      </c>
      <c r="AT15" s="46">
        <v>0.27598654114570659</v>
      </c>
      <c r="AU15" s="30" t="s">
        <v>178</v>
      </c>
      <c r="AV15" s="46" t="s">
        <v>178</v>
      </c>
      <c r="AW15" s="46">
        <v>14.851296318983698</v>
      </c>
      <c r="AX15" s="30" t="s">
        <v>178</v>
      </c>
      <c r="AY15" s="30" t="s">
        <v>178</v>
      </c>
      <c r="AZ15" s="46">
        <v>3.4157710718754384</v>
      </c>
      <c r="BA15" s="30" t="s">
        <v>178</v>
      </c>
      <c r="BB15" s="30" t="s">
        <v>178</v>
      </c>
      <c r="BC15" s="30" t="s">
        <v>178</v>
      </c>
      <c r="BD15" s="46">
        <v>3.5505144582951993</v>
      </c>
      <c r="BE15" s="30" t="s">
        <v>178</v>
      </c>
      <c r="BF15" s="30" t="s">
        <v>178</v>
      </c>
      <c r="BG15" s="46">
        <v>0.20840410032807125</v>
      </c>
      <c r="BH15" s="46">
        <v>0.54361324168162184</v>
      </c>
      <c r="BI15" s="46">
        <v>1.8606457697676997</v>
      </c>
      <c r="BJ15" s="30" t="s">
        <v>178</v>
      </c>
      <c r="BK15" s="46">
        <v>0.27557726459323029</v>
      </c>
      <c r="BL15" s="30" t="s">
        <v>178</v>
      </c>
      <c r="BM15" s="30" t="s">
        <v>178</v>
      </c>
      <c r="BN15" s="30" t="s">
        <v>178</v>
      </c>
      <c r="BO15" s="46">
        <v>16.534596378586897</v>
      </c>
      <c r="BP15" s="46">
        <v>1.8121626924113745</v>
      </c>
      <c r="BQ15" s="30" t="s">
        <v>178</v>
      </c>
      <c r="BR15" s="46">
        <v>62.7421751293924</v>
      </c>
      <c r="BS15" s="26" t="s">
        <v>178</v>
      </c>
      <c r="BT15" s="30" t="s">
        <v>178</v>
      </c>
      <c r="BU15" s="30" t="s">
        <v>178</v>
      </c>
      <c r="BV15" s="30" t="s">
        <v>178</v>
      </c>
      <c r="BW15" s="30" t="s">
        <v>178</v>
      </c>
      <c r="BX15" s="30" t="s">
        <v>178</v>
      </c>
      <c r="BY15" s="30" t="s">
        <v>178</v>
      </c>
      <c r="BZ15" s="30" t="s">
        <v>178</v>
      </c>
      <c r="CA15" s="30" t="s">
        <v>178</v>
      </c>
      <c r="CB15" s="30" t="s">
        <v>178</v>
      </c>
      <c r="CC15" s="30" t="s">
        <v>178</v>
      </c>
      <c r="CD15" s="30" t="s">
        <v>178</v>
      </c>
      <c r="CE15" s="30" t="s">
        <v>178</v>
      </c>
      <c r="CF15" s="249" t="s">
        <v>178</v>
      </c>
    </row>
    <row r="16" spans="1:93" s="16" customFormat="1" hidden="1" x14ac:dyDescent="0.25">
      <c r="A16" s="24"/>
      <c r="B16" s="39"/>
      <c r="C16" s="39"/>
      <c r="D16" s="39"/>
      <c r="E16" s="39"/>
      <c r="F16" s="40"/>
      <c r="G16" s="40"/>
      <c r="H16" s="40"/>
      <c r="I16" s="39" t="s">
        <v>439</v>
      </c>
      <c r="J16" s="19" t="e">
        <f t="shared" ref="J16:BU16" si="24">2*((J14-J15)^2)/((J14+J15)^2)</f>
        <v>#VALUE!</v>
      </c>
      <c r="K16" s="7" t="e">
        <f t="shared" ref="K16" si="25">2*((K14-K15)^2)/((K14+K15)^2)</f>
        <v>#VALUE!</v>
      </c>
      <c r="L16" s="7" t="e">
        <f t="shared" si="24"/>
        <v>#VALUE!</v>
      </c>
      <c r="M16" s="7" t="e">
        <f t="shared" si="24"/>
        <v>#VALUE!</v>
      </c>
      <c r="N16" s="7" t="e">
        <f t="shared" ref="N16:P16" si="26">2*((N14-N15)^2)/((N14+N15)^2)</f>
        <v>#VALUE!</v>
      </c>
      <c r="O16" s="7" t="e">
        <f t="shared" si="26"/>
        <v>#VALUE!</v>
      </c>
      <c r="P16" s="7" t="e">
        <f t="shared" si="26"/>
        <v>#VALUE!</v>
      </c>
      <c r="Q16" s="7" t="e">
        <f t="shared" si="24"/>
        <v>#VALUE!</v>
      </c>
      <c r="R16" s="7" t="e">
        <f t="shared" si="24"/>
        <v>#VALUE!</v>
      </c>
      <c r="S16" s="7" t="e">
        <f t="shared" si="24"/>
        <v>#VALUE!</v>
      </c>
      <c r="T16" s="7" t="e">
        <f t="shared" si="24"/>
        <v>#VALUE!</v>
      </c>
      <c r="U16" s="7" t="e">
        <f t="shared" si="24"/>
        <v>#VALUE!</v>
      </c>
      <c r="V16" s="7" t="e">
        <f t="shared" si="24"/>
        <v>#VALUE!</v>
      </c>
      <c r="W16" s="7" t="e">
        <f t="shared" si="24"/>
        <v>#VALUE!</v>
      </c>
      <c r="X16" s="19" t="e">
        <f t="shared" si="24"/>
        <v>#VALUE!</v>
      </c>
      <c r="Y16" s="7" t="e">
        <f t="shared" si="24"/>
        <v>#VALUE!</v>
      </c>
      <c r="Z16" s="19" t="e">
        <f t="shared" si="24"/>
        <v>#VALUE!</v>
      </c>
      <c r="AA16" s="7" t="e">
        <f t="shared" si="24"/>
        <v>#VALUE!</v>
      </c>
      <c r="AB16" s="7">
        <f t="shared" si="24"/>
        <v>1.6133102160150007E-4</v>
      </c>
      <c r="AC16" s="7" t="e">
        <f t="shared" si="24"/>
        <v>#VALUE!</v>
      </c>
      <c r="AD16" s="7" t="e">
        <f t="shared" si="24"/>
        <v>#VALUE!</v>
      </c>
      <c r="AE16" s="7">
        <f t="shared" si="24"/>
        <v>1.4026664234922839E-4</v>
      </c>
      <c r="AF16" s="7" t="e">
        <f t="shared" si="24"/>
        <v>#VALUE!</v>
      </c>
      <c r="AG16" s="7" t="e">
        <f t="shared" si="24"/>
        <v>#VALUE!</v>
      </c>
      <c r="AH16" s="7" t="e">
        <f t="shared" si="24"/>
        <v>#VALUE!</v>
      </c>
      <c r="AI16" s="7" t="e">
        <f t="shared" si="24"/>
        <v>#VALUE!</v>
      </c>
      <c r="AJ16" s="7">
        <f t="shared" si="24"/>
        <v>1.5604526518928514E-4</v>
      </c>
      <c r="AK16" s="7">
        <f t="shared" si="24"/>
        <v>4.8256949283113786E-5</v>
      </c>
      <c r="AL16" s="7">
        <f t="shared" si="24"/>
        <v>2.63652379898213E-5</v>
      </c>
      <c r="AM16" s="7" t="e">
        <f t="shared" si="24"/>
        <v>#VALUE!</v>
      </c>
      <c r="AN16" s="7">
        <f t="shared" si="24"/>
        <v>1.5603358875810352E-4</v>
      </c>
      <c r="AO16" s="7" t="e">
        <f t="shared" si="24"/>
        <v>#VALUE!</v>
      </c>
      <c r="AP16" s="7">
        <f t="shared" si="24"/>
        <v>1.6769035269019139E-4</v>
      </c>
      <c r="AQ16" s="7">
        <f t="shared" si="24"/>
        <v>2.4394051591193763E-4</v>
      </c>
      <c r="AR16" s="7" t="e">
        <f t="shared" si="24"/>
        <v>#VALUE!</v>
      </c>
      <c r="AS16" s="7">
        <f t="shared" si="24"/>
        <v>5.0716721451744677E-4</v>
      </c>
      <c r="AT16" s="7">
        <f t="shared" si="24"/>
        <v>5.1485866860115793E-5</v>
      </c>
      <c r="AU16" s="7" t="e">
        <f t="shared" si="24"/>
        <v>#VALUE!</v>
      </c>
      <c r="AV16" s="7" t="e">
        <f t="shared" si="24"/>
        <v>#VALUE!</v>
      </c>
      <c r="AW16" s="7">
        <f t="shared" si="24"/>
        <v>5.9293796493752287E-4</v>
      </c>
      <c r="AX16" s="7" t="e">
        <f t="shared" si="24"/>
        <v>#VALUE!</v>
      </c>
      <c r="AY16" s="7" t="e">
        <f t="shared" si="24"/>
        <v>#VALUE!</v>
      </c>
      <c r="AZ16" s="7">
        <f t="shared" si="24"/>
        <v>4.7301445827541648E-4</v>
      </c>
      <c r="BA16" s="7" t="e">
        <f t="shared" si="24"/>
        <v>#VALUE!</v>
      </c>
      <c r="BB16" s="7" t="e">
        <f t="shared" si="24"/>
        <v>#VALUE!</v>
      </c>
      <c r="BC16" s="7" t="e">
        <f t="shared" si="24"/>
        <v>#VALUE!</v>
      </c>
      <c r="BD16" s="7">
        <f t="shared" si="24"/>
        <v>3.8411724133852733E-6</v>
      </c>
      <c r="BE16" s="7" t="e">
        <f t="shared" si="24"/>
        <v>#VALUE!</v>
      </c>
      <c r="BF16" s="7" t="e">
        <f t="shared" si="24"/>
        <v>#VALUE!</v>
      </c>
      <c r="BG16" s="7">
        <f t="shared" si="24"/>
        <v>1.673119090088664E-3</v>
      </c>
      <c r="BH16" s="7">
        <f t="shared" si="24"/>
        <v>5.4794693700511933E-4</v>
      </c>
      <c r="BI16" s="7">
        <f t="shared" si="24"/>
        <v>2.5671151181325304E-5</v>
      </c>
      <c r="BJ16" s="7" t="e">
        <f t="shared" si="24"/>
        <v>#VALUE!</v>
      </c>
      <c r="BK16" s="7">
        <f t="shared" si="24"/>
        <v>4.9194055393673964E-4</v>
      </c>
      <c r="BL16" s="7" t="e">
        <f t="shared" si="24"/>
        <v>#VALUE!</v>
      </c>
      <c r="BM16" s="7" t="e">
        <f t="shared" si="24"/>
        <v>#VALUE!</v>
      </c>
      <c r="BN16" s="7" t="e">
        <f t="shared" si="24"/>
        <v>#VALUE!</v>
      </c>
      <c r="BO16" s="7">
        <f t="shared" si="24"/>
        <v>1.0078538915984907E-4</v>
      </c>
      <c r="BP16" s="7">
        <f t="shared" si="24"/>
        <v>2.9037038545765819E-5</v>
      </c>
      <c r="BQ16" s="7" t="e">
        <f t="shared" si="24"/>
        <v>#VALUE!</v>
      </c>
      <c r="BR16" s="7">
        <f t="shared" si="24"/>
        <v>1.0312073453567292E-5</v>
      </c>
      <c r="BS16" s="19" t="e">
        <f t="shared" si="24"/>
        <v>#VALUE!</v>
      </c>
      <c r="BT16" s="7" t="e">
        <f t="shared" si="24"/>
        <v>#VALUE!</v>
      </c>
      <c r="BU16" s="7" t="e">
        <f t="shared" si="24"/>
        <v>#VALUE!</v>
      </c>
      <c r="BV16" s="7" t="e">
        <f t="shared" ref="BV16:CF16" si="27">2*((BV14-BV15)^2)/((BV14+BV15)^2)</f>
        <v>#VALUE!</v>
      </c>
      <c r="BW16" s="7" t="e">
        <f t="shared" si="27"/>
        <v>#VALUE!</v>
      </c>
      <c r="BX16" s="7" t="e">
        <f t="shared" si="27"/>
        <v>#VALUE!</v>
      </c>
      <c r="BY16" s="7" t="e">
        <f t="shared" si="27"/>
        <v>#VALUE!</v>
      </c>
      <c r="BZ16" s="7" t="e">
        <f t="shared" si="27"/>
        <v>#VALUE!</v>
      </c>
      <c r="CA16" s="7" t="e">
        <f t="shared" si="27"/>
        <v>#VALUE!</v>
      </c>
      <c r="CB16" s="7" t="e">
        <f t="shared" si="27"/>
        <v>#VALUE!</v>
      </c>
      <c r="CC16" s="7" t="e">
        <f t="shared" si="27"/>
        <v>#VALUE!</v>
      </c>
      <c r="CD16" s="7" t="e">
        <f t="shared" si="27"/>
        <v>#VALUE!</v>
      </c>
      <c r="CE16" s="7" t="e">
        <f t="shared" si="27"/>
        <v>#VALUE!</v>
      </c>
      <c r="CF16" s="250" t="e">
        <f t="shared" si="27"/>
        <v>#VALUE!</v>
      </c>
      <c r="CL16" s="112" t="s">
        <v>388</v>
      </c>
      <c r="CM16" s="16" t="s">
        <v>389</v>
      </c>
      <c r="CN16" s="16" t="s">
        <v>384</v>
      </c>
      <c r="CO16" s="16" t="s">
        <v>385</v>
      </c>
    </row>
    <row r="17" spans="1:93" s="221" customFormat="1" x14ac:dyDescent="0.25">
      <c r="A17" s="217"/>
      <c r="B17" s="218"/>
      <c r="C17" s="218"/>
      <c r="D17" s="218"/>
      <c r="E17" s="218"/>
      <c r="F17" s="219"/>
      <c r="G17" s="219"/>
      <c r="H17" s="219"/>
      <c r="I17" s="216" t="s">
        <v>373</v>
      </c>
      <c r="J17" s="257" t="e">
        <f t="shared" ref="J17:AO17" si="28">100*SQRT((1/COUNT(J16))*SUM(J16))</f>
        <v>#DIV/0!</v>
      </c>
      <c r="K17" s="220" t="e">
        <f t="shared" ref="K17" si="29">100*SQRT((1/COUNT(K16))*SUM(K16))</f>
        <v>#DIV/0!</v>
      </c>
      <c r="L17" s="220" t="e">
        <f t="shared" si="28"/>
        <v>#DIV/0!</v>
      </c>
      <c r="M17" s="220" t="e">
        <f t="shared" si="28"/>
        <v>#DIV/0!</v>
      </c>
      <c r="N17" s="220" t="e">
        <f t="shared" ref="N17:P17" si="30">100*SQRT((1/COUNT(N16))*SUM(N16))</f>
        <v>#DIV/0!</v>
      </c>
      <c r="O17" s="220" t="e">
        <f t="shared" si="30"/>
        <v>#DIV/0!</v>
      </c>
      <c r="P17" s="220" t="e">
        <f t="shared" si="30"/>
        <v>#DIV/0!</v>
      </c>
      <c r="Q17" s="220" t="e">
        <f t="shared" si="28"/>
        <v>#DIV/0!</v>
      </c>
      <c r="R17" s="220" t="e">
        <f t="shared" si="28"/>
        <v>#DIV/0!</v>
      </c>
      <c r="S17" s="220" t="e">
        <f t="shared" si="28"/>
        <v>#DIV/0!</v>
      </c>
      <c r="T17" s="220" t="e">
        <f t="shared" si="28"/>
        <v>#DIV/0!</v>
      </c>
      <c r="U17" s="220" t="e">
        <f t="shared" si="28"/>
        <v>#DIV/0!</v>
      </c>
      <c r="V17" s="220" t="e">
        <f t="shared" si="28"/>
        <v>#DIV/0!</v>
      </c>
      <c r="W17" s="220" t="e">
        <f t="shared" si="28"/>
        <v>#DIV/0!</v>
      </c>
      <c r="X17" s="257" t="e">
        <f t="shared" si="28"/>
        <v>#DIV/0!</v>
      </c>
      <c r="Y17" s="220" t="e">
        <f t="shared" si="28"/>
        <v>#DIV/0!</v>
      </c>
      <c r="Z17" s="257" t="e">
        <f t="shared" si="28"/>
        <v>#DIV/0!</v>
      </c>
      <c r="AA17" s="220" t="e">
        <f t="shared" si="28"/>
        <v>#DIV/0!</v>
      </c>
      <c r="AB17" s="220">
        <f t="shared" si="28"/>
        <v>1.2701614921005127</v>
      </c>
      <c r="AC17" s="220" t="e">
        <f t="shared" si="28"/>
        <v>#DIV/0!</v>
      </c>
      <c r="AD17" s="220" t="e">
        <f t="shared" si="28"/>
        <v>#DIV/0!</v>
      </c>
      <c r="AE17" s="220">
        <f t="shared" si="28"/>
        <v>1.1843421902019213</v>
      </c>
      <c r="AF17" s="220" t="e">
        <f t="shared" si="28"/>
        <v>#DIV/0!</v>
      </c>
      <c r="AG17" s="220" t="e">
        <f t="shared" si="28"/>
        <v>#DIV/0!</v>
      </c>
      <c r="AH17" s="220" t="e">
        <f t="shared" si="28"/>
        <v>#DIV/0!</v>
      </c>
      <c r="AI17" s="220" t="e">
        <f t="shared" si="28"/>
        <v>#DIV/0!</v>
      </c>
      <c r="AJ17" s="220">
        <f t="shared" si="28"/>
        <v>1.2491807923166491</v>
      </c>
      <c r="AK17" s="220">
        <f t="shared" si="28"/>
        <v>0.69467221970591131</v>
      </c>
      <c r="AL17" s="220">
        <f t="shared" si="28"/>
        <v>0.51347091436439996</v>
      </c>
      <c r="AM17" s="220" t="e">
        <f t="shared" si="28"/>
        <v>#DIV/0!</v>
      </c>
      <c r="AN17" s="220">
        <f t="shared" si="28"/>
        <v>1.249134055088178</v>
      </c>
      <c r="AO17" s="220" t="e">
        <f t="shared" si="28"/>
        <v>#DIV/0!</v>
      </c>
      <c r="AP17" s="220">
        <f t="shared" ref="AP17:CF17" si="31">100*SQRT((1/COUNT(AP16))*SUM(AP16))</f>
        <v>1.2949530983405977</v>
      </c>
      <c r="AQ17" s="220">
        <f t="shared" si="31"/>
        <v>1.561859519649375</v>
      </c>
      <c r="AR17" s="220" t="e">
        <f t="shared" si="31"/>
        <v>#DIV/0!</v>
      </c>
      <c r="AS17" s="220">
        <f t="shared" si="31"/>
        <v>2.2520373321005289</v>
      </c>
      <c r="AT17" s="220">
        <f t="shared" si="31"/>
        <v>0.7175365277121144</v>
      </c>
      <c r="AU17" s="220" t="e">
        <f t="shared" si="31"/>
        <v>#DIV/0!</v>
      </c>
      <c r="AV17" s="220" t="e">
        <f t="shared" si="31"/>
        <v>#DIV/0!</v>
      </c>
      <c r="AW17" s="220">
        <f t="shared" si="31"/>
        <v>2.4350317553114635</v>
      </c>
      <c r="AX17" s="220" t="e">
        <f t="shared" si="31"/>
        <v>#DIV/0!</v>
      </c>
      <c r="AY17" s="220" t="e">
        <f t="shared" si="31"/>
        <v>#DIV/0!</v>
      </c>
      <c r="AZ17" s="220">
        <f t="shared" si="31"/>
        <v>2.1748895564497444</v>
      </c>
      <c r="BA17" s="220" t="e">
        <f t="shared" si="31"/>
        <v>#DIV/0!</v>
      </c>
      <c r="BB17" s="220" t="e">
        <f t="shared" si="31"/>
        <v>#DIV/0!</v>
      </c>
      <c r="BC17" s="220" t="e">
        <f t="shared" si="31"/>
        <v>#DIV/0!</v>
      </c>
      <c r="BD17" s="220">
        <f t="shared" si="31"/>
        <v>0.19598909187465699</v>
      </c>
      <c r="BE17" s="220" t="e">
        <f t="shared" si="31"/>
        <v>#DIV/0!</v>
      </c>
      <c r="BF17" s="220" t="e">
        <f t="shared" si="31"/>
        <v>#DIV/0!</v>
      </c>
      <c r="BG17" s="220">
        <f t="shared" si="31"/>
        <v>4.090377843291086</v>
      </c>
      <c r="BH17" s="220">
        <f t="shared" si="31"/>
        <v>2.3408266424601361</v>
      </c>
      <c r="BI17" s="220">
        <f t="shared" si="31"/>
        <v>0.50666706209625767</v>
      </c>
      <c r="BJ17" s="220" t="e">
        <f t="shared" si="31"/>
        <v>#DIV/0!</v>
      </c>
      <c r="BK17" s="220">
        <f t="shared" si="31"/>
        <v>2.2179732954585809</v>
      </c>
      <c r="BL17" s="220" t="e">
        <f t="shared" si="31"/>
        <v>#DIV/0!</v>
      </c>
      <c r="BM17" s="220" t="e">
        <f t="shared" si="31"/>
        <v>#DIV/0!</v>
      </c>
      <c r="BN17" s="220" t="e">
        <f t="shared" si="31"/>
        <v>#DIV/0!</v>
      </c>
      <c r="BO17" s="220">
        <f t="shared" si="31"/>
        <v>1.0039192654783007</v>
      </c>
      <c r="BP17" s="220">
        <f t="shared" si="31"/>
        <v>0.53886026524290886</v>
      </c>
      <c r="BQ17" s="220" t="e">
        <f t="shared" si="31"/>
        <v>#DIV/0!</v>
      </c>
      <c r="BR17" s="220">
        <f t="shared" si="31"/>
        <v>0.32112417307900215</v>
      </c>
      <c r="BS17" s="257" t="e">
        <f t="shared" si="31"/>
        <v>#DIV/0!</v>
      </c>
      <c r="BT17" s="220" t="e">
        <f t="shared" si="31"/>
        <v>#DIV/0!</v>
      </c>
      <c r="BU17" s="220" t="e">
        <f t="shared" si="31"/>
        <v>#DIV/0!</v>
      </c>
      <c r="BV17" s="220" t="e">
        <f t="shared" si="31"/>
        <v>#DIV/0!</v>
      </c>
      <c r="BW17" s="220" t="e">
        <f t="shared" si="31"/>
        <v>#DIV/0!</v>
      </c>
      <c r="BX17" s="220" t="e">
        <f t="shared" si="31"/>
        <v>#DIV/0!</v>
      </c>
      <c r="BY17" s="220" t="e">
        <f t="shared" si="31"/>
        <v>#DIV/0!</v>
      </c>
      <c r="BZ17" s="220" t="e">
        <f t="shared" si="31"/>
        <v>#DIV/0!</v>
      </c>
      <c r="CA17" s="220" t="e">
        <f t="shared" si="31"/>
        <v>#DIV/0!</v>
      </c>
      <c r="CB17" s="220" t="e">
        <f t="shared" si="31"/>
        <v>#DIV/0!</v>
      </c>
      <c r="CC17" s="220" t="e">
        <f t="shared" si="31"/>
        <v>#DIV/0!</v>
      </c>
      <c r="CD17" s="220" t="e">
        <f t="shared" si="31"/>
        <v>#DIV/0!</v>
      </c>
      <c r="CE17" s="220" t="e">
        <f t="shared" si="31"/>
        <v>#DIV/0!</v>
      </c>
      <c r="CF17" s="258" t="e">
        <f t="shared" si="31"/>
        <v>#DIV/0!</v>
      </c>
      <c r="CL17" s="222">
        <f>COUNTIF(J17:CF17,"&gt;=7.5")</f>
        <v>0</v>
      </c>
      <c r="CM17" s="223">
        <f>COUNTIF(J17:CF17,"&lt;7.5")</f>
        <v>20</v>
      </c>
      <c r="CN17" s="223">
        <f>COUNTIF(J17:CF17,"#DIV/0!")+COUNTIF(J17:CF17,"#VALUE!")</f>
        <v>55</v>
      </c>
      <c r="CO17" s="214">
        <f>SUM(CL17:CN17)</f>
        <v>75</v>
      </c>
    </row>
    <row r="18" spans="1:93" x14ac:dyDescent="0.25">
      <c r="A18" s="3">
        <v>27</v>
      </c>
      <c r="B18" s="63" t="s">
        <v>304</v>
      </c>
      <c r="C18" s="63">
        <v>57259</v>
      </c>
      <c r="D18" s="64" t="s">
        <v>178</v>
      </c>
      <c r="E18" s="60" t="s">
        <v>481</v>
      </c>
      <c r="F18" s="63" t="s">
        <v>305</v>
      </c>
      <c r="G18" s="63" t="s">
        <v>185</v>
      </c>
      <c r="H18" s="63" t="s">
        <v>182</v>
      </c>
      <c r="I18" s="63" t="s">
        <v>238</v>
      </c>
      <c r="J18" s="243" t="s">
        <v>178</v>
      </c>
      <c r="K18" s="45" t="s">
        <v>178</v>
      </c>
      <c r="L18" s="45" t="s">
        <v>178</v>
      </c>
      <c r="M18" s="53" t="s">
        <v>178</v>
      </c>
      <c r="N18" s="53" t="s">
        <v>178</v>
      </c>
      <c r="O18" s="53" t="s">
        <v>178</v>
      </c>
      <c r="P18" s="53" t="s">
        <v>178</v>
      </c>
      <c r="Q18" s="45" t="s">
        <v>178</v>
      </c>
      <c r="R18" s="45" t="s">
        <v>178</v>
      </c>
      <c r="S18" s="45" t="s">
        <v>178</v>
      </c>
      <c r="T18" s="45" t="s">
        <v>178</v>
      </c>
      <c r="U18" s="45" t="s">
        <v>178</v>
      </c>
      <c r="V18" s="45" t="s">
        <v>178</v>
      </c>
      <c r="W18" s="45" t="s">
        <v>178</v>
      </c>
      <c r="X18" s="26" t="s">
        <v>178</v>
      </c>
      <c r="Y18" s="30" t="s">
        <v>178</v>
      </c>
      <c r="Z18" s="26" t="s">
        <v>178</v>
      </c>
      <c r="AA18" s="30" t="s">
        <v>178</v>
      </c>
      <c r="AB18" s="22">
        <v>448.94099999999997</v>
      </c>
      <c r="AC18" s="30" t="s">
        <v>178</v>
      </c>
      <c r="AD18" s="30" t="s">
        <v>178</v>
      </c>
      <c r="AE18" s="22">
        <v>30.488</v>
      </c>
      <c r="AF18" s="30" t="s">
        <v>178</v>
      </c>
      <c r="AG18" s="7" t="s">
        <v>178</v>
      </c>
      <c r="AH18" s="30" t="s">
        <v>178</v>
      </c>
      <c r="AI18" s="30" t="s">
        <v>178</v>
      </c>
      <c r="AJ18" s="22">
        <v>4.45</v>
      </c>
      <c r="AK18" s="22">
        <v>2.3940000000000001</v>
      </c>
      <c r="AL18" s="22">
        <v>1.0489999999999999</v>
      </c>
      <c r="AM18" s="30" t="s">
        <v>178</v>
      </c>
      <c r="AN18" s="22">
        <v>4.6580000000000004</v>
      </c>
      <c r="AO18" s="30" t="s">
        <v>178</v>
      </c>
      <c r="AP18" s="22">
        <v>3.0619999999999998</v>
      </c>
      <c r="AQ18" s="22">
        <v>0.83699999999999997</v>
      </c>
      <c r="AR18" s="30" t="s">
        <v>178</v>
      </c>
      <c r="AS18" s="22">
        <v>12.853999999999999</v>
      </c>
      <c r="AT18" s="22">
        <v>0.34699999999999998</v>
      </c>
      <c r="AU18" s="30" t="s">
        <v>178</v>
      </c>
      <c r="AV18" s="22" t="s">
        <v>178</v>
      </c>
      <c r="AW18" s="22">
        <v>18.239999999999998</v>
      </c>
      <c r="AX18" s="30" t="s">
        <v>178</v>
      </c>
      <c r="AY18" s="30" t="s">
        <v>178</v>
      </c>
      <c r="AZ18" s="22">
        <v>4.0830000000000002</v>
      </c>
      <c r="BA18" s="30" t="s">
        <v>178</v>
      </c>
      <c r="BB18" s="30" t="s">
        <v>178</v>
      </c>
      <c r="BC18" s="30" t="s">
        <v>178</v>
      </c>
      <c r="BD18" s="22">
        <v>4.5979999999999999</v>
      </c>
      <c r="BE18" s="30" t="s">
        <v>178</v>
      </c>
      <c r="BF18" s="30" t="s">
        <v>178</v>
      </c>
      <c r="BG18" s="22">
        <v>0.312</v>
      </c>
      <c r="BH18" s="22">
        <v>0.73299999999999998</v>
      </c>
      <c r="BI18" s="22">
        <v>3.0270000000000001</v>
      </c>
      <c r="BJ18" s="30" t="s">
        <v>178</v>
      </c>
      <c r="BK18" s="22">
        <v>0.35199999999999998</v>
      </c>
      <c r="BL18" s="30" t="s">
        <v>178</v>
      </c>
      <c r="BM18" s="30" t="s">
        <v>178</v>
      </c>
      <c r="BN18" s="30" t="s">
        <v>178</v>
      </c>
      <c r="BO18" s="22">
        <v>22.617999999999999</v>
      </c>
      <c r="BP18" s="22">
        <v>2.2850000000000001</v>
      </c>
      <c r="BQ18" s="30" t="s">
        <v>178</v>
      </c>
      <c r="BR18" s="22">
        <v>133.815</v>
      </c>
      <c r="BS18" s="26" t="s">
        <v>178</v>
      </c>
      <c r="BT18" s="30" t="s">
        <v>178</v>
      </c>
      <c r="BU18" s="30" t="s">
        <v>178</v>
      </c>
      <c r="BV18" s="30" t="s">
        <v>178</v>
      </c>
      <c r="BW18" s="30" t="s">
        <v>178</v>
      </c>
      <c r="BX18" s="30" t="s">
        <v>178</v>
      </c>
      <c r="BY18" s="30" t="s">
        <v>178</v>
      </c>
      <c r="BZ18" s="30" t="s">
        <v>178</v>
      </c>
      <c r="CA18" s="30" t="s">
        <v>178</v>
      </c>
      <c r="CB18" s="30" t="s">
        <v>178</v>
      </c>
      <c r="CC18" s="30" t="s">
        <v>178</v>
      </c>
      <c r="CD18" s="30" t="s">
        <v>178</v>
      </c>
      <c r="CE18" s="30" t="s">
        <v>178</v>
      </c>
      <c r="CF18" s="249" t="s">
        <v>178</v>
      </c>
    </row>
    <row r="19" spans="1:93" x14ac:dyDescent="0.25">
      <c r="A19" s="3">
        <v>39</v>
      </c>
      <c r="B19" s="28" t="s">
        <v>308</v>
      </c>
      <c r="C19" s="28">
        <v>57271</v>
      </c>
      <c r="D19" s="29" t="s">
        <v>178</v>
      </c>
      <c r="E19" s="28" t="s">
        <v>483</v>
      </c>
      <c r="F19" s="28" t="s">
        <v>305</v>
      </c>
      <c r="G19" s="28" t="s">
        <v>185</v>
      </c>
      <c r="H19" s="28" t="s">
        <v>182</v>
      </c>
      <c r="I19" s="28" t="s">
        <v>238</v>
      </c>
      <c r="J19" s="243" t="s">
        <v>178</v>
      </c>
      <c r="K19" s="45" t="s">
        <v>178</v>
      </c>
      <c r="L19" s="45" t="s">
        <v>178</v>
      </c>
      <c r="M19" s="53" t="s">
        <v>178</v>
      </c>
      <c r="N19" s="53" t="s">
        <v>178</v>
      </c>
      <c r="O19" s="53" t="s">
        <v>178</v>
      </c>
      <c r="P19" s="53" t="s">
        <v>178</v>
      </c>
      <c r="Q19" s="45" t="s">
        <v>178</v>
      </c>
      <c r="R19" s="45" t="s">
        <v>178</v>
      </c>
      <c r="S19" s="45" t="s">
        <v>178</v>
      </c>
      <c r="T19" s="45" t="s">
        <v>178</v>
      </c>
      <c r="U19" s="45" t="s">
        <v>178</v>
      </c>
      <c r="V19" s="45" t="s">
        <v>178</v>
      </c>
      <c r="W19" s="45" t="s">
        <v>178</v>
      </c>
      <c r="X19" s="26" t="s">
        <v>178</v>
      </c>
      <c r="Y19" s="30" t="s">
        <v>178</v>
      </c>
      <c r="Z19" s="26" t="s">
        <v>178</v>
      </c>
      <c r="AA19" s="30" t="s">
        <v>178</v>
      </c>
      <c r="AB19" s="22">
        <v>451.904</v>
      </c>
      <c r="AC19" s="30" t="s">
        <v>178</v>
      </c>
      <c r="AD19" s="30" t="s">
        <v>178</v>
      </c>
      <c r="AE19" s="22">
        <v>30.914999999999999</v>
      </c>
      <c r="AF19" s="30" t="s">
        <v>178</v>
      </c>
      <c r="AG19" s="7" t="s">
        <v>178</v>
      </c>
      <c r="AH19" s="30" t="s">
        <v>178</v>
      </c>
      <c r="AI19" s="30" t="s">
        <v>178</v>
      </c>
      <c r="AJ19" s="22">
        <v>4.4779999999999998</v>
      </c>
      <c r="AK19" s="22">
        <v>2.496</v>
      </c>
      <c r="AL19" s="22">
        <v>1.054</v>
      </c>
      <c r="AM19" s="30" t="s">
        <v>178</v>
      </c>
      <c r="AN19" s="22">
        <v>4.694</v>
      </c>
      <c r="AO19" s="30" t="s">
        <v>178</v>
      </c>
      <c r="AP19" s="22">
        <v>3.1819999999999999</v>
      </c>
      <c r="AQ19" s="22">
        <v>0.88400000000000001</v>
      </c>
      <c r="AR19" s="30" t="s">
        <v>178</v>
      </c>
      <c r="AS19" s="22">
        <v>13.092000000000001</v>
      </c>
      <c r="AT19" s="22">
        <v>0.34</v>
      </c>
      <c r="AU19" s="30" t="s">
        <v>178</v>
      </c>
      <c r="AV19" s="22" t="s">
        <v>178</v>
      </c>
      <c r="AW19" s="22">
        <v>18.879000000000001</v>
      </c>
      <c r="AX19" s="30" t="s">
        <v>178</v>
      </c>
      <c r="AY19" s="30" t="s">
        <v>178</v>
      </c>
      <c r="AZ19" s="22">
        <v>4.234</v>
      </c>
      <c r="BA19" s="30" t="s">
        <v>178</v>
      </c>
      <c r="BB19" s="30" t="s">
        <v>178</v>
      </c>
      <c r="BC19" s="30" t="s">
        <v>178</v>
      </c>
      <c r="BD19" s="22">
        <v>4.6440000000000001</v>
      </c>
      <c r="BE19" s="30" t="s">
        <v>178</v>
      </c>
      <c r="BF19" s="30" t="s">
        <v>178</v>
      </c>
      <c r="BG19" s="22">
        <v>0.223</v>
      </c>
      <c r="BH19" s="22">
        <v>0.73</v>
      </c>
      <c r="BI19" s="22">
        <v>3.07</v>
      </c>
      <c r="BJ19" s="30" t="s">
        <v>178</v>
      </c>
      <c r="BK19" s="22">
        <v>0.36099999999999999</v>
      </c>
      <c r="BL19" s="30" t="s">
        <v>178</v>
      </c>
      <c r="BM19" s="30" t="s">
        <v>178</v>
      </c>
      <c r="BN19" s="30" t="s">
        <v>178</v>
      </c>
      <c r="BO19" s="22">
        <v>22.798999999999999</v>
      </c>
      <c r="BP19" s="22">
        <v>2.3079999999999998</v>
      </c>
      <c r="BQ19" s="30" t="s">
        <v>178</v>
      </c>
      <c r="BR19" s="22">
        <v>130.73500000000001</v>
      </c>
      <c r="BS19" s="26" t="s">
        <v>178</v>
      </c>
      <c r="BT19" s="30" t="s">
        <v>178</v>
      </c>
      <c r="BU19" s="30" t="s">
        <v>178</v>
      </c>
      <c r="BV19" s="30" t="s">
        <v>178</v>
      </c>
      <c r="BW19" s="30" t="s">
        <v>178</v>
      </c>
      <c r="BX19" s="30" t="s">
        <v>178</v>
      </c>
      <c r="BY19" s="30" t="s">
        <v>178</v>
      </c>
      <c r="BZ19" s="30" t="s">
        <v>178</v>
      </c>
      <c r="CA19" s="30" t="s">
        <v>178</v>
      </c>
      <c r="CB19" s="30" t="s">
        <v>178</v>
      </c>
      <c r="CC19" s="30" t="s">
        <v>178</v>
      </c>
      <c r="CD19" s="30" t="s">
        <v>178</v>
      </c>
      <c r="CE19" s="30" t="s">
        <v>178</v>
      </c>
      <c r="CF19" s="249" t="s">
        <v>178</v>
      </c>
    </row>
    <row r="20" spans="1:93" s="16" customFormat="1" hidden="1" x14ac:dyDescent="0.25">
      <c r="A20" s="24"/>
      <c r="B20" s="60"/>
      <c r="C20" s="60"/>
      <c r="D20" s="61"/>
      <c r="E20" s="60"/>
      <c r="F20" s="60"/>
      <c r="G20" s="60"/>
      <c r="H20" s="60"/>
      <c r="I20" s="39" t="s">
        <v>439</v>
      </c>
      <c r="J20" s="19" t="e">
        <f t="shared" ref="J20:BU20" si="32">2*((J18-J19)^2)/((J18+J19)^2)</f>
        <v>#VALUE!</v>
      </c>
      <c r="K20" s="7" t="e">
        <f t="shared" ref="K20" si="33">2*((K18-K19)^2)/((K18+K19)^2)</f>
        <v>#VALUE!</v>
      </c>
      <c r="L20" s="7" t="e">
        <f t="shared" si="32"/>
        <v>#VALUE!</v>
      </c>
      <c r="M20" s="7" t="e">
        <f t="shared" si="32"/>
        <v>#VALUE!</v>
      </c>
      <c r="N20" s="7" t="e">
        <f t="shared" ref="N20:P20" si="34">2*((N18-N19)^2)/((N18+N19)^2)</f>
        <v>#VALUE!</v>
      </c>
      <c r="O20" s="7" t="e">
        <f t="shared" si="34"/>
        <v>#VALUE!</v>
      </c>
      <c r="P20" s="7" t="e">
        <f t="shared" si="34"/>
        <v>#VALUE!</v>
      </c>
      <c r="Q20" s="7" t="e">
        <f t="shared" si="32"/>
        <v>#VALUE!</v>
      </c>
      <c r="R20" s="7" t="e">
        <f t="shared" si="32"/>
        <v>#VALUE!</v>
      </c>
      <c r="S20" s="7" t="e">
        <f t="shared" si="32"/>
        <v>#VALUE!</v>
      </c>
      <c r="T20" s="7" t="e">
        <f t="shared" si="32"/>
        <v>#VALUE!</v>
      </c>
      <c r="U20" s="7" t="e">
        <f t="shared" si="32"/>
        <v>#VALUE!</v>
      </c>
      <c r="V20" s="7" t="e">
        <f t="shared" si="32"/>
        <v>#VALUE!</v>
      </c>
      <c r="W20" s="7" t="e">
        <f t="shared" si="32"/>
        <v>#VALUE!</v>
      </c>
      <c r="X20" s="19" t="e">
        <f t="shared" si="32"/>
        <v>#VALUE!</v>
      </c>
      <c r="Y20" s="7" t="e">
        <f t="shared" si="32"/>
        <v>#VALUE!</v>
      </c>
      <c r="Z20" s="19" t="e">
        <f t="shared" si="32"/>
        <v>#VALUE!</v>
      </c>
      <c r="AA20" s="7" t="e">
        <f t="shared" si="32"/>
        <v>#VALUE!</v>
      </c>
      <c r="AB20" s="7">
        <f t="shared" si="32"/>
        <v>2.1636806134135486E-5</v>
      </c>
      <c r="AC20" s="7" t="e">
        <f t="shared" si="32"/>
        <v>#VALUE!</v>
      </c>
      <c r="AD20" s="7" t="e">
        <f t="shared" si="32"/>
        <v>#VALUE!</v>
      </c>
      <c r="AE20" s="7">
        <f t="shared" si="32"/>
        <v>9.6717834746049927E-5</v>
      </c>
      <c r="AF20" s="7" t="e">
        <f t="shared" si="32"/>
        <v>#VALUE!</v>
      </c>
      <c r="AG20" s="7" t="e">
        <f t="shared" si="32"/>
        <v>#VALUE!</v>
      </c>
      <c r="AH20" s="7" t="e">
        <f t="shared" si="32"/>
        <v>#VALUE!</v>
      </c>
      <c r="AI20" s="7" t="e">
        <f t="shared" si="32"/>
        <v>#VALUE!</v>
      </c>
      <c r="AJ20" s="7">
        <f t="shared" si="32"/>
        <v>1.9671509872688607E-5</v>
      </c>
      <c r="AK20" s="7">
        <f t="shared" si="32"/>
        <v>8.7018706010764187E-4</v>
      </c>
      <c r="AL20" s="7">
        <f t="shared" si="32"/>
        <v>1.1305543854318191E-5</v>
      </c>
      <c r="AM20" s="7" t="e">
        <f t="shared" si="32"/>
        <v>#VALUE!</v>
      </c>
      <c r="AN20" s="7">
        <f t="shared" si="32"/>
        <v>2.9636437744088314E-5</v>
      </c>
      <c r="AO20" s="7" t="e">
        <f t="shared" si="32"/>
        <v>#VALUE!</v>
      </c>
      <c r="AP20" s="7">
        <f t="shared" si="32"/>
        <v>7.3869761864407257E-4</v>
      </c>
      <c r="AQ20" s="7">
        <f t="shared" si="32"/>
        <v>1.4916398280663977E-3</v>
      </c>
      <c r="AR20" s="7" t="e">
        <f t="shared" si="32"/>
        <v>#VALUE!</v>
      </c>
      <c r="AS20" s="7">
        <f t="shared" si="32"/>
        <v>1.682840991627472E-4</v>
      </c>
      <c r="AT20" s="7">
        <f t="shared" si="32"/>
        <v>2.0764075606660311E-4</v>
      </c>
      <c r="AU20" s="7" t="e">
        <f t="shared" si="32"/>
        <v>#VALUE!</v>
      </c>
      <c r="AV20" s="7" t="e">
        <f t="shared" si="32"/>
        <v>#VALUE!</v>
      </c>
      <c r="AW20" s="7">
        <f t="shared" si="32"/>
        <v>5.9270579943270809E-4</v>
      </c>
      <c r="AX20" s="7" t="e">
        <f t="shared" si="32"/>
        <v>#VALUE!</v>
      </c>
      <c r="AY20" s="7" t="e">
        <f t="shared" si="32"/>
        <v>#VALUE!</v>
      </c>
      <c r="AZ20" s="7">
        <f t="shared" si="32"/>
        <v>6.5925052949879941E-4</v>
      </c>
      <c r="BA20" s="7" t="e">
        <f t="shared" si="32"/>
        <v>#VALUE!</v>
      </c>
      <c r="BB20" s="7" t="e">
        <f t="shared" si="32"/>
        <v>#VALUE!</v>
      </c>
      <c r="BC20" s="7" t="e">
        <f t="shared" si="32"/>
        <v>#VALUE!</v>
      </c>
      <c r="BD20" s="7">
        <f t="shared" si="32"/>
        <v>4.9546585521411171E-5</v>
      </c>
      <c r="BE20" s="7" t="e">
        <f t="shared" si="32"/>
        <v>#VALUE!</v>
      </c>
      <c r="BF20" s="7" t="e">
        <f t="shared" si="32"/>
        <v>#VALUE!</v>
      </c>
      <c r="BG20" s="7">
        <f t="shared" si="32"/>
        <v>5.5348065333216866E-2</v>
      </c>
      <c r="BH20" s="7">
        <f t="shared" si="32"/>
        <v>8.4097648583024837E-6</v>
      </c>
      <c r="BI20" s="7">
        <f t="shared" si="32"/>
        <v>9.9479711424904556E-5</v>
      </c>
      <c r="BJ20" s="7" t="e">
        <f t="shared" si="32"/>
        <v>#VALUE!</v>
      </c>
      <c r="BK20" s="7">
        <f t="shared" si="32"/>
        <v>3.1866616571820918E-4</v>
      </c>
      <c r="BL20" s="7" t="e">
        <f t="shared" si="32"/>
        <v>#VALUE!</v>
      </c>
      <c r="BM20" s="7" t="e">
        <f t="shared" si="32"/>
        <v>#VALUE!</v>
      </c>
      <c r="BN20" s="7" t="e">
        <f t="shared" si="32"/>
        <v>#VALUE!</v>
      </c>
      <c r="BO20" s="7">
        <f t="shared" si="32"/>
        <v>3.1765102276394004E-5</v>
      </c>
      <c r="BP20" s="7">
        <f t="shared" si="32"/>
        <v>5.0152521972657558E-5</v>
      </c>
      <c r="BQ20" s="7" t="e">
        <f t="shared" si="32"/>
        <v>#VALUE!</v>
      </c>
      <c r="BR20" s="7">
        <f t="shared" si="32"/>
        <v>2.7109149770272153E-4</v>
      </c>
      <c r="BS20" s="19" t="e">
        <f t="shared" si="32"/>
        <v>#VALUE!</v>
      </c>
      <c r="BT20" s="7" t="e">
        <f t="shared" si="32"/>
        <v>#VALUE!</v>
      </c>
      <c r="BU20" s="7" t="e">
        <f t="shared" si="32"/>
        <v>#VALUE!</v>
      </c>
      <c r="BV20" s="7" t="e">
        <f t="shared" ref="BV20:CF20" si="35">2*((BV18-BV19)^2)/((BV18+BV19)^2)</f>
        <v>#VALUE!</v>
      </c>
      <c r="BW20" s="7" t="e">
        <f t="shared" si="35"/>
        <v>#VALUE!</v>
      </c>
      <c r="BX20" s="7" t="e">
        <f t="shared" si="35"/>
        <v>#VALUE!</v>
      </c>
      <c r="BY20" s="7" t="e">
        <f t="shared" si="35"/>
        <v>#VALUE!</v>
      </c>
      <c r="BZ20" s="7" t="e">
        <f t="shared" si="35"/>
        <v>#VALUE!</v>
      </c>
      <c r="CA20" s="7" t="e">
        <f t="shared" si="35"/>
        <v>#VALUE!</v>
      </c>
      <c r="CB20" s="7" t="e">
        <f t="shared" si="35"/>
        <v>#VALUE!</v>
      </c>
      <c r="CC20" s="7" t="e">
        <f t="shared" si="35"/>
        <v>#VALUE!</v>
      </c>
      <c r="CD20" s="7" t="e">
        <f t="shared" si="35"/>
        <v>#VALUE!</v>
      </c>
      <c r="CE20" s="7" t="e">
        <f t="shared" si="35"/>
        <v>#VALUE!</v>
      </c>
      <c r="CF20" s="250" t="e">
        <f t="shared" si="35"/>
        <v>#VALUE!</v>
      </c>
      <c r="CL20" s="112" t="s">
        <v>386</v>
      </c>
      <c r="CM20" s="16" t="s">
        <v>387</v>
      </c>
      <c r="CN20" s="16" t="s">
        <v>384</v>
      </c>
      <c r="CO20" s="16" t="s">
        <v>385</v>
      </c>
    </row>
    <row r="21" spans="1:93" s="214" customFormat="1" x14ac:dyDescent="0.25">
      <c r="A21" s="209"/>
      <c r="B21" s="212"/>
      <c r="C21" s="212"/>
      <c r="D21" s="224"/>
      <c r="E21" s="212"/>
      <c r="F21" s="212"/>
      <c r="G21" s="212"/>
      <c r="H21" s="212"/>
      <c r="I21" s="225" t="s">
        <v>373</v>
      </c>
      <c r="J21" s="238" t="e">
        <f t="shared" ref="J21:AO21" si="36">100*SQRT((1/COUNT(J20))*SUM(J20))</f>
        <v>#DIV/0!</v>
      </c>
      <c r="K21" s="213" t="e">
        <f t="shared" ref="K21" si="37">100*SQRT((1/COUNT(K20))*SUM(K20))</f>
        <v>#DIV/0!</v>
      </c>
      <c r="L21" s="213" t="e">
        <f t="shared" si="36"/>
        <v>#DIV/0!</v>
      </c>
      <c r="M21" s="213" t="e">
        <f t="shared" si="36"/>
        <v>#DIV/0!</v>
      </c>
      <c r="N21" s="213" t="e">
        <f t="shared" ref="N21:P21" si="38">100*SQRT((1/COUNT(N20))*SUM(N20))</f>
        <v>#DIV/0!</v>
      </c>
      <c r="O21" s="213" t="e">
        <f t="shared" si="38"/>
        <v>#DIV/0!</v>
      </c>
      <c r="P21" s="213" t="e">
        <f t="shared" si="38"/>
        <v>#DIV/0!</v>
      </c>
      <c r="Q21" s="213" t="e">
        <f t="shared" si="36"/>
        <v>#DIV/0!</v>
      </c>
      <c r="R21" s="213" t="e">
        <f t="shared" si="36"/>
        <v>#DIV/0!</v>
      </c>
      <c r="S21" s="213" t="e">
        <f t="shared" si="36"/>
        <v>#DIV/0!</v>
      </c>
      <c r="T21" s="213" t="e">
        <f t="shared" si="36"/>
        <v>#DIV/0!</v>
      </c>
      <c r="U21" s="213" t="e">
        <f t="shared" si="36"/>
        <v>#DIV/0!</v>
      </c>
      <c r="V21" s="213" t="e">
        <f t="shared" si="36"/>
        <v>#DIV/0!</v>
      </c>
      <c r="W21" s="213" t="e">
        <f t="shared" si="36"/>
        <v>#DIV/0!</v>
      </c>
      <c r="X21" s="238" t="e">
        <f t="shared" si="36"/>
        <v>#DIV/0!</v>
      </c>
      <c r="Y21" s="213" t="e">
        <f t="shared" si="36"/>
        <v>#DIV/0!</v>
      </c>
      <c r="Z21" s="238" t="e">
        <f t="shared" si="36"/>
        <v>#DIV/0!</v>
      </c>
      <c r="AA21" s="213" t="e">
        <f t="shared" si="36"/>
        <v>#DIV/0!</v>
      </c>
      <c r="AB21" s="213">
        <f t="shared" si="36"/>
        <v>0.46515380396311373</v>
      </c>
      <c r="AC21" s="213" t="e">
        <f t="shared" si="36"/>
        <v>#DIV/0!</v>
      </c>
      <c r="AD21" s="213" t="e">
        <f t="shared" si="36"/>
        <v>#DIV/0!</v>
      </c>
      <c r="AE21" s="213">
        <f t="shared" si="36"/>
        <v>0.98345225987868845</v>
      </c>
      <c r="AF21" s="213" t="e">
        <f t="shared" si="36"/>
        <v>#DIV/0!</v>
      </c>
      <c r="AG21" s="213" t="e">
        <f t="shared" si="36"/>
        <v>#DIV/0!</v>
      </c>
      <c r="AH21" s="213" t="e">
        <f t="shared" si="36"/>
        <v>#DIV/0!</v>
      </c>
      <c r="AI21" s="213" t="e">
        <f t="shared" si="36"/>
        <v>#DIV/0!</v>
      </c>
      <c r="AJ21" s="213">
        <f t="shared" si="36"/>
        <v>0.44352575880875966</v>
      </c>
      <c r="AK21" s="213">
        <f t="shared" si="36"/>
        <v>2.9498933202874333</v>
      </c>
      <c r="AL21" s="213">
        <f t="shared" si="36"/>
        <v>0.33623717602784781</v>
      </c>
      <c r="AM21" s="213" t="e">
        <f t="shared" si="36"/>
        <v>#DIV/0!</v>
      </c>
      <c r="AN21" s="213">
        <f t="shared" si="36"/>
        <v>0.54439358688441875</v>
      </c>
      <c r="AO21" s="213" t="e">
        <f t="shared" si="36"/>
        <v>#DIV/0!</v>
      </c>
      <c r="AP21" s="213">
        <f t="shared" ref="AP21:CF21" si="39">100*SQRT((1/COUNT(AP20))*SUM(AP20))</f>
        <v>2.7178992230104346</v>
      </c>
      <c r="AQ21" s="213">
        <f t="shared" si="39"/>
        <v>3.8621753301298964</v>
      </c>
      <c r="AR21" s="213" t="e">
        <f t="shared" si="39"/>
        <v>#DIV/0!</v>
      </c>
      <c r="AS21" s="213">
        <f t="shared" si="39"/>
        <v>1.297243613060967</v>
      </c>
      <c r="AT21" s="213">
        <f t="shared" si="39"/>
        <v>1.4409745177018332</v>
      </c>
      <c r="AU21" s="213" t="e">
        <f t="shared" si="39"/>
        <v>#DIV/0!</v>
      </c>
      <c r="AV21" s="213" t="e">
        <f t="shared" si="39"/>
        <v>#DIV/0!</v>
      </c>
      <c r="AW21" s="213">
        <f t="shared" si="39"/>
        <v>2.4345549889717177</v>
      </c>
      <c r="AX21" s="213" t="e">
        <f t="shared" si="39"/>
        <v>#DIV/0!</v>
      </c>
      <c r="AY21" s="213" t="e">
        <f t="shared" si="39"/>
        <v>#DIV/0!</v>
      </c>
      <c r="AZ21" s="213">
        <f t="shared" si="39"/>
        <v>2.5675874464150183</v>
      </c>
      <c r="BA21" s="213" t="e">
        <f t="shared" si="39"/>
        <v>#DIV/0!</v>
      </c>
      <c r="BB21" s="213" t="e">
        <f t="shared" si="39"/>
        <v>#DIV/0!</v>
      </c>
      <c r="BC21" s="213" t="e">
        <f t="shared" si="39"/>
        <v>#DIV/0!</v>
      </c>
      <c r="BD21" s="213">
        <f t="shared" si="39"/>
        <v>0.70389335500067884</v>
      </c>
      <c r="BE21" s="213" t="e">
        <f t="shared" si="39"/>
        <v>#DIV/0!</v>
      </c>
      <c r="BF21" s="213" t="e">
        <f t="shared" si="39"/>
        <v>#DIV/0!</v>
      </c>
      <c r="BG21" s="213">
        <f t="shared" si="39"/>
        <v>23.526169542281391</v>
      </c>
      <c r="BH21" s="213">
        <f t="shared" si="39"/>
        <v>0.28999594580446264</v>
      </c>
      <c r="BI21" s="213">
        <f t="shared" si="39"/>
        <v>0.99739516454063759</v>
      </c>
      <c r="BJ21" s="213" t="e">
        <f t="shared" si="39"/>
        <v>#DIV/0!</v>
      </c>
      <c r="BK21" s="213">
        <f t="shared" si="39"/>
        <v>1.7851223087458439</v>
      </c>
      <c r="BL21" s="213" t="e">
        <f t="shared" si="39"/>
        <v>#DIV/0!</v>
      </c>
      <c r="BM21" s="213" t="e">
        <f t="shared" si="39"/>
        <v>#DIV/0!</v>
      </c>
      <c r="BN21" s="213" t="e">
        <f t="shared" si="39"/>
        <v>#DIV/0!</v>
      </c>
      <c r="BO21" s="213">
        <f t="shared" si="39"/>
        <v>0.56360537857967608</v>
      </c>
      <c r="BP21" s="213">
        <f t="shared" si="39"/>
        <v>0.70818445318050827</v>
      </c>
      <c r="BQ21" s="213" t="e">
        <f t="shared" si="39"/>
        <v>#DIV/0!</v>
      </c>
      <c r="BR21" s="213">
        <f t="shared" si="39"/>
        <v>1.6464856443428881</v>
      </c>
      <c r="BS21" s="238" t="e">
        <f t="shared" si="39"/>
        <v>#DIV/0!</v>
      </c>
      <c r="BT21" s="213" t="e">
        <f t="shared" si="39"/>
        <v>#DIV/0!</v>
      </c>
      <c r="BU21" s="213" t="e">
        <f t="shared" si="39"/>
        <v>#DIV/0!</v>
      </c>
      <c r="BV21" s="213" t="e">
        <f t="shared" si="39"/>
        <v>#DIV/0!</v>
      </c>
      <c r="BW21" s="213" t="e">
        <f t="shared" si="39"/>
        <v>#DIV/0!</v>
      </c>
      <c r="BX21" s="213" t="e">
        <f t="shared" si="39"/>
        <v>#DIV/0!</v>
      </c>
      <c r="BY21" s="213" t="e">
        <f t="shared" si="39"/>
        <v>#DIV/0!</v>
      </c>
      <c r="BZ21" s="213" t="e">
        <f t="shared" si="39"/>
        <v>#DIV/0!</v>
      </c>
      <c r="CA21" s="213" t="e">
        <f t="shared" si="39"/>
        <v>#DIV/0!</v>
      </c>
      <c r="CB21" s="213" t="e">
        <f t="shared" si="39"/>
        <v>#DIV/0!</v>
      </c>
      <c r="CC21" s="213" t="e">
        <f t="shared" si="39"/>
        <v>#DIV/0!</v>
      </c>
      <c r="CD21" s="213" t="e">
        <f t="shared" si="39"/>
        <v>#DIV/0!</v>
      </c>
      <c r="CE21" s="213" t="e">
        <f t="shared" si="39"/>
        <v>#DIV/0!</v>
      </c>
      <c r="CF21" s="242" t="e">
        <f t="shared" si="39"/>
        <v>#DIV/0!</v>
      </c>
      <c r="CL21" s="222">
        <f>COUNTIF(J21:CF21,"&gt;=10")</f>
        <v>1</v>
      </c>
      <c r="CM21" s="223">
        <f>COUNTIF(J21:CF21,"&lt;10")</f>
        <v>19</v>
      </c>
      <c r="CN21" s="223">
        <f>COUNTIF(J21:CF21,"#DIV/0!")+COUNTIF(J21:CF21,"#VALUE!")</f>
        <v>55</v>
      </c>
      <c r="CO21" s="214">
        <f>SUM(CL21:CN21)</f>
        <v>75</v>
      </c>
    </row>
    <row r="22" spans="1:93" x14ac:dyDescent="0.25">
      <c r="A22" s="3">
        <v>138</v>
      </c>
      <c r="B22" s="66" t="s">
        <v>319</v>
      </c>
      <c r="C22" s="67">
        <v>62208</v>
      </c>
      <c r="D22" s="67" t="s">
        <v>178</v>
      </c>
      <c r="E22" s="39" t="s">
        <v>481</v>
      </c>
      <c r="F22" s="8" t="s">
        <v>320</v>
      </c>
      <c r="G22" s="8" t="s">
        <v>190</v>
      </c>
      <c r="H22" s="8" t="s">
        <v>191</v>
      </c>
      <c r="I22" s="68" t="s">
        <v>192</v>
      </c>
      <c r="J22" s="26">
        <v>64.790000000000006</v>
      </c>
      <c r="K22" s="30">
        <v>0.53800000000000003</v>
      </c>
      <c r="L22" s="30">
        <v>16.47</v>
      </c>
      <c r="M22" s="7">
        <v>4.74</v>
      </c>
      <c r="N22" s="7" t="s">
        <v>178</v>
      </c>
      <c r="O22" s="7" t="s">
        <v>178</v>
      </c>
      <c r="P22" s="7">
        <v>9.1999999999999998E-2</v>
      </c>
      <c r="Q22" s="30">
        <v>1.1000000000000001</v>
      </c>
      <c r="R22" s="30">
        <v>2.73</v>
      </c>
      <c r="S22" s="30">
        <v>3.49</v>
      </c>
      <c r="T22" s="30">
        <v>5.16</v>
      </c>
      <c r="U22" s="30">
        <v>0.21</v>
      </c>
      <c r="V22" s="30">
        <v>1.1299999999999999</v>
      </c>
      <c r="W22" s="30">
        <v>100.45</v>
      </c>
      <c r="X22" s="26" t="s">
        <v>178</v>
      </c>
      <c r="Y22" s="30" t="s">
        <v>178</v>
      </c>
      <c r="Z22" s="26">
        <v>2.5</v>
      </c>
      <c r="AA22" s="30" t="s">
        <v>193</v>
      </c>
      <c r="AB22" s="30">
        <v>1143</v>
      </c>
      <c r="AC22" s="30">
        <v>2</v>
      </c>
      <c r="AD22" s="30" t="s">
        <v>195</v>
      </c>
      <c r="AE22" s="30">
        <v>51.5</v>
      </c>
      <c r="AF22" s="30">
        <v>7</v>
      </c>
      <c r="AG22" s="7" t="s">
        <v>193</v>
      </c>
      <c r="AH22" s="30">
        <v>1.3</v>
      </c>
      <c r="AI22" s="30">
        <v>40</v>
      </c>
      <c r="AJ22" s="30">
        <v>4.1100000000000003</v>
      </c>
      <c r="AK22" s="30">
        <v>2.67</v>
      </c>
      <c r="AL22" s="30">
        <v>0.94399999999999995</v>
      </c>
      <c r="AM22" s="30">
        <v>17</v>
      </c>
      <c r="AN22" s="30">
        <v>4.33</v>
      </c>
      <c r="AO22" s="30">
        <v>1.5</v>
      </c>
      <c r="AP22" s="30">
        <v>7.5</v>
      </c>
      <c r="AQ22" s="30">
        <v>0.85</v>
      </c>
      <c r="AR22" s="30" t="s">
        <v>195</v>
      </c>
      <c r="AS22" s="30">
        <v>26.1</v>
      </c>
      <c r="AT22" s="30">
        <v>0.52900000000000003</v>
      </c>
      <c r="AU22" s="30" t="s">
        <v>196</v>
      </c>
      <c r="AV22" s="30">
        <v>8.9</v>
      </c>
      <c r="AW22" s="30">
        <v>23</v>
      </c>
      <c r="AX22" s="30">
        <v>2</v>
      </c>
      <c r="AY22" s="30">
        <v>10</v>
      </c>
      <c r="AZ22" s="30">
        <v>5.93</v>
      </c>
      <c r="BA22" s="30">
        <v>120</v>
      </c>
      <c r="BB22" s="30">
        <v>0.4</v>
      </c>
      <c r="BC22" s="30">
        <v>9</v>
      </c>
      <c r="BD22" s="30">
        <v>5.08</v>
      </c>
      <c r="BE22" s="30">
        <v>1</v>
      </c>
      <c r="BF22" s="30">
        <v>392</v>
      </c>
      <c r="BG22" s="30">
        <v>0.76</v>
      </c>
      <c r="BH22" s="30">
        <v>0.66</v>
      </c>
      <c r="BI22" s="30">
        <v>14.2</v>
      </c>
      <c r="BJ22" s="30">
        <v>0.33</v>
      </c>
      <c r="BK22" s="30">
        <v>0.40899999999999997</v>
      </c>
      <c r="BL22" s="30">
        <v>7.36</v>
      </c>
      <c r="BM22" s="30">
        <v>73</v>
      </c>
      <c r="BN22" s="30" t="s">
        <v>198</v>
      </c>
      <c r="BO22" s="30">
        <v>25.9</v>
      </c>
      <c r="BP22" s="30">
        <v>3.07</v>
      </c>
      <c r="BQ22" s="30">
        <v>30</v>
      </c>
      <c r="BR22" s="30">
        <v>294</v>
      </c>
      <c r="BS22" s="26" t="s">
        <v>178</v>
      </c>
      <c r="BT22" s="30" t="s">
        <v>178</v>
      </c>
      <c r="BU22" s="30" t="s">
        <v>178</v>
      </c>
      <c r="BV22" s="30" t="s">
        <v>178</v>
      </c>
      <c r="BW22" s="30" t="s">
        <v>178</v>
      </c>
      <c r="BX22" s="30" t="s">
        <v>178</v>
      </c>
      <c r="BY22" s="30" t="s">
        <v>178</v>
      </c>
      <c r="BZ22" s="30" t="s">
        <v>178</v>
      </c>
      <c r="CA22" s="30" t="s">
        <v>178</v>
      </c>
      <c r="CB22" s="30" t="s">
        <v>178</v>
      </c>
      <c r="CC22" s="30" t="s">
        <v>178</v>
      </c>
      <c r="CD22" s="30" t="s">
        <v>178</v>
      </c>
      <c r="CE22" s="30" t="s">
        <v>178</v>
      </c>
      <c r="CF22" s="249" t="s">
        <v>178</v>
      </c>
    </row>
    <row r="23" spans="1:93" x14ac:dyDescent="0.25">
      <c r="A23" s="3">
        <v>139</v>
      </c>
      <c r="B23" s="38" t="s">
        <v>321</v>
      </c>
      <c r="C23" s="47">
        <v>62209</v>
      </c>
      <c r="D23" s="47" t="s">
        <v>178</v>
      </c>
      <c r="E23" s="37" t="s">
        <v>484</v>
      </c>
      <c r="F23" s="33" t="s">
        <v>320</v>
      </c>
      <c r="G23" s="33" t="s">
        <v>190</v>
      </c>
      <c r="H23" s="33" t="s">
        <v>191</v>
      </c>
      <c r="I23" s="34" t="s">
        <v>192</v>
      </c>
      <c r="J23" s="26">
        <v>66.03</v>
      </c>
      <c r="K23" s="30">
        <v>0.51900000000000002</v>
      </c>
      <c r="L23" s="30">
        <v>16.25</v>
      </c>
      <c r="M23" s="7">
        <v>4.32</v>
      </c>
      <c r="N23" s="7" t="s">
        <v>178</v>
      </c>
      <c r="O23" s="7" t="s">
        <v>178</v>
      </c>
      <c r="P23" s="7">
        <v>8.4000000000000005E-2</v>
      </c>
      <c r="Q23" s="30">
        <v>1.03</v>
      </c>
      <c r="R23" s="30">
        <v>2.4500000000000002</v>
      </c>
      <c r="S23" s="30">
        <v>3.65</v>
      </c>
      <c r="T23" s="30">
        <v>5.38</v>
      </c>
      <c r="U23" s="30">
        <v>0.2</v>
      </c>
      <c r="V23" s="30">
        <v>1.02</v>
      </c>
      <c r="W23" s="30">
        <v>100.93</v>
      </c>
      <c r="X23" s="26" t="s">
        <v>178</v>
      </c>
      <c r="Y23" s="30" t="s">
        <v>178</v>
      </c>
      <c r="Z23" s="26">
        <v>2.5</v>
      </c>
      <c r="AA23" s="30" t="s">
        <v>193</v>
      </c>
      <c r="AB23" s="30">
        <v>1152</v>
      </c>
      <c r="AC23" s="30">
        <v>2</v>
      </c>
      <c r="AD23" s="30" t="s">
        <v>195</v>
      </c>
      <c r="AE23" s="30">
        <v>49.8</v>
      </c>
      <c r="AF23" s="30">
        <v>8</v>
      </c>
      <c r="AG23" s="7" t="s">
        <v>193</v>
      </c>
      <c r="AH23" s="30">
        <v>1.5</v>
      </c>
      <c r="AI23" s="30">
        <v>50</v>
      </c>
      <c r="AJ23" s="30">
        <v>3.91</v>
      </c>
      <c r="AK23" s="30">
        <v>2.69</v>
      </c>
      <c r="AL23" s="30">
        <v>0.96799999999999997</v>
      </c>
      <c r="AM23" s="30">
        <v>17</v>
      </c>
      <c r="AN23" s="30">
        <v>4.18</v>
      </c>
      <c r="AO23" s="30">
        <v>1.7</v>
      </c>
      <c r="AP23" s="30">
        <v>7.8</v>
      </c>
      <c r="AQ23" s="30">
        <v>0.85</v>
      </c>
      <c r="AR23" s="30" t="s">
        <v>195</v>
      </c>
      <c r="AS23" s="30">
        <v>25.7</v>
      </c>
      <c r="AT23" s="30">
        <v>0.54500000000000004</v>
      </c>
      <c r="AU23" s="30" t="s">
        <v>196</v>
      </c>
      <c r="AV23" s="30">
        <v>8.9</v>
      </c>
      <c r="AW23" s="30">
        <v>22.8</v>
      </c>
      <c r="AX23" s="30">
        <v>2</v>
      </c>
      <c r="AY23" s="30">
        <v>10</v>
      </c>
      <c r="AZ23" s="30">
        <v>5.79</v>
      </c>
      <c r="BA23" s="30">
        <v>127</v>
      </c>
      <c r="BB23" s="30">
        <v>0.4</v>
      </c>
      <c r="BC23" s="30">
        <v>8</v>
      </c>
      <c r="BD23" s="30">
        <v>4.82</v>
      </c>
      <c r="BE23" s="30">
        <v>1</v>
      </c>
      <c r="BF23" s="30">
        <v>375</v>
      </c>
      <c r="BG23" s="30">
        <v>0.8</v>
      </c>
      <c r="BH23" s="30">
        <v>0.67</v>
      </c>
      <c r="BI23" s="30">
        <v>16.5</v>
      </c>
      <c r="BJ23" s="30">
        <v>0.3</v>
      </c>
      <c r="BK23" s="30">
        <v>0.41799999999999998</v>
      </c>
      <c r="BL23" s="30">
        <v>8.17</v>
      </c>
      <c r="BM23" s="30">
        <v>68</v>
      </c>
      <c r="BN23" s="30" t="s">
        <v>198</v>
      </c>
      <c r="BO23" s="30">
        <v>24.6</v>
      </c>
      <c r="BP23" s="30">
        <v>3.03</v>
      </c>
      <c r="BQ23" s="30" t="s">
        <v>322</v>
      </c>
      <c r="BR23" s="30">
        <v>305</v>
      </c>
      <c r="BS23" s="26" t="s">
        <v>178</v>
      </c>
      <c r="BT23" s="30" t="s">
        <v>178</v>
      </c>
      <c r="BU23" s="30" t="s">
        <v>178</v>
      </c>
      <c r="BV23" s="30" t="s">
        <v>178</v>
      </c>
      <c r="BW23" s="30" t="s">
        <v>178</v>
      </c>
      <c r="BX23" s="30" t="s">
        <v>178</v>
      </c>
      <c r="BY23" s="30" t="s">
        <v>178</v>
      </c>
      <c r="BZ23" s="30" t="s">
        <v>178</v>
      </c>
      <c r="CA23" s="30" t="s">
        <v>178</v>
      </c>
      <c r="CB23" s="30" t="s">
        <v>178</v>
      </c>
      <c r="CC23" s="30" t="s">
        <v>178</v>
      </c>
      <c r="CD23" s="30" t="s">
        <v>178</v>
      </c>
      <c r="CE23" s="30" t="s">
        <v>178</v>
      </c>
      <c r="CF23" s="249" t="s">
        <v>178</v>
      </c>
    </row>
    <row r="24" spans="1:93" s="16" customFormat="1" hidden="1" x14ac:dyDescent="0.25">
      <c r="A24" s="24"/>
      <c r="B24" s="39"/>
      <c r="C24" s="73"/>
      <c r="D24" s="73"/>
      <c r="E24" s="40"/>
      <c r="F24" s="41"/>
      <c r="G24" s="41"/>
      <c r="H24" s="41"/>
      <c r="I24" s="39" t="s">
        <v>439</v>
      </c>
      <c r="J24" s="19">
        <f t="shared" ref="J24:BU24" si="40">2*((J22-J23)^2)/((J22+J23)^2)</f>
        <v>1.7969048314278512E-4</v>
      </c>
      <c r="K24" s="7">
        <f t="shared" ref="K24" si="41">2*((K22-K23)^2)/((K22+K23)^2)</f>
        <v>6.4623015997329278E-4</v>
      </c>
      <c r="L24" s="7">
        <f t="shared" si="40"/>
        <v>9.0416723955499102E-5</v>
      </c>
      <c r="M24" s="7">
        <f t="shared" si="40"/>
        <v>4.2980571027586498E-3</v>
      </c>
      <c r="N24" s="7" t="e">
        <f t="shared" ref="N24:P24" si="42">2*((N22-N23)^2)/((N22+N23)^2)</f>
        <v>#VALUE!</v>
      </c>
      <c r="O24" s="7" t="e">
        <f t="shared" si="42"/>
        <v>#VALUE!</v>
      </c>
      <c r="P24" s="7">
        <f t="shared" si="42"/>
        <v>4.1322314049586709E-3</v>
      </c>
      <c r="Q24" s="7">
        <f t="shared" si="40"/>
        <v>2.1600652427869291E-3</v>
      </c>
      <c r="R24" s="7">
        <f t="shared" si="40"/>
        <v>5.8436815193571873E-3</v>
      </c>
      <c r="S24" s="7">
        <f t="shared" si="40"/>
        <v>1.0043232979466258E-3</v>
      </c>
      <c r="T24" s="7">
        <f t="shared" si="40"/>
        <v>8.7135300958848187E-4</v>
      </c>
      <c r="U24" s="7">
        <f t="shared" si="40"/>
        <v>1.1897679952409233E-3</v>
      </c>
      <c r="V24" s="7">
        <f t="shared" si="40"/>
        <v>5.2352623039480682E-3</v>
      </c>
      <c r="W24" s="7">
        <f t="shared" si="40"/>
        <v>1.1362654393395661E-5</v>
      </c>
      <c r="X24" s="19" t="e">
        <f t="shared" si="40"/>
        <v>#VALUE!</v>
      </c>
      <c r="Y24" s="7" t="e">
        <f t="shared" si="40"/>
        <v>#VALUE!</v>
      </c>
      <c r="Z24" s="19">
        <f t="shared" si="40"/>
        <v>0</v>
      </c>
      <c r="AA24" s="7" t="e">
        <f t="shared" si="40"/>
        <v>#VALUE!</v>
      </c>
      <c r="AB24" s="7">
        <f t="shared" si="40"/>
        <v>3.0757400999615536E-5</v>
      </c>
      <c r="AC24" s="7">
        <f t="shared" si="40"/>
        <v>0</v>
      </c>
      <c r="AD24" s="7" t="e">
        <f t="shared" si="40"/>
        <v>#VALUE!</v>
      </c>
      <c r="AE24" s="7">
        <f t="shared" si="40"/>
        <v>5.6326004780889107E-4</v>
      </c>
      <c r="AF24" s="7">
        <f t="shared" si="40"/>
        <v>8.8888888888888889E-3</v>
      </c>
      <c r="AG24" s="7" t="e">
        <f t="shared" si="40"/>
        <v>#VALUE!</v>
      </c>
      <c r="AH24" s="7">
        <f t="shared" si="40"/>
        <v>1.0204081632653057E-2</v>
      </c>
      <c r="AI24" s="7">
        <f t="shared" si="40"/>
        <v>2.4691358024691357E-2</v>
      </c>
      <c r="AJ24" s="7">
        <f t="shared" si="40"/>
        <v>1.2437733596184126E-3</v>
      </c>
      <c r="AK24" s="7">
        <f t="shared" si="40"/>
        <v>2.7845845399866396E-5</v>
      </c>
      <c r="AL24" s="7">
        <f t="shared" si="40"/>
        <v>3.151205336041041E-4</v>
      </c>
      <c r="AM24" s="7">
        <f t="shared" si="40"/>
        <v>0</v>
      </c>
      <c r="AN24" s="7">
        <f t="shared" si="40"/>
        <v>6.2137445267267262E-4</v>
      </c>
      <c r="AO24" s="7">
        <f t="shared" si="40"/>
        <v>7.8124999999999948E-3</v>
      </c>
      <c r="AP24" s="7">
        <f t="shared" si="40"/>
        <v>7.6893502499038736E-4</v>
      </c>
      <c r="AQ24" s="7">
        <f t="shared" si="40"/>
        <v>0</v>
      </c>
      <c r="AR24" s="7" t="e">
        <f t="shared" si="40"/>
        <v>#VALUE!</v>
      </c>
      <c r="AS24" s="7">
        <f t="shared" si="40"/>
        <v>1.1925880651749504E-4</v>
      </c>
      <c r="AT24" s="7">
        <f t="shared" si="40"/>
        <v>4.4387572866709052E-4</v>
      </c>
      <c r="AU24" s="7" t="e">
        <f t="shared" si="40"/>
        <v>#VALUE!</v>
      </c>
      <c r="AV24" s="7">
        <f t="shared" si="40"/>
        <v>0</v>
      </c>
      <c r="AW24" s="7">
        <f t="shared" si="40"/>
        <v>3.8138098053049824E-5</v>
      </c>
      <c r="AX24" s="7">
        <f t="shared" si="40"/>
        <v>0</v>
      </c>
      <c r="AY24" s="7">
        <f t="shared" si="40"/>
        <v>0</v>
      </c>
      <c r="AZ24" s="7">
        <f t="shared" si="40"/>
        <v>2.8538480355041866E-4</v>
      </c>
      <c r="BA24" s="7">
        <f t="shared" si="40"/>
        <v>1.6063203789604813E-3</v>
      </c>
      <c r="BB24" s="7">
        <f t="shared" si="40"/>
        <v>0</v>
      </c>
      <c r="BC24" s="7">
        <f t="shared" si="40"/>
        <v>6.920415224913495E-3</v>
      </c>
      <c r="BD24" s="7">
        <f t="shared" si="40"/>
        <v>1.3794510764207708E-3</v>
      </c>
      <c r="BE24" s="7">
        <f t="shared" si="40"/>
        <v>0</v>
      </c>
      <c r="BF24" s="7">
        <f t="shared" si="40"/>
        <v>9.8251029680990133E-4</v>
      </c>
      <c r="BG24" s="7">
        <f t="shared" si="40"/>
        <v>1.314924391847471E-3</v>
      </c>
      <c r="BH24" s="7">
        <f t="shared" si="40"/>
        <v>1.1306461642828896E-4</v>
      </c>
      <c r="BI24" s="7">
        <f t="shared" si="40"/>
        <v>1.1225583295313486E-2</v>
      </c>
      <c r="BJ24" s="7">
        <f t="shared" si="40"/>
        <v>4.5351473922902574E-3</v>
      </c>
      <c r="BK24" s="7">
        <f t="shared" si="40"/>
        <v>2.3686669230285645E-4</v>
      </c>
      <c r="BL24" s="7">
        <f t="shared" si="40"/>
        <v>5.440729344653737E-3</v>
      </c>
      <c r="BM24" s="7">
        <f t="shared" si="40"/>
        <v>2.514964036014285E-3</v>
      </c>
      <c r="BN24" s="7" t="e">
        <f t="shared" si="40"/>
        <v>#VALUE!</v>
      </c>
      <c r="BO24" s="7">
        <f t="shared" si="40"/>
        <v>1.3253602587981513E-3</v>
      </c>
      <c r="BP24" s="7">
        <f t="shared" si="40"/>
        <v>8.5998387530233976E-5</v>
      </c>
      <c r="BQ24" s="7" t="e">
        <f t="shared" si="40"/>
        <v>#VALUE!</v>
      </c>
      <c r="BR24" s="7">
        <f t="shared" si="40"/>
        <v>6.7446857728936096E-4</v>
      </c>
      <c r="BS24" s="19" t="e">
        <f t="shared" si="40"/>
        <v>#VALUE!</v>
      </c>
      <c r="BT24" s="7" t="e">
        <f t="shared" si="40"/>
        <v>#VALUE!</v>
      </c>
      <c r="BU24" s="7" t="e">
        <f t="shared" si="40"/>
        <v>#VALUE!</v>
      </c>
      <c r="BV24" s="7" t="e">
        <f t="shared" ref="BV24:CF24" si="43">2*((BV22-BV23)^2)/((BV22+BV23)^2)</f>
        <v>#VALUE!</v>
      </c>
      <c r="BW24" s="7" t="e">
        <f t="shared" si="43"/>
        <v>#VALUE!</v>
      </c>
      <c r="BX24" s="7" t="e">
        <f t="shared" si="43"/>
        <v>#VALUE!</v>
      </c>
      <c r="BY24" s="7" t="e">
        <f t="shared" si="43"/>
        <v>#VALUE!</v>
      </c>
      <c r="BZ24" s="7" t="e">
        <f t="shared" si="43"/>
        <v>#VALUE!</v>
      </c>
      <c r="CA24" s="7" t="e">
        <f t="shared" si="43"/>
        <v>#VALUE!</v>
      </c>
      <c r="CB24" s="7" t="e">
        <f t="shared" si="43"/>
        <v>#VALUE!</v>
      </c>
      <c r="CC24" s="7" t="e">
        <f t="shared" si="43"/>
        <v>#VALUE!</v>
      </c>
      <c r="CD24" s="7" t="e">
        <f t="shared" si="43"/>
        <v>#VALUE!</v>
      </c>
      <c r="CE24" s="7" t="e">
        <f t="shared" si="43"/>
        <v>#VALUE!</v>
      </c>
      <c r="CF24" s="250" t="e">
        <f t="shared" si="43"/>
        <v>#VALUE!</v>
      </c>
      <c r="CL24" s="112"/>
    </row>
    <row r="25" spans="1:93" s="16" customFormat="1" x14ac:dyDescent="0.25">
      <c r="A25" s="24"/>
      <c r="B25" s="39"/>
      <c r="C25" s="73"/>
      <c r="D25" s="73"/>
      <c r="E25" s="40"/>
      <c r="F25" s="41"/>
      <c r="G25" s="41"/>
      <c r="H25" s="41"/>
      <c r="I25" s="96" t="s">
        <v>373</v>
      </c>
      <c r="J25" s="237">
        <f t="shared" ref="J25:AO25" si="44">100*SQRT((1/COUNT(J24))*SUM(J24))</f>
        <v>1.3404867889792318</v>
      </c>
      <c r="K25" s="94">
        <f t="shared" ref="K25" si="45">100*SQRT((1/COUNT(K24))*SUM(K24))</f>
        <v>2.5421057412572217</v>
      </c>
      <c r="L25" s="94">
        <f t="shared" si="44"/>
        <v>0.95087708961515671</v>
      </c>
      <c r="M25" s="94">
        <f t="shared" si="44"/>
        <v>6.5559569116633538</v>
      </c>
      <c r="N25" s="94" t="e">
        <f t="shared" ref="N25:P25" si="46">100*SQRT((1/COUNT(N24))*SUM(N24))</f>
        <v>#DIV/0!</v>
      </c>
      <c r="O25" s="94" t="e">
        <f t="shared" si="46"/>
        <v>#DIV/0!</v>
      </c>
      <c r="P25" s="94">
        <f t="shared" si="46"/>
        <v>6.4282434653322449</v>
      </c>
      <c r="Q25" s="94">
        <f t="shared" si="44"/>
        <v>4.647650204982007</v>
      </c>
      <c r="R25" s="94">
        <f t="shared" si="44"/>
        <v>7.6443976344491569</v>
      </c>
      <c r="S25" s="94">
        <f t="shared" si="44"/>
        <v>3.1691060221245766</v>
      </c>
      <c r="T25" s="94">
        <f t="shared" si="44"/>
        <v>2.9518689157692655</v>
      </c>
      <c r="U25" s="94">
        <f t="shared" si="44"/>
        <v>3.4493013716416887</v>
      </c>
      <c r="V25" s="94">
        <f t="shared" si="44"/>
        <v>7.2355112493507105</v>
      </c>
      <c r="W25" s="94">
        <f t="shared" si="44"/>
        <v>0.33708536594452843</v>
      </c>
      <c r="X25" s="237" t="e">
        <f t="shared" si="44"/>
        <v>#DIV/0!</v>
      </c>
      <c r="Y25" s="94" t="e">
        <f t="shared" si="44"/>
        <v>#DIV/0!</v>
      </c>
      <c r="Z25" s="237">
        <f t="shared" si="44"/>
        <v>0</v>
      </c>
      <c r="AA25" s="94" t="e">
        <f t="shared" si="44"/>
        <v>#DIV/0!</v>
      </c>
      <c r="AB25" s="94">
        <f t="shared" si="44"/>
        <v>0.55459355387180198</v>
      </c>
      <c r="AC25" s="94">
        <f t="shared" si="44"/>
        <v>0</v>
      </c>
      <c r="AD25" s="94" t="e">
        <f t="shared" si="44"/>
        <v>#DIV/0!</v>
      </c>
      <c r="AE25" s="94">
        <f t="shared" si="44"/>
        <v>2.3733100257001634</v>
      </c>
      <c r="AF25" s="94">
        <f t="shared" si="44"/>
        <v>9.428090415820634</v>
      </c>
      <c r="AG25" s="94" t="e">
        <f t="shared" si="44"/>
        <v>#DIV/0!</v>
      </c>
      <c r="AH25" s="94">
        <f t="shared" si="44"/>
        <v>10.101525445522105</v>
      </c>
      <c r="AI25" s="94">
        <f t="shared" si="44"/>
        <v>15.713484026367722</v>
      </c>
      <c r="AJ25" s="94">
        <f t="shared" si="44"/>
        <v>3.526717113149866</v>
      </c>
      <c r="AK25" s="94">
        <f t="shared" si="44"/>
        <v>0.52769162775115541</v>
      </c>
      <c r="AL25" s="94">
        <f t="shared" si="44"/>
        <v>1.7751634674139285</v>
      </c>
      <c r="AM25" s="94">
        <f t="shared" si="44"/>
        <v>0</v>
      </c>
      <c r="AN25" s="94">
        <f t="shared" si="44"/>
        <v>2.4927383590595156</v>
      </c>
      <c r="AO25" s="94">
        <f t="shared" si="44"/>
        <v>8.8388347648318408</v>
      </c>
      <c r="AP25" s="94">
        <f t="shared" ref="AP25:CF25" si="47">100*SQRT((1/COUNT(AP24))*SUM(AP24))</f>
        <v>2.772967769359008</v>
      </c>
      <c r="AQ25" s="94">
        <f t="shared" si="47"/>
        <v>0</v>
      </c>
      <c r="AR25" s="94" t="e">
        <f t="shared" si="47"/>
        <v>#DIV/0!</v>
      </c>
      <c r="AS25" s="94">
        <f t="shared" si="47"/>
        <v>1.0920568049213148</v>
      </c>
      <c r="AT25" s="94">
        <f t="shared" si="47"/>
        <v>2.1068358471107578</v>
      </c>
      <c r="AU25" s="94" t="e">
        <f t="shared" si="47"/>
        <v>#DIV/0!</v>
      </c>
      <c r="AV25" s="94">
        <f t="shared" si="47"/>
        <v>0</v>
      </c>
      <c r="AW25" s="94">
        <f t="shared" si="47"/>
        <v>0.61756050758650216</v>
      </c>
      <c r="AX25" s="94">
        <f t="shared" si="47"/>
        <v>0</v>
      </c>
      <c r="AY25" s="94">
        <f t="shared" si="47"/>
        <v>0</v>
      </c>
      <c r="AZ25" s="94">
        <f t="shared" si="47"/>
        <v>1.6893336069303144</v>
      </c>
      <c r="BA25" s="94">
        <f t="shared" si="47"/>
        <v>4.0078926868873141</v>
      </c>
      <c r="BB25" s="94">
        <f t="shared" si="47"/>
        <v>0</v>
      </c>
      <c r="BC25" s="94">
        <f t="shared" si="47"/>
        <v>8.3189033080770294</v>
      </c>
      <c r="BD25" s="94">
        <f t="shared" si="47"/>
        <v>3.714096224414186</v>
      </c>
      <c r="BE25" s="94">
        <f t="shared" si="47"/>
        <v>0</v>
      </c>
      <c r="BF25" s="94">
        <f t="shared" si="47"/>
        <v>3.1345020287278507</v>
      </c>
      <c r="BG25" s="94">
        <f t="shared" si="47"/>
        <v>3.6261886214694776</v>
      </c>
      <c r="BH25" s="94">
        <f t="shared" si="47"/>
        <v>1.0633184679496965</v>
      </c>
      <c r="BI25" s="94">
        <f t="shared" si="47"/>
        <v>10.595085320710487</v>
      </c>
      <c r="BJ25" s="94">
        <f t="shared" si="47"/>
        <v>6.7343502970147444</v>
      </c>
      <c r="BK25" s="94">
        <f t="shared" si="47"/>
        <v>1.5390474076611691</v>
      </c>
      <c r="BL25" s="94">
        <f t="shared" si="47"/>
        <v>7.3761299776059648</v>
      </c>
      <c r="BM25" s="94">
        <f t="shared" si="47"/>
        <v>5.0149417105428906</v>
      </c>
      <c r="BN25" s="94" t="e">
        <f t="shared" si="47"/>
        <v>#DIV/0!</v>
      </c>
      <c r="BO25" s="94">
        <f t="shared" si="47"/>
        <v>3.6405497645247911</v>
      </c>
      <c r="BP25" s="94">
        <f t="shared" si="47"/>
        <v>0.9273531556544895</v>
      </c>
      <c r="BQ25" s="94" t="e">
        <f t="shared" si="47"/>
        <v>#DIV/0!</v>
      </c>
      <c r="BR25" s="94">
        <f t="shared" si="47"/>
        <v>2.5970532864948321</v>
      </c>
      <c r="BS25" s="237" t="e">
        <f t="shared" si="47"/>
        <v>#DIV/0!</v>
      </c>
      <c r="BT25" s="94" t="e">
        <f t="shared" si="47"/>
        <v>#DIV/0!</v>
      </c>
      <c r="BU25" s="94" t="e">
        <f t="shared" si="47"/>
        <v>#DIV/0!</v>
      </c>
      <c r="BV25" s="94" t="e">
        <f t="shared" si="47"/>
        <v>#DIV/0!</v>
      </c>
      <c r="BW25" s="94" t="e">
        <f t="shared" si="47"/>
        <v>#DIV/0!</v>
      </c>
      <c r="BX25" s="94" t="e">
        <f t="shared" si="47"/>
        <v>#DIV/0!</v>
      </c>
      <c r="BY25" s="94" t="e">
        <f t="shared" si="47"/>
        <v>#DIV/0!</v>
      </c>
      <c r="BZ25" s="94" t="e">
        <f t="shared" si="47"/>
        <v>#DIV/0!</v>
      </c>
      <c r="CA25" s="94" t="e">
        <f t="shared" si="47"/>
        <v>#DIV/0!</v>
      </c>
      <c r="CB25" s="94" t="e">
        <f t="shared" si="47"/>
        <v>#DIV/0!</v>
      </c>
      <c r="CC25" s="94" t="e">
        <f t="shared" si="47"/>
        <v>#DIV/0!</v>
      </c>
      <c r="CD25" s="94" t="e">
        <f t="shared" si="47"/>
        <v>#DIV/0!</v>
      </c>
      <c r="CE25" s="94" t="e">
        <f t="shared" si="47"/>
        <v>#DIV/0!</v>
      </c>
      <c r="CF25" s="241" t="e">
        <f t="shared" si="47"/>
        <v>#DIV/0!</v>
      </c>
      <c r="CL25" s="112"/>
    </row>
    <row r="26" spans="1:93" x14ac:dyDescent="0.25">
      <c r="A26" s="3">
        <v>156</v>
      </c>
      <c r="B26" s="66" t="s">
        <v>323</v>
      </c>
      <c r="C26" s="67">
        <v>62227</v>
      </c>
      <c r="D26" s="67" t="s">
        <v>178</v>
      </c>
      <c r="E26" s="39" t="s">
        <v>481</v>
      </c>
      <c r="F26" s="8" t="s">
        <v>320</v>
      </c>
      <c r="G26" s="8" t="s">
        <v>190</v>
      </c>
      <c r="H26" s="8" t="s">
        <v>191</v>
      </c>
      <c r="I26" s="68" t="s">
        <v>192</v>
      </c>
      <c r="J26" s="26">
        <v>40.83</v>
      </c>
      <c r="K26" s="30">
        <v>1.3660000000000001</v>
      </c>
      <c r="L26" s="30">
        <v>16.079999999999998</v>
      </c>
      <c r="M26" s="7">
        <v>14.22</v>
      </c>
      <c r="N26" s="7" t="s">
        <v>178</v>
      </c>
      <c r="O26" s="7" t="s">
        <v>178</v>
      </c>
      <c r="P26" s="7">
        <v>0.23699999999999999</v>
      </c>
      <c r="Q26" s="30">
        <v>6.18</v>
      </c>
      <c r="R26" s="30">
        <v>13.18</v>
      </c>
      <c r="S26" s="30">
        <v>2.2000000000000002</v>
      </c>
      <c r="T26" s="30">
        <v>1.63</v>
      </c>
      <c r="U26" s="30">
        <v>1.17</v>
      </c>
      <c r="V26" s="30">
        <v>1.72</v>
      </c>
      <c r="W26" s="30">
        <v>98.81</v>
      </c>
      <c r="X26" s="26" t="s">
        <v>178</v>
      </c>
      <c r="Y26" s="30" t="s">
        <v>178</v>
      </c>
      <c r="Z26" s="26">
        <v>0.6</v>
      </c>
      <c r="AA26" s="30">
        <v>17</v>
      </c>
      <c r="AB26" s="30">
        <v>779</v>
      </c>
      <c r="AC26" s="30">
        <v>1</v>
      </c>
      <c r="AD26" s="30" t="s">
        <v>195</v>
      </c>
      <c r="AE26" s="30">
        <v>35.4</v>
      </c>
      <c r="AF26" s="30">
        <v>37</v>
      </c>
      <c r="AG26" s="7">
        <v>21</v>
      </c>
      <c r="AH26" s="30">
        <v>0.6</v>
      </c>
      <c r="AI26" s="30">
        <v>150</v>
      </c>
      <c r="AJ26" s="30">
        <v>4.57</v>
      </c>
      <c r="AK26" s="30">
        <v>2.4500000000000002</v>
      </c>
      <c r="AL26" s="30">
        <v>1.97</v>
      </c>
      <c r="AM26" s="30">
        <v>24</v>
      </c>
      <c r="AN26" s="30">
        <v>6.78</v>
      </c>
      <c r="AO26" s="30">
        <v>1.5</v>
      </c>
      <c r="AP26" s="30">
        <v>2.2999999999999998</v>
      </c>
      <c r="AQ26" s="30">
        <v>0.9</v>
      </c>
      <c r="AR26" s="30" t="s">
        <v>195</v>
      </c>
      <c r="AS26" s="30">
        <v>13.3</v>
      </c>
      <c r="AT26" s="30">
        <v>0.33800000000000002</v>
      </c>
      <c r="AU26" s="30" t="s">
        <v>196</v>
      </c>
      <c r="AV26" s="30">
        <v>3</v>
      </c>
      <c r="AW26" s="30">
        <v>26.7</v>
      </c>
      <c r="AX26" s="30">
        <v>21</v>
      </c>
      <c r="AY26" s="30" t="s">
        <v>193</v>
      </c>
      <c r="AZ26" s="30">
        <v>5.01</v>
      </c>
      <c r="BA26" s="30">
        <v>29</v>
      </c>
      <c r="BB26" s="30">
        <v>0.9</v>
      </c>
      <c r="BC26" s="30">
        <v>24</v>
      </c>
      <c r="BD26" s="30">
        <v>6.62</v>
      </c>
      <c r="BE26" s="30">
        <v>2</v>
      </c>
      <c r="BF26" s="30">
        <v>1452</v>
      </c>
      <c r="BG26" s="30">
        <v>0.14000000000000001</v>
      </c>
      <c r="BH26" s="30">
        <v>0.93</v>
      </c>
      <c r="BI26" s="30">
        <v>0.55000000000000004</v>
      </c>
      <c r="BJ26" s="30">
        <v>7.0000000000000007E-2</v>
      </c>
      <c r="BK26" s="30">
        <v>0.33200000000000002</v>
      </c>
      <c r="BL26" s="30">
        <v>0.23</v>
      </c>
      <c r="BM26" s="30">
        <v>392</v>
      </c>
      <c r="BN26" s="30" t="s">
        <v>198</v>
      </c>
      <c r="BO26" s="30">
        <v>23.5</v>
      </c>
      <c r="BP26" s="30">
        <v>2.09</v>
      </c>
      <c r="BQ26" s="30">
        <v>150</v>
      </c>
      <c r="BR26" s="30">
        <v>53</v>
      </c>
      <c r="BS26" s="26" t="s">
        <v>178</v>
      </c>
      <c r="BT26" s="30" t="s">
        <v>178</v>
      </c>
      <c r="BU26" s="30" t="s">
        <v>178</v>
      </c>
      <c r="BV26" s="30" t="s">
        <v>178</v>
      </c>
      <c r="BW26" s="30" t="s">
        <v>178</v>
      </c>
      <c r="BX26" s="30" t="s">
        <v>178</v>
      </c>
      <c r="BY26" s="30" t="s">
        <v>178</v>
      </c>
      <c r="BZ26" s="30" t="s">
        <v>178</v>
      </c>
      <c r="CA26" s="30" t="s">
        <v>178</v>
      </c>
      <c r="CB26" s="30" t="s">
        <v>178</v>
      </c>
      <c r="CC26" s="30" t="s">
        <v>178</v>
      </c>
      <c r="CD26" s="30" t="s">
        <v>178</v>
      </c>
      <c r="CE26" s="30" t="s">
        <v>178</v>
      </c>
      <c r="CF26" s="249" t="s">
        <v>178</v>
      </c>
    </row>
    <row r="27" spans="1:93" x14ac:dyDescent="0.25">
      <c r="A27" s="3">
        <v>157</v>
      </c>
      <c r="B27" s="38" t="s">
        <v>324</v>
      </c>
      <c r="C27" s="47">
        <v>62228</v>
      </c>
      <c r="D27" s="47" t="s">
        <v>178</v>
      </c>
      <c r="E27" s="37" t="s">
        <v>484</v>
      </c>
      <c r="F27" s="33" t="s">
        <v>320</v>
      </c>
      <c r="G27" s="33" t="s">
        <v>190</v>
      </c>
      <c r="H27" s="33" t="s">
        <v>191</v>
      </c>
      <c r="I27" s="34" t="s">
        <v>192</v>
      </c>
      <c r="J27" s="26">
        <v>41.13</v>
      </c>
      <c r="K27" s="30">
        <v>1.3879999999999999</v>
      </c>
      <c r="L27" s="30">
        <v>16.510000000000002</v>
      </c>
      <c r="M27" s="7">
        <v>14.17</v>
      </c>
      <c r="N27" s="7" t="s">
        <v>178</v>
      </c>
      <c r="O27" s="7" t="s">
        <v>178</v>
      </c>
      <c r="P27" s="7">
        <v>0.23499999999999999</v>
      </c>
      <c r="Q27" s="30">
        <v>6.18</v>
      </c>
      <c r="R27" s="30">
        <v>13.02</v>
      </c>
      <c r="S27" s="30">
        <v>2.2599999999999998</v>
      </c>
      <c r="T27" s="30">
        <v>1.66</v>
      </c>
      <c r="U27" s="30">
        <v>1.19</v>
      </c>
      <c r="V27" s="30">
        <v>1.64</v>
      </c>
      <c r="W27" s="30">
        <v>99.38</v>
      </c>
      <c r="X27" s="26" t="s">
        <v>178</v>
      </c>
      <c r="Y27" s="30" t="s">
        <v>178</v>
      </c>
      <c r="Z27" s="26" t="s">
        <v>198</v>
      </c>
      <c r="AA27" s="30">
        <v>16</v>
      </c>
      <c r="AB27" s="30">
        <v>787</v>
      </c>
      <c r="AC27" s="30">
        <v>1</v>
      </c>
      <c r="AD27" s="30" t="s">
        <v>195</v>
      </c>
      <c r="AE27" s="30">
        <v>35.700000000000003</v>
      </c>
      <c r="AF27" s="30">
        <v>38</v>
      </c>
      <c r="AG27" s="7">
        <v>15</v>
      </c>
      <c r="AH27" s="30">
        <v>0.6</v>
      </c>
      <c r="AI27" s="30">
        <v>160</v>
      </c>
      <c r="AJ27" s="30">
        <v>4.62</v>
      </c>
      <c r="AK27" s="30">
        <v>2.4300000000000002</v>
      </c>
      <c r="AL27" s="30">
        <v>1.85</v>
      </c>
      <c r="AM27" s="30">
        <v>24</v>
      </c>
      <c r="AN27" s="30">
        <v>6.18</v>
      </c>
      <c r="AO27" s="30">
        <v>1.9</v>
      </c>
      <c r="AP27" s="30">
        <v>2.2999999999999998</v>
      </c>
      <c r="AQ27" s="30">
        <v>0.87</v>
      </c>
      <c r="AR27" s="30" t="s">
        <v>195</v>
      </c>
      <c r="AS27" s="30">
        <v>13.5</v>
      </c>
      <c r="AT27" s="30">
        <v>0.372</v>
      </c>
      <c r="AU27" s="30" t="s">
        <v>196</v>
      </c>
      <c r="AV27" s="30">
        <v>3</v>
      </c>
      <c r="AW27" s="30">
        <v>26.1</v>
      </c>
      <c r="AX27" s="30">
        <v>21</v>
      </c>
      <c r="AY27" s="30" t="s">
        <v>193</v>
      </c>
      <c r="AZ27" s="30">
        <v>5.22</v>
      </c>
      <c r="BA27" s="30">
        <v>29</v>
      </c>
      <c r="BB27" s="30">
        <v>0.9</v>
      </c>
      <c r="BC27" s="30">
        <v>24</v>
      </c>
      <c r="BD27" s="30">
        <v>6.72</v>
      </c>
      <c r="BE27" s="30">
        <v>2</v>
      </c>
      <c r="BF27" s="30">
        <v>1473</v>
      </c>
      <c r="BG27" s="30">
        <v>0.1</v>
      </c>
      <c r="BH27" s="30">
        <v>0.94</v>
      </c>
      <c r="BI27" s="30">
        <v>0.61</v>
      </c>
      <c r="BJ27" s="30">
        <v>0.08</v>
      </c>
      <c r="BK27" s="30">
        <v>0.35299999999999998</v>
      </c>
      <c r="BL27" s="30">
        <v>0.22</v>
      </c>
      <c r="BM27" s="30">
        <v>392</v>
      </c>
      <c r="BN27" s="30" t="s">
        <v>198</v>
      </c>
      <c r="BO27" s="30">
        <v>24</v>
      </c>
      <c r="BP27" s="30">
        <v>2.2799999999999998</v>
      </c>
      <c r="BQ27" s="30">
        <v>140</v>
      </c>
      <c r="BR27" s="30">
        <v>48</v>
      </c>
      <c r="BS27" s="26" t="s">
        <v>178</v>
      </c>
      <c r="BT27" s="30" t="s">
        <v>178</v>
      </c>
      <c r="BU27" s="30" t="s">
        <v>178</v>
      </c>
      <c r="BV27" s="30" t="s">
        <v>178</v>
      </c>
      <c r="BW27" s="30" t="s">
        <v>178</v>
      </c>
      <c r="BX27" s="30" t="s">
        <v>178</v>
      </c>
      <c r="BY27" s="30" t="s">
        <v>178</v>
      </c>
      <c r="BZ27" s="30" t="s">
        <v>178</v>
      </c>
      <c r="CA27" s="30" t="s">
        <v>178</v>
      </c>
      <c r="CB27" s="30" t="s">
        <v>178</v>
      </c>
      <c r="CC27" s="30" t="s">
        <v>178</v>
      </c>
      <c r="CD27" s="30" t="s">
        <v>178</v>
      </c>
      <c r="CE27" s="30" t="s">
        <v>178</v>
      </c>
      <c r="CF27" s="249" t="s">
        <v>178</v>
      </c>
    </row>
    <row r="28" spans="1:93" s="16" customFormat="1" hidden="1" x14ac:dyDescent="0.25">
      <c r="A28" s="24"/>
      <c r="B28" s="39"/>
      <c r="C28" s="73"/>
      <c r="D28" s="73"/>
      <c r="E28" s="40"/>
      <c r="F28" s="41"/>
      <c r="G28" s="41"/>
      <c r="H28" s="41"/>
      <c r="I28" s="39" t="s">
        <v>439</v>
      </c>
      <c r="J28" s="19">
        <f t="shared" ref="J28:BU28" si="48">2*((J26-J27)^2)/((J26+J27)^2)</f>
        <v>2.6795915873686956E-5</v>
      </c>
      <c r="K28" s="7">
        <f t="shared" ref="K28" si="49">2*((K26-K27)^2)/((K26+K27)^2)</f>
        <v>1.2762844722062454E-4</v>
      </c>
      <c r="L28" s="7">
        <f t="shared" si="48"/>
        <v>3.4817548232614511E-4</v>
      </c>
      <c r="M28" s="7">
        <f t="shared" si="48"/>
        <v>6.2035347492861808E-6</v>
      </c>
      <c r="N28" s="7" t="e">
        <f t="shared" ref="N28:P28" si="50">2*((N26-N27)^2)/((N26+N27)^2)</f>
        <v>#VALUE!</v>
      </c>
      <c r="O28" s="7" t="e">
        <f t="shared" si="50"/>
        <v>#VALUE!</v>
      </c>
      <c r="P28" s="7">
        <f t="shared" si="50"/>
        <v>3.5909221488078208E-5</v>
      </c>
      <c r="Q28" s="7">
        <f t="shared" si="48"/>
        <v>0</v>
      </c>
      <c r="R28" s="7">
        <f t="shared" si="48"/>
        <v>7.4587727987879637E-5</v>
      </c>
      <c r="S28" s="7">
        <f t="shared" si="48"/>
        <v>3.6196183313559019E-4</v>
      </c>
      <c r="T28" s="7">
        <f t="shared" si="48"/>
        <v>1.6629558115686323E-4</v>
      </c>
      <c r="U28" s="7">
        <f t="shared" si="48"/>
        <v>1.4363688595231283E-4</v>
      </c>
      <c r="V28" s="7">
        <f t="shared" si="48"/>
        <v>1.1337868480725646E-3</v>
      </c>
      <c r="W28" s="7">
        <f t="shared" si="48"/>
        <v>1.6543074733497559E-5</v>
      </c>
      <c r="X28" s="19" t="e">
        <f t="shared" si="48"/>
        <v>#VALUE!</v>
      </c>
      <c r="Y28" s="7" t="e">
        <f t="shared" si="48"/>
        <v>#VALUE!</v>
      </c>
      <c r="Z28" s="19" t="e">
        <f t="shared" si="48"/>
        <v>#VALUE!</v>
      </c>
      <c r="AA28" s="7">
        <f t="shared" si="48"/>
        <v>1.8365472910927456E-3</v>
      </c>
      <c r="AB28" s="7">
        <f t="shared" si="48"/>
        <v>5.2194705825744709E-5</v>
      </c>
      <c r="AC28" s="7">
        <f t="shared" si="48"/>
        <v>0</v>
      </c>
      <c r="AD28" s="7" t="e">
        <f t="shared" si="48"/>
        <v>#VALUE!</v>
      </c>
      <c r="AE28" s="7">
        <f t="shared" si="48"/>
        <v>3.5606829389878002E-5</v>
      </c>
      <c r="AF28" s="7">
        <f t="shared" si="48"/>
        <v>3.5555555555555557E-4</v>
      </c>
      <c r="AG28" s="7">
        <f t="shared" si="48"/>
        <v>5.5555555555555552E-2</v>
      </c>
      <c r="AH28" s="7">
        <f t="shared" si="48"/>
        <v>0</v>
      </c>
      <c r="AI28" s="7">
        <f t="shared" si="48"/>
        <v>2.0811654526534861E-3</v>
      </c>
      <c r="AJ28" s="7">
        <f t="shared" si="48"/>
        <v>5.9202354832865395E-5</v>
      </c>
      <c r="AK28" s="7">
        <f t="shared" si="48"/>
        <v>3.3593120128997632E-5</v>
      </c>
      <c r="AL28" s="7">
        <f t="shared" si="48"/>
        <v>1.9736301088237674E-3</v>
      </c>
      <c r="AM28" s="7">
        <f t="shared" si="48"/>
        <v>0</v>
      </c>
      <c r="AN28" s="7">
        <f t="shared" si="48"/>
        <v>4.2866941015089234E-3</v>
      </c>
      <c r="AO28" s="7">
        <f t="shared" si="48"/>
        <v>2.768166089965397E-2</v>
      </c>
      <c r="AP28" s="7">
        <f t="shared" si="48"/>
        <v>0</v>
      </c>
      <c r="AQ28" s="7">
        <f t="shared" si="48"/>
        <v>5.7454754380925122E-4</v>
      </c>
      <c r="AR28" s="7" t="e">
        <f t="shared" si="48"/>
        <v>#VALUE!</v>
      </c>
      <c r="AS28" s="7">
        <f t="shared" si="48"/>
        <v>1.1138338159946457E-4</v>
      </c>
      <c r="AT28" s="7">
        <f t="shared" si="48"/>
        <v>4.5863915889704353E-3</v>
      </c>
      <c r="AU28" s="7" t="e">
        <f t="shared" si="48"/>
        <v>#VALUE!</v>
      </c>
      <c r="AV28" s="7">
        <f t="shared" si="48"/>
        <v>0</v>
      </c>
      <c r="AW28" s="7">
        <f t="shared" si="48"/>
        <v>2.5826446280991552E-4</v>
      </c>
      <c r="AX28" s="7">
        <f t="shared" si="48"/>
        <v>0</v>
      </c>
      <c r="AY28" s="7" t="e">
        <f t="shared" si="48"/>
        <v>#VALUE!</v>
      </c>
      <c r="AZ28" s="7">
        <f t="shared" si="48"/>
        <v>8.4278600975223785E-4</v>
      </c>
      <c r="BA28" s="7">
        <f t="shared" si="48"/>
        <v>0</v>
      </c>
      <c r="BB28" s="7">
        <f t="shared" si="48"/>
        <v>0</v>
      </c>
      <c r="BC28" s="7">
        <f t="shared" si="48"/>
        <v>0</v>
      </c>
      <c r="BD28" s="7">
        <f t="shared" si="48"/>
        <v>1.1238758431878434E-4</v>
      </c>
      <c r="BE28" s="7">
        <f t="shared" si="48"/>
        <v>0</v>
      </c>
      <c r="BF28" s="7">
        <f t="shared" si="48"/>
        <v>1.0309007232084155E-4</v>
      </c>
      <c r="BG28" s="7">
        <f t="shared" si="48"/>
        <v>5.5555555555555566E-2</v>
      </c>
      <c r="BH28" s="7">
        <f t="shared" si="48"/>
        <v>5.7193514255482253E-5</v>
      </c>
      <c r="BI28" s="7">
        <f t="shared" si="48"/>
        <v>5.3507728894173481E-3</v>
      </c>
      <c r="BJ28" s="7">
        <f t="shared" si="48"/>
        <v>8.8888888888888767E-3</v>
      </c>
      <c r="BK28" s="7">
        <f t="shared" si="48"/>
        <v>1.87969524215461E-3</v>
      </c>
      <c r="BL28" s="7">
        <f t="shared" si="48"/>
        <v>9.8765432098765608E-4</v>
      </c>
      <c r="BM28" s="7">
        <f t="shared" si="48"/>
        <v>0</v>
      </c>
      <c r="BN28" s="7" t="e">
        <f t="shared" si="48"/>
        <v>#VALUE!</v>
      </c>
      <c r="BO28" s="7">
        <f t="shared" si="48"/>
        <v>2.2160664819944597E-4</v>
      </c>
      <c r="BP28" s="7">
        <f t="shared" si="48"/>
        <v>3.7807183364839307E-3</v>
      </c>
      <c r="BQ28" s="7">
        <f t="shared" si="48"/>
        <v>2.3781212841854932E-3</v>
      </c>
      <c r="BR28" s="7">
        <f t="shared" si="48"/>
        <v>4.9014802470346043E-3</v>
      </c>
      <c r="BS28" s="19" t="e">
        <f t="shared" si="48"/>
        <v>#VALUE!</v>
      </c>
      <c r="BT28" s="7" t="e">
        <f t="shared" si="48"/>
        <v>#VALUE!</v>
      </c>
      <c r="BU28" s="7" t="e">
        <f t="shared" si="48"/>
        <v>#VALUE!</v>
      </c>
      <c r="BV28" s="7" t="e">
        <f t="shared" ref="BV28:CF28" si="51">2*((BV26-BV27)^2)/((BV26+BV27)^2)</f>
        <v>#VALUE!</v>
      </c>
      <c r="BW28" s="7" t="e">
        <f t="shared" si="51"/>
        <v>#VALUE!</v>
      </c>
      <c r="BX28" s="7" t="e">
        <f t="shared" si="51"/>
        <v>#VALUE!</v>
      </c>
      <c r="BY28" s="7" t="e">
        <f t="shared" si="51"/>
        <v>#VALUE!</v>
      </c>
      <c r="BZ28" s="7" t="e">
        <f t="shared" si="51"/>
        <v>#VALUE!</v>
      </c>
      <c r="CA28" s="7" t="e">
        <f t="shared" si="51"/>
        <v>#VALUE!</v>
      </c>
      <c r="CB28" s="7" t="e">
        <f t="shared" si="51"/>
        <v>#VALUE!</v>
      </c>
      <c r="CC28" s="7" t="e">
        <f t="shared" si="51"/>
        <v>#VALUE!</v>
      </c>
      <c r="CD28" s="7" t="e">
        <f t="shared" si="51"/>
        <v>#VALUE!</v>
      </c>
      <c r="CE28" s="7" t="e">
        <f t="shared" si="51"/>
        <v>#VALUE!</v>
      </c>
      <c r="CF28" s="250" t="e">
        <f t="shared" si="51"/>
        <v>#VALUE!</v>
      </c>
      <c r="CL28" s="112"/>
    </row>
    <row r="29" spans="1:93" s="16" customFormat="1" x14ac:dyDescent="0.25">
      <c r="A29" s="24"/>
      <c r="B29" s="39"/>
      <c r="C29" s="73"/>
      <c r="D29" s="73"/>
      <c r="E29" s="40"/>
      <c r="F29" s="41"/>
      <c r="G29" s="41"/>
      <c r="H29" s="41"/>
      <c r="I29" s="96" t="s">
        <v>373</v>
      </c>
      <c r="J29" s="237">
        <f t="shared" ref="J29:AO29" si="52">100*SQRT((1/COUNT(J28))*SUM(J28))</f>
        <v>0.51764771682764099</v>
      </c>
      <c r="K29" s="94">
        <f t="shared" ref="K29" si="53">100*SQRT((1/COUNT(K28))*SUM(K28))</f>
        <v>1.1297276097388456</v>
      </c>
      <c r="L29" s="94">
        <f t="shared" si="52"/>
        <v>1.8659460933428518</v>
      </c>
      <c r="M29" s="94">
        <f t="shared" si="52"/>
        <v>0.2490689613196751</v>
      </c>
      <c r="N29" s="94" t="e">
        <f t="shared" ref="N29:P29" si="54">100*SQRT((1/COUNT(N28))*SUM(N28))</f>
        <v>#DIV/0!</v>
      </c>
      <c r="O29" s="94" t="e">
        <f t="shared" si="54"/>
        <v>#DIV/0!</v>
      </c>
      <c r="P29" s="94">
        <f t="shared" si="54"/>
        <v>0.59924303490385444</v>
      </c>
      <c r="Q29" s="94">
        <f t="shared" si="52"/>
        <v>0</v>
      </c>
      <c r="R29" s="94">
        <f t="shared" si="52"/>
        <v>0.86364187015150928</v>
      </c>
      <c r="S29" s="94">
        <f t="shared" si="52"/>
        <v>1.9025294561072901</v>
      </c>
      <c r="T29" s="94">
        <f t="shared" si="52"/>
        <v>1.2895564398538872</v>
      </c>
      <c r="U29" s="94">
        <f t="shared" si="52"/>
        <v>1.1984860698077089</v>
      </c>
      <c r="V29" s="94">
        <f t="shared" si="52"/>
        <v>3.3671751485073722</v>
      </c>
      <c r="W29" s="94">
        <f t="shared" si="52"/>
        <v>0.40673178795734122</v>
      </c>
      <c r="X29" s="237" t="e">
        <f t="shared" si="52"/>
        <v>#DIV/0!</v>
      </c>
      <c r="Y29" s="94" t="e">
        <f t="shared" si="52"/>
        <v>#DIV/0!</v>
      </c>
      <c r="Z29" s="237" t="e">
        <f t="shared" si="52"/>
        <v>#DIV/0!</v>
      </c>
      <c r="AA29" s="94">
        <f t="shared" si="52"/>
        <v>4.2854956435548335</v>
      </c>
      <c r="AB29" s="94">
        <f t="shared" si="52"/>
        <v>0.72245903569506764</v>
      </c>
      <c r="AC29" s="94">
        <f t="shared" si="52"/>
        <v>0</v>
      </c>
      <c r="AD29" s="94" t="e">
        <f t="shared" si="52"/>
        <v>#DIV/0!</v>
      </c>
      <c r="AE29" s="94">
        <f t="shared" si="52"/>
        <v>0.59671458327979543</v>
      </c>
      <c r="AF29" s="94">
        <f t="shared" si="52"/>
        <v>1.8856180831641267</v>
      </c>
      <c r="AG29" s="94">
        <f t="shared" si="52"/>
        <v>23.570226039551585</v>
      </c>
      <c r="AH29" s="94">
        <f t="shared" si="52"/>
        <v>0</v>
      </c>
      <c r="AI29" s="94">
        <f t="shared" si="52"/>
        <v>4.5619792334615976</v>
      </c>
      <c r="AJ29" s="94">
        <f t="shared" si="52"/>
        <v>0.76943066505608804</v>
      </c>
      <c r="AK29" s="94">
        <f t="shared" si="52"/>
        <v>0.57959572228405576</v>
      </c>
      <c r="AL29" s="94">
        <f t="shared" si="52"/>
        <v>4.442555693318619</v>
      </c>
      <c r="AM29" s="94">
        <f t="shared" si="52"/>
        <v>0</v>
      </c>
      <c r="AN29" s="94">
        <f t="shared" si="52"/>
        <v>6.5472850109865561</v>
      </c>
      <c r="AO29" s="94">
        <f t="shared" si="52"/>
        <v>16.637806616154059</v>
      </c>
      <c r="AP29" s="94">
        <f t="shared" ref="AP29:CF29" si="55">100*SQRT((1/COUNT(AP28))*SUM(AP28))</f>
        <v>0</v>
      </c>
      <c r="AQ29" s="94">
        <f t="shared" si="55"/>
        <v>2.3969721396154173</v>
      </c>
      <c r="AR29" s="94" t="e">
        <f t="shared" si="55"/>
        <v>#DIV/0!</v>
      </c>
      <c r="AS29" s="94">
        <f t="shared" si="55"/>
        <v>1.0553832555023059</v>
      </c>
      <c r="AT29" s="94">
        <f t="shared" si="55"/>
        <v>6.7722902986880555</v>
      </c>
      <c r="AU29" s="94" t="e">
        <f t="shared" si="55"/>
        <v>#DIV/0!</v>
      </c>
      <c r="AV29" s="94">
        <f t="shared" si="55"/>
        <v>0</v>
      </c>
      <c r="AW29" s="94">
        <f t="shared" si="55"/>
        <v>1.6070608663330568</v>
      </c>
      <c r="AX29" s="94">
        <f t="shared" si="55"/>
        <v>0</v>
      </c>
      <c r="AY29" s="94" t="e">
        <f t="shared" si="55"/>
        <v>#DIV/0!</v>
      </c>
      <c r="AZ29" s="94">
        <f t="shared" si="55"/>
        <v>2.9030776940210159</v>
      </c>
      <c r="BA29" s="94">
        <f t="shared" si="55"/>
        <v>0</v>
      </c>
      <c r="BB29" s="94">
        <f t="shared" si="55"/>
        <v>0</v>
      </c>
      <c r="BC29" s="94">
        <f t="shared" si="55"/>
        <v>0</v>
      </c>
      <c r="BD29" s="94">
        <f t="shared" si="55"/>
        <v>1.0601301067264544</v>
      </c>
      <c r="BE29" s="94">
        <f t="shared" si="55"/>
        <v>0</v>
      </c>
      <c r="BF29" s="94">
        <f t="shared" si="55"/>
        <v>1.0153328140114528</v>
      </c>
      <c r="BG29" s="94">
        <f t="shared" si="55"/>
        <v>23.570226039551585</v>
      </c>
      <c r="BH29" s="94">
        <f t="shared" si="55"/>
        <v>0.75626393709790407</v>
      </c>
      <c r="BI29" s="94">
        <f t="shared" si="55"/>
        <v>7.3148977364125525</v>
      </c>
      <c r="BJ29" s="94">
        <f t="shared" si="55"/>
        <v>9.4280904158206269</v>
      </c>
      <c r="BK29" s="94">
        <f t="shared" si="55"/>
        <v>4.3355452277131308</v>
      </c>
      <c r="BL29" s="94">
        <f t="shared" si="55"/>
        <v>3.1426968052735473</v>
      </c>
      <c r="BM29" s="94">
        <f t="shared" si="55"/>
        <v>0</v>
      </c>
      <c r="BN29" s="94" t="e">
        <f t="shared" si="55"/>
        <v>#DIV/0!</v>
      </c>
      <c r="BO29" s="94">
        <f t="shared" si="55"/>
        <v>1.4886458551295736</v>
      </c>
      <c r="BP29" s="94">
        <f t="shared" si="55"/>
        <v>6.1487546190134559</v>
      </c>
      <c r="BQ29" s="94">
        <f t="shared" si="55"/>
        <v>4.8765984909417064</v>
      </c>
      <c r="BR29" s="94">
        <f t="shared" si="55"/>
        <v>7.001057239470768</v>
      </c>
      <c r="BS29" s="237" t="e">
        <f t="shared" si="55"/>
        <v>#DIV/0!</v>
      </c>
      <c r="BT29" s="94" t="e">
        <f t="shared" si="55"/>
        <v>#DIV/0!</v>
      </c>
      <c r="BU29" s="94" t="e">
        <f t="shared" si="55"/>
        <v>#DIV/0!</v>
      </c>
      <c r="BV29" s="94" t="e">
        <f t="shared" si="55"/>
        <v>#DIV/0!</v>
      </c>
      <c r="BW29" s="94" t="e">
        <f t="shared" si="55"/>
        <v>#DIV/0!</v>
      </c>
      <c r="BX29" s="94" t="e">
        <f t="shared" si="55"/>
        <v>#DIV/0!</v>
      </c>
      <c r="BY29" s="94" t="e">
        <f t="shared" si="55"/>
        <v>#DIV/0!</v>
      </c>
      <c r="BZ29" s="94" t="e">
        <f t="shared" si="55"/>
        <v>#DIV/0!</v>
      </c>
      <c r="CA29" s="94" t="e">
        <f t="shared" si="55"/>
        <v>#DIV/0!</v>
      </c>
      <c r="CB29" s="94" t="e">
        <f t="shared" si="55"/>
        <v>#DIV/0!</v>
      </c>
      <c r="CC29" s="94" t="e">
        <f t="shared" si="55"/>
        <v>#DIV/0!</v>
      </c>
      <c r="CD29" s="94" t="e">
        <f t="shared" si="55"/>
        <v>#DIV/0!</v>
      </c>
      <c r="CE29" s="94" t="e">
        <f t="shared" si="55"/>
        <v>#DIV/0!</v>
      </c>
      <c r="CF29" s="241" t="e">
        <f t="shared" si="55"/>
        <v>#DIV/0!</v>
      </c>
      <c r="CL29" s="112"/>
    </row>
    <row r="30" spans="1:93" x14ac:dyDescent="0.25">
      <c r="A30" s="3">
        <v>188</v>
      </c>
      <c r="B30" s="66" t="s">
        <v>325</v>
      </c>
      <c r="C30" s="69">
        <v>62259</v>
      </c>
      <c r="D30" s="69" t="s">
        <v>178</v>
      </c>
      <c r="E30" s="39" t="s">
        <v>481</v>
      </c>
      <c r="F30" s="8" t="s">
        <v>320</v>
      </c>
      <c r="G30" s="8" t="s">
        <v>190</v>
      </c>
      <c r="H30" s="8" t="s">
        <v>191</v>
      </c>
      <c r="I30" s="68" t="s">
        <v>192</v>
      </c>
      <c r="J30" s="26">
        <v>49.03</v>
      </c>
      <c r="K30" s="30">
        <v>0.84699999999999998</v>
      </c>
      <c r="L30" s="30">
        <v>14.98</v>
      </c>
      <c r="M30" s="7">
        <v>11.58</v>
      </c>
      <c r="N30" s="7" t="s">
        <v>178</v>
      </c>
      <c r="O30" s="7" t="s">
        <v>178</v>
      </c>
      <c r="P30" s="7">
        <v>0.18099999999999999</v>
      </c>
      <c r="Q30" s="30">
        <v>5.9</v>
      </c>
      <c r="R30" s="30">
        <v>7.84</v>
      </c>
      <c r="S30" s="30">
        <v>2.4900000000000002</v>
      </c>
      <c r="T30" s="30">
        <v>3.53</v>
      </c>
      <c r="U30" s="30">
        <v>0.34</v>
      </c>
      <c r="V30" s="30">
        <v>2.25</v>
      </c>
      <c r="W30" s="30">
        <v>98.97</v>
      </c>
      <c r="X30" s="26" t="s">
        <v>178</v>
      </c>
      <c r="Y30" s="30" t="s">
        <v>178</v>
      </c>
      <c r="Z30" s="26" t="s">
        <v>198</v>
      </c>
      <c r="AA30" s="30" t="s">
        <v>193</v>
      </c>
      <c r="AB30" s="30">
        <v>1094</v>
      </c>
      <c r="AC30" s="30" t="s">
        <v>194</v>
      </c>
      <c r="AD30" s="30" t="s">
        <v>195</v>
      </c>
      <c r="AE30" s="30">
        <v>18.2</v>
      </c>
      <c r="AF30" s="30">
        <v>29</v>
      </c>
      <c r="AG30" s="7">
        <v>79</v>
      </c>
      <c r="AH30" s="30">
        <v>1.2</v>
      </c>
      <c r="AI30" s="30">
        <v>120</v>
      </c>
      <c r="AJ30" s="30">
        <v>3.49</v>
      </c>
      <c r="AK30" s="30">
        <v>2.0099999999999998</v>
      </c>
      <c r="AL30" s="30">
        <v>1.08</v>
      </c>
      <c r="AM30" s="30">
        <v>17</v>
      </c>
      <c r="AN30" s="30">
        <v>3.67</v>
      </c>
      <c r="AO30" s="30">
        <v>1.3</v>
      </c>
      <c r="AP30" s="30">
        <v>1.7</v>
      </c>
      <c r="AQ30" s="30">
        <v>0.7</v>
      </c>
      <c r="AR30" s="30" t="s">
        <v>195</v>
      </c>
      <c r="AS30" s="30">
        <v>7.88</v>
      </c>
      <c r="AT30" s="30">
        <v>0.34899999999999998</v>
      </c>
      <c r="AU30" s="30" t="s">
        <v>196</v>
      </c>
      <c r="AV30" s="30">
        <v>1.3</v>
      </c>
      <c r="AW30" s="30">
        <v>11.3</v>
      </c>
      <c r="AX30" s="30">
        <v>21</v>
      </c>
      <c r="AY30" s="30" t="s">
        <v>193</v>
      </c>
      <c r="AZ30" s="30">
        <v>2.58</v>
      </c>
      <c r="BA30" s="30">
        <v>73</v>
      </c>
      <c r="BB30" s="30" t="s">
        <v>326</v>
      </c>
      <c r="BC30" s="30">
        <v>32</v>
      </c>
      <c r="BD30" s="30">
        <v>3.48</v>
      </c>
      <c r="BE30" s="30" t="s">
        <v>194</v>
      </c>
      <c r="BF30" s="30">
        <v>529</v>
      </c>
      <c r="BG30" s="30">
        <v>0.06</v>
      </c>
      <c r="BH30" s="30">
        <v>0.6</v>
      </c>
      <c r="BI30" s="30">
        <v>1.3</v>
      </c>
      <c r="BJ30" s="30">
        <v>0.15</v>
      </c>
      <c r="BK30" s="30">
        <v>0.307</v>
      </c>
      <c r="BL30" s="30">
        <v>0.62</v>
      </c>
      <c r="BM30" s="30">
        <v>312</v>
      </c>
      <c r="BN30" s="30" t="s">
        <v>198</v>
      </c>
      <c r="BO30" s="30">
        <v>18.899999999999999</v>
      </c>
      <c r="BP30" s="30">
        <v>2.15</v>
      </c>
      <c r="BQ30" s="30">
        <v>80</v>
      </c>
      <c r="BR30" s="30">
        <v>56</v>
      </c>
      <c r="BS30" s="26" t="s">
        <v>178</v>
      </c>
      <c r="BT30" s="30" t="s">
        <v>178</v>
      </c>
      <c r="BU30" s="30" t="s">
        <v>178</v>
      </c>
      <c r="BV30" s="30" t="s">
        <v>178</v>
      </c>
      <c r="BW30" s="30" t="s">
        <v>178</v>
      </c>
      <c r="BX30" s="30" t="s">
        <v>178</v>
      </c>
      <c r="BY30" s="30" t="s">
        <v>178</v>
      </c>
      <c r="BZ30" s="30" t="s">
        <v>178</v>
      </c>
      <c r="CA30" s="30" t="s">
        <v>178</v>
      </c>
      <c r="CB30" s="30" t="s">
        <v>178</v>
      </c>
      <c r="CC30" s="30" t="s">
        <v>178</v>
      </c>
      <c r="CD30" s="30" t="s">
        <v>178</v>
      </c>
      <c r="CE30" s="30" t="s">
        <v>178</v>
      </c>
      <c r="CF30" s="249" t="s">
        <v>178</v>
      </c>
    </row>
    <row r="31" spans="1:93" x14ac:dyDescent="0.25">
      <c r="A31" s="3">
        <v>189</v>
      </c>
      <c r="B31" s="38" t="s">
        <v>327</v>
      </c>
      <c r="C31" s="35">
        <v>62260</v>
      </c>
      <c r="D31" s="35" t="s">
        <v>178</v>
      </c>
      <c r="E31" s="37" t="s">
        <v>484</v>
      </c>
      <c r="F31" s="33" t="s">
        <v>320</v>
      </c>
      <c r="G31" s="33" t="s">
        <v>190</v>
      </c>
      <c r="H31" s="33" t="s">
        <v>191</v>
      </c>
      <c r="I31" s="34" t="s">
        <v>192</v>
      </c>
      <c r="J31" s="26">
        <v>48.51</v>
      </c>
      <c r="K31" s="30">
        <v>0.83799999999999997</v>
      </c>
      <c r="L31" s="30">
        <v>14.64</v>
      </c>
      <c r="M31" s="7">
        <v>11.45</v>
      </c>
      <c r="N31" s="7" t="s">
        <v>178</v>
      </c>
      <c r="O31" s="7" t="s">
        <v>178</v>
      </c>
      <c r="P31" s="7">
        <v>0.182</v>
      </c>
      <c r="Q31" s="30">
        <v>5.96</v>
      </c>
      <c r="R31" s="30">
        <v>7.94</v>
      </c>
      <c r="S31" s="30">
        <v>2.4700000000000002</v>
      </c>
      <c r="T31" s="30">
        <v>3.44</v>
      </c>
      <c r="U31" s="30">
        <v>0.34</v>
      </c>
      <c r="V31" s="30">
        <v>2.2999999999999998</v>
      </c>
      <c r="W31" s="30">
        <v>98.07</v>
      </c>
      <c r="X31" s="26" t="s">
        <v>178</v>
      </c>
      <c r="Y31" s="30" t="s">
        <v>178</v>
      </c>
      <c r="Z31" s="26" t="s">
        <v>198</v>
      </c>
      <c r="AA31" s="30" t="s">
        <v>193</v>
      </c>
      <c r="AB31" s="30">
        <v>1075</v>
      </c>
      <c r="AC31" s="30" t="s">
        <v>194</v>
      </c>
      <c r="AD31" s="30" t="s">
        <v>195</v>
      </c>
      <c r="AE31" s="30">
        <v>18.5</v>
      </c>
      <c r="AF31" s="30">
        <v>30</v>
      </c>
      <c r="AG31" s="7">
        <v>76</v>
      </c>
      <c r="AH31" s="30">
        <v>1.3</v>
      </c>
      <c r="AI31" s="30">
        <v>120</v>
      </c>
      <c r="AJ31" s="30">
        <v>3.35</v>
      </c>
      <c r="AK31" s="30">
        <v>1.96</v>
      </c>
      <c r="AL31" s="30">
        <v>1.1499999999999999</v>
      </c>
      <c r="AM31" s="30">
        <v>18</v>
      </c>
      <c r="AN31" s="30">
        <v>3.58</v>
      </c>
      <c r="AO31" s="30">
        <v>1.7</v>
      </c>
      <c r="AP31" s="30">
        <v>1.6</v>
      </c>
      <c r="AQ31" s="30">
        <v>0.68</v>
      </c>
      <c r="AR31" s="30" t="s">
        <v>195</v>
      </c>
      <c r="AS31" s="30">
        <v>8.24</v>
      </c>
      <c r="AT31" s="30">
        <v>0.36099999999999999</v>
      </c>
      <c r="AU31" s="30" t="s">
        <v>196</v>
      </c>
      <c r="AV31" s="30">
        <v>1.3</v>
      </c>
      <c r="AW31" s="30">
        <v>13.3</v>
      </c>
      <c r="AX31" s="30">
        <v>24</v>
      </c>
      <c r="AY31" s="30" t="s">
        <v>193</v>
      </c>
      <c r="AZ31" s="30">
        <v>2.5299999999999998</v>
      </c>
      <c r="BA31" s="30">
        <v>76</v>
      </c>
      <c r="BB31" s="30" t="s">
        <v>326</v>
      </c>
      <c r="BC31" s="30">
        <v>33</v>
      </c>
      <c r="BD31" s="30">
        <v>3.51</v>
      </c>
      <c r="BE31" s="30" t="s">
        <v>194</v>
      </c>
      <c r="BF31" s="30">
        <v>524</v>
      </c>
      <c r="BG31" s="30">
        <v>0.05</v>
      </c>
      <c r="BH31" s="30">
        <v>0.55000000000000004</v>
      </c>
      <c r="BI31" s="30">
        <v>1.19</v>
      </c>
      <c r="BJ31" s="30">
        <v>0.2</v>
      </c>
      <c r="BK31" s="30">
        <v>0.308</v>
      </c>
      <c r="BL31" s="30">
        <v>0.63</v>
      </c>
      <c r="BM31" s="30">
        <v>313</v>
      </c>
      <c r="BN31" s="30" t="s">
        <v>198</v>
      </c>
      <c r="BO31" s="30">
        <v>19.600000000000001</v>
      </c>
      <c r="BP31" s="30">
        <v>2.17</v>
      </c>
      <c r="BQ31" s="30">
        <v>90</v>
      </c>
      <c r="BR31" s="30">
        <v>57</v>
      </c>
      <c r="BS31" s="26" t="s">
        <v>178</v>
      </c>
      <c r="BT31" s="30" t="s">
        <v>178</v>
      </c>
      <c r="BU31" s="30" t="s">
        <v>178</v>
      </c>
      <c r="BV31" s="30" t="s">
        <v>178</v>
      </c>
      <c r="BW31" s="30" t="s">
        <v>178</v>
      </c>
      <c r="BX31" s="30" t="s">
        <v>178</v>
      </c>
      <c r="BY31" s="30" t="s">
        <v>178</v>
      </c>
      <c r="BZ31" s="30" t="s">
        <v>178</v>
      </c>
      <c r="CA31" s="30" t="s">
        <v>178</v>
      </c>
      <c r="CB31" s="30" t="s">
        <v>178</v>
      </c>
      <c r="CC31" s="30" t="s">
        <v>178</v>
      </c>
      <c r="CD31" s="30" t="s">
        <v>178</v>
      </c>
      <c r="CE31" s="30" t="s">
        <v>178</v>
      </c>
      <c r="CF31" s="249" t="s">
        <v>178</v>
      </c>
    </row>
    <row r="32" spans="1:93" s="16" customFormat="1" hidden="1" x14ac:dyDescent="0.25">
      <c r="A32" s="24"/>
      <c r="B32" s="39"/>
      <c r="C32" s="74"/>
      <c r="D32" s="74"/>
      <c r="E32" s="40"/>
      <c r="F32" s="41"/>
      <c r="G32" s="41"/>
      <c r="H32" s="41"/>
      <c r="I32" s="39" t="s">
        <v>439</v>
      </c>
      <c r="J32" s="19">
        <f t="shared" ref="J32:BU32" si="56">2*((J30-J31)^2)/((J30+J31)^2)</f>
        <v>5.6842239535468421E-5</v>
      </c>
      <c r="K32" s="7">
        <f t="shared" ref="K32" si="57">2*((K30-K31)^2)/((K30+K31)^2)</f>
        <v>5.7057823877994967E-5</v>
      </c>
      <c r="L32" s="7">
        <f t="shared" si="56"/>
        <v>2.6352251179810322E-4</v>
      </c>
      <c r="M32" s="7">
        <f t="shared" si="56"/>
        <v>6.3727785069184068E-5</v>
      </c>
      <c r="N32" s="7" t="e">
        <f t="shared" ref="N32:P32" si="58">2*((N30-N31)^2)/((N30+N31)^2)</f>
        <v>#VALUE!</v>
      </c>
      <c r="O32" s="7" t="e">
        <f t="shared" si="58"/>
        <v>#VALUE!</v>
      </c>
      <c r="P32" s="7">
        <f t="shared" si="58"/>
        <v>1.5178076785890488E-5</v>
      </c>
      <c r="Q32" s="7">
        <f t="shared" si="56"/>
        <v>5.1187405623220223E-5</v>
      </c>
      <c r="R32" s="7">
        <f t="shared" si="56"/>
        <v>8.0318575598253752E-5</v>
      </c>
      <c r="S32" s="7">
        <f t="shared" si="56"/>
        <v>3.2518210197710768E-5</v>
      </c>
      <c r="T32" s="7">
        <f t="shared" si="56"/>
        <v>3.3346438620939406E-4</v>
      </c>
      <c r="U32" s="7">
        <f t="shared" si="56"/>
        <v>0</v>
      </c>
      <c r="V32" s="7">
        <f t="shared" si="56"/>
        <v>2.4151672503320686E-4</v>
      </c>
      <c r="W32" s="7">
        <f t="shared" si="56"/>
        <v>4.1725948421535722E-5</v>
      </c>
      <c r="X32" s="19" t="e">
        <f t="shared" si="56"/>
        <v>#VALUE!</v>
      </c>
      <c r="Y32" s="7" t="e">
        <f t="shared" si="56"/>
        <v>#VALUE!</v>
      </c>
      <c r="Z32" s="19" t="e">
        <f t="shared" si="56"/>
        <v>#VALUE!</v>
      </c>
      <c r="AA32" s="7" t="e">
        <f t="shared" si="56"/>
        <v>#VALUE!</v>
      </c>
      <c r="AB32" s="7">
        <f t="shared" si="56"/>
        <v>1.5346809192186051E-4</v>
      </c>
      <c r="AC32" s="7" t="e">
        <f t="shared" si="56"/>
        <v>#VALUE!</v>
      </c>
      <c r="AD32" s="7" t="e">
        <f t="shared" si="56"/>
        <v>#VALUE!</v>
      </c>
      <c r="AE32" s="7">
        <f t="shared" si="56"/>
        <v>1.3364120306780868E-4</v>
      </c>
      <c r="AF32" s="7">
        <f t="shared" si="56"/>
        <v>5.7454754380925025E-4</v>
      </c>
      <c r="AG32" s="7">
        <f t="shared" si="56"/>
        <v>7.4921956295525497E-4</v>
      </c>
      <c r="AH32" s="7">
        <f t="shared" si="56"/>
        <v>3.2000000000000058E-3</v>
      </c>
      <c r="AI32" s="7">
        <f t="shared" si="56"/>
        <v>0</v>
      </c>
      <c r="AJ32" s="7">
        <f t="shared" si="56"/>
        <v>8.3786464211210439E-4</v>
      </c>
      <c r="AK32" s="7">
        <f t="shared" si="56"/>
        <v>3.1724076670748276E-4</v>
      </c>
      <c r="AL32" s="7">
        <f t="shared" si="56"/>
        <v>1.9706810915160076E-3</v>
      </c>
      <c r="AM32" s="7">
        <f t="shared" si="56"/>
        <v>1.6326530612244899E-3</v>
      </c>
      <c r="AN32" s="7">
        <f t="shared" si="56"/>
        <v>3.0820451843043901E-4</v>
      </c>
      <c r="AO32" s="7">
        <f t="shared" si="56"/>
        <v>3.5555555555555535E-2</v>
      </c>
      <c r="AP32" s="7">
        <f t="shared" si="56"/>
        <v>1.8365472910927411E-3</v>
      </c>
      <c r="AQ32" s="7">
        <f t="shared" si="56"/>
        <v>4.2007981516487751E-4</v>
      </c>
      <c r="AR32" s="7" t="e">
        <f t="shared" si="56"/>
        <v>#VALUE!</v>
      </c>
      <c r="AS32" s="7">
        <f t="shared" si="56"/>
        <v>9.9748166665640623E-4</v>
      </c>
      <c r="AT32" s="7">
        <f t="shared" si="56"/>
        <v>5.7131521523507344E-4</v>
      </c>
      <c r="AU32" s="7" t="e">
        <f t="shared" si="56"/>
        <v>#VALUE!</v>
      </c>
      <c r="AV32" s="7">
        <f t="shared" si="56"/>
        <v>0</v>
      </c>
      <c r="AW32" s="7">
        <f t="shared" si="56"/>
        <v>1.3219644391565866E-2</v>
      </c>
      <c r="AX32" s="7">
        <f t="shared" si="56"/>
        <v>8.8888888888888889E-3</v>
      </c>
      <c r="AY32" s="7" t="e">
        <f t="shared" si="56"/>
        <v>#VALUE!</v>
      </c>
      <c r="AZ32" s="7">
        <f t="shared" si="56"/>
        <v>1.9148210982648098E-4</v>
      </c>
      <c r="BA32" s="7">
        <f t="shared" si="56"/>
        <v>8.1077428944642137E-4</v>
      </c>
      <c r="BB32" s="7" t="e">
        <f t="shared" si="56"/>
        <v>#VALUE!</v>
      </c>
      <c r="BC32" s="7">
        <f t="shared" si="56"/>
        <v>4.7337278106508875E-4</v>
      </c>
      <c r="BD32" s="7">
        <f t="shared" si="56"/>
        <v>3.6839875481220394E-5</v>
      </c>
      <c r="BE32" s="7" t="e">
        <f t="shared" si="56"/>
        <v>#VALUE!</v>
      </c>
      <c r="BF32" s="7">
        <f t="shared" si="56"/>
        <v>4.5093429075701947E-5</v>
      </c>
      <c r="BG32" s="7">
        <f t="shared" si="56"/>
        <v>1.6528925619834694E-2</v>
      </c>
      <c r="BH32" s="7">
        <f t="shared" si="56"/>
        <v>3.7807183364839229E-3</v>
      </c>
      <c r="BI32" s="7">
        <f t="shared" si="56"/>
        <v>3.9031628522120678E-3</v>
      </c>
      <c r="BJ32" s="7">
        <f t="shared" si="56"/>
        <v>4.0816326530612276E-2</v>
      </c>
      <c r="BK32" s="7">
        <f t="shared" si="56"/>
        <v>5.2878577566263566E-6</v>
      </c>
      <c r="BL32" s="7">
        <f t="shared" si="56"/>
        <v>1.2800000000000024E-4</v>
      </c>
      <c r="BM32" s="7">
        <f t="shared" si="56"/>
        <v>5.1200000000000001E-6</v>
      </c>
      <c r="BN32" s="7" t="e">
        <f t="shared" si="56"/>
        <v>#VALUE!</v>
      </c>
      <c r="BO32" s="7">
        <f t="shared" si="56"/>
        <v>6.6115702479339379E-4</v>
      </c>
      <c r="BP32" s="7">
        <f t="shared" si="56"/>
        <v>4.2866941015089235E-5</v>
      </c>
      <c r="BQ32" s="7">
        <f t="shared" si="56"/>
        <v>6.920415224913495E-3</v>
      </c>
      <c r="BR32" s="7">
        <f t="shared" si="56"/>
        <v>1.5662933667475918E-4</v>
      </c>
      <c r="BS32" s="19" t="e">
        <f t="shared" si="56"/>
        <v>#VALUE!</v>
      </c>
      <c r="BT32" s="7" t="e">
        <f t="shared" si="56"/>
        <v>#VALUE!</v>
      </c>
      <c r="BU32" s="7" t="e">
        <f t="shared" si="56"/>
        <v>#VALUE!</v>
      </c>
      <c r="BV32" s="7" t="e">
        <f t="shared" ref="BV32:CF32" si="59">2*((BV30-BV31)^2)/((BV30+BV31)^2)</f>
        <v>#VALUE!</v>
      </c>
      <c r="BW32" s="7" t="e">
        <f t="shared" si="59"/>
        <v>#VALUE!</v>
      </c>
      <c r="BX32" s="7" t="e">
        <f t="shared" si="59"/>
        <v>#VALUE!</v>
      </c>
      <c r="BY32" s="7" t="e">
        <f t="shared" si="59"/>
        <v>#VALUE!</v>
      </c>
      <c r="BZ32" s="7" t="e">
        <f t="shared" si="59"/>
        <v>#VALUE!</v>
      </c>
      <c r="CA32" s="7" t="e">
        <f t="shared" si="59"/>
        <v>#VALUE!</v>
      </c>
      <c r="CB32" s="7" t="e">
        <f t="shared" si="59"/>
        <v>#VALUE!</v>
      </c>
      <c r="CC32" s="7" t="e">
        <f t="shared" si="59"/>
        <v>#VALUE!</v>
      </c>
      <c r="CD32" s="7" t="e">
        <f t="shared" si="59"/>
        <v>#VALUE!</v>
      </c>
      <c r="CE32" s="7" t="e">
        <f t="shared" si="59"/>
        <v>#VALUE!</v>
      </c>
      <c r="CF32" s="250" t="e">
        <f t="shared" si="59"/>
        <v>#VALUE!</v>
      </c>
      <c r="CL32" s="112"/>
    </row>
    <row r="33" spans="1:93" s="16" customFormat="1" x14ac:dyDescent="0.25">
      <c r="A33" s="24"/>
      <c r="B33" s="39"/>
      <c r="C33" s="74"/>
      <c r="D33" s="74"/>
      <c r="E33" s="40"/>
      <c r="F33" s="41"/>
      <c r="G33" s="41"/>
      <c r="H33" s="41"/>
      <c r="I33" s="96" t="s">
        <v>373</v>
      </c>
      <c r="J33" s="237">
        <f t="shared" ref="J33:AO33" si="60">100*SQRT((1/COUNT(J32))*SUM(J32))</f>
        <v>0.75393792539882498</v>
      </c>
      <c r="K33" s="94">
        <f t="shared" ref="K33" si="61">100*SQRT((1/COUNT(K32))*SUM(K32))</f>
        <v>0.75536629444260328</v>
      </c>
      <c r="L33" s="94">
        <f t="shared" si="60"/>
        <v>1.6233376475585826</v>
      </c>
      <c r="M33" s="94">
        <f t="shared" si="60"/>
        <v>0.79829684371907716</v>
      </c>
      <c r="N33" s="94" t="e">
        <f t="shared" ref="N33:P33" si="62">100*SQRT((1/COUNT(N32))*SUM(N32))</f>
        <v>#DIV/0!</v>
      </c>
      <c r="O33" s="94" t="e">
        <f t="shared" si="62"/>
        <v>#DIV/0!</v>
      </c>
      <c r="P33" s="94">
        <f t="shared" si="62"/>
        <v>0.38959051305043974</v>
      </c>
      <c r="Q33" s="94">
        <f t="shared" si="60"/>
        <v>0.71545374150409069</v>
      </c>
      <c r="R33" s="94">
        <f t="shared" si="60"/>
        <v>0.89620631329093947</v>
      </c>
      <c r="S33" s="94">
        <f t="shared" si="60"/>
        <v>0.57024740418270015</v>
      </c>
      <c r="T33" s="94">
        <f t="shared" si="60"/>
        <v>1.8261007261632478</v>
      </c>
      <c r="U33" s="94">
        <f t="shared" si="60"/>
        <v>0</v>
      </c>
      <c r="V33" s="94">
        <f t="shared" si="60"/>
        <v>1.5540808377726265</v>
      </c>
      <c r="W33" s="94">
        <f t="shared" si="60"/>
        <v>0.64595625565153969</v>
      </c>
      <c r="X33" s="237" t="e">
        <f t="shared" si="60"/>
        <v>#DIV/0!</v>
      </c>
      <c r="Y33" s="94" t="e">
        <f t="shared" si="60"/>
        <v>#DIV/0!</v>
      </c>
      <c r="Z33" s="237" t="e">
        <f t="shared" si="60"/>
        <v>#DIV/0!</v>
      </c>
      <c r="AA33" s="94" t="e">
        <f t="shared" si="60"/>
        <v>#DIV/0!</v>
      </c>
      <c r="AB33" s="94">
        <f t="shared" si="60"/>
        <v>1.2388223921202768</v>
      </c>
      <c r="AC33" s="94" t="e">
        <f t="shared" si="60"/>
        <v>#DIV/0!</v>
      </c>
      <c r="AD33" s="94" t="e">
        <f t="shared" si="60"/>
        <v>#DIV/0!</v>
      </c>
      <c r="AE33" s="94">
        <f t="shared" si="60"/>
        <v>1.1560328847736498</v>
      </c>
      <c r="AF33" s="94">
        <f t="shared" si="60"/>
        <v>2.3969721396154156</v>
      </c>
      <c r="AG33" s="94">
        <f t="shared" si="60"/>
        <v>2.7371875400769583</v>
      </c>
      <c r="AH33" s="94">
        <f t="shared" si="60"/>
        <v>5.656854249492385</v>
      </c>
      <c r="AI33" s="94">
        <f t="shared" si="60"/>
        <v>0</v>
      </c>
      <c r="AJ33" s="94">
        <f t="shared" si="60"/>
        <v>2.8945891627519518</v>
      </c>
      <c r="AK33" s="94">
        <f t="shared" si="60"/>
        <v>1.7811253934169899</v>
      </c>
      <c r="AL33" s="94">
        <f t="shared" si="60"/>
        <v>4.4392353975836958</v>
      </c>
      <c r="AM33" s="94">
        <f t="shared" si="60"/>
        <v>4.0406101782088433</v>
      </c>
      <c r="AN33" s="94">
        <f t="shared" si="60"/>
        <v>1.7555754567390118</v>
      </c>
      <c r="AO33" s="94">
        <f t="shared" si="60"/>
        <v>18.856180831641261</v>
      </c>
      <c r="AP33" s="94">
        <f t="shared" ref="AP33:CF33" si="63">100*SQRT((1/COUNT(AP32))*SUM(AP32))</f>
        <v>4.2854956435548281</v>
      </c>
      <c r="AQ33" s="94">
        <f t="shared" si="63"/>
        <v>2.0495848730044761</v>
      </c>
      <c r="AR33" s="94" t="e">
        <f t="shared" si="63"/>
        <v>#DIV/0!</v>
      </c>
      <c r="AS33" s="94">
        <f t="shared" si="63"/>
        <v>3.1582933154734159</v>
      </c>
      <c r="AT33" s="94">
        <f t="shared" si="63"/>
        <v>2.390220105419318</v>
      </c>
      <c r="AU33" s="94" t="e">
        <f t="shared" si="63"/>
        <v>#DIV/0!</v>
      </c>
      <c r="AV33" s="94">
        <f t="shared" si="63"/>
        <v>0</v>
      </c>
      <c r="AW33" s="94">
        <f t="shared" si="63"/>
        <v>11.497671238805649</v>
      </c>
      <c r="AX33" s="94">
        <f t="shared" si="63"/>
        <v>9.428090415820634</v>
      </c>
      <c r="AY33" s="94" t="e">
        <f t="shared" si="63"/>
        <v>#DIV/0!</v>
      </c>
      <c r="AZ33" s="94">
        <f t="shared" si="63"/>
        <v>1.3837706089756385</v>
      </c>
      <c r="BA33" s="94">
        <f t="shared" si="63"/>
        <v>2.8474098571270372</v>
      </c>
      <c r="BB33" s="94" t="e">
        <f t="shared" si="63"/>
        <v>#DIV/0!</v>
      </c>
      <c r="BC33" s="94">
        <f t="shared" si="63"/>
        <v>2.1757131728816845</v>
      </c>
      <c r="BD33" s="94">
        <f t="shared" si="63"/>
        <v>0.60695861046055188</v>
      </c>
      <c r="BE33" s="94" t="e">
        <f t="shared" si="63"/>
        <v>#DIV/0!</v>
      </c>
      <c r="BF33" s="94">
        <f t="shared" si="63"/>
        <v>0.67151641138323603</v>
      </c>
      <c r="BG33" s="94">
        <f t="shared" si="63"/>
        <v>12.856486930664493</v>
      </c>
      <c r="BH33" s="94">
        <f t="shared" si="63"/>
        <v>6.1487546190134497</v>
      </c>
      <c r="BI33" s="94">
        <f t="shared" si="63"/>
        <v>6.2475297936160876</v>
      </c>
      <c r="BJ33" s="94">
        <f t="shared" si="63"/>
        <v>20.203050891044221</v>
      </c>
      <c r="BK33" s="94">
        <f t="shared" si="63"/>
        <v>0.22995342477611322</v>
      </c>
      <c r="BL33" s="94">
        <f t="shared" si="63"/>
        <v>1.1313708498984771</v>
      </c>
      <c r="BM33" s="94">
        <f t="shared" si="63"/>
        <v>0.22627416997969521</v>
      </c>
      <c r="BN33" s="94" t="e">
        <f t="shared" si="63"/>
        <v>#DIV/0!</v>
      </c>
      <c r="BO33" s="94">
        <f t="shared" si="63"/>
        <v>2.5712973861329105</v>
      </c>
      <c r="BP33" s="94">
        <f t="shared" si="63"/>
        <v>0.65472850109865566</v>
      </c>
      <c r="BQ33" s="94">
        <f t="shared" si="63"/>
        <v>8.3189033080770294</v>
      </c>
      <c r="BR33" s="94">
        <f t="shared" si="63"/>
        <v>1.2515164268788452</v>
      </c>
      <c r="BS33" s="237" t="e">
        <f t="shared" si="63"/>
        <v>#DIV/0!</v>
      </c>
      <c r="BT33" s="94" t="e">
        <f t="shared" si="63"/>
        <v>#DIV/0!</v>
      </c>
      <c r="BU33" s="94" t="e">
        <f t="shared" si="63"/>
        <v>#DIV/0!</v>
      </c>
      <c r="BV33" s="94" t="e">
        <f t="shared" si="63"/>
        <v>#DIV/0!</v>
      </c>
      <c r="BW33" s="94" t="e">
        <f t="shared" si="63"/>
        <v>#DIV/0!</v>
      </c>
      <c r="BX33" s="94" t="e">
        <f t="shared" si="63"/>
        <v>#DIV/0!</v>
      </c>
      <c r="BY33" s="94" t="e">
        <f t="shared" si="63"/>
        <v>#DIV/0!</v>
      </c>
      <c r="BZ33" s="94" t="e">
        <f t="shared" si="63"/>
        <v>#DIV/0!</v>
      </c>
      <c r="CA33" s="94" t="e">
        <f t="shared" si="63"/>
        <v>#DIV/0!</v>
      </c>
      <c r="CB33" s="94" t="e">
        <f t="shared" si="63"/>
        <v>#DIV/0!</v>
      </c>
      <c r="CC33" s="94" t="e">
        <f t="shared" si="63"/>
        <v>#DIV/0!</v>
      </c>
      <c r="CD33" s="94" t="e">
        <f t="shared" si="63"/>
        <v>#DIV/0!</v>
      </c>
      <c r="CE33" s="94" t="e">
        <f t="shared" si="63"/>
        <v>#DIV/0!</v>
      </c>
      <c r="CF33" s="241" t="e">
        <f t="shared" si="63"/>
        <v>#DIV/0!</v>
      </c>
      <c r="CL33" s="112"/>
    </row>
    <row r="34" spans="1:93" x14ac:dyDescent="0.25">
      <c r="A34" s="3">
        <v>200</v>
      </c>
      <c r="B34" s="66" t="s">
        <v>328</v>
      </c>
      <c r="C34" s="69">
        <v>62271</v>
      </c>
      <c r="D34" s="69" t="s">
        <v>178</v>
      </c>
      <c r="E34" s="39" t="s">
        <v>481</v>
      </c>
      <c r="F34" s="8" t="s">
        <v>320</v>
      </c>
      <c r="G34" s="8" t="s">
        <v>190</v>
      </c>
      <c r="H34" s="8" t="s">
        <v>191</v>
      </c>
      <c r="I34" s="68" t="s">
        <v>192</v>
      </c>
      <c r="J34" s="26">
        <v>64.040000000000006</v>
      </c>
      <c r="K34" s="30">
        <v>0.46700000000000003</v>
      </c>
      <c r="L34" s="30">
        <v>16.77</v>
      </c>
      <c r="M34" s="7">
        <v>4.54</v>
      </c>
      <c r="N34" s="7" t="s">
        <v>178</v>
      </c>
      <c r="O34" s="7" t="s">
        <v>178</v>
      </c>
      <c r="P34" s="7">
        <v>0.10299999999999999</v>
      </c>
      <c r="Q34" s="30">
        <v>1.5</v>
      </c>
      <c r="R34" s="30">
        <v>3.99</v>
      </c>
      <c r="S34" s="30">
        <v>3.89</v>
      </c>
      <c r="T34" s="30">
        <v>3.63</v>
      </c>
      <c r="U34" s="30">
        <v>0.18</v>
      </c>
      <c r="V34" s="30">
        <v>0.82</v>
      </c>
      <c r="W34" s="30">
        <v>99.93</v>
      </c>
      <c r="X34" s="26" t="s">
        <v>178</v>
      </c>
      <c r="Y34" s="30" t="s">
        <v>178</v>
      </c>
      <c r="Z34" s="26">
        <v>1.5</v>
      </c>
      <c r="AA34" s="30" t="s">
        <v>193</v>
      </c>
      <c r="AB34" s="30">
        <v>1077</v>
      </c>
      <c r="AC34" s="30">
        <v>2</v>
      </c>
      <c r="AD34" s="30" t="s">
        <v>195</v>
      </c>
      <c r="AE34" s="30">
        <v>55.8</v>
      </c>
      <c r="AF34" s="30">
        <v>7</v>
      </c>
      <c r="AG34" s="7" t="s">
        <v>193</v>
      </c>
      <c r="AH34" s="30">
        <v>1.4</v>
      </c>
      <c r="AI34" s="30" t="s">
        <v>329</v>
      </c>
      <c r="AJ34" s="30">
        <v>3.75</v>
      </c>
      <c r="AK34" s="30">
        <v>2.5299999999999998</v>
      </c>
      <c r="AL34" s="30">
        <v>1.21</v>
      </c>
      <c r="AM34" s="30">
        <v>17</v>
      </c>
      <c r="AN34" s="30">
        <v>3.99</v>
      </c>
      <c r="AO34" s="30">
        <v>0.9</v>
      </c>
      <c r="AP34" s="30">
        <v>5</v>
      </c>
      <c r="AQ34" s="30">
        <v>0.77</v>
      </c>
      <c r="AR34" s="30" t="s">
        <v>195</v>
      </c>
      <c r="AS34" s="30">
        <v>28.6</v>
      </c>
      <c r="AT34" s="30">
        <v>0.46899999999999997</v>
      </c>
      <c r="AU34" s="30" t="s">
        <v>196</v>
      </c>
      <c r="AV34" s="30">
        <v>9.5</v>
      </c>
      <c r="AW34" s="30">
        <v>23.9</v>
      </c>
      <c r="AX34" s="30">
        <v>7</v>
      </c>
      <c r="AY34" s="30">
        <v>9</v>
      </c>
      <c r="AZ34" s="30">
        <v>6.35</v>
      </c>
      <c r="BA34" s="30">
        <v>84</v>
      </c>
      <c r="BB34" s="30" t="s">
        <v>326</v>
      </c>
      <c r="BC34" s="30">
        <v>8</v>
      </c>
      <c r="BD34" s="30">
        <v>5.12</v>
      </c>
      <c r="BE34" s="30">
        <v>1</v>
      </c>
      <c r="BF34" s="30">
        <v>469</v>
      </c>
      <c r="BG34" s="30">
        <v>0.82</v>
      </c>
      <c r="BH34" s="30">
        <v>0.66</v>
      </c>
      <c r="BI34" s="30">
        <v>11.4</v>
      </c>
      <c r="BJ34" s="30">
        <v>0.32</v>
      </c>
      <c r="BK34" s="30">
        <v>0.39200000000000002</v>
      </c>
      <c r="BL34" s="30">
        <v>2.89</v>
      </c>
      <c r="BM34" s="30">
        <v>87</v>
      </c>
      <c r="BN34" s="30" t="s">
        <v>198</v>
      </c>
      <c r="BO34" s="30">
        <v>24.2</v>
      </c>
      <c r="BP34" s="30">
        <v>2.4900000000000002</v>
      </c>
      <c r="BQ34" s="30">
        <v>40</v>
      </c>
      <c r="BR34" s="30">
        <v>204</v>
      </c>
      <c r="BS34" s="26" t="s">
        <v>178</v>
      </c>
      <c r="BT34" s="30" t="s">
        <v>178</v>
      </c>
      <c r="BU34" s="30" t="s">
        <v>178</v>
      </c>
      <c r="BV34" s="30" t="s">
        <v>178</v>
      </c>
      <c r="BW34" s="30" t="s">
        <v>178</v>
      </c>
      <c r="BX34" s="30" t="s">
        <v>178</v>
      </c>
      <c r="BY34" s="30" t="s">
        <v>178</v>
      </c>
      <c r="BZ34" s="30" t="s">
        <v>178</v>
      </c>
      <c r="CA34" s="30" t="s">
        <v>178</v>
      </c>
      <c r="CB34" s="30" t="s">
        <v>178</v>
      </c>
      <c r="CC34" s="30" t="s">
        <v>178</v>
      </c>
      <c r="CD34" s="30" t="s">
        <v>178</v>
      </c>
      <c r="CE34" s="30" t="s">
        <v>178</v>
      </c>
      <c r="CF34" s="249" t="s">
        <v>178</v>
      </c>
    </row>
    <row r="35" spans="1:93" x14ac:dyDescent="0.25">
      <c r="A35" s="3">
        <v>201</v>
      </c>
      <c r="B35" s="38" t="s">
        <v>330</v>
      </c>
      <c r="C35" s="35">
        <v>62272</v>
      </c>
      <c r="D35" s="35" t="s">
        <v>178</v>
      </c>
      <c r="E35" s="37" t="s">
        <v>484</v>
      </c>
      <c r="F35" s="33" t="s">
        <v>320</v>
      </c>
      <c r="G35" s="33" t="s">
        <v>190</v>
      </c>
      <c r="H35" s="33" t="s">
        <v>191</v>
      </c>
      <c r="I35" s="34" t="s">
        <v>192</v>
      </c>
      <c r="J35" s="26">
        <v>62.61</v>
      </c>
      <c r="K35" s="30">
        <v>0.44900000000000001</v>
      </c>
      <c r="L35" s="30">
        <v>16.66</v>
      </c>
      <c r="M35" s="7">
        <v>4.3600000000000003</v>
      </c>
      <c r="N35" s="7" t="s">
        <v>178</v>
      </c>
      <c r="O35" s="7" t="s">
        <v>178</v>
      </c>
      <c r="P35" s="7">
        <v>0.1</v>
      </c>
      <c r="Q35" s="30">
        <v>1.45</v>
      </c>
      <c r="R35" s="30">
        <v>3.93</v>
      </c>
      <c r="S35" s="30">
        <v>3.87</v>
      </c>
      <c r="T35" s="30">
        <v>3.56</v>
      </c>
      <c r="U35" s="30">
        <v>0.19</v>
      </c>
      <c r="V35" s="30">
        <v>0.8</v>
      </c>
      <c r="W35" s="30">
        <v>97.98</v>
      </c>
      <c r="X35" s="26" t="s">
        <v>178</v>
      </c>
      <c r="Y35" s="30" t="s">
        <v>178</v>
      </c>
      <c r="Z35" s="26">
        <v>1.2</v>
      </c>
      <c r="AA35" s="30" t="s">
        <v>193</v>
      </c>
      <c r="AB35" s="30">
        <v>1071</v>
      </c>
      <c r="AC35" s="30">
        <v>2</v>
      </c>
      <c r="AD35" s="30" t="s">
        <v>195</v>
      </c>
      <c r="AE35" s="30">
        <v>55.2</v>
      </c>
      <c r="AF35" s="30">
        <v>7</v>
      </c>
      <c r="AG35" s="7">
        <v>12</v>
      </c>
      <c r="AH35" s="30">
        <v>1.5</v>
      </c>
      <c r="AI35" s="30" t="s">
        <v>329</v>
      </c>
      <c r="AJ35" s="30">
        <v>3.87</v>
      </c>
      <c r="AK35" s="30">
        <v>2.46</v>
      </c>
      <c r="AL35" s="30">
        <v>1.07</v>
      </c>
      <c r="AM35" s="30">
        <v>17</v>
      </c>
      <c r="AN35" s="30">
        <v>3.8</v>
      </c>
      <c r="AO35" s="30">
        <v>1.4</v>
      </c>
      <c r="AP35" s="30">
        <v>5.3</v>
      </c>
      <c r="AQ35" s="30">
        <v>0.83</v>
      </c>
      <c r="AR35" s="30" t="s">
        <v>195</v>
      </c>
      <c r="AS35" s="30">
        <v>29.3</v>
      </c>
      <c r="AT35" s="30">
        <v>0.42699999999999999</v>
      </c>
      <c r="AU35" s="30" t="s">
        <v>196</v>
      </c>
      <c r="AV35" s="30">
        <v>9.3000000000000007</v>
      </c>
      <c r="AW35" s="30">
        <v>23.9</v>
      </c>
      <c r="AX35" s="30">
        <v>7</v>
      </c>
      <c r="AY35" s="30">
        <v>10</v>
      </c>
      <c r="AZ35" s="30">
        <v>6.24</v>
      </c>
      <c r="BA35" s="30">
        <v>86</v>
      </c>
      <c r="BB35" s="30" t="s">
        <v>326</v>
      </c>
      <c r="BC35" s="30">
        <v>8</v>
      </c>
      <c r="BD35" s="30">
        <v>4.72</v>
      </c>
      <c r="BE35" s="30">
        <v>2</v>
      </c>
      <c r="BF35" s="30">
        <v>469</v>
      </c>
      <c r="BG35" s="30">
        <v>0.79</v>
      </c>
      <c r="BH35" s="30">
        <v>0.65</v>
      </c>
      <c r="BI35" s="30">
        <v>10.4</v>
      </c>
      <c r="BJ35" s="30">
        <v>0.37</v>
      </c>
      <c r="BK35" s="30">
        <v>0.38800000000000001</v>
      </c>
      <c r="BL35" s="30">
        <v>2.62</v>
      </c>
      <c r="BM35" s="30">
        <v>80</v>
      </c>
      <c r="BN35" s="30" t="s">
        <v>198</v>
      </c>
      <c r="BO35" s="30">
        <v>24.4</v>
      </c>
      <c r="BP35" s="30">
        <v>2.65</v>
      </c>
      <c r="BQ35" s="30">
        <v>40</v>
      </c>
      <c r="BR35" s="30">
        <v>216</v>
      </c>
      <c r="BS35" s="26" t="s">
        <v>178</v>
      </c>
      <c r="BT35" s="30" t="s">
        <v>178</v>
      </c>
      <c r="BU35" s="30" t="s">
        <v>178</v>
      </c>
      <c r="BV35" s="30" t="s">
        <v>178</v>
      </c>
      <c r="BW35" s="30" t="s">
        <v>178</v>
      </c>
      <c r="BX35" s="30" t="s">
        <v>178</v>
      </c>
      <c r="BY35" s="30" t="s">
        <v>178</v>
      </c>
      <c r="BZ35" s="30" t="s">
        <v>178</v>
      </c>
      <c r="CA35" s="30" t="s">
        <v>178</v>
      </c>
      <c r="CB35" s="30" t="s">
        <v>178</v>
      </c>
      <c r="CC35" s="30" t="s">
        <v>178</v>
      </c>
      <c r="CD35" s="30" t="s">
        <v>178</v>
      </c>
      <c r="CE35" s="30" t="s">
        <v>178</v>
      </c>
      <c r="CF35" s="249" t="s">
        <v>178</v>
      </c>
    </row>
    <row r="36" spans="1:93" s="16" customFormat="1" hidden="1" x14ac:dyDescent="0.25">
      <c r="A36" s="24"/>
      <c r="B36" s="39"/>
      <c r="C36" s="74"/>
      <c r="D36" s="74"/>
      <c r="E36" s="40"/>
      <c r="F36" s="41"/>
      <c r="G36" s="41"/>
      <c r="H36" s="41"/>
      <c r="I36" s="39" t="s">
        <v>439</v>
      </c>
      <c r="J36" s="19">
        <f t="shared" ref="J36:BU36" si="64">2*((J34-J35)^2)/((J34+J35)^2)</f>
        <v>2.5497152548850486E-4</v>
      </c>
      <c r="K36" s="7">
        <f t="shared" ref="K36" si="65">2*((K34-K35)^2)/((K34+K35)^2)</f>
        <v>7.722964855742657E-4</v>
      </c>
      <c r="L36" s="7">
        <f t="shared" si="64"/>
        <v>2.1654223392305671E-5</v>
      </c>
      <c r="M36" s="7">
        <f t="shared" si="64"/>
        <v>8.1807852543870467E-4</v>
      </c>
      <c r="N36" s="7" t="e">
        <f t="shared" ref="N36:P36" si="66">2*((N34-N35)^2)/((N34+N35)^2)</f>
        <v>#VALUE!</v>
      </c>
      <c r="O36" s="7" t="e">
        <f t="shared" si="66"/>
        <v>#VALUE!</v>
      </c>
      <c r="P36" s="7">
        <f t="shared" si="66"/>
        <v>4.367977868912098E-4</v>
      </c>
      <c r="Q36" s="7">
        <f t="shared" si="64"/>
        <v>5.7454754380925122E-4</v>
      </c>
      <c r="R36" s="7">
        <f t="shared" si="64"/>
        <v>1.147842056932968E-4</v>
      </c>
      <c r="S36" s="7">
        <f t="shared" si="64"/>
        <v>1.328515251355088E-5</v>
      </c>
      <c r="T36" s="7">
        <f t="shared" si="64"/>
        <v>1.895694259334835E-4</v>
      </c>
      <c r="U36" s="7">
        <f t="shared" si="64"/>
        <v>1.4609203798393014E-3</v>
      </c>
      <c r="V36" s="7">
        <f t="shared" si="64"/>
        <v>3.0483158055174224E-4</v>
      </c>
      <c r="W36" s="7">
        <f t="shared" si="64"/>
        <v>1.9416177821306833E-4</v>
      </c>
      <c r="X36" s="19" t="e">
        <f t="shared" si="64"/>
        <v>#VALUE!</v>
      </c>
      <c r="Y36" s="7" t="e">
        <f t="shared" si="64"/>
        <v>#VALUE!</v>
      </c>
      <c r="Z36" s="19">
        <f t="shared" si="64"/>
        <v>2.469135802469136E-2</v>
      </c>
      <c r="AA36" s="7" t="e">
        <f t="shared" si="64"/>
        <v>#VALUE!</v>
      </c>
      <c r="AB36" s="7">
        <f t="shared" si="64"/>
        <v>1.5605006085952374E-5</v>
      </c>
      <c r="AC36" s="7">
        <f t="shared" si="64"/>
        <v>0</v>
      </c>
      <c r="AD36" s="7" t="e">
        <f t="shared" si="64"/>
        <v>#VALUE!</v>
      </c>
      <c r="AE36" s="7">
        <f t="shared" si="64"/>
        <v>5.8436815193570837E-5</v>
      </c>
      <c r="AF36" s="7">
        <f t="shared" si="64"/>
        <v>0</v>
      </c>
      <c r="AG36" s="7" t="e">
        <f t="shared" si="64"/>
        <v>#VALUE!</v>
      </c>
      <c r="AH36" s="7">
        <f t="shared" si="64"/>
        <v>2.3781212841854976E-3</v>
      </c>
      <c r="AI36" s="7" t="e">
        <f t="shared" si="64"/>
        <v>#VALUE!</v>
      </c>
      <c r="AJ36" s="7">
        <f t="shared" si="64"/>
        <v>4.9600099200198492E-4</v>
      </c>
      <c r="AK36" s="7">
        <f t="shared" si="64"/>
        <v>3.9357271657543361E-4</v>
      </c>
      <c r="AL36" s="7">
        <f t="shared" si="64"/>
        <v>7.5407817790089128E-3</v>
      </c>
      <c r="AM36" s="7">
        <f t="shared" si="64"/>
        <v>0</v>
      </c>
      <c r="AN36" s="7">
        <f t="shared" si="64"/>
        <v>1.1897679952409328E-3</v>
      </c>
      <c r="AO36" s="7">
        <f t="shared" si="64"/>
        <v>9.4517958412098271E-2</v>
      </c>
      <c r="AP36" s="7">
        <f t="shared" si="64"/>
        <v>1.6966726364407558E-3</v>
      </c>
      <c r="AQ36" s="7">
        <f t="shared" si="64"/>
        <v>2.8124999999999938E-3</v>
      </c>
      <c r="AR36" s="7" t="e">
        <f t="shared" si="64"/>
        <v>#VALUE!</v>
      </c>
      <c r="AS36" s="7">
        <f t="shared" si="64"/>
        <v>2.9232701250741936E-4</v>
      </c>
      <c r="AT36" s="7">
        <f t="shared" si="64"/>
        <v>4.3945312499999965E-3</v>
      </c>
      <c r="AU36" s="7" t="e">
        <f t="shared" si="64"/>
        <v>#VALUE!</v>
      </c>
      <c r="AV36" s="7">
        <f t="shared" si="64"/>
        <v>2.2634676324128402E-4</v>
      </c>
      <c r="AW36" s="7">
        <f t="shared" si="64"/>
        <v>0</v>
      </c>
      <c r="AX36" s="7">
        <f t="shared" si="64"/>
        <v>0</v>
      </c>
      <c r="AY36" s="7">
        <f t="shared" si="64"/>
        <v>5.5401662049861496E-3</v>
      </c>
      <c r="AZ36" s="7">
        <f t="shared" si="64"/>
        <v>1.5267358576627788E-4</v>
      </c>
      <c r="BA36" s="7">
        <f t="shared" si="64"/>
        <v>2.7681660899653982E-4</v>
      </c>
      <c r="BB36" s="7" t="e">
        <f t="shared" si="64"/>
        <v>#VALUE!</v>
      </c>
      <c r="BC36" s="7">
        <f t="shared" si="64"/>
        <v>0</v>
      </c>
      <c r="BD36" s="7">
        <f t="shared" si="64"/>
        <v>3.3049110978914729E-3</v>
      </c>
      <c r="BE36" s="7">
        <f t="shared" si="64"/>
        <v>0.22222222222222221</v>
      </c>
      <c r="BF36" s="7">
        <f t="shared" si="64"/>
        <v>0</v>
      </c>
      <c r="BG36" s="7">
        <f t="shared" si="64"/>
        <v>6.944176536399022E-4</v>
      </c>
      <c r="BH36" s="7">
        <f t="shared" si="64"/>
        <v>1.165433249810619E-4</v>
      </c>
      <c r="BI36" s="7">
        <f t="shared" si="64"/>
        <v>4.2083999663328001E-3</v>
      </c>
      <c r="BJ36" s="7">
        <f t="shared" si="64"/>
        <v>1.0501995379122031E-2</v>
      </c>
      <c r="BK36" s="7">
        <f t="shared" si="64"/>
        <v>5.2596975673898847E-5</v>
      </c>
      <c r="BL36" s="7">
        <f t="shared" si="64"/>
        <v>4.8023557234659967E-3</v>
      </c>
      <c r="BM36" s="7">
        <f t="shared" si="64"/>
        <v>3.5139302233855641E-3</v>
      </c>
      <c r="BN36" s="7" t="e">
        <f t="shared" si="64"/>
        <v>#VALUE!</v>
      </c>
      <c r="BO36" s="7">
        <f t="shared" si="64"/>
        <v>3.3870175616860341E-5</v>
      </c>
      <c r="BP36" s="7">
        <f t="shared" si="64"/>
        <v>1.9379551545064949E-3</v>
      </c>
      <c r="BQ36" s="7">
        <f t="shared" si="64"/>
        <v>0</v>
      </c>
      <c r="BR36" s="7">
        <f t="shared" si="64"/>
        <v>1.6326530612244899E-3</v>
      </c>
      <c r="BS36" s="19" t="e">
        <f t="shared" si="64"/>
        <v>#VALUE!</v>
      </c>
      <c r="BT36" s="7" t="e">
        <f t="shared" si="64"/>
        <v>#VALUE!</v>
      </c>
      <c r="BU36" s="7" t="e">
        <f t="shared" si="64"/>
        <v>#VALUE!</v>
      </c>
      <c r="BV36" s="7" t="e">
        <f t="shared" ref="BV36:CF36" si="67">2*((BV34-BV35)^2)/((BV34+BV35)^2)</f>
        <v>#VALUE!</v>
      </c>
      <c r="BW36" s="7" t="e">
        <f t="shared" si="67"/>
        <v>#VALUE!</v>
      </c>
      <c r="BX36" s="7" t="e">
        <f t="shared" si="67"/>
        <v>#VALUE!</v>
      </c>
      <c r="BY36" s="7" t="e">
        <f t="shared" si="67"/>
        <v>#VALUE!</v>
      </c>
      <c r="BZ36" s="7" t="e">
        <f t="shared" si="67"/>
        <v>#VALUE!</v>
      </c>
      <c r="CA36" s="7" t="e">
        <f t="shared" si="67"/>
        <v>#VALUE!</v>
      </c>
      <c r="CB36" s="7" t="e">
        <f t="shared" si="67"/>
        <v>#VALUE!</v>
      </c>
      <c r="CC36" s="7" t="e">
        <f t="shared" si="67"/>
        <v>#VALUE!</v>
      </c>
      <c r="CD36" s="7" t="e">
        <f t="shared" si="67"/>
        <v>#VALUE!</v>
      </c>
      <c r="CE36" s="7" t="e">
        <f t="shared" si="67"/>
        <v>#VALUE!</v>
      </c>
      <c r="CF36" s="250" t="e">
        <f t="shared" si="67"/>
        <v>#VALUE!</v>
      </c>
      <c r="CL36" s="112"/>
    </row>
    <row r="37" spans="1:93" s="17" customFormat="1" x14ac:dyDescent="0.25">
      <c r="A37" s="54"/>
      <c r="B37" s="49"/>
      <c r="C37" s="226"/>
      <c r="D37" s="226"/>
      <c r="E37" s="50"/>
      <c r="F37" s="132"/>
      <c r="G37" s="132"/>
      <c r="H37" s="132"/>
      <c r="I37" s="212" t="s">
        <v>373</v>
      </c>
      <c r="J37" s="238">
        <f t="shared" ref="J37:AO37" si="68">100*SQRT((1/COUNT(J36))*SUM(J36))</f>
        <v>1.5967827826241892</v>
      </c>
      <c r="K37" s="213">
        <f t="shared" ref="K37" si="69">100*SQRT((1/COUNT(K36))*SUM(K36))</f>
        <v>2.779022284139272</v>
      </c>
      <c r="L37" s="213">
        <f t="shared" si="68"/>
        <v>0.46534098672162622</v>
      </c>
      <c r="M37" s="213">
        <f t="shared" si="68"/>
        <v>2.8602072047995133</v>
      </c>
      <c r="N37" s="213" t="e">
        <f t="shared" ref="N37:P37" si="70">100*SQRT((1/COUNT(N36))*SUM(N36))</f>
        <v>#DIV/0!</v>
      </c>
      <c r="O37" s="213" t="e">
        <f t="shared" si="70"/>
        <v>#DIV/0!</v>
      </c>
      <c r="P37" s="213">
        <f t="shared" si="70"/>
        <v>2.089970781832152</v>
      </c>
      <c r="Q37" s="213">
        <f t="shared" si="68"/>
        <v>2.3969721396154173</v>
      </c>
      <c r="R37" s="213">
        <f t="shared" si="68"/>
        <v>1.0713739108887093</v>
      </c>
      <c r="S37" s="213">
        <f t="shared" si="68"/>
        <v>0.3644880315394578</v>
      </c>
      <c r="T37" s="213">
        <f t="shared" si="68"/>
        <v>1.3768421330475165</v>
      </c>
      <c r="U37" s="213">
        <f t="shared" si="68"/>
        <v>3.8221988172245847</v>
      </c>
      <c r="V37" s="213">
        <f t="shared" si="68"/>
        <v>1.7459426695964053</v>
      </c>
      <c r="W37" s="213">
        <f t="shared" si="68"/>
        <v>1.3934194566356117</v>
      </c>
      <c r="X37" s="238" t="e">
        <f t="shared" si="68"/>
        <v>#DIV/0!</v>
      </c>
      <c r="Y37" s="213" t="e">
        <f t="shared" si="68"/>
        <v>#DIV/0!</v>
      </c>
      <c r="Z37" s="238">
        <f t="shared" si="68"/>
        <v>15.713484026367725</v>
      </c>
      <c r="AA37" s="213" t="e">
        <f t="shared" si="68"/>
        <v>#DIV/0!</v>
      </c>
      <c r="AB37" s="213">
        <f t="shared" si="68"/>
        <v>0.39503172133326675</v>
      </c>
      <c r="AC37" s="213">
        <f t="shared" si="68"/>
        <v>0</v>
      </c>
      <c r="AD37" s="213" t="e">
        <f t="shared" si="68"/>
        <v>#DIV/0!</v>
      </c>
      <c r="AE37" s="213">
        <f t="shared" si="68"/>
        <v>0.76443976344490894</v>
      </c>
      <c r="AF37" s="213">
        <f t="shared" si="68"/>
        <v>0</v>
      </c>
      <c r="AG37" s="213" t="e">
        <f t="shared" si="68"/>
        <v>#DIV/0!</v>
      </c>
      <c r="AH37" s="213">
        <f t="shared" si="68"/>
        <v>4.8765984909417117</v>
      </c>
      <c r="AI37" s="213" t="e">
        <f t="shared" si="68"/>
        <v>#DIV/0!</v>
      </c>
      <c r="AJ37" s="213">
        <f t="shared" si="68"/>
        <v>2.2271079722410967</v>
      </c>
      <c r="AK37" s="213">
        <f t="shared" si="68"/>
        <v>1.9838667207638563</v>
      </c>
      <c r="AL37" s="213">
        <f t="shared" si="68"/>
        <v>8.6837674882558389</v>
      </c>
      <c r="AM37" s="213">
        <f t="shared" si="68"/>
        <v>0</v>
      </c>
      <c r="AN37" s="213">
        <f t="shared" si="68"/>
        <v>3.4493013716417025</v>
      </c>
      <c r="AO37" s="213">
        <f t="shared" si="68"/>
        <v>30.743773095067279</v>
      </c>
      <c r="AP37" s="213">
        <f t="shared" ref="AP37:CF37" si="71">100*SQRT((1/COUNT(AP36))*SUM(AP36))</f>
        <v>4.1190686282711484</v>
      </c>
      <c r="AQ37" s="213">
        <f t="shared" si="71"/>
        <v>5.3033008588991004</v>
      </c>
      <c r="AR37" s="213" t="e">
        <f t="shared" si="71"/>
        <v>#DIV/0!</v>
      </c>
      <c r="AS37" s="213">
        <f t="shared" si="71"/>
        <v>1.7097573292938952</v>
      </c>
      <c r="AT37" s="213">
        <f t="shared" si="71"/>
        <v>6.6291260736238815</v>
      </c>
      <c r="AU37" s="213" t="e">
        <f t="shared" si="71"/>
        <v>#DIV/0!</v>
      </c>
      <c r="AV37" s="213">
        <f t="shared" si="71"/>
        <v>1.5044825131628616</v>
      </c>
      <c r="AW37" s="213">
        <f t="shared" si="71"/>
        <v>0</v>
      </c>
      <c r="AX37" s="213">
        <f t="shared" si="71"/>
        <v>0</v>
      </c>
      <c r="AY37" s="213">
        <f t="shared" si="71"/>
        <v>7.4432292756478686</v>
      </c>
      <c r="AZ37" s="213">
        <f t="shared" si="71"/>
        <v>1.2356115318589329</v>
      </c>
      <c r="BA37" s="213">
        <f t="shared" si="71"/>
        <v>1.6637806616154061</v>
      </c>
      <c r="BB37" s="213" t="e">
        <f t="shared" si="71"/>
        <v>#DIV/0!</v>
      </c>
      <c r="BC37" s="213">
        <f t="shared" si="71"/>
        <v>0</v>
      </c>
      <c r="BD37" s="213">
        <f t="shared" si="71"/>
        <v>5.7488356194028301</v>
      </c>
      <c r="BE37" s="213">
        <f t="shared" si="71"/>
        <v>47.14045207910317</v>
      </c>
      <c r="BF37" s="213">
        <f t="shared" si="71"/>
        <v>0</v>
      </c>
      <c r="BG37" s="213">
        <f t="shared" si="71"/>
        <v>2.6351805510057602</v>
      </c>
      <c r="BH37" s="213">
        <f t="shared" si="71"/>
        <v>1.0795523376893865</v>
      </c>
      <c r="BI37" s="213">
        <f t="shared" si="71"/>
        <v>6.4872181760233714</v>
      </c>
      <c r="BJ37" s="213">
        <f t="shared" si="71"/>
        <v>10.247924365022426</v>
      </c>
      <c r="BK37" s="213">
        <f t="shared" si="71"/>
        <v>0.72523772429389555</v>
      </c>
      <c r="BL37" s="213">
        <f t="shared" si="71"/>
        <v>6.929903118706636</v>
      </c>
      <c r="BM37" s="213">
        <f t="shared" si="71"/>
        <v>5.9278412794081827</v>
      </c>
      <c r="BN37" s="213" t="e">
        <f t="shared" si="71"/>
        <v>#DIV/0!</v>
      </c>
      <c r="BO37" s="213">
        <f t="shared" si="71"/>
        <v>0.58198088986546925</v>
      </c>
      <c r="BP37" s="213">
        <f t="shared" si="71"/>
        <v>4.4022212058306369</v>
      </c>
      <c r="BQ37" s="213">
        <f t="shared" si="71"/>
        <v>0</v>
      </c>
      <c r="BR37" s="213">
        <f t="shared" si="71"/>
        <v>4.0406101782088433</v>
      </c>
      <c r="BS37" s="238" t="e">
        <f t="shared" si="71"/>
        <v>#DIV/0!</v>
      </c>
      <c r="BT37" s="213" t="e">
        <f t="shared" si="71"/>
        <v>#DIV/0!</v>
      </c>
      <c r="BU37" s="213" t="e">
        <f t="shared" si="71"/>
        <v>#DIV/0!</v>
      </c>
      <c r="BV37" s="213" t="e">
        <f t="shared" si="71"/>
        <v>#DIV/0!</v>
      </c>
      <c r="BW37" s="213" t="e">
        <f t="shared" si="71"/>
        <v>#DIV/0!</v>
      </c>
      <c r="BX37" s="213" t="e">
        <f t="shared" si="71"/>
        <v>#DIV/0!</v>
      </c>
      <c r="BY37" s="213" t="e">
        <f t="shared" si="71"/>
        <v>#DIV/0!</v>
      </c>
      <c r="BZ37" s="213" t="e">
        <f t="shared" si="71"/>
        <v>#DIV/0!</v>
      </c>
      <c r="CA37" s="213" t="e">
        <f t="shared" si="71"/>
        <v>#DIV/0!</v>
      </c>
      <c r="CB37" s="213" t="e">
        <f t="shared" si="71"/>
        <v>#DIV/0!</v>
      </c>
      <c r="CC37" s="213" t="e">
        <f t="shared" si="71"/>
        <v>#DIV/0!</v>
      </c>
      <c r="CD37" s="213" t="e">
        <f t="shared" si="71"/>
        <v>#DIV/0!</v>
      </c>
      <c r="CE37" s="213" t="e">
        <f t="shared" si="71"/>
        <v>#DIV/0!</v>
      </c>
      <c r="CF37" s="242" t="e">
        <f t="shared" si="71"/>
        <v>#DIV/0!</v>
      </c>
      <c r="CH37" s="17" t="s">
        <v>386</v>
      </c>
      <c r="CI37" s="17" t="s">
        <v>387</v>
      </c>
      <c r="CJ37" s="17" t="s">
        <v>384</v>
      </c>
      <c r="CK37" s="17" t="s">
        <v>385</v>
      </c>
      <c r="CL37" s="215" t="s">
        <v>386</v>
      </c>
      <c r="CM37" s="17" t="s">
        <v>387</v>
      </c>
      <c r="CN37" s="17" t="s">
        <v>384</v>
      </c>
      <c r="CO37" s="17" t="s">
        <v>385</v>
      </c>
    </row>
    <row r="38" spans="1:93" x14ac:dyDescent="0.25">
      <c r="A38" s="3">
        <v>464</v>
      </c>
      <c r="B38" s="66" t="s">
        <v>357</v>
      </c>
      <c r="C38" s="8">
        <v>63019</v>
      </c>
      <c r="D38" s="8">
        <v>39476</v>
      </c>
      <c r="E38" s="75" t="s">
        <v>481</v>
      </c>
      <c r="F38" s="66" t="s">
        <v>316</v>
      </c>
      <c r="G38" s="66" t="s">
        <v>214</v>
      </c>
      <c r="H38" s="30" t="s">
        <v>178</v>
      </c>
      <c r="I38" s="30" t="s">
        <v>178</v>
      </c>
      <c r="J38" s="26">
        <v>64.37</v>
      </c>
      <c r="K38" s="30">
        <v>0.57999999999999996</v>
      </c>
      <c r="L38" s="30">
        <v>15.65</v>
      </c>
      <c r="M38" s="7">
        <v>3.66</v>
      </c>
      <c r="N38" s="7" t="s">
        <v>178</v>
      </c>
      <c r="O38" s="7" t="s">
        <v>178</v>
      </c>
      <c r="P38" s="7">
        <v>0.09</v>
      </c>
      <c r="Q38" s="30">
        <v>0.78</v>
      </c>
      <c r="R38" s="30">
        <v>2.68</v>
      </c>
      <c r="S38" s="30">
        <v>4.1100000000000003</v>
      </c>
      <c r="T38" s="30">
        <v>4.04</v>
      </c>
      <c r="U38" s="30">
        <v>0.19</v>
      </c>
      <c r="V38" s="30">
        <v>3.6</v>
      </c>
      <c r="W38" s="30">
        <v>99.75</v>
      </c>
      <c r="X38" s="26">
        <v>0.57999999999999996</v>
      </c>
      <c r="Y38" s="22" t="s">
        <v>89</v>
      </c>
      <c r="Z38" s="26" t="s">
        <v>178</v>
      </c>
      <c r="AA38" s="30" t="s">
        <v>178</v>
      </c>
      <c r="AB38" s="30">
        <v>1102</v>
      </c>
      <c r="AC38" s="30">
        <v>3</v>
      </c>
      <c r="AD38" s="30" t="s">
        <v>178</v>
      </c>
      <c r="AE38" s="30">
        <v>56.9</v>
      </c>
      <c r="AF38" s="30">
        <v>19.7</v>
      </c>
      <c r="AG38" s="7" t="s">
        <v>211</v>
      </c>
      <c r="AH38" s="30">
        <v>1</v>
      </c>
      <c r="AI38" s="30" t="s">
        <v>178</v>
      </c>
      <c r="AJ38" s="30">
        <v>4.3</v>
      </c>
      <c r="AK38" s="30">
        <v>2.88</v>
      </c>
      <c r="AL38" s="30">
        <v>1.1100000000000001</v>
      </c>
      <c r="AM38" s="30">
        <v>15</v>
      </c>
      <c r="AN38" s="30">
        <v>4.45</v>
      </c>
      <c r="AO38" s="30" t="s">
        <v>178</v>
      </c>
      <c r="AP38" s="30">
        <v>6.4</v>
      </c>
      <c r="AQ38" s="30">
        <v>0.89</v>
      </c>
      <c r="AR38" s="30" t="s">
        <v>178</v>
      </c>
      <c r="AS38" s="30">
        <v>30.8</v>
      </c>
      <c r="AT38" s="30">
        <v>0.5</v>
      </c>
      <c r="AU38" s="30" t="s">
        <v>178</v>
      </c>
      <c r="AV38" s="30">
        <v>11.6</v>
      </c>
      <c r="AW38" s="30">
        <v>23.8</v>
      </c>
      <c r="AX38" s="30" t="s">
        <v>96</v>
      </c>
      <c r="AY38" s="30" t="s">
        <v>178</v>
      </c>
      <c r="AZ38" s="30">
        <v>6.33</v>
      </c>
      <c r="BA38" s="30">
        <v>110.9</v>
      </c>
      <c r="BB38" s="30" t="s">
        <v>178</v>
      </c>
      <c r="BC38" s="30">
        <v>8</v>
      </c>
      <c r="BD38" s="30">
        <v>4.74</v>
      </c>
      <c r="BE38" s="30">
        <v>1</v>
      </c>
      <c r="BF38" s="30">
        <v>156</v>
      </c>
      <c r="BG38" s="30">
        <v>1</v>
      </c>
      <c r="BH38" s="30">
        <v>0.7</v>
      </c>
      <c r="BI38" s="30">
        <v>8.3000000000000007</v>
      </c>
      <c r="BJ38" s="30" t="s">
        <v>178</v>
      </c>
      <c r="BK38" s="30">
        <v>0.42</v>
      </c>
      <c r="BL38" s="30">
        <v>3</v>
      </c>
      <c r="BM38" s="30">
        <v>48</v>
      </c>
      <c r="BN38" s="30">
        <v>109.6</v>
      </c>
      <c r="BO38" s="30">
        <v>24.8</v>
      </c>
      <c r="BP38" s="30">
        <v>3.07</v>
      </c>
      <c r="BQ38" s="72" t="s">
        <v>178</v>
      </c>
      <c r="BR38" s="30">
        <v>264.89999999999998</v>
      </c>
      <c r="BS38" s="26">
        <v>0.9</v>
      </c>
      <c r="BT38" s="30">
        <v>2.2999999999999998</v>
      </c>
      <c r="BU38" s="30">
        <v>4.5</v>
      </c>
      <c r="BV38" s="30">
        <v>31</v>
      </c>
      <c r="BW38" s="30">
        <v>1.4</v>
      </c>
      <c r="BX38" s="30">
        <v>1.8</v>
      </c>
      <c r="BY38" s="30" t="s">
        <v>95</v>
      </c>
      <c r="BZ38" s="30">
        <v>0.1</v>
      </c>
      <c r="CA38" s="30" t="s">
        <v>95</v>
      </c>
      <c r="CB38" s="30" t="s">
        <v>95</v>
      </c>
      <c r="CC38" s="30">
        <v>2.6</v>
      </c>
      <c r="CD38" s="30" t="s">
        <v>90</v>
      </c>
      <c r="CE38" s="30" t="s">
        <v>95</v>
      </c>
      <c r="CF38" s="249" t="s">
        <v>204</v>
      </c>
    </row>
    <row r="39" spans="1:93" x14ac:dyDescent="0.25">
      <c r="A39" s="3">
        <v>465</v>
      </c>
      <c r="B39" s="38" t="s">
        <v>360</v>
      </c>
      <c r="C39" s="33">
        <v>63020</v>
      </c>
      <c r="D39" s="34" t="s">
        <v>178</v>
      </c>
      <c r="E39" s="33" t="s">
        <v>482</v>
      </c>
      <c r="F39" s="33" t="s">
        <v>316</v>
      </c>
      <c r="G39" s="38" t="s">
        <v>214</v>
      </c>
      <c r="H39" s="38" t="s">
        <v>202</v>
      </c>
      <c r="I39" s="33" t="s">
        <v>215</v>
      </c>
      <c r="J39" s="26">
        <v>64.75</v>
      </c>
      <c r="K39" s="30">
        <v>0.57999999999999996</v>
      </c>
      <c r="L39" s="30">
        <v>15.55</v>
      </c>
      <c r="M39" s="7">
        <v>3.57</v>
      </c>
      <c r="N39" s="7" t="s">
        <v>178</v>
      </c>
      <c r="O39" s="7" t="s">
        <v>178</v>
      </c>
      <c r="P39" s="7">
        <v>0.09</v>
      </c>
      <c r="Q39" s="30">
        <v>0.76</v>
      </c>
      <c r="R39" s="30">
        <v>2.66</v>
      </c>
      <c r="S39" s="30">
        <v>4.08</v>
      </c>
      <c r="T39" s="30">
        <v>4.0199999999999996</v>
      </c>
      <c r="U39" s="30">
        <v>0.19</v>
      </c>
      <c r="V39" s="30">
        <v>3.5</v>
      </c>
      <c r="W39" s="30">
        <v>99.75</v>
      </c>
      <c r="X39" s="26">
        <v>0.56999999999999995</v>
      </c>
      <c r="Y39" s="22" t="s">
        <v>89</v>
      </c>
      <c r="Z39" s="26" t="s">
        <v>178</v>
      </c>
      <c r="AA39" s="30" t="s">
        <v>178</v>
      </c>
      <c r="AB39" s="30">
        <v>1086</v>
      </c>
      <c r="AC39" s="30">
        <v>3</v>
      </c>
      <c r="AD39" s="30" t="s">
        <v>178</v>
      </c>
      <c r="AE39" s="30">
        <v>56</v>
      </c>
      <c r="AF39" s="30">
        <v>19.899999999999999</v>
      </c>
      <c r="AG39" s="7" t="s">
        <v>211</v>
      </c>
      <c r="AH39" s="30">
        <v>1.1000000000000001</v>
      </c>
      <c r="AI39" s="30" t="s">
        <v>178</v>
      </c>
      <c r="AJ39" s="30">
        <v>4.2300000000000004</v>
      </c>
      <c r="AK39" s="30">
        <v>2.88</v>
      </c>
      <c r="AL39" s="30">
        <v>1.1100000000000001</v>
      </c>
      <c r="AM39" s="30">
        <v>15.2</v>
      </c>
      <c r="AN39" s="30">
        <v>4.4000000000000004</v>
      </c>
      <c r="AO39" s="30" t="s">
        <v>178</v>
      </c>
      <c r="AP39" s="30">
        <v>6.3</v>
      </c>
      <c r="AQ39" s="30">
        <v>0.92</v>
      </c>
      <c r="AR39" s="30" t="s">
        <v>178</v>
      </c>
      <c r="AS39" s="30">
        <v>30.2</v>
      </c>
      <c r="AT39" s="30">
        <v>0.49</v>
      </c>
      <c r="AU39" s="30" t="s">
        <v>178</v>
      </c>
      <c r="AV39" s="30">
        <v>11.9</v>
      </c>
      <c r="AW39" s="30">
        <v>23.5</v>
      </c>
      <c r="AX39" s="30" t="s">
        <v>96</v>
      </c>
      <c r="AY39" s="30" t="s">
        <v>178</v>
      </c>
      <c r="AZ39" s="30">
        <v>6.28</v>
      </c>
      <c r="BA39" s="30">
        <v>110.3</v>
      </c>
      <c r="BB39" s="30" t="s">
        <v>178</v>
      </c>
      <c r="BC39" s="30">
        <v>7</v>
      </c>
      <c r="BD39" s="30">
        <v>4.32</v>
      </c>
      <c r="BE39" s="30">
        <v>1</v>
      </c>
      <c r="BF39" s="30">
        <v>155.5</v>
      </c>
      <c r="BG39" s="30">
        <v>1</v>
      </c>
      <c r="BH39" s="30">
        <v>0.71</v>
      </c>
      <c r="BI39" s="30">
        <v>8</v>
      </c>
      <c r="BJ39" s="30" t="s">
        <v>178</v>
      </c>
      <c r="BK39" s="30">
        <v>0.44</v>
      </c>
      <c r="BL39" s="30">
        <v>2.7</v>
      </c>
      <c r="BM39" s="30">
        <v>47</v>
      </c>
      <c r="BN39" s="30">
        <v>105</v>
      </c>
      <c r="BO39" s="30">
        <v>25.7</v>
      </c>
      <c r="BP39" s="30">
        <v>2.95</v>
      </c>
      <c r="BQ39" s="30" t="s">
        <v>178</v>
      </c>
      <c r="BR39" s="30">
        <v>261.7</v>
      </c>
      <c r="BS39" s="26">
        <v>0.9</v>
      </c>
      <c r="BT39" s="30">
        <v>2.2000000000000002</v>
      </c>
      <c r="BU39" s="30">
        <v>4.3</v>
      </c>
      <c r="BV39" s="30">
        <v>32</v>
      </c>
      <c r="BW39" s="30">
        <v>1.3</v>
      </c>
      <c r="BX39" s="30">
        <v>1.9</v>
      </c>
      <c r="BY39" s="30" t="s">
        <v>95</v>
      </c>
      <c r="BZ39" s="30">
        <v>0.1</v>
      </c>
      <c r="CA39" s="30" t="s">
        <v>95</v>
      </c>
      <c r="CB39" s="30" t="s">
        <v>95</v>
      </c>
      <c r="CC39" s="30">
        <v>2.6</v>
      </c>
      <c r="CD39" s="30" t="s">
        <v>90</v>
      </c>
      <c r="CE39" s="30" t="s">
        <v>95</v>
      </c>
      <c r="CF39" s="249" t="s">
        <v>204</v>
      </c>
    </row>
    <row r="40" spans="1:93" s="16" customFormat="1" hidden="1" x14ac:dyDescent="0.25">
      <c r="A40" s="24"/>
      <c r="B40" s="39"/>
      <c r="C40" s="41"/>
      <c r="D40" s="42"/>
      <c r="E40" s="41"/>
      <c r="F40" s="41"/>
      <c r="G40" s="39"/>
      <c r="H40" s="39"/>
      <c r="I40" s="39" t="s">
        <v>439</v>
      </c>
      <c r="J40" s="19">
        <f t="shared" ref="J40:BU40" si="72">2*((J38-J39)^2)/((J38+J39)^2)</f>
        <v>1.7322483412642057E-5</v>
      </c>
      <c r="K40" s="7">
        <f t="shared" ref="K40" si="73">2*((K38-K39)^2)/((K38+K39)^2)</f>
        <v>0</v>
      </c>
      <c r="L40" s="7">
        <f t="shared" si="72"/>
        <v>2.0545693622616551E-5</v>
      </c>
      <c r="M40" s="7">
        <f t="shared" si="72"/>
        <v>3.099120194211553E-4</v>
      </c>
      <c r="N40" s="7" t="e">
        <f t="shared" ref="N40:P40" si="74">2*((N38-N39)^2)/((N38+N39)^2)</f>
        <v>#VALUE!</v>
      </c>
      <c r="O40" s="7" t="e">
        <f t="shared" si="74"/>
        <v>#VALUE!</v>
      </c>
      <c r="P40" s="7">
        <f t="shared" si="74"/>
        <v>0</v>
      </c>
      <c r="Q40" s="7">
        <f t="shared" si="72"/>
        <v>3.3732501264968862E-4</v>
      </c>
      <c r="R40" s="7">
        <f t="shared" si="72"/>
        <v>2.8054819116553797E-5</v>
      </c>
      <c r="S40" s="7">
        <f t="shared" si="72"/>
        <v>2.683519167035694E-5</v>
      </c>
      <c r="T40" s="7">
        <f t="shared" si="72"/>
        <v>1.2314588477240132E-5</v>
      </c>
      <c r="U40" s="7">
        <f t="shared" si="72"/>
        <v>0</v>
      </c>
      <c r="V40" s="7">
        <f t="shared" si="72"/>
        <v>3.9674667724657876E-4</v>
      </c>
      <c r="W40" s="7">
        <f t="shared" si="72"/>
        <v>0</v>
      </c>
      <c r="X40" s="19">
        <f t="shared" si="72"/>
        <v>1.5122873345935756E-4</v>
      </c>
      <c r="Y40" s="7" t="e">
        <f t="shared" si="72"/>
        <v>#VALUE!</v>
      </c>
      <c r="Z40" s="19" t="e">
        <f t="shared" si="72"/>
        <v>#VALUE!</v>
      </c>
      <c r="AA40" s="7" t="e">
        <f t="shared" si="72"/>
        <v>#VALUE!</v>
      </c>
      <c r="AB40" s="7">
        <f t="shared" si="72"/>
        <v>1.0694865461934634E-4</v>
      </c>
      <c r="AC40" s="7">
        <f t="shared" si="72"/>
        <v>0</v>
      </c>
      <c r="AD40" s="7" t="e">
        <f t="shared" si="72"/>
        <v>#VALUE!</v>
      </c>
      <c r="AE40" s="7">
        <f t="shared" si="72"/>
        <v>1.2709460938413204E-4</v>
      </c>
      <c r="AF40" s="7">
        <f t="shared" si="72"/>
        <v>5.1015202530353693E-5</v>
      </c>
      <c r="AG40" s="7" t="e">
        <f t="shared" si="72"/>
        <v>#VALUE!</v>
      </c>
      <c r="AH40" s="7">
        <f t="shared" si="72"/>
        <v>4.5351473922902574E-3</v>
      </c>
      <c r="AI40" s="7" t="e">
        <f t="shared" si="72"/>
        <v>#VALUE!</v>
      </c>
      <c r="AJ40" s="7">
        <f t="shared" si="72"/>
        <v>1.3468772376372238E-4</v>
      </c>
      <c r="AK40" s="7">
        <f t="shared" si="72"/>
        <v>0</v>
      </c>
      <c r="AL40" s="7">
        <f t="shared" si="72"/>
        <v>0</v>
      </c>
      <c r="AM40" s="7">
        <f t="shared" si="72"/>
        <v>8.7715451076706541E-5</v>
      </c>
      <c r="AN40" s="7">
        <f t="shared" si="72"/>
        <v>6.3838615978805107E-5</v>
      </c>
      <c r="AO40" s="7" t="e">
        <f t="shared" si="72"/>
        <v>#VALUE!</v>
      </c>
      <c r="AP40" s="7">
        <f t="shared" si="72"/>
        <v>1.2400024800049731E-4</v>
      </c>
      <c r="AQ40" s="7">
        <f t="shared" si="72"/>
        <v>5.4943377796770653E-4</v>
      </c>
      <c r="AR40" s="7" t="e">
        <f t="shared" si="72"/>
        <v>#VALUE!</v>
      </c>
      <c r="AS40" s="7">
        <f t="shared" si="72"/>
        <v>1.9349637194302697E-4</v>
      </c>
      <c r="AT40" s="7">
        <f t="shared" si="72"/>
        <v>2.0406081012141656E-4</v>
      </c>
      <c r="AU40" s="7" t="e">
        <f t="shared" si="72"/>
        <v>#VALUE!</v>
      </c>
      <c r="AV40" s="7">
        <f t="shared" si="72"/>
        <v>3.259393390674529E-4</v>
      </c>
      <c r="AW40" s="7">
        <f t="shared" si="72"/>
        <v>8.0454478409147176E-5</v>
      </c>
      <c r="AX40" s="7" t="e">
        <f t="shared" si="72"/>
        <v>#VALUE!</v>
      </c>
      <c r="AY40" s="7" t="e">
        <f t="shared" si="72"/>
        <v>#VALUE!</v>
      </c>
      <c r="AZ40" s="7">
        <f t="shared" si="72"/>
        <v>3.1444147961066894E-5</v>
      </c>
      <c r="BA40" s="7">
        <f t="shared" si="72"/>
        <v>1.4715067247857743E-5</v>
      </c>
      <c r="BB40" s="7" t="e">
        <f t="shared" si="72"/>
        <v>#VALUE!</v>
      </c>
      <c r="BC40" s="7">
        <f t="shared" si="72"/>
        <v>8.8888888888888889E-3</v>
      </c>
      <c r="BD40" s="7">
        <f t="shared" si="72"/>
        <v>4.2980571027586498E-3</v>
      </c>
      <c r="BE40" s="7">
        <f t="shared" si="72"/>
        <v>0</v>
      </c>
      <c r="BF40" s="7">
        <f t="shared" si="72"/>
        <v>5.1529259601833415E-6</v>
      </c>
      <c r="BG40" s="7">
        <f t="shared" si="72"/>
        <v>0</v>
      </c>
      <c r="BH40" s="7">
        <f t="shared" si="72"/>
        <v>1.0059856144057159E-4</v>
      </c>
      <c r="BI40" s="7">
        <f t="shared" si="72"/>
        <v>6.7748127517031445E-4</v>
      </c>
      <c r="BJ40" s="7" t="e">
        <f t="shared" si="72"/>
        <v>#VALUE!</v>
      </c>
      <c r="BK40" s="7">
        <f t="shared" si="72"/>
        <v>1.081665765278531E-3</v>
      </c>
      <c r="BL40" s="7">
        <f t="shared" si="72"/>
        <v>5.5401662049861427E-3</v>
      </c>
      <c r="BM40" s="7">
        <f t="shared" si="72"/>
        <v>2.2160664819944597E-4</v>
      </c>
      <c r="BN40" s="7">
        <f t="shared" si="72"/>
        <v>9.1893802727109055E-4</v>
      </c>
      <c r="BO40" s="7">
        <f t="shared" si="72"/>
        <v>6.3523184001568265E-4</v>
      </c>
      <c r="BP40" s="7">
        <f t="shared" si="72"/>
        <v>7.9469321530667002E-4</v>
      </c>
      <c r="BQ40" s="7" t="e">
        <f t="shared" si="72"/>
        <v>#VALUE!</v>
      </c>
      <c r="BR40" s="7">
        <f t="shared" si="72"/>
        <v>7.3853017205877347E-5</v>
      </c>
      <c r="BS40" s="19">
        <f t="shared" si="72"/>
        <v>0</v>
      </c>
      <c r="BT40" s="7">
        <f t="shared" si="72"/>
        <v>9.8765432098764741E-4</v>
      </c>
      <c r="BU40" s="7">
        <f t="shared" si="72"/>
        <v>1.033057851239671E-3</v>
      </c>
      <c r="BV40" s="7">
        <f t="shared" ref="BV40:CF40" si="75">2*((BV38-BV39)^2)/((BV38+BV39)^2)</f>
        <v>5.0390526581002776E-4</v>
      </c>
      <c r="BW40" s="7">
        <f t="shared" si="75"/>
        <v>2.7434842249656989E-3</v>
      </c>
      <c r="BX40" s="7">
        <f t="shared" si="75"/>
        <v>1.4609203798392949E-3</v>
      </c>
      <c r="BY40" s="7" t="e">
        <f t="shared" si="75"/>
        <v>#VALUE!</v>
      </c>
      <c r="BZ40" s="7">
        <f t="shared" si="75"/>
        <v>0</v>
      </c>
      <c r="CA40" s="7" t="e">
        <f t="shared" si="75"/>
        <v>#VALUE!</v>
      </c>
      <c r="CB40" s="7" t="e">
        <f t="shared" si="75"/>
        <v>#VALUE!</v>
      </c>
      <c r="CC40" s="7">
        <f t="shared" si="75"/>
        <v>0</v>
      </c>
      <c r="CD40" s="7" t="e">
        <f t="shared" si="75"/>
        <v>#VALUE!</v>
      </c>
      <c r="CE40" s="7" t="e">
        <f t="shared" si="75"/>
        <v>#VALUE!</v>
      </c>
      <c r="CF40" s="250" t="e">
        <f t="shared" si="75"/>
        <v>#VALUE!</v>
      </c>
      <c r="CL40" s="112"/>
    </row>
    <row r="41" spans="1:93" s="221" customFormat="1" x14ac:dyDescent="0.25">
      <c r="A41" s="217"/>
      <c r="B41" s="218"/>
      <c r="C41" s="216"/>
      <c r="D41" s="228"/>
      <c r="E41" s="216"/>
      <c r="F41" s="216"/>
      <c r="G41" s="218"/>
      <c r="H41" s="218"/>
      <c r="I41" s="216" t="s">
        <v>373</v>
      </c>
      <c r="J41" s="257">
        <f t="shared" ref="J41:AO41" si="76">100*SQRT((1/COUNT(J40))*SUM(J40))</f>
        <v>0.41620287616308049</v>
      </c>
      <c r="K41" s="220">
        <f t="shared" ref="K41" si="77">100*SQRT((1/COUNT(K40))*SUM(K40))</f>
        <v>0</v>
      </c>
      <c r="L41" s="220">
        <f t="shared" si="76"/>
        <v>0.4532735776836827</v>
      </c>
      <c r="M41" s="220">
        <f t="shared" si="76"/>
        <v>1.7604318203814522</v>
      </c>
      <c r="N41" s="220" t="e">
        <f t="shared" ref="N41:P41" si="78">100*SQRT((1/COUNT(N40))*SUM(N40))</f>
        <v>#DIV/0!</v>
      </c>
      <c r="O41" s="220" t="e">
        <f t="shared" si="78"/>
        <v>#DIV/0!</v>
      </c>
      <c r="P41" s="220">
        <f t="shared" si="78"/>
        <v>0</v>
      </c>
      <c r="Q41" s="220">
        <f t="shared" si="76"/>
        <v>1.8366409900949305</v>
      </c>
      <c r="R41" s="220">
        <f t="shared" si="76"/>
        <v>0.52966800088880017</v>
      </c>
      <c r="S41" s="220">
        <f t="shared" si="76"/>
        <v>0.51802694592421483</v>
      </c>
      <c r="T41" s="220">
        <f t="shared" si="76"/>
        <v>0.35092147949705405</v>
      </c>
      <c r="U41" s="220">
        <f t="shared" si="76"/>
        <v>0</v>
      </c>
      <c r="V41" s="220">
        <f t="shared" si="76"/>
        <v>1.9918500878494314</v>
      </c>
      <c r="W41" s="220">
        <f t="shared" si="76"/>
        <v>0</v>
      </c>
      <c r="X41" s="257">
        <f t="shared" si="76"/>
        <v>1.2297509238026925</v>
      </c>
      <c r="Y41" s="220" t="e">
        <f t="shared" si="76"/>
        <v>#DIV/0!</v>
      </c>
      <c r="Z41" s="257" t="e">
        <f t="shared" si="76"/>
        <v>#DIV/0!</v>
      </c>
      <c r="AA41" s="220" t="e">
        <f t="shared" si="76"/>
        <v>#DIV/0!</v>
      </c>
      <c r="AB41" s="220">
        <f t="shared" si="76"/>
        <v>1.0341598262326106</v>
      </c>
      <c r="AC41" s="220">
        <f t="shared" si="76"/>
        <v>0</v>
      </c>
      <c r="AD41" s="220" t="e">
        <f t="shared" si="76"/>
        <v>#DIV/0!</v>
      </c>
      <c r="AE41" s="220">
        <f t="shared" si="76"/>
        <v>1.1273624500759816</v>
      </c>
      <c r="AF41" s="220">
        <f t="shared" si="76"/>
        <v>0.71424927392580306</v>
      </c>
      <c r="AG41" s="220" t="e">
        <f t="shared" si="76"/>
        <v>#DIV/0!</v>
      </c>
      <c r="AH41" s="220">
        <f t="shared" si="76"/>
        <v>6.7343502970147444</v>
      </c>
      <c r="AI41" s="220" t="e">
        <f t="shared" si="76"/>
        <v>#DIV/0!</v>
      </c>
      <c r="AJ41" s="220">
        <f t="shared" si="76"/>
        <v>1.1605504028852964</v>
      </c>
      <c r="AK41" s="220">
        <f t="shared" si="76"/>
        <v>0</v>
      </c>
      <c r="AL41" s="220">
        <f t="shared" si="76"/>
        <v>0</v>
      </c>
      <c r="AM41" s="220">
        <f t="shared" si="76"/>
        <v>0.93656527309476167</v>
      </c>
      <c r="AN41" s="220">
        <f t="shared" si="76"/>
        <v>0.79899071320513548</v>
      </c>
      <c r="AO41" s="220" t="e">
        <f t="shared" si="76"/>
        <v>#DIV/0!</v>
      </c>
      <c r="AP41" s="220">
        <f t="shared" ref="AP41:CF41" si="79">100*SQRT((1/COUNT(AP40))*SUM(AP40))</f>
        <v>1.1135539861205532</v>
      </c>
      <c r="AQ41" s="220">
        <f t="shared" si="79"/>
        <v>2.3440003796239166</v>
      </c>
      <c r="AR41" s="220" t="e">
        <f t="shared" si="79"/>
        <v>#DIV/0!</v>
      </c>
      <c r="AS41" s="220">
        <f t="shared" si="79"/>
        <v>1.3910297334817361</v>
      </c>
      <c r="AT41" s="220">
        <f t="shared" si="79"/>
        <v>1.4284985478516123</v>
      </c>
      <c r="AU41" s="220" t="e">
        <f t="shared" si="79"/>
        <v>#DIV/0!</v>
      </c>
      <c r="AV41" s="220">
        <f t="shared" si="79"/>
        <v>1.8053790157954448</v>
      </c>
      <c r="AW41" s="220">
        <f t="shared" si="79"/>
        <v>0.89696420446496727</v>
      </c>
      <c r="AX41" s="220" t="e">
        <f t="shared" si="79"/>
        <v>#DIV/0!</v>
      </c>
      <c r="AY41" s="220" t="e">
        <f t="shared" si="79"/>
        <v>#DIV/0!</v>
      </c>
      <c r="AZ41" s="220">
        <f t="shared" si="79"/>
        <v>0.5607508177530095</v>
      </c>
      <c r="BA41" s="220">
        <f t="shared" si="79"/>
        <v>0.38360223210843991</v>
      </c>
      <c r="BB41" s="220" t="e">
        <f t="shared" si="79"/>
        <v>#DIV/0!</v>
      </c>
      <c r="BC41" s="220">
        <f t="shared" si="79"/>
        <v>9.428090415820634</v>
      </c>
      <c r="BD41" s="220">
        <f t="shared" si="79"/>
        <v>6.5559569116633538</v>
      </c>
      <c r="BE41" s="220">
        <f t="shared" si="79"/>
        <v>0</v>
      </c>
      <c r="BF41" s="220">
        <f t="shared" si="79"/>
        <v>0.22700057180948555</v>
      </c>
      <c r="BG41" s="220">
        <f t="shared" si="79"/>
        <v>0</v>
      </c>
      <c r="BH41" s="220">
        <f t="shared" si="79"/>
        <v>1.002988342108579</v>
      </c>
      <c r="BI41" s="220">
        <f t="shared" si="79"/>
        <v>2.602847047312451</v>
      </c>
      <c r="BJ41" s="220" t="e">
        <f t="shared" si="79"/>
        <v>#DIV/0!</v>
      </c>
      <c r="BK41" s="220">
        <f t="shared" si="79"/>
        <v>3.2888687497048754</v>
      </c>
      <c r="BL41" s="220">
        <f t="shared" si="79"/>
        <v>7.4432292756478642</v>
      </c>
      <c r="BM41" s="220">
        <f t="shared" si="79"/>
        <v>1.4886458551295736</v>
      </c>
      <c r="BN41" s="220">
        <f t="shared" si="79"/>
        <v>3.031399061936733</v>
      </c>
      <c r="BO41" s="220">
        <f t="shared" si="79"/>
        <v>2.5203806062094722</v>
      </c>
      <c r="BP41" s="220">
        <f t="shared" si="79"/>
        <v>2.8190303568898827</v>
      </c>
      <c r="BQ41" s="220" t="e">
        <f t="shared" si="79"/>
        <v>#DIV/0!</v>
      </c>
      <c r="BR41" s="220">
        <f t="shared" si="79"/>
        <v>0.85937778192060177</v>
      </c>
      <c r="BS41" s="257">
        <f t="shared" si="79"/>
        <v>0</v>
      </c>
      <c r="BT41" s="220">
        <f t="shared" si="79"/>
        <v>3.1426968052735336</v>
      </c>
      <c r="BU41" s="220">
        <f t="shared" si="79"/>
        <v>3.2141217326661273</v>
      </c>
      <c r="BV41" s="220">
        <f t="shared" si="79"/>
        <v>2.2447834323382465</v>
      </c>
      <c r="BW41" s="220">
        <f t="shared" si="79"/>
        <v>5.2378280087892337</v>
      </c>
      <c r="BX41" s="220">
        <f t="shared" si="79"/>
        <v>3.8221988172245767</v>
      </c>
      <c r="BY41" s="220" t="e">
        <f t="shared" si="79"/>
        <v>#DIV/0!</v>
      </c>
      <c r="BZ41" s="220">
        <f t="shared" si="79"/>
        <v>0</v>
      </c>
      <c r="CA41" s="220" t="e">
        <f t="shared" si="79"/>
        <v>#DIV/0!</v>
      </c>
      <c r="CB41" s="220" t="e">
        <f t="shared" si="79"/>
        <v>#DIV/0!</v>
      </c>
      <c r="CC41" s="220">
        <f t="shared" si="79"/>
        <v>0</v>
      </c>
      <c r="CD41" s="220" t="e">
        <f t="shared" si="79"/>
        <v>#DIV/0!</v>
      </c>
      <c r="CE41" s="220" t="e">
        <f t="shared" si="79"/>
        <v>#DIV/0!</v>
      </c>
      <c r="CF41" s="258" t="e">
        <f t="shared" si="79"/>
        <v>#DIV/0!</v>
      </c>
      <c r="CL41" s="227"/>
    </row>
    <row r="42" spans="1:93" x14ac:dyDescent="0.25">
      <c r="A42" s="3">
        <v>231</v>
      </c>
      <c r="B42" s="66" t="s">
        <v>331</v>
      </c>
      <c r="C42" s="8">
        <v>62970</v>
      </c>
      <c r="D42" s="68" t="s">
        <v>178</v>
      </c>
      <c r="E42" s="75" t="s">
        <v>481</v>
      </c>
      <c r="F42" s="8" t="s">
        <v>332</v>
      </c>
      <c r="G42" s="8" t="s">
        <v>333</v>
      </c>
      <c r="H42" s="8" t="s">
        <v>202</v>
      </c>
      <c r="I42" s="8" t="s">
        <v>334</v>
      </c>
      <c r="J42" s="26">
        <v>50.23</v>
      </c>
      <c r="K42" s="30">
        <v>0.98</v>
      </c>
      <c r="L42" s="30">
        <v>17.8</v>
      </c>
      <c r="M42" s="7">
        <v>10.08</v>
      </c>
      <c r="N42" s="7" t="s">
        <v>178</v>
      </c>
      <c r="O42" s="7" t="s">
        <v>178</v>
      </c>
      <c r="P42" s="7">
        <v>0.27</v>
      </c>
      <c r="Q42" s="30">
        <v>4.49</v>
      </c>
      <c r="R42" s="30">
        <v>5.56</v>
      </c>
      <c r="S42" s="30">
        <v>3.6</v>
      </c>
      <c r="T42" s="30">
        <v>3.68</v>
      </c>
      <c r="U42" s="30">
        <v>0.3</v>
      </c>
      <c r="V42" s="30">
        <v>2.4</v>
      </c>
      <c r="W42" s="30">
        <v>99.39</v>
      </c>
      <c r="X42" s="26">
        <v>0.04</v>
      </c>
      <c r="Y42" s="30" t="s">
        <v>89</v>
      </c>
      <c r="Z42" s="26" t="s">
        <v>178</v>
      </c>
      <c r="AA42" s="30" t="s">
        <v>178</v>
      </c>
      <c r="AB42" s="30">
        <v>2620</v>
      </c>
      <c r="AC42" s="30">
        <v>2</v>
      </c>
      <c r="AD42" s="30" t="s">
        <v>178</v>
      </c>
      <c r="AE42" s="30">
        <v>37.799999999999997</v>
      </c>
      <c r="AF42" s="30">
        <v>26.9</v>
      </c>
      <c r="AG42" s="7">
        <v>41</v>
      </c>
      <c r="AH42" s="30">
        <v>1</v>
      </c>
      <c r="AI42" s="30" t="s">
        <v>178</v>
      </c>
      <c r="AJ42" s="30">
        <v>4.49</v>
      </c>
      <c r="AK42" s="30">
        <v>2.81</v>
      </c>
      <c r="AL42" s="30">
        <v>1.2</v>
      </c>
      <c r="AM42" s="30">
        <v>20.6</v>
      </c>
      <c r="AN42" s="30">
        <v>4.8</v>
      </c>
      <c r="AO42" s="30" t="s">
        <v>178</v>
      </c>
      <c r="AP42" s="30">
        <v>3.1</v>
      </c>
      <c r="AQ42" s="30">
        <v>0.94</v>
      </c>
      <c r="AR42" s="30" t="s">
        <v>178</v>
      </c>
      <c r="AS42" s="30">
        <v>17.3</v>
      </c>
      <c r="AT42" s="30">
        <v>0.4</v>
      </c>
      <c r="AU42" s="30" t="s">
        <v>178</v>
      </c>
      <c r="AV42" s="30">
        <v>4.4000000000000004</v>
      </c>
      <c r="AW42" s="30">
        <v>21.1</v>
      </c>
      <c r="AX42" s="30">
        <v>21</v>
      </c>
      <c r="AY42" s="30" t="s">
        <v>178</v>
      </c>
      <c r="AZ42" s="30">
        <v>4.79</v>
      </c>
      <c r="BA42" s="30">
        <v>74</v>
      </c>
      <c r="BB42" s="30" t="s">
        <v>178</v>
      </c>
      <c r="BC42" s="30">
        <v>27</v>
      </c>
      <c r="BD42" s="30">
        <v>4.6100000000000003</v>
      </c>
      <c r="BE42" s="30">
        <v>1</v>
      </c>
      <c r="BF42" s="30">
        <v>808.9</v>
      </c>
      <c r="BG42" s="30">
        <v>0.3</v>
      </c>
      <c r="BH42" s="30">
        <v>0.74</v>
      </c>
      <c r="BI42" s="30">
        <v>3</v>
      </c>
      <c r="BJ42" s="30" t="s">
        <v>178</v>
      </c>
      <c r="BK42" s="30">
        <v>0.39</v>
      </c>
      <c r="BL42" s="30">
        <v>1.6</v>
      </c>
      <c r="BM42" s="30">
        <v>277</v>
      </c>
      <c r="BN42" s="30" t="s">
        <v>204</v>
      </c>
      <c r="BO42" s="30">
        <v>24.1</v>
      </c>
      <c r="BP42" s="30">
        <v>2.72</v>
      </c>
      <c r="BQ42" s="30" t="s">
        <v>178</v>
      </c>
      <c r="BR42" s="30">
        <v>125.3</v>
      </c>
      <c r="BS42" s="26">
        <v>0.8</v>
      </c>
      <c r="BT42" s="30">
        <v>77.099999999999994</v>
      </c>
      <c r="BU42" s="30">
        <v>1.9</v>
      </c>
      <c r="BV42" s="30">
        <v>114</v>
      </c>
      <c r="BW42" s="30">
        <v>15.6</v>
      </c>
      <c r="BX42" s="30">
        <v>2.2000000000000002</v>
      </c>
      <c r="BY42" s="30" t="s">
        <v>95</v>
      </c>
      <c r="BZ42" s="30">
        <v>0.1</v>
      </c>
      <c r="CA42" s="30" t="s">
        <v>95</v>
      </c>
      <c r="CB42" s="30" t="s">
        <v>95</v>
      </c>
      <c r="CC42" s="30">
        <v>0.8</v>
      </c>
      <c r="CD42" s="30" t="s">
        <v>90</v>
      </c>
      <c r="CE42" s="30" t="s">
        <v>95</v>
      </c>
      <c r="CF42" s="249" t="s">
        <v>204</v>
      </c>
    </row>
    <row r="43" spans="1:93" x14ac:dyDescent="0.25">
      <c r="A43" s="3">
        <v>378</v>
      </c>
      <c r="B43" s="38" t="s">
        <v>347</v>
      </c>
      <c r="C43" s="33">
        <v>62822</v>
      </c>
      <c r="D43" s="33">
        <v>62970</v>
      </c>
      <c r="E43" s="33" t="s">
        <v>482</v>
      </c>
      <c r="F43" s="33" t="s">
        <v>332</v>
      </c>
      <c r="G43" s="33" t="s">
        <v>206</v>
      </c>
      <c r="H43" s="33" t="s">
        <v>202</v>
      </c>
      <c r="I43" s="33" t="s">
        <v>207</v>
      </c>
      <c r="J43" s="26">
        <v>50.84</v>
      </c>
      <c r="K43" s="30">
        <v>0.98</v>
      </c>
      <c r="L43" s="30">
        <v>17.8</v>
      </c>
      <c r="M43" s="7">
        <v>10.02</v>
      </c>
      <c r="N43" s="7" t="s">
        <v>178</v>
      </c>
      <c r="O43" s="7" t="s">
        <v>178</v>
      </c>
      <c r="P43" s="7">
        <v>0.26</v>
      </c>
      <c r="Q43" s="30">
        <v>4.37</v>
      </c>
      <c r="R43" s="30">
        <v>5.42</v>
      </c>
      <c r="S43" s="30">
        <v>3.57</v>
      </c>
      <c r="T43" s="30">
        <v>3.57</v>
      </c>
      <c r="U43" s="30">
        <v>0.28999999999999998</v>
      </c>
      <c r="V43" s="30">
        <v>2.2999999999999998</v>
      </c>
      <c r="W43" s="30">
        <v>99.42</v>
      </c>
      <c r="X43" s="26">
        <v>7.0000000000000007E-2</v>
      </c>
      <c r="Y43" s="30" t="s">
        <v>89</v>
      </c>
      <c r="Z43" s="26" t="s">
        <v>178</v>
      </c>
      <c r="AA43" s="30" t="s">
        <v>178</v>
      </c>
      <c r="AB43" s="30">
        <v>2431</v>
      </c>
      <c r="AC43" s="30" t="s">
        <v>4</v>
      </c>
      <c r="AD43" s="30" t="s">
        <v>178</v>
      </c>
      <c r="AE43" s="30">
        <v>37.4</v>
      </c>
      <c r="AF43" s="30">
        <v>27.3</v>
      </c>
      <c r="AG43" s="7">
        <v>55</v>
      </c>
      <c r="AH43" s="30">
        <v>0.9</v>
      </c>
      <c r="AI43" s="30" t="s">
        <v>178</v>
      </c>
      <c r="AJ43" s="30">
        <v>4.3600000000000003</v>
      </c>
      <c r="AK43" s="30">
        <v>2.61</v>
      </c>
      <c r="AL43" s="30">
        <v>1.24</v>
      </c>
      <c r="AM43" s="30">
        <v>19.399999999999999</v>
      </c>
      <c r="AN43" s="30">
        <v>4.82</v>
      </c>
      <c r="AO43" s="30" t="s">
        <v>178</v>
      </c>
      <c r="AP43" s="30">
        <v>3.1</v>
      </c>
      <c r="AQ43" s="30">
        <v>0.92</v>
      </c>
      <c r="AR43" s="30" t="s">
        <v>178</v>
      </c>
      <c r="AS43" s="30">
        <v>18.100000000000001</v>
      </c>
      <c r="AT43" s="30">
        <v>0.37</v>
      </c>
      <c r="AU43" s="30" t="s">
        <v>178</v>
      </c>
      <c r="AV43" s="30">
        <v>4.3</v>
      </c>
      <c r="AW43" s="30">
        <v>21.7</v>
      </c>
      <c r="AX43" s="30">
        <v>20</v>
      </c>
      <c r="AY43" s="30" t="s">
        <v>178</v>
      </c>
      <c r="AZ43" s="30">
        <v>4.83</v>
      </c>
      <c r="BA43" s="30">
        <v>73.2</v>
      </c>
      <c r="BB43" s="30" t="s">
        <v>178</v>
      </c>
      <c r="BC43" s="30">
        <v>26</v>
      </c>
      <c r="BD43" s="30">
        <v>4.59</v>
      </c>
      <c r="BE43" s="30" t="s">
        <v>4</v>
      </c>
      <c r="BF43" s="30">
        <v>817.7</v>
      </c>
      <c r="BG43" s="30">
        <v>0.2</v>
      </c>
      <c r="BH43" s="30">
        <v>0.72</v>
      </c>
      <c r="BI43" s="30">
        <v>2.8</v>
      </c>
      <c r="BJ43" s="30" t="s">
        <v>178</v>
      </c>
      <c r="BK43" s="30">
        <v>0.39</v>
      </c>
      <c r="BL43" s="30">
        <v>1.4</v>
      </c>
      <c r="BM43" s="30">
        <v>256</v>
      </c>
      <c r="BN43" s="30" t="s">
        <v>204</v>
      </c>
      <c r="BO43" s="30">
        <v>23.6</v>
      </c>
      <c r="BP43" s="30">
        <v>2.48</v>
      </c>
      <c r="BQ43" s="30" t="s">
        <v>178</v>
      </c>
      <c r="BR43" s="30">
        <v>126.8</v>
      </c>
      <c r="BS43" s="26">
        <v>0.7</v>
      </c>
      <c r="BT43" s="30">
        <v>70</v>
      </c>
      <c r="BU43" s="30">
        <v>2.2999999999999998</v>
      </c>
      <c r="BV43" s="30">
        <v>99</v>
      </c>
      <c r="BW43" s="30">
        <v>13.3</v>
      </c>
      <c r="BX43" s="30">
        <v>2.2999999999999998</v>
      </c>
      <c r="BY43" s="30" t="s">
        <v>95</v>
      </c>
      <c r="BZ43" s="30" t="s">
        <v>95</v>
      </c>
      <c r="CA43" s="30" t="s">
        <v>95</v>
      </c>
      <c r="CB43" s="30" t="s">
        <v>95</v>
      </c>
      <c r="CC43" s="30" t="s">
        <v>204</v>
      </c>
      <c r="CD43" s="30" t="s">
        <v>90</v>
      </c>
      <c r="CE43" s="30" t="s">
        <v>95</v>
      </c>
      <c r="CF43" s="249" t="s">
        <v>204</v>
      </c>
    </row>
    <row r="44" spans="1:93" s="16" customFormat="1" hidden="1" x14ac:dyDescent="0.25">
      <c r="A44" s="24"/>
      <c r="B44" s="39"/>
      <c r="C44" s="41"/>
      <c r="D44" s="41"/>
      <c r="E44" s="41"/>
      <c r="F44" s="41"/>
      <c r="G44" s="41"/>
      <c r="H44" s="41"/>
      <c r="I44" s="39" t="s">
        <v>439</v>
      </c>
      <c r="J44" s="19">
        <f t="shared" ref="J44:BU44" si="80">2*((J42-J43)^2)/((J42+J43)^2)</f>
        <v>7.2852613182218881E-5</v>
      </c>
      <c r="K44" s="7">
        <f t="shared" ref="K44" si="81">2*((K42-K43)^2)/((K42+K43)^2)</f>
        <v>0</v>
      </c>
      <c r="L44" s="7">
        <f t="shared" si="80"/>
        <v>0</v>
      </c>
      <c r="M44" s="7">
        <f t="shared" si="80"/>
        <v>1.7821341055914753E-5</v>
      </c>
      <c r="N44" s="7" t="e">
        <f t="shared" ref="N44:P44" si="82">2*((N42-N43)^2)/((N42+N43)^2)</f>
        <v>#VALUE!</v>
      </c>
      <c r="O44" s="7" t="e">
        <f t="shared" si="82"/>
        <v>#VALUE!</v>
      </c>
      <c r="P44" s="7">
        <f t="shared" si="82"/>
        <v>7.1199715201139319E-4</v>
      </c>
      <c r="Q44" s="7">
        <f t="shared" si="80"/>
        <v>3.6688085034828277E-4</v>
      </c>
      <c r="R44" s="7">
        <f t="shared" si="80"/>
        <v>3.2514822445844417E-4</v>
      </c>
      <c r="S44" s="7">
        <f t="shared" si="80"/>
        <v>3.5013392622678759E-5</v>
      </c>
      <c r="T44" s="7">
        <f t="shared" si="80"/>
        <v>4.6040428061831421E-4</v>
      </c>
      <c r="U44" s="7">
        <f t="shared" si="80"/>
        <v>5.7454754380925133E-4</v>
      </c>
      <c r="V44" s="7">
        <f t="shared" si="80"/>
        <v>9.0538705296514443E-4</v>
      </c>
      <c r="W44" s="7">
        <f t="shared" si="80"/>
        <v>4.5540317537609331E-8</v>
      </c>
      <c r="X44" s="19">
        <f t="shared" si="80"/>
        <v>0.1487603305785124</v>
      </c>
      <c r="Y44" s="7" t="e">
        <f t="shared" si="80"/>
        <v>#VALUE!</v>
      </c>
      <c r="Z44" s="19" t="e">
        <f t="shared" si="80"/>
        <v>#VALUE!</v>
      </c>
      <c r="AA44" s="7" t="e">
        <f t="shared" si="80"/>
        <v>#VALUE!</v>
      </c>
      <c r="AB44" s="7">
        <f t="shared" si="80"/>
        <v>2.800263289501529E-3</v>
      </c>
      <c r="AC44" s="7" t="e">
        <f t="shared" si="80"/>
        <v>#VALUE!</v>
      </c>
      <c r="AD44" s="7" t="e">
        <f t="shared" si="80"/>
        <v>#VALUE!</v>
      </c>
      <c r="AE44" s="7">
        <f t="shared" si="80"/>
        <v>5.6586690810321032E-5</v>
      </c>
      <c r="AF44" s="7">
        <f t="shared" si="80"/>
        <v>1.0893097860868022E-4</v>
      </c>
      <c r="AG44" s="7">
        <f t="shared" si="80"/>
        <v>4.2534722222222224E-2</v>
      </c>
      <c r="AH44" s="7">
        <f t="shared" si="80"/>
        <v>5.540166204986147E-3</v>
      </c>
      <c r="AI44" s="7" t="e">
        <f t="shared" si="80"/>
        <v>#VALUE!</v>
      </c>
      <c r="AJ44" s="7">
        <f t="shared" si="80"/>
        <v>4.3154904401672487E-4</v>
      </c>
      <c r="AK44" s="7">
        <f t="shared" si="80"/>
        <v>2.7232744652169816E-3</v>
      </c>
      <c r="AL44" s="7">
        <f t="shared" si="80"/>
        <v>5.3748992206396234E-4</v>
      </c>
      <c r="AM44" s="7">
        <f t="shared" si="80"/>
        <v>1.8000000000000086E-3</v>
      </c>
      <c r="AN44" s="7">
        <f t="shared" si="80"/>
        <v>8.6444992889903305E-6</v>
      </c>
      <c r="AO44" s="7" t="e">
        <f t="shared" si="80"/>
        <v>#VALUE!</v>
      </c>
      <c r="AP44" s="7">
        <f t="shared" si="80"/>
        <v>0</v>
      </c>
      <c r="AQ44" s="7">
        <f t="shared" si="80"/>
        <v>2.312406058503852E-4</v>
      </c>
      <c r="AR44" s="7" t="e">
        <f t="shared" si="80"/>
        <v>#VALUE!</v>
      </c>
      <c r="AS44" s="7">
        <f t="shared" si="80"/>
        <v>1.0214178556608908E-3</v>
      </c>
      <c r="AT44" s="7">
        <f t="shared" si="80"/>
        <v>3.0359251138471974E-3</v>
      </c>
      <c r="AU44" s="7" t="e">
        <f t="shared" si="80"/>
        <v>#VALUE!</v>
      </c>
      <c r="AV44" s="7">
        <f t="shared" si="80"/>
        <v>2.6423569824283549E-4</v>
      </c>
      <c r="AW44" s="7">
        <f t="shared" si="80"/>
        <v>3.9304742772294251E-4</v>
      </c>
      <c r="AX44" s="7">
        <f t="shared" si="80"/>
        <v>1.1897679952409281E-3</v>
      </c>
      <c r="AY44" s="7" t="e">
        <f t="shared" si="80"/>
        <v>#VALUE!</v>
      </c>
      <c r="AZ44" s="7">
        <f t="shared" si="80"/>
        <v>3.4577997155959791E-5</v>
      </c>
      <c r="BA44" s="7">
        <f t="shared" si="80"/>
        <v>5.9073724007561025E-5</v>
      </c>
      <c r="BB44" s="7" t="e">
        <f t="shared" si="80"/>
        <v>#VALUE!</v>
      </c>
      <c r="BC44" s="7">
        <f t="shared" si="80"/>
        <v>7.1199715201139199E-4</v>
      </c>
      <c r="BD44" s="7">
        <f t="shared" si="80"/>
        <v>9.4517958412102678E-6</v>
      </c>
      <c r="BE44" s="7" t="e">
        <f t="shared" si="80"/>
        <v>#VALUE!</v>
      </c>
      <c r="BF44" s="7">
        <f t="shared" si="80"/>
        <v>5.8537450566129273E-5</v>
      </c>
      <c r="BG44" s="7">
        <f t="shared" si="80"/>
        <v>7.999999999999996E-2</v>
      </c>
      <c r="BH44" s="7">
        <f t="shared" si="80"/>
        <v>3.7530493525989939E-4</v>
      </c>
      <c r="BI44" s="7">
        <f t="shared" si="80"/>
        <v>2.3781212841854976E-3</v>
      </c>
      <c r="BJ44" s="7" t="e">
        <f t="shared" si="80"/>
        <v>#VALUE!</v>
      </c>
      <c r="BK44" s="7">
        <f t="shared" si="80"/>
        <v>0</v>
      </c>
      <c r="BL44" s="7">
        <f t="shared" si="80"/>
        <v>8.8888888888889045E-3</v>
      </c>
      <c r="BM44" s="7">
        <f t="shared" si="80"/>
        <v>3.1046608633210015E-3</v>
      </c>
      <c r="BN44" s="7" t="e">
        <f t="shared" si="80"/>
        <v>#VALUE!</v>
      </c>
      <c r="BO44" s="7">
        <f t="shared" si="80"/>
        <v>2.197522074109234E-4</v>
      </c>
      <c r="BP44" s="7">
        <f t="shared" si="80"/>
        <v>4.2603550295858056E-3</v>
      </c>
      <c r="BQ44" s="7" t="e">
        <f t="shared" si="80"/>
        <v>#VALUE!</v>
      </c>
      <c r="BR44" s="7">
        <f t="shared" si="80"/>
        <v>7.0805472035693516E-5</v>
      </c>
      <c r="BS44" s="19">
        <f t="shared" si="80"/>
        <v>8.8888888888889045E-3</v>
      </c>
      <c r="BT44" s="7">
        <f t="shared" si="80"/>
        <v>4.6593072226656131E-3</v>
      </c>
      <c r="BU44" s="7">
        <f t="shared" si="80"/>
        <v>1.8140589569160995E-2</v>
      </c>
      <c r="BV44" s="7">
        <f t="shared" ref="BV44:CF44" si="83">2*((BV42-BV43)^2)/((BV42+BV43)^2)</f>
        <v>9.9186669311644507E-3</v>
      </c>
      <c r="BW44" s="7">
        <f t="shared" si="83"/>
        <v>1.2667472851139222E-2</v>
      </c>
      <c r="BX44" s="7">
        <f t="shared" si="83"/>
        <v>9.8765432098764741E-4</v>
      </c>
      <c r="BY44" s="7" t="e">
        <f t="shared" si="83"/>
        <v>#VALUE!</v>
      </c>
      <c r="BZ44" s="7" t="e">
        <f t="shared" si="83"/>
        <v>#VALUE!</v>
      </c>
      <c r="CA44" s="7" t="e">
        <f t="shared" si="83"/>
        <v>#VALUE!</v>
      </c>
      <c r="CB44" s="7" t="e">
        <f t="shared" si="83"/>
        <v>#VALUE!</v>
      </c>
      <c r="CC44" s="7" t="e">
        <f t="shared" si="83"/>
        <v>#VALUE!</v>
      </c>
      <c r="CD44" s="7" t="e">
        <f t="shared" si="83"/>
        <v>#VALUE!</v>
      </c>
      <c r="CE44" s="7" t="e">
        <f t="shared" si="83"/>
        <v>#VALUE!</v>
      </c>
      <c r="CF44" s="250" t="e">
        <f t="shared" si="83"/>
        <v>#VALUE!</v>
      </c>
      <c r="CL44" s="112"/>
    </row>
    <row r="45" spans="1:93" s="95" customFormat="1" x14ac:dyDescent="0.25">
      <c r="A45" s="92"/>
      <c r="B45" s="98"/>
      <c r="C45" s="93"/>
      <c r="D45" s="93"/>
      <c r="E45" s="93"/>
      <c r="F45" s="93"/>
      <c r="G45" s="93"/>
      <c r="H45" s="93"/>
      <c r="I45" s="93" t="s">
        <v>373</v>
      </c>
      <c r="J45" s="237">
        <f t="shared" ref="J45:AO45" si="84">100*SQRT((1/COUNT(J44))*SUM(J44))</f>
        <v>0.85353742262550425</v>
      </c>
      <c r="K45" s="94">
        <f t="shared" ref="K45" si="85">100*SQRT((1/COUNT(K44))*SUM(K44))</f>
        <v>0</v>
      </c>
      <c r="L45" s="94">
        <f t="shared" si="84"/>
        <v>0</v>
      </c>
      <c r="M45" s="94">
        <f t="shared" si="84"/>
        <v>0.42215330220092739</v>
      </c>
      <c r="N45" s="94" t="e">
        <f t="shared" ref="N45:P45" si="86">100*SQRT((1/COUNT(N44))*SUM(N44))</f>
        <v>#DIV/0!</v>
      </c>
      <c r="O45" s="94" t="e">
        <f t="shared" si="86"/>
        <v>#DIV/0!</v>
      </c>
      <c r="P45" s="94">
        <f t="shared" si="86"/>
        <v>2.6683274761756532</v>
      </c>
      <c r="Q45" s="94">
        <f t="shared" si="84"/>
        <v>1.9154134027626588</v>
      </c>
      <c r="R45" s="94">
        <f t="shared" si="84"/>
        <v>1.8031866915503902</v>
      </c>
      <c r="S45" s="94">
        <f t="shared" si="84"/>
        <v>0.59172115580464724</v>
      </c>
      <c r="T45" s="94">
        <f t="shared" si="84"/>
        <v>2.1457033360143574</v>
      </c>
      <c r="U45" s="94">
        <f t="shared" si="84"/>
        <v>2.3969721396154178</v>
      </c>
      <c r="V45" s="94">
        <f t="shared" si="84"/>
        <v>3.0089650263257375</v>
      </c>
      <c r="W45" s="94">
        <f t="shared" si="84"/>
        <v>2.134017749167268E-2</v>
      </c>
      <c r="X45" s="237">
        <f t="shared" si="84"/>
        <v>38.569460791993507</v>
      </c>
      <c r="Y45" s="94" t="e">
        <f t="shared" si="84"/>
        <v>#DIV/0!</v>
      </c>
      <c r="Z45" s="237" t="e">
        <f t="shared" si="84"/>
        <v>#DIV/0!</v>
      </c>
      <c r="AA45" s="94" t="e">
        <f t="shared" si="84"/>
        <v>#DIV/0!</v>
      </c>
      <c r="AB45" s="94">
        <f t="shared" si="84"/>
        <v>5.2917514014752518</v>
      </c>
      <c r="AC45" s="94" t="e">
        <f t="shared" si="84"/>
        <v>#DIV/0!</v>
      </c>
      <c r="AD45" s="94" t="e">
        <f t="shared" si="84"/>
        <v>#DIV/0!</v>
      </c>
      <c r="AE45" s="94">
        <f t="shared" si="84"/>
        <v>0.75224125658143104</v>
      </c>
      <c r="AF45" s="94">
        <f t="shared" si="84"/>
        <v>1.04370004603181</v>
      </c>
      <c r="AG45" s="94">
        <f t="shared" si="84"/>
        <v>20.623947784607637</v>
      </c>
      <c r="AH45" s="94">
        <f t="shared" si="84"/>
        <v>7.4432292756478668</v>
      </c>
      <c r="AI45" s="94" t="e">
        <f t="shared" si="84"/>
        <v>#DIV/0!</v>
      </c>
      <c r="AJ45" s="94">
        <f t="shared" si="84"/>
        <v>2.0773758543333578</v>
      </c>
      <c r="AK45" s="94">
        <f t="shared" si="84"/>
        <v>5.2185002301590266</v>
      </c>
      <c r="AL45" s="94">
        <f t="shared" si="84"/>
        <v>2.3183828891362239</v>
      </c>
      <c r="AM45" s="94">
        <f t="shared" si="84"/>
        <v>4.2426406871192954</v>
      </c>
      <c r="AN45" s="94">
        <f t="shared" si="84"/>
        <v>0.29401529363266687</v>
      </c>
      <c r="AO45" s="94" t="e">
        <f t="shared" si="84"/>
        <v>#DIV/0!</v>
      </c>
      <c r="AP45" s="94">
        <f t="shared" ref="AP45:CF45" si="87">100*SQRT((1/COUNT(AP44))*SUM(AP44))</f>
        <v>0</v>
      </c>
      <c r="AQ45" s="94">
        <f t="shared" si="87"/>
        <v>1.5206597444871919</v>
      </c>
      <c r="AR45" s="94" t="e">
        <f t="shared" si="87"/>
        <v>#DIV/0!</v>
      </c>
      <c r="AS45" s="94">
        <f t="shared" si="87"/>
        <v>3.1959628528205561</v>
      </c>
      <c r="AT45" s="94">
        <f t="shared" si="87"/>
        <v>5.5099229702847907</v>
      </c>
      <c r="AU45" s="94" t="e">
        <f t="shared" si="87"/>
        <v>#DIV/0!</v>
      </c>
      <c r="AV45" s="94">
        <f t="shared" si="87"/>
        <v>1.6255328303139114</v>
      </c>
      <c r="AW45" s="94">
        <f t="shared" si="87"/>
        <v>1.9825423771585378</v>
      </c>
      <c r="AX45" s="94">
        <f t="shared" si="87"/>
        <v>3.4493013716416958</v>
      </c>
      <c r="AY45" s="94" t="e">
        <f t="shared" si="87"/>
        <v>#DIV/0!</v>
      </c>
      <c r="AZ45" s="94">
        <f t="shared" si="87"/>
        <v>0.58803058726532065</v>
      </c>
      <c r="BA45" s="94">
        <f t="shared" si="87"/>
        <v>0.76859432737667932</v>
      </c>
      <c r="BB45" s="94" t="e">
        <f t="shared" si="87"/>
        <v>#DIV/0!</v>
      </c>
      <c r="BC45" s="94">
        <f t="shared" si="87"/>
        <v>2.668327476175651</v>
      </c>
      <c r="BD45" s="94">
        <f t="shared" si="87"/>
        <v>0.30743773095067994</v>
      </c>
      <c r="BE45" s="94" t="e">
        <f t="shared" si="87"/>
        <v>#DIV/0!</v>
      </c>
      <c r="BF45" s="94">
        <f t="shared" si="87"/>
        <v>0.76509770987847869</v>
      </c>
      <c r="BG45" s="94">
        <f t="shared" si="87"/>
        <v>28.284271247461895</v>
      </c>
      <c r="BH45" s="94">
        <f t="shared" si="87"/>
        <v>1.9372788525658855</v>
      </c>
      <c r="BI45" s="94">
        <f t="shared" si="87"/>
        <v>4.8765984909417117</v>
      </c>
      <c r="BJ45" s="94" t="e">
        <f t="shared" si="87"/>
        <v>#DIV/0!</v>
      </c>
      <c r="BK45" s="94">
        <f t="shared" si="87"/>
        <v>0</v>
      </c>
      <c r="BL45" s="94">
        <f t="shared" si="87"/>
        <v>9.4280904158206411</v>
      </c>
      <c r="BM45" s="94">
        <f t="shared" si="87"/>
        <v>5.571948369575046</v>
      </c>
      <c r="BN45" s="94" t="e">
        <f t="shared" si="87"/>
        <v>#DIV/0!</v>
      </c>
      <c r="BO45" s="94">
        <f t="shared" si="87"/>
        <v>1.4824041534309171</v>
      </c>
      <c r="BP45" s="94">
        <f t="shared" si="87"/>
        <v>6.5271395186450585</v>
      </c>
      <c r="BQ45" s="94" t="e">
        <f t="shared" si="87"/>
        <v>#DIV/0!</v>
      </c>
      <c r="BR45" s="94">
        <f t="shared" si="87"/>
        <v>0.84145987447823978</v>
      </c>
      <c r="BS45" s="237">
        <f t="shared" si="87"/>
        <v>9.4280904158206411</v>
      </c>
      <c r="BT45" s="94">
        <f t="shared" si="87"/>
        <v>6.8259118238266261</v>
      </c>
      <c r="BU45" s="94">
        <f t="shared" si="87"/>
        <v>13.468700594029476</v>
      </c>
      <c r="BV45" s="94">
        <f t="shared" si="87"/>
        <v>9.9592504392471479</v>
      </c>
      <c r="BW45" s="94">
        <f t="shared" si="87"/>
        <v>11.254986828574799</v>
      </c>
      <c r="BX45" s="94">
        <f t="shared" si="87"/>
        <v>3.1426968052735336</v>
      </c>
      <c r="BY45" s="94" t="e">
        <f t="shared" si="87"/>
        <v>#DIV/0!</v>
      </c>
      <c r="BZ45" s="94" t="e">
        <f t="shared" si="87"/>
        <v>#DIV/0!</v>
      </c>
      <c r="CA45" s="94" t="e">
        <f t="shared" si="87"/>
        <v>#DIV/0!</v>
      </c>
      <c r="CB45" s="94" t="e">
        <f t="shared" si="87"/>
        <v>#DIV/0!</v>
      </c>
      <c r="CC45" s="94" t="e">
        <f t="shared" si="87"/>
        <v>#DIV/0!</v>
      </c>
      <c r="CD45" s="94" t="e">
        <f t="shared" si="87"/>
        <v>#DIV/0!</v>
      </c>
      <c r="CE45" s="94" t="e">
        <f t="shared" si="87"/>
        <v>#DIV/0!</v>
      </c>
      <c r="CF45" s="241" t="e">
        <f t="shared" si="87"/>
        <v>#DIV/0!</v>
      </c>
      <c r="CL45" s="114"/>
    </row>
    <row r="46" spans="1:93" x14ac:dyDescent="0.25">
      <c r="A46" s="3">
        <v>233</v>
      </c>
      <c r="B46" s="66" t="s">
        <v>335</v>
      </c>
      <c r="C46" s="8">
        <v>62972</v>
      </c>
      <c r="D46" s="68" t="s">
        <v>178</v>
      </c>
      <c r="E46" s="75" t="s">
        <v>481</v>
      </c>
      <c r="F46" s="8" t="s">
        <v>332</v>
      </c>
      <c r="G46" s="8" t="s">
        <v>333</v>
      </c>
      <c r="H46" s="8" t="s">
        <v>202</v>
      </c>
      <c r="I46" s="8" t="s">
        <v>334</v>
      </c>
      <c r="J46" s="26">
        <v>68.959999999999994</v>
      </c>
      <c r="K46" s="30">
        <v>0.27</v>
      </c>
      <c r="L46" s="30">
        <v>15.46</v>
      </c>
      <c r="M46" s="7">
        <v>2.76</v>
      </c>
      <c r="N46" s="7" t="s">
        <v>178</v>
      </c>
      <c r="O46" s="7" t="s">
        <v>178</v>
      </c>
      <c r="P46" s="7">
        <v>0.06</v>
      </c>
      <c r="Q46" s="30">
        <v>0.87</v>
      </c>
      <c r="R46" s="30">
        <v>2.37</v>
      </c>
      <c r="S46" s="30">
        <v>6.39</v>
      </c>
      <c r="T46" s="30">
        <v>1.42</v>
      </c>
      <c r="U46" s="30">
        <v>0.08</v>
      </c>
      <c r="V46" s="30">
        <v>1.2</v>
      </c>
      <c r="W46" s="30">
        <v>99.84</v>
      </c>
      <c r="X46" s="26">
        <v>0.04</v>
      </c>
      <c r="Y46" s="30" t="s">
        <v>89</v>
      </c>
      <c r="Z46" s="26" t="s">
        <v>178</v>
      </c>
      <c r="AA46" s="30" t="s">
        <v>178</v>
      </c>
      <c r="AB46" s="30">
        <v>390</v>
      </c>
      <c r="AC46" s="30">
        <v>1</v>
      </c>
      <c r="AD46" s="30" t="s">
        <v>178</v>
      </c>
      <c r="AE46" s="30">
        <v>38.299999999999997</v>
      </c>
      <c r="AF46" s="30">
        <v>7.4</v>
      </c>
      <c r="AG46" s="7" t="s">
        <v>211</v>
      </c>
      <c r="AH46" s="30">
        <v>0.1</v>
      </c>
      <c r="AI46" s="30" t="s">
        <v>178</v>
      </c>
      <c r="AJ46" s="30">
        <v>2.77</v>
      </c>
      <c r="AK46" s="30">
        <v>1.84</v>
      </c>
      <c r="AL46" s="30">
        <v>0.82</v>
      </c>
      <c r="AM46" s="30">
        <v>15.7</v>
      </c>
      <c r="AN46" s="30">
        <v>3.09</v>
      </c>
      <c r="AO46" s="30" t="s">
        <v>178</v>
      </c>
      <c r="AP46" s="30">
        <v>4.3</v>
      </c>
      <c r="AQ46" s="30">
        <v>0.59</v>
      </c>
      <c r="AR46" s="30" t="s">
        <v>178</v>
      </c>
      <c r="AS46" s="30">
        <v>21</v>
      </c>
      <c r="AT46" s="30">
        <v>0.33</v>
      </c>
      <c r="AU46" s="30" t="s">
        <v>178</v>
      </c>
      <c r="AV46" s="30">
        <v>6</v>
      </c>
      <c r="AW46" s="30">
        <v>16.5</v>
      </c>
      <c r="AX46" s="30" t="s">
        <v>96</v>
      </c>
      <c r="AY46" s="30" t="s">
        <v>178</v>
      </c>
      <c r="AZ46" s="30">
        <v>4.5199999999999996</v>
      </c>
      <c r="BA46" s="30">
        <v>23.2</v>
      </c>
      <c r="BB46" s="30" t="s">
        <v>178</v>
      </c>
      <c r="BC46" s="30">
        <v>5</v>
      </c>
      <c r="BD46" s="30">
        <v>3.26</v>
      </c>
      <c r="BE46" s="30" t="s">
        <v>4</v>
      </c>
      <c r="BF46" s="30">
        <v>579.70000000000005</v>
      </c>
      <c r="BG46" s="30">
        <v>0.6</v>
      </c>
      <c r="BH46" s="30">
        <v>0.46</v>
      </c>
      <c r="BI46" s="30">
        <v>8</v>
      </c>
      <c r="BJ46" s="30" t="s">
        <v>178</v>
      </c>
      <c r="BK46" s="30">
        <v>0.3</v>
      </c>
      <c r="BL46" s="30">
        <v>4.2</v>
      </c>
      <c r="BM46" s="30">
        <v>41</v>
      </c>
      <c r="BN46" s="30" t="s">
        <v>204</v>
      </c>
      <c r="BO46" s="30">
        <v>17.100000000000001</v>
      </c>
      <c r="BP46" s="30">
        <v>1.89</v>
      </c>
      <c r="BQ46" s="30" t="s">
        <v>178</v>
      </c>
      <c r="BR46" s="30">
        <v>157</v>
      </c>
      <c r="BS46" s="26">
        <v>0.2</v>
      </c>
      <c r="BT46" s="30">
        <v>10.3</v>
      </c>
      <c r="BU46" s="30">
        <v>1</v>
      </c>
      <c r="BV46" s="30">
        <v>28</v>
      </c>
      <c r="BW46" s="30">
        <v>9.9</v>
      </c>
      <c r="BX46" s="30">
        <v>0.8</v>
      </c>
      <c r="BY46" s="30" t="s">
        <v>95</v>
      </c>
      <c r="BZ46" s="30" t="s">
        <v>95</v>
      </c>
      <c r="CA46" s="30" t="s">
        <v>95</v>
      </c>
      <c r="CB46" s="30" t="s">
        <v>95</v>
      </c>
      <c r="CC46" s="30" t="s">
        <v>204</v>
      </c>
      <c r="CD46" s="30" t="s">
        <v>90</v>
      </c>
      <c r="CE46" s="30" t="s">
        <v>95</v>
      </c>
      <c r="CF46" s="249" t="s">
        <v>204</v>
      </c>
    </row>
    <row r="47" spans="1:93" x14ac:dyDescent="0.25">
      <c r="A47" s="3">
        <v>379</v>
      </c>
      <c r="B47" s="38" t="s">
        <v>348</v>
      </c>
      <c r="C47" s="33">
        <v>62823</v>
      </c>
      <c r="D47" s="33">
        <v>62972</v>
      </c>
      <c r="E47" s="33" t="s">
        <v>482</v>
      </c>
      <c r="F47" s="33" t="s">
        <v>332</v>
      </c>
      <c r="G47" s="33" t="s">
        <v>206</v>
      </c>
      <c r="H47" s="33" t="s">
        <v>202</v>
      </c>
      <c r="I47" s="33" t="s">
        <v>207</v>
      </c>
      <c r="J47" s="26">
        <v>68.8</v>
      </c>
      <c r="K47" s="30">
        <v>0.28000000000000003</v>
      </c>
      <c r="L47" s="30">
        <v>15.55</v>
      </c>
      <c r="M47" s="7">
        <v>2.98</v>
      </c>
      <c r="N47" s="7" t="s">
        <v>178</v>
      </c>
      <c r="O47" s="7" t="s">
        <v>178</v>
      </c>
      <c r="P47" s="7">
        <v>0.06</v>
      </c>
      <c r="Q47" s="30">
        <v>0.87</v>
      </c>
      <c r="R47" s="30">
        <v>2.34</v>
      </c>
      <c r="S47" s="30">
        <v>6.4</v>
      </c>
      <c r="T47" s="30">
        <v>1.43</v>
      </c>
      <c r="U47" s="30">
        <v>0.09</v>
      </c>
      <c r="V47" s="30">
        <v>1</v>
      </c>
      <c r="W47" s="30">
        <v>99.8</v>
      </c>
      <c r="X47" s="26">
        <v>0.05</v>
      </c>
      <c r="Y47" s="30" t="s">
        <v>89</v>
      </c>
      <c r="Z47" s="26" t="s">
        <v>178</v>
      </c>
      <c r="AA47" s="30" t="s">
        <v>178</v>
      </c>
      <c r="AB47" s="30">
        <v>378</v>
      </c>
      <c r="AC47" s="30" t="s">
        <v>4</v>
      </c>
      <c r="AD47" s="30" t="s">
        <v>178</v>
      </c>
      <c r="AE47" s="30">
        <v>39.5</v>
      </c>
      <c r="AF47" s="30">
        <v>6.5</v>
      </c>
      <c r="AG47" s="7">
        <v>21</v>
      </c>
      <c r="AH47" s="30">
        <v>0.1</v>
      </c>
      <c r="AI47" s="30" t="s">
        <v>178</v>
      </c>
      <c r="AJ47" s="30">
        <v>2.65</v>
      </c>
      <c r="AK47" s="30">
        <v>1.71</v>
      </c>
      <c r="AL47" s="30">
        <v>0.8</v>
      </c>
      <c r="AM47" s="30">
        <v>15.1</v>
      </c>
      <c r="AN47" s="30">
        <v>2.91</v>
      </c>
      <c r="AO47" s="30" t="s">
        <v>178</v>
      </c>
      <c r="AP47" s="30">
        <v>3.9</v>
      </c>
      <c r="AQ47" s="30">
        <v>0.56000000000000005</v>
      </c>
      <c r="AR47" s="30" t="s">
        <v>178</v>
      </c>
      <c r="AS47" s="30">
        <v>21.7</v>
      </c>
      <c r="AT47" s="30">
        <v>0.32</v>
      </c>
      <c r="AU47" s="30" t="s">
        <v>178</v>
      </c>
      <c r="AV47" s="30">
        <v>5.7</v>
      </c>
      <c r="AW47" s="30">
        <v>16</v>
      </c>
      <c r="AX47" s="30" t="s">
        <v>96</v>
      </c>
      <c r="AY47" s="30" t="s">
        <v>178</v>
      </c>
      <c r="AZ47" s="30">
        <v>4.3499999999999996</v>
      </c>
      <c r="BA47" s="30">
        <v>22.8</v>
      </c>
      <c r="BB47" s="30" t="s">
        <v>178</v>
      </c>
      <c r="BC47" s="30">
        <v>5</v>
      </c>
      <c r="BD47" s="30">
        <v>3.09</v>
      </c>
      <c r="BE47" s="30" t="s">
        <v>4</v>
      </c>
      <c r="BF47" s="30">
        <v>589.6</v>
      </c>
      <c r="BG47" s="30">
        <v>0.4</v>
      </c>
      <c r="BH47" s="30">
        <v>0.44</v>
      </c>
      <c r="BI47" s="30">
        <v>8.3000000000000007</v>
      </c>
      <c r="BJ47" s="30" t="s">
        <v>178</v>
      </c>
      <c r="BK47" s="30">
        <v>0.28000000000000003</v>
      </c>
      <c r="BL47" s="30">
        <v>4</v>
      </c>
      <c r="BM47" s="30">
        <v>36</v>
      </c>
      <c r="BN47" s="30" t="s">
        <v>204</v>
      </c>
      <c r="BO47" s="30">
        <v>15</v>
      </c>
      <c r="BP47" s="30">
        <v>1.78</v>
      </c>
      <c r="BQ47" s="30" t="s">
        <v>178</v>
      </c>
      <c r="BR47" s="30">
        <v>155.19999999999999</v>
      </c>
      <c r="BS47" s="26">
        <v>0.3</v>
      </c>
      <c r="BT47" s="30">
        <v>12.2</v>
      </c>
      <c r="BU47" s="30">
        <v>1.5</v>
      </c>
      <c r="BV47" s="30">
        <v>27</v>
      </c>
      <c r="BW47" s="30">
        <v>9.6999999999999993</v>
      </c>
      <c r="BX47" s="30" t="s">
        <v>204</v>
      </c>
      <c r="BY47" s="30" t="s">
        <v>95</v>
      </c>
      <c r="BZ47" s="30" t="s">
        <v>95</v>
      </c>
      <c r="CA47" s="30" t="s">
        <v>95</v>
      </c>
      <c r="CB47" s="30" t="s">
        <v>95</v>
      </c>
      <c r="CC47" s="30" t="s">
        <v>204</v>
      </c>
      <c r="CD47" s="30" t="s">
        <v>90</v>
      </c>
      <c r="CE47" s="30" t="s">
        <v>95</v>
      </c>
      <c r="CF47" s="249" t="s">
        <v>204</v>
      </c>
    </row>
    <row r="48" spans="1:93" s="16" customFormat="1" hidden="1" x14ac:dyDescent="0.25">
      <c r="A48" s="24"/>
      <c r="B48" s="39"/>
      <c r="C48" s="41"/>
      <c r="D48" s="41"/>
      <c r="E48" s="41"/>
      <c r="F48" s="41"/>
      <c r="G48" s="41"/>
      <c r="H48" s="41"/>
      <c r="I48" s="39" t="s">
        <v>439</v>
      </c>
      <c r="J48" s="19">
        <f t="shared" ref="J48:BU48" si="88">2*((J46-J47)^2)/((J46+J47)^2)</f>
        <v>2.6978866105235315E-6</v>
      </c>
      <c r="K48" s="7">
        <f t="shared" ref="K48" si="89">2*((K46-K47)^2)/((K46+K47)^2)</f>
        <v>6.6115702479338956E-4</v>
      </c>
      <c r="L48" s="7">
        <f t="shared" si="88"/>
        <v>1.684656965884963E-5</v>
      </c>
      <c r="M48" s="7">
        <f t="shared" si="88"/>
        <v>2.9379985188602562E-3</v>
      </c>
      <c r="N48" s="7" t="e">
        <f t="shared" ref="N48:P48" si="90">2*((N46-N47)^2)/((N46+N47)^2)</f>
        <v>#VALUE!</v>
      </c>
      <c r="O48" s="7" t="e">
        <f t="shared" si="90"/>
        <v>#VALUE!</v>
      </c>
      <c r="P48" s="7">
        <f t="shared" si="90"/>
        <v>0</v>
      </c>
      <c r="Q48" s="7">
        <f t="shared" si="88"/>
        <v>0</v>
      </c>
      <c r="R48" s="7">
        <f t="shared" si="88"/>
        <v>8.1139194287802071E-5</v>
      </c>
      <c r="S48" s="7">
        <f t="shared" si="88"/>
        <v>1.2226127111377392E-6</v>
      </c>
      <c r="T48" s="7">
        <f t="shared" si="88"/>
        <v>2.4622960911049602E-5</v>
      </c>
      <c r="U48" s="7">
        <f t="shared" si="88"/>
        <v>6.9204152249134889E-3</v>
      </c>
      <c r="V48" s="7">
        <f t="shared" si="88"/>
        <v>1.6528925619834701E-2</v>
      </c>
      <c r="W48" s="7">
        <f t="shared" si="88"/>
        <v>8.0288779470473245E-8</v>
      </c>
      <c r="X48" s="19">
        <f t="shared" si="88"/>
        <v>2.4691358024691371E-2</v>
      </c>
      <c r="Y48" s="7" t="e">
        <f t="shared" si="88"/>
        <v>#VALUE!</v>
      </c>
      <c r="Z48" s="19" t="e">
        <f t="shared" si="88"/>
        <v>#VALUE!</v>
      </c>
      <c r="AA48" s="7" t="e">
        <f t="shared" si="88"/>
        <v>#VALUE!</v>
      </c>
      <c r="AB48" s="7">
        <f t="shared" si="88"/>
        <v>4.8828125E-4</v>
      </c>
      <c r="AC48" s="7" t="e">
        <f t="shared" si="88"/>
        <v>#VALUE!</v>
      </c>
      <c r="AD48" s="7" t="e">
        <f t="shared" si="88"/>
        <v>#VALUE!</v>
      </c>
      <c r="AE48" s="7">
        <f t="shared" si="88"/>
        <v>4.7580970255285356E-4</v>
      </c>
      <c r="AF48" s="7">
        <f t="shared" si="88"/>
        <v>8.3846591791315213E-3</v>
      </c>
      <c r="AG48" s="7" t="e">
        <f t="shared" si="88"/>
        <v>#VALUE!</v>
      </c>
      <c r="AH48" s="7">
        <f t="shared" si="88"/>
        <v>0</v>
      </c>
      <c r="AI48" s="7" t="e">
        <f t="shared" si="88"/>
        <v>#VALUE!</v>
      </c>
      <c r="AJ48" s="7">
        <f t="shared" si="88"/>
        <v>9.8037880747811352E-4</v>
      </c>
      <c r="AK48" s="7">
        <f t="shared" si="88"/>
        <v>2.6820075381868724E-3</v>
      </c>
      <c r="AL48" s="7">
        <f t="shared" si="88"/>
        <v>3.0483158055174224E-4</v>
      </c>
      <c r="AM48" s="7">
        <f t="shared" si="88"/>
        <v>7.5898127846179718E-4</v>
      </c>
      <c r="AN48" s="7">
        <f t="shared" si="88"/>
        <v>1.7999999999999945E-3</v>
      </c>
      <c r="AO48" s="7" t="e">
        <f t="shared" si="88"/>
        <v>#VALUE!</v>
      </c>
      <c r="AP48" s="7">
        <f t="shared" si="88"/>
        <v>4.7590719809637097E-3</v>
      </c>
      <c r="AQ48" s="7">
        <f t="shared" si="88"/>
        <v>1.3610586011342082E-3</v>
      </c>
      <c r="AR48" s="7" t="e">
        <f t="shared" si="88"/>
        <v>#VALUE!</v>
      </c>
      <c r="AS48" s="7">
        <f t="shared" si="88"/>
        <v>5.3748992206396017E-4</v>
      </c>
      <c r="AT48" s="7">
        <f t="shared" si="88"/>
        <v>4.7337278106508957E-4</v>
      </c>
      <c r="AU48" s="7" t="e">
        <f t="shared" si="88"/>
        <v>#VALUE!</v>
      </c>
      <c r="AV48" s="7">
        <f t="shared" si="88"/>
        <v>1.3149243918474675E-3</v>
      </c>
      <c r="AW48" s="7">
        <f t="shared" si="88"/>
        <v>4.7337278106508875E-4</v>
      </c>
      <c r="AX48" s="7" t="e">
        <f t="shared" si="88"/>
        <v>#VALUE!</v>
      </c>
      <c r="AY48" s="7" t="e">
        <f t="shared" si="88"/>
        <v>#VALUE!</v>
      </c>
      <c r="AZ48" s="7">
        <f t="shared" si="88"/>
        <v>7.3465019592790204E-4</v>
      </c>
      <c r="BA48" s="7">
        <f t="shared" si="88"/>
        <v>1.5122873345935621E-4</v>
      </c>
      <c r="BB48" s="7" t="e">
        <f t="shared" si="88"/>
        <v>#VALUE!</v>
      </c>
      <c r="BC48" s="7">
        <f t="shared" si="88"/>
        <v>0</v>
      </c>
      <c r="BD48" s="7">
        <f t="shared" si="88"/>
        <v>1.4334428668857325E-3</v>
      </c>
      <c r="BE48" s="7" t="e">
        <f t="shared" si="88"/>
        <v>#VALUE!</v>
      </c>
      <c r="BF48" s="7">
        <f t="shared" si="88"/>
        <v>1.4336676492894868E-4</v>
      </c>
      <c r="BG48" s="7">
        <f t="shared" si="88"/>
        <v>7.999999999999996E-2</v>
      </c>
      <c r="BH48" s="7">
        <f t="shared" si="88"/>
        <v>9.8765432098765608E-4</v>
      </c>
      <c r="BI48" s="7">
        <f t="shared" si="88"/>
        <v>6.7748127517031445E-4</v>
      </c>
      <c r="BJ48" s="7" t="e">
        <f t="shared" si="88"/>
        <v>#VALUE!</v>
      </c>
      <c r="BK48" s="7">
        <f t="shared" si="88"/>
        <v>2.3781212841854841E-3</v>
      </c>
      <c r="BL48" s="7">
        <f t="shared" si="88"/>
        <v>1.1897679952409302E-3</v>
      </c>
      <c r="BM48" s="7">
        <f t="shared" si="88"/>
        <v>8.4331253162421987E-3</v>
      </c>
      <c r="BN48" s="7" t="e">
        <f t="shared" si="88"/>
        <v>#VALUE!</v>
      </c>
      <c r="BO48" s="7">
        <f t="shared" si="88"/>
        <v>8.5596995370774854E-3</v>
      </c>
      <c r="BP48" s="7">
        <f t="shared" si="88"/>
        <v>1.7967317301338598E-3</v>
      </c>
      <c r="BQ48" s="7" t="e">
        <f t="shared" si="88"/>
        <v>#VALUE!</v>
      </c>
      <c r="BR48" s="7">
        <f t="shared" si="88"/>
        <v>6.6482785677967257E-5</v>
      </c>
      <c r="BS48" s="19">
        <f t="shared" si="88"/>
        <v>7.999999999999996E-2</v>
      </c>
      <c r="BT48" s="7">
        <f t="shared" si="88"/>
        <v>1.4261728395061707E-2</v>
      </c>
      <c r="BU48" s="7">
        <f t="shared" si="88"/>
        <v>0.08</v>
      </c>
      <c r="BV48" s="7">
        <f t="shared" ref="BV48:CF48" si="91">2*((BV46-BV47)^2)/((BV46+BV47)^2)</f>
        <v>6.6115702479338848E-4</v>
      </c>
      <c r="BW48" s="7">
        <f t="shared" si="91"/>
        <v>2.082465639316973E-4</v>
      </c>
      <c r="BX48" s="7" t="e">
        <f t="shared" si="91"/>
        <v>#VALUE!</v>
      </c>
      <c r="BY48" s="7" t="e">
        <f t="shared" si="91"/>
        <v>#VALUE!</v>
      </c>
      <c r="BZ48" s="7" t="e">
        <f t="shared" si="91"/>
        <v>#VALUE!</v>
      </c>
      <c r="CA48" s="7" t="e">
        <f t="shared" si="91"/>
        <v>#VALUE!</v>
      </c>
      <c r="CB48" s="7" t="e">
        <f t="shared" si="91"/>
        <v>#VALUE!</v>
      </c>
      <c r="CC48" s="7" t="e">
        <f t="shared" si="91"/>
        <v>#VALUE!</v>
      </c>
      <c r="CD48" s="7" t="e">
        <f t="shared" si="91"/>
        <v>#VALUE!</v>
      </c>
      <c r="CE48" s="7" t="e">
        <f t="shared" si="91"/>
        <v>#VALUE!</v>
      </c>
      <c r="CF48" s="250" t="e">
        <f t="shared" si="91"/>
        <v>#VALUE!</v>
      </c>
      <c r="CL48" s="112"/>
    </row>
    <row r="49" spans="1:90" s="221" customFormat="1" x14ac:dyDescent="0.25">
      <c r="A49" s="217"/>
      <c r="B49" s="218"/>
      <c r="C49" s="216"/>
      <c r="D49" s="216"/>
      <c r="E49" s="216"/>
      <c r="F49" s="216"/>
      <c r="G49" s="216"/>
      <c r="H49" s="216"/>
      <c r="I49" s="216" t="s">
        <v>374</v>
      </c>
      <c r="J49" s="257">
        <f t="shared" ref="J49:AO49" si="92">100*SQRT((1/COUNT(J48))*SUM(J48))</f>
        <v>0.16425244626864866</v>
      </c>
      <c r="K49" s="220">
        <f t="shared" ref="K49" si="93">100*SQRT((1/COUNT(K48))*SUM(K48))</f>
        <v>2.571297386132902</v>
      </c>
      <c r="L49" s="220">
        <f t="shared" si="92"/>
        <v>0.41044572916342581</v>
      </c>
      <c r="M49" s="220">
        <f t="shared" si="92"/>
        <v>5.4203307268655267</v>
      </c>
      <c r="N49" s="220" t="e">
        <f t="shared" ref="N49:P49" si="94">100*SQRT((1/COUNT(N48))*SUM(N48))</f>
        <v>#DIV/0!</v>
      </c>
      <c r="O49" s="220" t="e">
        <f t="shared" si="94"/>
        <v>#DIV/0!</v>
      </c>
      <c r="P49" s="220">
        <f t="shared" si="94"/>
        <v>0</v>
      </c>
      <c r="Q49" s="220">
        <f t="shared" si="92"/>
        <v>0</v>
      </c>
      <c r="R49" s="220">
        <f t="shared" si="92"/>
        <v>0.90077296966439913</v>
      </c>
      <c r="S49" s="220">
        <f t="shared" si="92"/>
        <v>0.11057181879383819</v>
      </c>
      <c r="T49" s="220">
        <f t="shared" si="92"/>
        <v>0.49621528504319179</v>
      </c>
      <c r="U49" s="220">
        <f t="shared" si="92"/>
        <v>8.3189033080770258</v>
      </c>
      <c r="V49" s="220">
        <f t="shared" si="92"/>
        <v>12.856486930664495</v>
      </c>
      <c r="W49" s="220">
        <f t="shared" si="92"/>
        <v>2.8335274742001926E-2</v>
      </c>
      <c r="X49" s="257">
        <f t="shared" si="92"/>
        <v>15.713484026367727</v>
      </c>
      <c r="Y49" s="220" t="e">
        <f t="shared" si="92"/>
        <v>#DIV/0!</v>
      </c>
      <c r="Z49" s="257" t="e">
        <f t="shared" si="92"/>
        <v>#DIV/0!</v>
      </c>
      <c r="AA49" s="220" t="e">
        <f t="shared" si="92"/>
        <v>#DIV/0!</v>
      </c>
      <c r="AB49" s="220">
        <f t="shared" si="92"/>
        <v>2.2097086912079611</v>
      </c>
      <c r="AC49" s="220" t="e">
        <f t="shared" si="92"/>
        <v>#DIV/0!</v>
      </c>
      <c r="AD49" s="220" t="e">
        <f t="shared" si="92"/>
        <v>#DIV/0!</v>
      </c>
      <c r="AE49" s="220">
        <f t="shared" si="92"/>
        <v>2.1813062658711031</v>
      </c>
      <c r="AF49" s="220">
        <f t="shared" si="92"/>
        <v>9.1567784614085319</v>
      </c>
      <c r="AG49" s="220" t="e">
        <f t="shared" si="92"/>
        <v>#DIV/0!</v>
      </c>
      <c r="AH49" s="220">
        <f t="shared" si="92"/>
        <v>0</v>
      </c>
      <c r="AI49" s="220" t="e">
        <f t="shared" si="92"/>
        <v>#DIV/0!</v>
      </c>
      <c r="AJ49" s="220">
        <f t="shared" si="92"/>
        <v>3.131100138095416</v>
      </c>
      <c r="AK49" s="220">
        <f t="shared" si="92"/>
        <v>5.1788102284085218</v>
      </c>
      <c r="AL49" s="220">
        <f t="shared" si="92"/>
        <v>1.7459426695964053</v>
      </c>
      <c r="AM49" s="220">
        <f t="shared" si="92"/>
        <v>2.7549614851423914</v>
      </c>
      <c r="AN49" s="220">
        <f t="shared" si="92"/>
        <v>4.2426406871192786</v>
      </c>
      <c r="AO49" s="220" t="e">
        <f t="shared" si="92"/>
        <v>#DIV/0!</v>
      </c>
      <c r="AP49" s="220">
        <f t="shared" ref="AP49:CF49" si="95">100*SQRT((1/COUNT(AP48))*SUM(AP48))</f>
        <v>6.898602743283389</v>
      </c>
      <c r="AQ49" s="220">
        <f t="shared" si="95"/>
        <v>3.6892527714080643</v>
      </c>
      <c r="AR49" s="220" t="e">
        <f t="shared" si="95"/>
        <v>#DIV/0!</v>
      </c>
      <c r="AS49" s="220">
        <f t="shared" si="95"/>
        <v>2.318382889136219</v>
      </c>
      <c r="AT49" s="220">
        <f t="shared" si="95"/>
        <v>2.1757131728816868</v>
      </c>
      <c r="AU49" s="220" t="e">
        <f t="shared" si="95"/>
        <v>#DIV/0!</v>
      </c>
      <c r="AV49" s="220">
        <f t="shared" si="95"/>
        <v>3.6261886214694727</v>
      </c>
      <c r="AW49" s="220">
        <f t="shared" si="95"/>
        <v>2.1757131728816845</v>
      </c>
      <c r="AX49" s="220" t="e">
        <f t="shared" si="95"/>
        <v>#DIV/0!</v>
      </c>
      <c r="AY49" s="220" t="e">
        <f t="shared" si="95"/>
        <v>#DIV/0!</v>
      </c>
      <c r="AZ49" s="220">
        <f t="shared" si="95"/>
        <v>2.7104431296891325</v>
      </c>
      <c r="BA49" s="220">
        <f t="shared" si="95"/>
        <v>1.2297509238026871</v>
      </c>
      <c r="BB49" s="220" t="e">
        <f t="shared" si="95"/>
        <v>#DIV/0!</v>
      </c>
      <c r="BC49" s="220">
        <f t="shared" si="95"/>
        <v>0</v>
      </c>
      <c r="BD49" s="220">
        <f t="shared" si="95"/>
        <v>3.7860835528098589</v>
      </c>
      <c r="BE49" s="220" t="e">
        <f t="shared" si="95"/>
        <v>#DIV/0!</v>
      </c>
      <c r="BF49" s="220">
        <f t="shared" si="95"/>
        <v>1.1973586134861547</v>
      </c>
      <c r="BG49" s="220">
        <f t="shared" si="95"/>
        <v>28.284271247461895</v>
      </c>
      <c r="BH49" s="220">
        <f t="shared" si="95"/>
        <v>3.1426968052735473</v>
      </c>
      <c r="BI49" s="220">
        <f t="shared" si="95"/>
        <v>2.602847047312451</v>
      </c>
      <c r="BJ49" s="220" t="e">
        <f t="shared" si="95"/>
        <v>#DIV/0!</v>
      </c>
      <c r="BK49" s="220">
        <f t="shared" si="95"/>
        <v>4.8765984909416975</v>
      </c>
      <c r="BL49" s="220">
        <f t="shared" si="95"/>
        <v>3.4493013716416985</v>
      </c>
      <c r="BM49" s="220">
        <f t="shared" si="95"/>
        <v>9.1832049504746429</v>
      </c>
      <c r="BN49" s="220" t="e">
        <f t="shared" si="95"/>
        <v>#DIV/0!</v>
      </c>
      <c r="BO49" s="220">
        <f t="shared" si="95"/>
        <v>9.2518644267398802</v>
      </c>
      <c r="BP49" s="220">
        <f t="shared" si="95"/>
        <v>4.2387872441700347</v>
      </c>
      <c r="BQ49" s="220" t="e">
        <f t="shared" si="95"/>
        <v>#DIV/0!</v>
      </c>
      <c r="BR49" s="220">
        <f t="shared" si="95"/>
        <v>0.8153697669031349</v>
      </c>
      <c r="BS49" s="257">
        <f t="shared" si="95"/>
        <v>28.284271247461895</v>
      </c>
      <c r="BT49" s="220">
        <f t="shared" si="95"/>
        <v>11.94224786003946</v>
      </c>
      <c r="BU49" s="220">
        <f t="shared" si="95"/>
        <v>28.284271247461902</v>
      </c>
      <c r="BV49" s="220">
        <f t="shared" si="95"/>
        <v>2.5712973861329003</v>
      </c>
      <c r="BW49" s="220">
        <f t="shared" si="95"/>
        <v>1.443075063646023</v>
      </c>
      <c r="BX49" s="220" t="e">
        <f t="shared" si="95"/>
        <v>#DIV/0!</v>
      </c>
      <c r="BY49" s="220" t="e">
        <f t="shared" si="95"/>
        <v>#DIV/0!</v>
      </c>
      <c r="BZ49" s="220" t="e">
        <f t="shared" si="95"/>
        <v>#DIV/0!</v>
      </c>
      <c r="CA49" s="220" t="e">
        <f t="shared" si="95"/>
        <v>#DIV/0!</v>
      </c>
      <c r="CB49" s="220" t="e">
        <f t="shared" si="95"/>
        <v>#DIV/0!</v>
      </c>
      <c r="CC49" s="220" t="e">
        <f t="shared" si="95"/>
        <v>#DIV/0!</v>
      </c>
      <c r="CD49" s="220" t="e">
        <f t="shared" si="95"/>
        <v>#DIV/0!</v>
      </c>
      <c r="CE49" s="220" t="e">
        <f t="shared" si="95"/>
        <v>#DIV/0!</v>
      </c>
      <c r="CF49" s="258" t="e">
        <f t="shared" si="95"/>
        <v>#DIV/0!</v>
      </c>
      <c r="CL49" s="227"/>
    </row>
    <row r="50" spans="1:90" x14ac:dyDescent="0.25">
      <c r="A50" s="3">
        <v>288</v>
      </c>
      <c r="B50" s="66" t="s">
        <v>336</v>
      </c>
      <c r="C50" s="70">
        <v>62708</v>
      </c>
      <c r="D50" s="71" t="s">
        <v>178</v>
      </c>
      <c r="E50" s="75" t="s">
        <v>481</v>
      </c>
      <c r="F50" s="70" t="s">
        <v>305</v>
      </c>
      <c r="G50" s="70" t="s">
        <v>201</v>
      </c>
      <c r="H50" s="70" t="s">
        <v>202</v>
      </c>
      <c r="I50" s="70" t="s">
        <v>203</v>
      </c>
      <c r="J50" s="26">
        <v>66.709999999999994</v>
      </c>
      <c r="K50" s="30">
        <v>0.42</v>
      </c>
      <c r="L50" s="30">
        <v>15.64</v>
      </c>
      <c r="M50" s="7">
        <v>1.77</v>
      </c>
      <c r="N50" s="7" t="s">
        <v>178</v>
      </c>
      <c r="O50" s="7" t="s">
        <v>178</v>
      </c>
      <c r="P50" s="7">
        <v>0.06</v>
      </c>
      <c r="Q50" s="30">
        <v>1.57</v>
      </c>
      <c r="R50" s="30">
        <v>3.61</v>
      </c>
      <c r="S50" s="30">
        <v>3.93</v>
      </c>
      <c r="T50" s="30">
        <v>4.33</v>
      </c>
      <c r="U50" s="30">
        <v>0.12</v>
      </c>
      <c r="V50" s="30">
        <v>1.6</v>
      </c>
      <c r="W50" s="30">
        <v>99.76</v>
      </c>
      <c r="X50" s="26" t="s">
        <v>89</v>
      </c>
      <c r="Y50" s="30" t="s">
        <v>89</v>
      </c>
      <c r="Z50" s="26" t="s">
        <v>178</v>
      </c>
      <c r="AA50" s="30" t="s">
        <v>178</v>
      </c>
      <c r="AB50" s="30">
        <v>1316</v>
      </c>
      <c r="AC50" s="30">
        <v>4</v>
      </c>
      <c r="AD50" s="30" t="s">
        <v>178</v>
      </c>
      <c r="AE50" s="30">
        <v>44.8</v>
      </c>
      <c r="AF50" s="30">
        <v>4.2</v>
      </c>
      <c r="AG50" s="7">
        <v>96</v>
      </c>
      <c r="AH50" s="30">
        <v>0.3</v>
      </c>
      <c r="AI50" s="30" t="s">
        <v>178</v>
      </c>
      <c r="AJ50" s="30">
        <v>3.4</v>
      </c>
      <c r="AK50" s="30">
        <v>2.4700000000000002</v>
      </c>
      <c r="AL50" s="30">
        <v>0.68</v>
      </c>
      <c r="AM50" s="30">
        <v>11.6</v>
      </c>
      <c r="AN50" s="30">
        <v>3.54</v>
      </c>
      <c r="AO50" s="30" t="s">
        <v>178</v>
      </c>
      <c r="AP50" s="30">
        <v>5.7</v>
      </c>
      <c r="AQ50" s="30">
        <v>0.76</v>
      </c>
      <c r="AR50" s="30" t="s">
        <v>178</v>
      </c>
      <c r="AS50" s="30">
        <v>27.3</v>
      </c>
      <c r="AT50" s="30">
        <v>0.46</v>
      </c>
      <c r="AU50" s="30" t="s">
        <v>178</v>
      </c>
      <c r="AV50" s="30">
        <v>5.5</v>
      </c>
      <c r="AW50" s="30">
        <v>19.600000000000001</v>
      </c>
      <c r="AX50" s="30" t="s">
        <v>96</v>
      </c>
      <c r="AY50" s="30" t="s">
        <v>178</v>
      </c>
      <c r="AZ50" s="30">
        <v>5.05</v>
      </c>
      <c r="BA50" s="30">
        <v>73.400000000000006</v>
      </c>
      <c r="BB50" s="30" t="s">
        <v>178</v>
      </c>
      <c r="BC50" s="30">
        <v>9</v>
      </c>
      <c r="BD50" s="30">
        <v>3.6</v>
      </c>
      <c r="BE50" s="30" t="s">
        <v>4</v>
      </c>
      <c r="BF50" s="30">
        <v>644.70000000000005</v>
      </c>
      <c r="BG50" s="30">
        <v>0.5</v>
      </c>
      <c r="BH50" s="30">
        <v>0.57999999999999996</v>
      </c>
      <c r="BI50" s="30">
        <v>12.5</v>
      </c>
      <c r="BJ50" s="30" t="s">
        <v>178</v>
      </c>
      <c r="BK50" s="30">
        <v>0.39</v>
      </c>
      <c r="BL50" s="30">
        <v>5.8</v>
      </c>
      <c r="BM50" s="30">
        <v>64</v>
      </c>
      <c r="BN50" s="30" t="s">
        <v>204</v>
      </c>
      <c r="BO50" s="30">
        <v>22.4</v>
      </c>
      <c r="BP50" s="30">
        <v>2.86</v>
      </c>
      <c r="BQ50" s="30" t="s">
        <v>178</v>
      </c>
      <c r="BR50" s="30">
        <v>175.4</v>
      </c>
      <c r="BS50" s="26">
        <v>0.3</v>
      </c>
      <c r="BT50" s="30">
        <v>1.5</v>
      </c>
      <c r="BU50" s="30">
        <v>2.2000000000000002</v>
      </c>
      <c r="BV50" s="30">
        <v>17</v>
      </c>
      <c r="BW50" s="30">
        <v>2.1</v>
      </c>
      <c r="BX50" s="30">
        <v>1.7</v>
      </c>
      <c r="BY50" s="30" t="s">
        <v>95</v>
      </c>
      <c r="BZ50" s="30">
        <v>0.2</v>
      </c>
      <c r="CA50" s="30" t="s">
        <v>95</v>
      </c>
      <c r="CB50" s="30" t="s">
        <v>95</v>
      </c>
      <c r="CC50" s="30" t="s">
        <v>204</v>
      </c>
      <c r="CD50" s="30" t="s">
        <v>90</v>
      </c>
      <c r="CE50" s="30" t="s">
        <v>95</v>
      </c>
      <c r="CF50" s="249" t="s">
        <v>204</v>
      </c>
    </row>
    <row r="51" spans="1:90" x14ac:dyDescent="0.25">
      <c r="A51" s="3">
        <v>289</v>
      </c>
      <c r="B51" s="38" t="s">
        <v>337</v>
      </c>
      <c r="C51" s="31">
        <v>62709</v>
      </c>
      <c r="D51" s="32" t="s">
        <v>178</v>
      </c>
      <c r="E51" s="31" t="s">
        <v>484</v>
      </c>
      <c r="F51" s="33" t="s">
        <v>305</v>
      </c>
      <c r="G51" s="33" t="s">
        <v>201</v>
      </c>
      <c r="H51" s="33" t="s">
        <v>202</v>
      </c>
      <c r="I51" s="33" t="s">
        <v>203</v>
      </c>
      <c r="J51" s="26">
        <v>67.36</v>
      </c>
      <c r="K51" s="30">
        <v>0.4</v>
      </c>
      <c r="L51" s="30">
        <v>15.48</v>
      </c>
      <c r="M51" s="7">
        <v>1.83</v>
      </c>
      <c r="N51" s="7" t="s">
        <v>178</v>
      </c>
      <c r="O51" s="7" t="s">
        <v>178</v>
      </c>
      <c r="P51" s="7">
        <v>0.06</v>
      </c>
      <c r="Q51" s="30">
        <v>1.5</v>
      </c>
      <c r="R51" s="30">
        <v>3.63</v>
      </c>
      <c r="S51" s="30">
        <v>3.87</v>
      </c>
      <c r="T51" s="30">
        <v>4.28</v>
      </c>
      <c r="U51" s="30">
        <v>0.11</v>
      </c>
      <c r="V51" s="30">
        <v>1.2</v>
      </c>
      <c r="W51" s="30">
        <v>99.72</v>
      </c>
      <c r="X51" s="26">
        <v>0.02</v>
      </c>
      <c r="Y51" s="30" t="s">
        <v>89</v>
      </c>
      <c r="Z51" s="26" t="s">
        <v>178</v>
      </c>
      <c r="AA51" s="30" t="s">
        <v>178</v>
      </c>
      <c r="AB51" s="30">
        <v>1280</v>
      </c>
      <c r="AC51" s="30">
        <v>1</v>
      </c>
      <c r="AD51" s="30" t="s">
        <v>178</v>
      </c>
      <c r="AE51" s="30">
        <v>44.4</v>
      </c>
      <c r="AF51" s="30">
        <v>3.9</v>
      </c>
      <c r="AG51" s="7">
        <v>123</v>
      </c>
      <c r="AH51" s="30">
        <v>0.2</v>
      </c>
      <c r="AI51" s="30" t="s">
        <v>178</v>
      </c>
      <c r="AJ51" s="30">
        <v>3.22</v>
      </c>
      <c r="AK51" s="30">
        <v>2.35</v>
      </c>
      <c r="AL51" s="30">
        <v>0.69</v>
      </c>
      <c r="AM51" s="30">
        <v>11.5</v>
      </c>
      <c r="AN51" s="30">
        <v>3.39</v>
      </c>
      <c r="AO51" s="30" t="s">
        <v>178</v>
      </c>
      <c r="AP51" s="30">
        <v>5.0999999999999996</v>
      </c>
      <c r="AQ51" s="30">
        <v>0.73</v>
      </c>
      <c r="AR51" s="30" t="s">
        <v>178</v>
      </c>
      <c r="AS51" s="30">
        <v>26.4</v>
      </c>
      <c r="AT51" s="30">
        <v>0.43</v>
      </c>
      <c r="AU51" s="30" t="s">
        <v>178</v>
      </c>
      <c r="AV51" s="30">
        <v>5.2</v>
      </c>
      <c r="AW51" s="30">
        <v>18.399999999999999</v>
      </c>
      <c r="AX51" s="30" t="s">
        <v>96</v>
      </c>
      <c r="AY51" s="30" t="s">
        <v>178</v>
      </c>
      <c r="AZ51" s="30">
        <v>4.8899999999999997</v>
      </c>
      <c r="BA51" s="30">
        <v>72.900000000000006</v>
      </c>
      <c r="BB51" s="30" t="s">
        <v>178</v>
      </c>
      <c r="BC51" s="30">
        <v>9</v>
      </c>
      <c r="BD51" s="30">
        <v>3.74</v>
      </c>
      <c r="BE51" s="30" t="s">
        <v>4</v>
      </c>
      <c r="BF51" s="30">
        <v>639.1</v>
      </c>
      <c r="BG51" s="30">
        <v>0.6</v>
      </c>
      <c r="BH51" s="30">
        <v>0.55000000000000004</v>
      </c>
      <c r="BI51" s="30">
        <v>11.8</v>
      </c>
      <c r="BJ51" s="30" t="s">
        <v>178</v>
      </c>
      <c r="BK51" s="30">
        <v>0.38</v>
      </c>
      <c r="BL51" s="30">
        <v>5.8</v>
      </c>
      <c r="BM51" s="30">
        <v>70</v>
      </c>
      <c r="BN51" s="30" t="s">
        <v>204</v>
      </c>
      <c r="BO51" s="30">
        <v>20.7</v>
      </c>
      <c r="BP51" s="30">
        <v>2.73</v>
      </c>
      <c r="BQ51" s="30" t="s">
        <v>178</v>
      </c>
      <c r="BR51" s="30">
        <v>170.3</v>
      </c>
      <c r="BS51" s="26">
        <v>0.3</v>
      </c>
      <c r="BT51" s="30">
        <v>1.6</v>
      </c>
      <c r="BU51" s="30">
        <v>2.1</v>
      </c>
      <c r="BV51" s="30">
        <v>15</v>
      </c>
      <c r="BW51" s="30">
        <v>2.2999999999999998</v>
      </c>
      <c r="BX51" s="30">
        <v>1.7</v>
      </c>
      <c r="BY51" s="30" t="s">
        <v>95</v>
      </c>
      <c r="BZ51" s="30">
        <v>0.2</v>
      </c>
      <c r="CA51" s="30" t="s">
        <v>95</v>
      </c>
      <c r="CB51" s="30" t="s">
        <v>95</v>
      </c>
      <c r="CC51" s="30" t="s">
        <v>204</v>
      </c>
      <c r="CD51" s="30" t="s">
        <v>90</v>
      </c>
      <c r="CE51" s="30" t="s">
        <v>95</v>
      </c>
      <c r="CF51" s="249" t="s">
        <v>204</v>
      </c>
    </row>
    <row r="52" spans="1:90" s="16" customFormat="1" hidden="1" x14ac:dyDescent="0.25">
      <c r="A52" s="24"/>
      <c r="B52" s="39"/>
      <c r="C52" s="75"/>
      <c r="D52" s="77"/>
      <c r="E52" s="75"/>
      <c r="F52" s="41"/>
      <c r="G52" s="41"/>
      <c r="H52" s="41"/>
      <c r="I52" s="39" t="s">
        <v>439</v>
      </c>
      <c r="J52" s="19">
        <f t="shared" ref="J52:BU52" si="96">2*((J50-J51)^2)/((J50+J51)^2)</f>
        <v>4.7010350605476616E-5</v>
      </c>
      <c r="K52" s="7">
        <f t="shared" ref="K52" si="97">2*((K50-K51)^2)/((K50+K51)^2)</f>
        <v>1.1897679952409233E-3</v>
      </c>
      <c r="L52" s="7">
        <f t="shared" si="96"/>
        <v>5.286774472809467E-5</v>
      </c>
      <c r="M52" s="7">
        <f t="shared" si="96"/>
        <v>5.5555555555555653E-4</v>
      </c>
      <c r="N52" s="7" t="e">
        <f t="shared" ref="N52:P52" si="98">2*((N50-N51)^2)/((N50+N51)^2)</f>
        <v>#VALUE!</v>
      </c>
      <c r="O52" s="7" t="e">
        <f t="shared" si="98"/>
        <v>#VALUE!</v>
      </c>
      <c r="P52" s="7">
        <f t="shared" si="98"/>
        <v>0</v>
      </c>
      <c r="Q52" s="7">
        <f t="shared" si="96"/>
        <v>1.0397988307568268E-3</v>
      </c>
      <c r="R52" s="7">
        <f t="shared" si="96"/>
        <v>1.5262049387991849E-5</v>
      </c>
      <c r="S52" s="7">
        <f t="shared" si="96"/>
        <v>1.1834319526627238E-4</v>
      </c>
      <c r="T52" s="7">
        <f t="shared" si="96"/>
        <v>6.7447165263090681E-5</v>
      </c>
      <c r="U52" s="7">
        <f t="shared" si="96"/>
        <v>3.780718336483929E-3</v>
      </c>
      <c r="V52" s="7">
        <f t="shared" si="96"/>
        <v>4.0816326530612276E-2</v>
      </c>
      <c r="W52" s="7">
        <f t="shared" si="96"/>
        <v>8.0417628042681368E-8</v>
      </c>
      <c r="X52" s="19" t="e">
        <f t="shared" si="96"/>
        <v>#VALUE!</v>
      </c>
      <c r="Y52" s="7" t="e">
        <f t="shared" si="96"/>
        <v>#VALUE!</v>
      </c>
      <c r="Z52" s="19" t="e">
        <f t="shared" si="96"/>
        <v>#VALUE!</v>
      </c>
      <c r="AA52" s="7" t="e">
        <f t="shared" si="96"/>
        <v>#VALUE!</v>
      </c>
      <c r="AB52" s="7">
        <f t="shared" si="96"/>
        <v>3.8461447147561379E-4</v>
      </c>
      <c r="AC52" s="7">
        <f t="shared" si="96"/>
        <v>0.72</v>
      </c>
      <c r="AD52" s="7" t="e">
        <f t="shared" si="96"/>
        <v>#VALUE!</v>
      </c>
      <c r="AE52" s="7">
        <f t="shared" si="96"/>
        <v>4.0217981459510273E-5</v>
      </c>
      <c r="AF52" s="7">
        <f t="shared" si="96"/>
        <v>2.7434842249657115E-3</v>
      </c>
      <c r="AG52" s="7">
        <f t="shared" si="96"/>
        <v>3.0399699756051793E-2</v>
      </c>
      <c r="AH52" s="7">
        <f t="shared" si="96"/>
        <v>7.999999999999996E-2</v>
      </c>
      <c r="AI52" s="7" t="e">
        <f t="shared" si="96"/>
        <v>#VALUE!</v>
      </c>
      <c r="AJ52" s="7">
        <f t="shared" si="96"/>
        <v>1.4786283440275233E-3</v>
      </c>
      <c r="AK52" s="7">
        <f t="shared" si="96"/>
        <v>1.2396480776846149E-3</v>
      </c>
      <c r="AL52" s="7">
        <f t="shared" si="96"/>
        <v>1.0655868719697155E-4</v>
      </c>
      <c r="AM52" s="7">
        <f t="shared" si="96"/>
        <v>3.7480556961076177E-5</v>
      </c>
      <c r="AN52" s="7">
        <f t="shared" si="96"/>
        <v>9.370139240269101E-4</v>
      </c>
      <c r="AO52" s="7" t="e">
        <f t="shared" si="96"/>
        <v>#VALUE!</v>
      </c>
      <c r="AP52" s="7">
        <f t="shared" si="96"/>
        <v>6.1728395061728496E-3</v>
      </c>
      <c r="AQ52" s="7">
        <f t="shared" si="96"/>
        <v>8.1077428944642278E-4</v>
      </c>
      <c r="AR52" s="7" t="e">
        <f t="shared" si="96"/>
        <v>#VALUE!</v>
      </c>
      <c r="AS52" s="7">
        <f t="shared" si="96"/>
        <v>5.6178021909428796E-4</v>
      </c>
      <c r="AT52" s="7">
        <f t="shared" si="96"/>
        <v>2.2724403484408575E-3</v>
      </c>
      <c r="AU52" s="7" t="e">
        <f t="shared" si="96"/>
        <v>#VALUE!</v>
      </c>
      <c r="AV52" s="7">
        <f t="shared" si="96"/>
        <v>1.5721897108917793E-3</v>
      </c>
      <c r="AW52" s="7">
        <f t="shared" si="96"/>
        <v>1.9944598337950231E-3</v>
      </c>
      <c r="AX52" s="7" t="e">
        <f t="shared" si="96"/>
        <v>#VALUE!</v>
      </c>
      <c r="AY52" s="7" t="e">
        <f t="shared" si="96"/>
        <v>#VALUE!</v>
      </c>
      <c r="AZ52" s="7">
        <f t="shared" si="96"/>
        <v>5.1819974170981727E-4</v>
      </c>
      <c r="BA52" s="7">
        <f t="shared" si="96"/>
        <v>2.3360457939729082E-5</v>
      </c>
      <c r="BB52" s="7" t="e">
        <f t="shared" si="96"/>
        <v>#VALUE!</v>
      </c>
      <c r="BC52" s="7">
        <f t="shared" si="96"/>
        <v>0</v>
      </c>
      <c r="BD52" s="7">
        <f t="shared" si="96"/>
        <v>7.2760210559140069E-4</v>
      </c>
      <c r="BE52" s="7" t="e">
        <f t="shared" si="96"/>
        <v>#VALUE!</v>
      </c>
      <c r="BF52" s="7">
        <f t="shared" si="96"/>
        <v>3.8054963259122489E-5</v>
      </c>
      <c r="BG52" s="7">
        <f t="shared" si="96"/>
        <v>1.6528925619834701E-2</v>
      </c>
      <c r="BH52" s="7">
        <f t="shared" si="96"/>
        <v>1.409664030072825E-3</v>
      </c>
      <c r="BI52" s="7">
        <f t="shared" si="96"/>
        <v>1.6596386052261647E-3</v>
      </c>
      <c r="BJ52" s="7" t="e">
        <f t="shared" si="96"/>
        <v>#VALUE!</v>
      </c>
      <c r="BK52" s="7">
        <f t="shared" si="96"/>
        <v>3.3732501264968862E-4</v>
      </c>
      <c r="BL52" s="7">
        <f t="shared" si="96"/>
        <v>0</v>
      </c>
      <c r="BM52" s="7">
        <f t="shared" si="96"/>
        <v>4.0098017375807529E-3</v>
      </c>
      <c r="BN52" s="7" t="e">
        <f t="shared" si="96"/>
        <v>#VALUE!</v>
      </c>
      <c r="BO52" s="7">
        <f t="shared" si="96"/>
        <v>3.1115250240900923E-3</v>
      </c>
      <c r="BP52" s="7">
        <f t="shared" si="96"/>
        <v>1.0816657652785271E-3</v>
      </c>
      <c r="BQ52" s="7" t="e">
        <f t="shared" si="96"/>
        <v>#VALUE!</v>
      </c>
      <c r="BR52" s="7">
        <f t="shared" si="96"/>
        <v>4.3528288241278813E-4</v>
      </c>
      <c r="BS52" s="19">
        <f t="shared" si="96"/>
        <v>0</v>
      </c>
      <c r="BT52" s="7">
        <f t="shared" si="96"/>
        <v>2.0811654526534892E-3</v>
      </c>
      <c r="BU52" s="7">
        <f t="shared" si="96"/>
        <v>1.0816657652785305E-3</v>
      </c>
      <c r="BV52" s="7">
        <f t="shared" ref="BV52:CF52" si="99">2*((BV50-BV51)^2)/((BV50+BV51)^2)</f>
        <v>7.8125E-3</v>
      </c>
      <c r="BW52" s="7">
        <f t="shared" si="99"/>
        <v>4.1322314049586665E-3</v>
      </c>
      <c r="BX52" s="7">
        <f t="shared" si="99"/>
        <v>0</v>
      </c>
      <c r="BY52" s="7" t="e">
        <f t="shared" si="99"/>
        <v>#VALUE!</v>
      </c>
      <c r="BZ52" s="7">
        <f t="shared" si="99"/>
        <v>0</v>
      </c>
      <c r="CA52" s="7" t="e">
        <f t="shared" si="99"/>
        <v>#VALUE!</v>
      </c>
      <c r="CB52" s="7" t="e">
        <f t="shared" si="99"/>
        <v>#VALUE!</v>
      </c>
      <c r="CC52" s="7" t="e">
        <f t="shared" si="99"/>
        <v>#VALUE!</v>
      </c>
      <c r="CD52" s="7" t="e">
        <f t="shared" si="99"/>
        <v>#VALUE!</v>
      </c>
      <c r="CE52" s="7" t="e">
        <f t="shared" si="99"/>
        <v>#VALUE!</v>
      </c>
      <c r="CF52" s="250" t="e">
        <f t="shared" si="99"/>
        <v>#VALUE!</v>
      </c>
      <c r="CL52" s="112"/>
    </row>
    <row r="53" spans="1:90" s="16" customFormat="1" x14ac:dyDescent="0.25">
      <c r="A53" s="24"/>
      <c r="B53" s="39"/>
      <c r="C53" s="75"/>
      <c r="D53" s="77"/>
      <c r="E53" s="75"/>
      <c r="F53" s="41"/>
      <c r="G53" s="41"/>
      <c r="H53" s="41"/>
      <c r="I53" s="96" t="s">
        <v>373</v>
      </c>
      <c r="J53" s="237">
        <f>100*SQRT((1/COUNT(J52))*SUM(J52))</f>
        <v>0.68564094543337051</v>
      </c>
      <c r="K53" s="94">
        <f t="shared" ref="K53" si="100">100*SQRT((1/COUNT(K52))*SUM(K52))</f>
        <v>3.4493013716416887</v>
      </c>
      <c r="L53" s="94">
        <f t="shared" ref="L53:BV53" si="101">100*SQRT((1/COUNT(L52))*SUM(L52))</f>
        <v>0.72710208862369996</v>
      </c>
      <c r="M53" s="94">
        <f t="shared" si="101"/>
        <v>2.3570226039551603</v>
      </c>
      <c r="N53" s="94" t="e">
        <f t="shared" ref="N53:P53" si="102">100*SQRT((1/COUNT(N52))*SUM(N52))</f>
        <v>#DIV/0!</v>
      </c>
      <c r="O53" s="94" t="e">
        <f t="shared" si="102"/>
        <v>#DIV/0!</v>
      </c>
      <c r="P53" s="94">
        <f t="shared" si="102"/>
        <v>0</v>
      </c>
      <c r="Q53" s="94">
        <f t="shared" si="101"/>
        <v>3.2245911845640629</v>
      </c>
      <c r="R53" s="94">
        <f t="shared" si="101"/>
        <v>0.39066672993731943</v>
      </c>
      <c r="S53" s="94">
        <f t="shared" si="101"/>
        <v>1.0878565864408432</v>
      </c>
      <c r="T53" s="94">
        <f t="shared" si="101"/>
        <v>0.82126223134325793</v>
      </c>
      <c r="U53" s="94">
        <f t="shared" si="101"/>
        <v>6.1487546190134541</v>
      </c>
      <c r="V53" s="94">
        <f t="shared" si="101"/>
        <v>20.203050891044221</v>
      </c>
      <c r="W53" s="94">
        <f t="shared" si="101"/>
        <v>2.8358002052803609E-2</v>
      </c>
      <c r="X53" s="237" t="e">
        <f t="shared" si="101"/>
        <v>#DIV/0!</v>
      </c>
      <c r="Y53" s="94" t="e">
        <f t="shared" si="101"/>
        <v>#DIV/0!</v>
      </c>
      <c r="Z53" s="237" t="e">
        <f t="shared" si="101"/>
        <v>#DIV/0!</v>
      </c>
      <c r="AA53" s="94" t="e">
        <f t="shared" si="101"/>
        <v>#DIV/0!</v>
      </c>
      <c r="AB53" s="94">
        <f t="shared" si="101"/>
        <v>1.9611590233217033</v>
      </c>
      <c r="AC53" s="94">
        <f t="shared" si="101"/>
        <v>84.852813742385706</v>
      </c>
      <c r="AD53" s="94" t="e">
        <f t="shared" si="101"/>
        <v>#DIV/0!</v>
      </c>
      <c r="AE53" s="94">
        <f t="shared" si="101"/>
        <v>0.63417648536909876</v>
      </c>
      <c r="AF53" s="94">
        <f t="shared" si="101"/>
        <v>5.2378280087892453</v>
      </c>
      <c r="AG53" s="94">
        <f t="shared" si="101"/>
        <v>17.435509673092952</v>
      </c>
      <c r="AH53" s="94">
        <f t="shared" si="101"/>
        <v>28.284271247461895</v>
      </c>
      <c r="AI53" s="94" t="e">
        <f t="shared" si="101"/>
        <v>#DIV/0!</v>
      </c>
      <c r="AJ53" s="94">
        <f t="shared" si="101"/>
        <v>3.8452936741262342</v>
      </c>
      <c r="AK53" s="94">
        <f t="shared" si="101"/>
        <v>3.5208636407628955</v>
      </c>
      <c r="AL53" s="94">
        <f t="shared" si="101"/>
        <v>1.0322726732650223</v>
      </c>
      <c r="AM53" s="94">
        <f t="shared" si="101"/>
        <v>0.61221366336497407</v>
      </c>
      <c r="AN53" s="94">
        <f t="shared" si="101"/>
        <v>3.0610683168248798</v>
      </c>
      <c r="AO53" s="94" t="e">
        <f t="shared" si="101"/>
        <v>#DIV/0!</v>
      </c>
      <c r="AP53" s="94">
        <f t="shared" si="101"/>
        <v>7.8567420131838679</v>
      </c>
      <c r="AQ53" s="94">
        <f t="shared" si="101"/>
        <v>2.8474098571270394</v>
      </c>
      <c r="AR53" s="94" t="e">
        <f t="shared" si="101"/>
        <v>#DIV/0!</v>
      </c>
      <c r="AS53" s="94">
        <f t="shared" si="101"/>
        <v>2.3701903279996062</v>
      </c>
      <c r="AT53" s="94">
        <f t="shared" si="101"/>
        <v>4.7670120079992007</v>
      </c>
      <c r="AU53" s="94" t="e">
        <f t="shared" si="101"/>
        <v>#DIV/0!</v>
      </c>
      <c r="AV53" s="94">
        <f t="shared" si="101"/>
        <v>3.9650847543170871</v>
      </c>
      <c r="AW53" s="94">
        <f t="shared" si="101"/>
        <v>4.4659375653887317</v>
      </c>
      <c r="AX53" s="94" t="e">
        <f t="shared" si="101"/>
        <v>#DIV/0!</v>
      </c>
      <c r="AY53" s="94" t="e">
        <f t="shared" si="101"/>
        <v>#DIV/0!</v>
      </c>
      <c r="AZ53" s="94">
        <f t="shared" si="101"/>
        <v>2.2764001003993508</v>
      </c>
      <c r="BA53" s="94">
        <f t="shared" si="101"/>
        <v>0.48332657634077064</v>
      </c>
      <c r="BB53" s="94" t="e">
        <f t="shared" si="101"/>
        <v>#DIV/0!</v>
      </c>
      <c r="BC53" s="94">
        <f t="shared" si="101"/>
        <v>0</v>
      </c>
      <c r="BD53" s="94">
        <f t="shared" si="101"/>
        <v>2.6974100644718457</v>
      </c>
      <c r="BE53" s="94" t="e">
        <f t="shared" si="101"/>
        <v>#DIV/0!</v>
      </c>
      <c r="BF53" s="94">
        <f t="shared" si="101"/>
        <v>0.61688705010822265</v>
      </c>
      <c r="BG53" s="94">
        <f t="shared" si="101"/>
        <v>12.856486930664495</v>
      </c>
      <c r="BH53" s="94">
        <f t="shared" si="101"/>
        <v>3.754549280636525</v>
      </c>
      <c r="BI53" s="94">
        <f t="shared" si="101"/>
        <v>4.0738662290582939</v>
      </c>
      <c r="BJ53" s="94" t="e">
        <f t="shared" si="101"/>
        <v>#DIV/0!</v>
      </c>
      <c r="BK53" s="94">
        <f t="shared" si="101"/>
        <v>1.8366409900949305</v>
      </c>
      <c r="BL53" s="94">
        <f t="shared" si="101"/>
        <v>0</v>
      </c>
      <c r="BM53" s="94">
        <f t="shared" si="101"/>
        <v>6.3322995330138587</v>
      </c>
      <c r="BN53" s="94" t="e">
        <f t="shared" si="101"/>
        <v>#DIV/0!</v>
      </c>
      <c r="BO53" s="94">
        <f t="shared" si="101"/>
        <v>5.5781045383625543</v>
      </c>
      <c r="BP53" s="94">
        <f t="shared" si="101"/>
        <v>3.2888687497048692</v>
      </c>
      <c r="BQ53" s="94" t="e">
        <f t="shared" si="101"/>
        <v>#DIV/0!</v>
      </c>
      <c r="BR53" s="94">
        <f t="shared" si="101"/>
        <v>2.0863434099227005</v>
      </c>
      <c r="BS53" s="237">
        <f t="shared" si="101"/>
        <v>0</v>
      </c>
      <c r="BT53" s="94">
        <f t="shared" si="101"/>
        <v>4.5619792334616012</v>
      </c>
      <c r="BU53" s="94">
        <f t="shared" si="101"/>
        <v>3.288868749704875</v>
      </c>
      <c r="BV53" s="94">
        <f t="shared" si="101"/>
        <v>8.8388347648318444</v>
      </c>
      <c r="BW53" s="94">
        <f t="shared" ref="BW53:CF53" si="103">100*SQRT((1/COUNT(BW52))*SUM(BW52))</f>
        <v>6.4282434653322413</v>
      </c>
      <c r="BX53" s="94">
        <f t="shared" si="103"/>
        <v>0</v>
      </c>
      <c r="BY53" s="94" t="e">
        <f t="shared" si="103"/>
        <v>#DIV/0!</v>
      </c>
      <c r="BZ53" s="94">
        <f t="shared" si="103"/>
        <v>0</v>
      </c>
      <c r="CA53" s="94" t="e">
        <f t="shared" si="103"/>
        <v>#DIV/0!</v>
      </c>
      <c r="CB53" s="94" t="e">
        <f t="shared" si="103"/>
        <v>#DIV/0!</v>
      </c>
      <c r="CC53" s="94" t="e">
        <f t="shared" si="103"/>
        <v>#DIV/0!</v>
      </c>
      <c r="CD53" s="94" t="e">
        <f t="shared" si="103"/>
        <v>#DIV/0!</v>
      </c>
      <c r="CE53" s="94" t="e">
        <f t="shared" si="103"/>
        <v>#DIV/0!</v>
      </c>
      <c r="CF53" s="241" t="e">
        <f t="shared" si="103"/>
        <v>#DIV/0!</v>
      </c>
      <c r="CL53" s="112"/>
    </row>
    <row r="54" spans="1:90" x14ac:dyDescent="0.25">
      <c r="A54" s="3">
        <v>308</v>
      </c>
      <c r="B54" s="66" t="s">
        <v>338</v>
      </c>
      <c r="C54" s="70">
        <v>62728</v>
      </c>
      <c r="D54" s="71" t="s">
        <v>178</v>
      </c>
      <c r="E54" s="75" t="s">
        <v>481</v>
      </c>
      <c r="F54" s="70" t="s">
        <v>305</v>
      </c>
      <c r="G54" s="70" t="s">
        <v>201</v>
      </c>
      <c r="H54" s="70" t="s">
        <v>202</v>
      </c>
      <c r="I54" s="70" t="s">
        <v>203</v>
      </c>
      <c r="J54" s="26">
        <v>46</v>
      </c>
      <c r="K54" s="30">
        <v>0.83</v>
      </c>
      <c r="L54" s="30">
        <v>20.71</v>
      </c>
      <c r="M54" s="7">
        <v>6.7</v>
      </c>
      <c r="N54" s="7" t="s">
        <v>178</v>
      </c>
      <c r="O54" s="7" t="s">
        <v>178</v>
      </c>
      <c r="P54" s="7">
        <v>0.28999999999999998</v>
      </c>
      <c r="Q54" s="30">
        <v>7.78</v>
      </c>
      <c r="R54" s="30">
        <v>7.09</v>
      </c>
      <c r="S54" s="30">
        <v>3.5</v>
      </c>
      <c r="T54" s="30">
        <v>0.91</v>
      </c>
      <c r="U54" s="30">
        <v>0.17</v>
      </c>
      <c r="V54" s="30">
        <v>5.7</v>
      </c>
      <c r="W54" s="30">
        <v>99.68</v>
      </c>
      <c r="X54" s="26">
        <v>0.41</v>
      </c>
      <c r="Y54" s="30" t="s">
        <v>89</v>
      </c>
      <c r="Z54" s="26" t="s">
        <v>178</v>
      </c>
      <c r="AA54" s="30" t="s">
        <v>178</v>
      </c>
      <c r="AB54" s="30">
        <v>386</v>
      </c>
      <c r="AC54" s="30" t="s">
        <v>4</v>
      </c>
      <c r="AD54" s="30" t="s">
        <v>178</v>
      </c>
      <c r="AE54" s="30">
        <v>15.7</v>
      </c>
      <c r="AF54" s="30">
        <v>43.4</v>
      </c>
      <c r="AG54" s="7">
        <v>21</v>
      </c>
      <c r="AH54" s="30">
        <v>0.4</v>
      </c>
      <c r="AI54" s="30" t="s">
        <v>178</v>
      </c>
      <c r="AJ54" s="30">
        <v>3.58</v>
      </c>
      <c r="AK54" s="30">
        <v>2.09</v>
      </c>
      <c r="AL54" s="30">
        <v>1.1299999999999999</v>
      </c>
      <c r="AM54" s="30">
        <v>20.5</v>
      </c>
      <c r="AN54" s="30">
        <v>3.45</v>
      </c>
      <c r="AO54" s="30" t="s">
        <v>178</v>
      </c>
      <c r="AP54" s="30">
        <v>1.6</v>
      </c>
      <c r="AQ54" s="30">
        <v>0.7</v>
      </c>
      <c r="AR54" s="30" t="s">
        <v>178</v>
      </c>
      <c r="AS54" s="30">
        <v>7.9</v>
      </c>
      <c r="AT54" s="30">
        <v>0.33</v>
      </c>
      <c r="AU54" s="30" t="s">
        <v>178</v>
      </c>
      <c r="AV54" s="30">
        <v>0.8</v>
      </c>
      <c r="AW54" s="30">
        <v>11.3</v>
      </c>
      <c r="AX54" s="30" t="s">
        <v>96</v>
      </c>
      <c r="AY54" s="30" t="s">
        <v>178</v>
      </c>
      <c r="AZ54" s="30">
        <v>2.29</v>
      </c>
      <c r="BA54" s="30">
        <v>14.8</v>
      </c>
      <c r="BB54" s="30" t="s">
        <v>178</v>
      </c>
      <c r="BC54" s="30">
        <v>26</v>
      </c>
      <c r="BD54" s="30">
        <v>2.91</v>
      </c>
      <c r="BE54" s="30" t="s">
        <v>4</v>
      </c>
      <c r="BF54" s="30">
        <v>659.5</v>
      </c>
      <c r="BG54" s="30" t="s">
        <v>95</v>
      </c>
      <c r="BH54" s="30">
        <v>0.53</v>
      </c>
      <c r="BI54" s="30">
        <v>0.9</v>
      </c>
      <c r="BJ54" s="30" t="s">
        <v>178</v>
      </c>
      <c r="BK54" s="30">
        <v>0.32</v>
      </c>
      <c r="BL54" s="30">
        <v>0.4</v>
      </c>
      <c r="BM54" s="30">
        <v>444</v>
      </c>
      <c r="BN54" s="30" t="s">
        <v>204</v>
      </c>
      <c r="BO54" s="30">
        <v>19.899999999999999</v>
      </c>
      <c r="BP54" s="30">
        <v>1.99</v>
      </c>
      <c r="BQ54" s="30" t="s">
        <v>178</v>
      </c>
      <c r="BR54" s="30">
        <v>51.4</v>
      </c>
      <c r="BS54" s="26" t="s">
        <v>95</v>
      </c>
      <c r="BT54" s="30">
        <v>9.8000000000000007</v>
      </c>
      <c r="BU54" s="30">
        <v>0.6</v>
      </c>
      <c r="BV54" s="30">
        <v>165</v>
      </c>
      <c r="BW54" s="30">
        <v>5.0999999999999996</v>
      </c>
      <c r="BX54" s="30">
        <v>2.8</v>
      </c>
      <c r="BY54" s="30" t="s">
        <v>95</v>
      </c>
      <c r="BZ54" s="30" t="s">
        <v>95</v>
      </c>
      <c r="CA54" s="30" t="s">
        <v>95</v>
      </c>
      <c r="CB54" s="30">
        <v>0.1</v>
      </c>
      <c r="CC54" s="30">
        <v>1.8</v>
      </c>
      <c r="CD54" s="30" t="s">
        <v>90</v>
      </c>
      <c r="CE54" s="30" t="s">
        <v>95</v>
      </c>
      <c r="CF54" s="249" t="s">
        <v>204</v>
      </c>
    </row>
    <row r="55" spans="1:90" x14ac:dyDescent="0.25">
      <c r="A55" s="3">
        <v>309</v>
      </c>
      <c r="B55" s="38" t="s">
        <v>339</v>
      </c>
      <c r="C55" s="31">
        <v>62729</v>
      </c>
      <c r="D55" s="32" t="s">
        <v>178</v>
      </c>
      <c r="E55" s="31" t="s">
        <v>484</v>
      </c>
      <c r="F55" s="33" t="s">
        <v>305</v>
      </c>
      <c r="G55" s="33" t="s">
        <v>201</v>
      </c>
      <c r="H55" s="33" t="s">
        <v>202</v>
      </c>
      <c r="I55" s="33" t="s">
        <v>203</v>
      </c>
      <c r="J55" s="26">
        <v>45.93</v>
      </c>
      <c r="K55" s="30">
        <v>0.83</v>
      </c>
      <c r="L55" s="30">
        <v>20.74</v>
      </c>
      <c r="M55" s="7">
        <v>6.67</v>
      </c>
      <c r="N55" s="7" t="s">
        <v>178</v>
      </c>
      <c r="O55" s="7" t="s">
        <v>178</v>
      </c>
      <c r="P55" s="7">
        <v>0.28000000000000003</v>
      </c>
      <c r="Q55" s="30">
        <v>7.74</v>
      </c>
      <c r="R55" s="30">
        <v>7.15</v>
      </c>
      <c r="S55" s="30">
        <v>3.47</v>
      </c>
      <c r="T55" s="30">
        <v>0.9</v>
      </c>
      <c r="U55" s="30">
        <v>0.17</v>
      </c>
      <c r="V55" s="30">
        <v>5.8</v>
      </c>
      <c r="W55" s="30">
        <v>99.68</v>
      </c>
      <c r="X55" s="26">
        <v>0.41</v>
      </c>
      <c r="Y55" s="30" t="s">
        <v>89</v>
      </c>
      <c r="Z55" s="26" t="s">
        <v>178</v>
      </c>
      <c r="AA55" s="30" t="s">
        <v>178</v>
      </c>
      <c r="AB55" s="30">
        <v>394</v>
      </c>
      <c r="AC55" s="30" t="s">
        <v>4</v>
      </c>
      <c r="AD55" s="30" t="s">
        <v>178</v>
      </c>
      <c r="AE55" s="30">
        <v>14.8</v>
      </c>
      <c r="AF55" s="30">
        <v>42.5</v>
      </c>
      <c r="AG55" s="7">
        <v>21</v>
      </c>
      <c r="AH55" s="30">
        <v>0.2</v>
      </c>
      <c r="AI55" s="30" t="s">
        <v>178</v>
      </c>
      <c r="AJ55" s="30">
        <v>3.35</v>
      </c>
      <c r="AK55" s="30">
        <v>2.2400000000000002</v>
      </c>
      <c r="AL55" s="30">
        <v>1.1200000000000001</v>
      </c>
      <c r="AM55" s="30">
        <v>21.7</v>
      </c>
      <c r="AN55" s="30">
        <v>3.48</v>
      </c>
      <c r="AO55" s="30" t="s">
        <v>178</v>
      </c>
      <c r="AP55" s="30">
        <v>1.6</v>
      </c>
      <c r="AQ55" s="30">
        <v>0.68</v>
      </c>
      <c r="AR55" s="30" t="s">
        <v>178</v>
      </c>
      <c r="AS55" s="30">
        <v>7.8</v>
      </c>
      <c r="AT55" s="30">
        <v>0.33</v>
      </c>
      <c r="AU55" s="30" t="s">
        <v>178</v>
      </c>
      <c r="AV55" s="30">
        <v>0.8</v>
      </c>
      <c r="AW55" s="30">
        <v>11.1</v>
      </c>
      <c r="AX55" s="30" t="s">
        <v>96</v>
      </c>
      <c r="AY55" s="30" t="s">
        <v>178</v>
      </c>
      <c r="AZ55" s="30">
        <v>2.29</v>
      </c>
      <c r="BA55" s="30">
        <v>14.9</v>
      </c>
      <c r="BB55" s="30" t="s">
        <v>178</v>
      </c>
      <c r="BC55" s="30">
        <v>26</v>
      </c>
      <c r="BD55" s="30">
        <v>2.92</v>
      </c>
      <c r="BE55" s="30" t="s">
        <v>4</v>
      </c>
      <c r="BF55" s="30">
        <v>670.1</v>
      </c>
      <c r="BG55" s="30" t="s">
        <v>95</v>
      </c>
      <c r="BH55" s="30">
        <v>0.54</v>
      </c>
      <c r="BI55" s="30">
        <v>0.9</v>
      </c>
      <c r="BJ55" s="30" t="s">
        <v>178</v>
      </c>
      <c r="BK55" s="30">
        <v>0.31</v>
      </c>
      <c r="BL55" s="30">
        <v>0.4</v>
      </c>
      <c r="BM55" s="30">
        <v>434</v>
      </c>
      <c r="BN55" s="30" t="s">
        <v>204</v>
      </c>
      <c r="BO55" s="30">
        <v>19.7</v>
      </c>
      <c r="BP55" s="30">
        <v>2.11</v>
      </c>
      <c r="BQ55" s="30" t="s">
        <v>178</v>
      </c>
      <c r="BR55" s="30">
        <v>51.9</v>
      </c>
      <c r="BS55" s="26">
        <v>0.1</v>
      </c>
      <c r="BT55" s="30">
        <v>9.8000000000000007</v>
      </c>
      <c r="BU55" s="30">
        <v>0.6</v>
      </c>
      <c r="BV55" s="30">
        <v>167</v>
      </c>
      <c r="BW55" s="30">
        <v>5.0999999999999996</v>
      </c>
      <c r="BX55" s="30">
        <v>2.7</v>
      </c>
      <c r="BY55" s="30" t="s">
        <v>95</v>
      </c>
      <c r="BZ55" s="30" t="s">
        <v>95</v>
      </c>
      <c r="CA55" s="30" t="s">
        <v>95</v>
      </c>
      <c r="CB55" s="30">
        <v>0.2</v>
      </c>
      <c r="CC55" s="30">
        <v>1.6</v>
      </c>
      <c r="CD55" s="30" t="s">
        <v>90</v>
      </c>
      <c r="CE55" s="30" t="s">
        <v>95</v>
      </c>
      <c r="CF55" s="249" t="s">
        <v>204</v>
      </c>
    </row>
    <row r="56" spans="1:90" s="16" customFormat="1" hidden="1" x14ac:dyDescent="0.25">
      <c r="A56" s="24"/>
      <c r="B56" s="39"/>
      <c r="C56" s="75"/>
      <c r="D56" s="77"/>
      <c r="E56" s="75"/>
      <c r="F56" s="41"/>
      <c r="G56" s="41"/>
      <c r="H56" s="41"/>
      <c r="I56" s="39" t="s">
        <v>439</v>
      </c>
      <c r="J56" s="19">
        <f t="shared" ref="J56:BU56" si="104">2*((J54-J55)^2)/((J54+J55)^2)</f>
        <v>1.159608941526835E-6</v>
      </c>
      <c r="K56" s="7">
        <f t="shared" ref="K56" si="105">2*((K54-K55)^2)/((K54+K55)^2)</f>
        <v>0</v>
      </c>
      <c r="L56" s="7">
        <f t="shared" si="104"/>
        <v>1.0476674121594665E-6</v>
      </c>
      <c r="M56" s="7">
        <f t="shared" si="104"/>
        <v>1.0069541371550019E-5</v>
      </c>
      <c r="N56" s="7" t="e">
        <f t="shared" ref="N56:P56" si="106">2*((N54-N55)^2)/((N54+N55)^2)</f>
        <v>#VALUE!</v>
      </c>
      <c r="O56" s="7" t="e">
        <f t="shared" si="106"/>
        <v>#VALUE!</v>
      </c>
      <c r="P56" s="7">
        <f t="shared" si="106"/>
        <v>6.1557402277623297E-4</v>
      </c>
      <c r="Q56" s="7">
        <f t="shared" si="104"/>
        <v>1.328515251355088E-5</v>
      </c>
      <c r="R56" s="7">
        <f t="shared" si="104"/>
        <v>3.550688044438892E-5</v>
      </c>
      <c r="S56" s="7">
        <f t="shared" si="104"/>
        <v>3.7051598467710076E-5</v>
      </c>
      <c r="T56" s="7">
        <f t="shared" si="104"/>
        <v>6.1048197551967395E-5</v>
      </c>
      <c r="U56" s="7">
        <f t="shared" si="104"/>
        <v>0</v>
      </c>
      <c r="V56" s="7">
        <f t="shared" si="104"/>
        <v>1.5122873345935621E-4</v>
      </c>
      <c r="W56" s="7">
        <f t="shared" si="104"/>
        <v>0</v>
      </c>
      <c r="X56" s="19">
        <f t="shared" si="104"/>
        <v>0</v>
      </c>
      <c r="Y56" s="7" t="e">
        <f t="shared" si="104"/>
        <v>#VALUE!</v>
      </c>
      <c r="Z56" s="19" t="e">
        <f t="shared" si="104"/>
        <v>#VALUE!</v>
      </c>
      <c r="AA56" s="7" t="e">
        <f t="shared" si="104"/>
        <v>#VALUE!</v>
      </c>
      <c r="AB56" s="7">
        <f t="shared" si="104"/>
        <v>2.1038790269559501E-4</v>
      </c>
      <c r="AC56" s="7" t="e">
        <f t="shared" si="104"/>
        <v>#VALUE!</v>
      </c>
      <c r="AD56" s="7" t="e">
        <f t="shared" si="104"/>
        <v>#VALUE!</v>
      </c>
      <c r="AE56" s="7">
        <f t="shared" si="104"/>
        <v>1.7414673474872289E-3</v>
      </c>
      <c r="AF56" s="7">
        <f t="shared" si="104"/>
        <v>2.195475964281496E-4</v>
      </c>
      <c r="AG56" s="7">
        <f t="shared" si="104"/>
        <v>0</v>
      </c>
      <c r="AH56" s="7">
        <f t="shared" si="104"/>
        <v>0.22222222222222221</v>
      </c>
      <c r="AI56" s="7" t="e">
        <f t="shared" si="104"/>
        <v>#VALUE!</v>
      </c>
      <c r="AJ56" s="7">
        <f t="shared" si="104"/>
        <v>2.2030238480454929E-3</v>
      </c>
      <c r="AK56" s="7">
        <f t="shared" si="104"/>
        <v>2.4001408082607628E-3</v>
      </c>
      <c r="AL56" s="7">
        <f t="shared" si="104"/>
        <v>3.9506172839504486E-5</v>
      </c>
      <c r="AM56" s="7">
        <f t="shared" si="104"/>
        <v>1.6172143482850771E-3</v>
      </c>
      <c r="AN56" s="7">
        <f t="shared" si="104"/>
        <v>3.7480556961075953E-5</v>
      </c>
      <c r="AO56" s="7" t="e">
        <f t="shared" si="104"/>
        <v>#VALUE!</v>
      </c>
      <c r="AP56" s="7">
        <f t="shared" si="104"/>
        <v>0</v>
      </c>
      <c r="AQ56" s="7">
        <f t="shared" si="104"/>
        <v>4.2007981516487751E-4</v>
      </c>
      <c r="AR56" s="7" t="e">
        <f t="shared" si="104"/>
        <v>#VALUE!</v>
      </c>
      <c r="AS56" s="7">
        <f t="shared" si="104"/>
        <v>8.1139194287801583E-5</v>
      </c>
      <c r="AT56" s="7">
        <f t="shared" si="104"/>
        <v>0</v>
      </c>
      <c r="AU56" s="7" t="e">
        <f t="shared" si="104"/>
        <v>#VALUE!</v>
      </c>
      <c r="AV56" s="7">
        <f t="shared" si="104"/>
        <v>0</v>
      </c>
      <c r="AW56" s="7">
        <f t="shared" si="104"/>
        <v>1.594387755102058E-4</v>
      </c>
      <c r="AX56" s="7" t="e">
        <f t="shared" si="104"/>
        <v>#VALUE!</v>
      </c>
      <c r="AY56" s="7" t="e">
        <f t="shared" si="104"/>
        <v>#VALUE!</v>
      </c>
      <c r="AZ56" s="7">
        <f t="shared" si="104"/>
        <v>0</v>
      </c>
      <c r="BA56" s="7">
        <f t="shared" si="104"/>
        <v>2.2673423346823856E-5</v>
      </c>
      <c r="BB56" s="7" t="e">
        <f t="shared" si="104"/>
        <v>#VALUE!</v>
      </c>
      <c r="BC56" s="7">
        <f t="shared" si="104"/>
        <v>0</v>
      </c>
      <c r="BD56" s="7">
        <f t="shared" si="104"/>
        <v>5.8842739835649717E-6</v>
      </c>
      <c r="BE56" s="7" t="e">
        <f t="shared" si="104"/>
        <v>#VALUE!</v>
      </c>
      <c r="BF56" s="7">
        <f t="shared" si="104"/>
        <v>1.2711585218394956E-4</v>
      </c>
      <c r="BG56" s="7" t="e">
        <f t="shared" si="104"/>
        <v>#VALUE!</v>
      </c>
      <c r="BH56" s="7">
        <f t="shared" si="104"/>
        <v>1.7468774565464263E-4</v>
      </c>
      <c r="BI56" s="7">
        <f t="shared" si="104"/>
        <v>0</v>
      </c>
      <c r="BJ56" s="7" t="e">
        <f t="shared" si="104"/>
        <v>#VALUE!</v>
      </c>
      <c r="BK56" s="7">
        <f t="shared" si="104"/>
        <v>5.0390526581002863E-4</v>
      </c>
      <c r="BL56" s="7">
        <f t="shared" si="104"/>
        <v>0</v>
      </c>
      <c r="BM56" s="7">
        <f t="shared" si="104"/>
        <v>2.5944240638020767E-4</v>
      </c>
      <c r="BN56" s="7" t="e">
        <f t="shared" si="104"/>
        <v>#VALUE!</v>
      </c>
      <c r="BO56" s="7">
        <f t="shared" si="104"/>
        <v>5.1015202530353693E-5</v>
      </c>
      <c r="BP56" s="7">
        <f t="shared" si="104"/>
        <v>1.7132659131469331E-3</v>
      </c>
      <c r="BQ56" s="7" t="e">
        <f t="shared" si="104"/>
        <v>#VALUE!</v>
      </c>
      <c r="BR56" s="7">
        <f t="shared" si="104"/>
        <v>4.6856447775209008E-5</v>
      </c>
      <c r="BS56" s="19" t="e">
        <f t="shared" si="104"/>
        <v>#VALUE!</v>
      </c>
      <c r="BT56" s="7">
        <f t="shared" si="104"/>
        <v>0</v>
      </c>
      <c r="BU56" s="7">
        <f t="shared" si="104"/>
        <v>0</v>
      </c>
      <c r="BV56" s="7">
        <f t="shared" ref="BV56:CF56" si="107">2*((BV54-BV55)^2)/((BV54+BV55)^2)</f>
        <v>7.2579474524604436E-5</v>
      </c>
      <c r="BW56" s="7">
        <f t="shared" si="107"/>
        <v>0</v>
      </c>
      <c r="BX56" s="7">
        <f t="shared" si="107"/>
        <v>6.6115702479338371E-4</v>
      </c>
      <c r="BY56" s="7" t="e">
        <f t="shared" si="107"/>
        <v>#VALUE!</v>
      </c>
      <c r="BZ56" s="7" t="e">
        <f t="shared" si="107"/>
        <v>#VALUE!</v>
      </c>
      <c r="CA56" s="7" t="e">
        <f t="shared" si="107"/>
        <v>#VALUE!</v>
      </c>
      <c r="CB56" s="7">
        <f t="shared" si="107"/>
        <v>0.22222222222222221</v>
      </c>
      <c r="CC56" s="7">
        <f t="shared" si="107"/>
        <v>6.9204152249134898E-3</v>
      </c>
      <c r="CD56" s="7" t="e">
        <f t="shared" si="107"/>
        <v>#VALUE!</v>
      </c>
      <c r="CE56" s="7" t="e">
        <f t="shared" si="107"/>
        <v>#VALUE!</v>
      </c>
      <c r="CF56" s="250" t="e">
        <f t="shared" si="107"/>
        <v>#VALUE!</v>
      </c>
      <c r="CL56" s="112"/>
    </row>
    <row r="57" spans="1:90" s="16" customFormat="1" x14ac:dyDescent="0.25">
      <c r="A57" s="24"/>
      <c r="B57" s="39"/>
      <c r="C57" s="75"/>
      <c r="D57" s="77"/>
      <c r="E57" s="75"/>
      <c r="F57" s="41"/>
      <c r="G57" s="41"/>
      <c r="H57" s="41"/>
      <c r="I57" s="96" t="s">
        <v>373</v>
      </c>
      <c r="J57" s="237">
        <f>100*SQRT((1/COUNT(J56))*SUM(J56))</f>
        <v>0.10768514017852394</v>
      </c>
      <c r="K57" s="94">
        <f t="shared" ref="K57" si="108">100*SQRT((1/COUNT(K56))*SUM(K56))</f>
        <v>0</v>
      </c>
      <c r="L57" s="94">
        <f t="shared" ref="L57:BV57" si="109">100*SQRT((1/COUNT(L56))*SUM(L56))</f>
        <v>0.10235562574472722</v>
      </c>
      <c r="M57" s="94">
        <f t="shared" si="109"/>
        <v>0.31732540666561859</v>
      </c>
      <c r="N57" s="94" t="e">
        <f t="shared" ref="N57:P57" si="110">100*SQRT((1/COUNT(N56))*SUM(N56))</f>
        <v>#DIV/0!</v>
      </c>
      <c r="O57" s="94" t="e">
        <f t="shared" si="110"/>
        <v>#DIV/0!</v>
      </c>
      <c r="P57" s="94">
        <f t="shared" si="110"/>
        <v>2.4810764252159445</v>
      </c>
      <c r="Q57" s="94">
        <f t="shared" si="109"/>
        <v>0.3644880315394578</v>
      </c>
      <c r="R57" s="94">
        <f t="shared" si="109"/>
        <v>0.59587650099990452</v>
      </c>
      <c r="S57" s="94">
        <f t="shared" si="109"/>
        <v>0.60870024205441287</v>
      </c>
      <c r="T57" s="94">
        <f t="shared" si="109"/>
        <v>0.78133345987463887</v>
      </c>
      <c r="U57" s="94">
        <f t="shared" si="109"/>
        <v>0</v>
      </c>
      <c r="V57" s="94">
        <f t="shared" si="109"/>
        <v>1.2297509238026871</v>
      </c>
      <c r="W57" s="94">
        <f t="shared" si="109"/>
        <v>0</v>
      </c>
      <c r="X57" s="237">
        <f t="shared" si="109"/>
        <v>0</v>
      </c>
      <c r="Y57" s="94" t="e">
        <f t="shared" si="109"/>
        <v>#DIV/0!</v>
      </c>
      <c r="Z57" s="237" t="e">
        <f t="shared" si="109"/>
        <v>#DIV/0!</v>
      </c>
      <c r="AA57" s="94" t="e">
        <f t="shared" si="109"/>
        <v>#DIV/0!</v>
      </c>
      <c r="AB57" s="94">
        <f t="shared" si="109"/>
        <v>1.4504754485877898</v>
      </c>
      <c r="AC57" s="94" t="e">
        <f t="shared" si="109"/>
        <v>#DIV/0!</v>
      </c>
      <c r="AD57" s="94" t="e">
        <f t="shared" si="109"/>
        <v>#DIV/0!</v>
      </c>
      <c r="AE57" s="94">
        <f t="shared" si="109"/>
        <v>4.173089200445192</v>
      </c>
      <c r="AF57" s="94">
        <f t="shared" si="109"/>
        <v>1.4817138604607489</v>
      </c>
      <c r="AG57" s="94">
        <f t="shared" si="109"/>
        <v>0</v>
      </c>
      <c r="AH57" s="94">
        <f t="shared" si="109"/>
        <v>47.14045207910317</v>
      </c>
      <c r="AI57" s="94" t="e">
        <f t="shared" si="109"/>
        <v>#DIV/0!</v>
      </c>
      <c r="AJ57" s="94">
        <f t="shared" si="109"/>
        <v>4.6936380857981508</v>
      </c>
      <c r="AK57" s="94">
        <f t="shared" si="109"/>
        <v>4.8991231952878698</v>
      </c>
      <c r="AL57" s="94">
        <f t="shared" si="109"/>
        <v>0.62853936105469554</v>
      </c>
      <c r="AM57" s="94">
        <f t="shared" si="109"/>
        <v>4.0214603669377089</v>
      </c>
      <c r="AN57" s="94">
        <f t="shared" si="109"/>
        <v>0.61221366336497218</v>
      </c>
      <c r="AO57" s="94" t="e">
        <f t="shared" si="109"/>
        <v>#DIV/0!</v>
      </c>
      <c r="AP57" s="94">
        <f t="shared" si="109"/>
        <v>0</v>
      </c>
      <c r="AQ57" s="94">
        <f t="shared" si="109"/>
        <v>2.0495848730044761</v>
      </c>
      <c r="AR57" s="94" t="e">
        <f t="shared" si="109"/>
        <v>#DIV/0!</v>
      </c>
      <c r="AS57" s="94">
        <f t="shared" si="109"/>
        <v>0.90077296966439657</v>
      </c>
      <c r="AT57" s="94">
        <f t="shared" si="109"/>
        <v>0</v>
      </c>
      <c r="AU57" s="94" t="e">
        <f t="shared" si="109"/>
        <v>#DIV/0!</v>
      </c>
      <c r="AV57" s="94">
        <f t="shared" si="109"/>
        <v>0</v>
      </c>
      <c r="AW57" s="94">
        <f t="shared" si="109"/>
        <v>1.2626906806902702</v>
      </c>
      <c r="AX57" s="94" t="e">
        <f t="shared" si="109"/>
        <v>#DIV/0!</v>
      </c>
      <c r="AY57" s="94" t="e">
        <f t="shared" si="109"/>
        <v>#DIV/0!</v>
      </c>
      <c r="AZ57" s="94">
        <f t="shared" si="109"/>
        <v>0</v>
      </c>
      <c r="BA57" s="94">
        <f t="shared" si="109"/>
        <v>0.47616618261720201</v>
      </c>
      <c r="BB57" s="94" t="e">
        <f t="shared" si="109"/>
        <v>#DIV/0!</v>
      </c>
      <c r="BC57" s="94">
        <f t="shared" si="109"/>
        <v>0</v>
      </c>
      <c r="BD57" s="94">
        <f t="shared" si="109"/>
        <v>0.24257522510687221</v>
      </c>
      <c r="BE57" s="94" t="e">
        <f t="shared" si="109"/>
        <v>#DIV/0!</v>
      </c>
      <c r="BF57" s="94">
        <f t="shared" si="109"/>
        <v>1.1274566607366758</v>
      </c>
      <c r="BG57" s="94" t="e">
        <f t="shared" si="109"/>
        <v>#DIV/0!</v>
      </c>
      <c r="BH57" s="94">
        <f t="shared" si="109"/>
        <v>1.3216949181056976</v>
      </c>
      <c r="BI57" s="94">
        <f t="shared" si="109"/>
        <v>0</v>
      </c>
      <c r="BJ57" s="94" t="e">
        <f t="shared" si="109"/>
        <v>#DIV/0!</v>
      </c>
      <c r="BK57" s="94">
        <f t="shared" si="109"/>
        <v>2.2447834323382478</v>
      </c>
      <c r="BL57" s="94">
        <f t="shared" si="109"/>
        <v>0</v>
      </c>
      <c r="BM57" s="94">
        <f t="shared" si="109"/>
        <v>1.6107215972358715</v>
      </c>
      <c r="BN57" s="94" t="e">
        <f t="shared" si="109"/>
        <v>#DIV/0!</v>
      </c>
      <c r="BO57" s="94">
        <f t="shared" si="109"/>
        <v>0.71424927392580306</v>
      </c>
      <c r="BP57" s="94">
        <f t="shared" si="109"/>
        <v>4.1391616459700309</v>
      </c>
      <c r="BQ57" s="94" t="e">
        <f t="shared" si="109"/>
        <v>#DIV/0!</v>
      </c>
      <c r="BR57" s="94">
        <f t="shared" si="109"/>
        <v>0.68451769717962019</v>
      </c>
      <c r="BS57" s="237" t="e">
        <f t="shared" si="109"/>
        <v>#DIV/0!</v>
      </c>
      <c r="BT57" s="94">
        <f t="shared" si="109"/>
        <v>0</v>
      </c>
      <c r="BU57" s="94">
        <f t="shared" si="109"/>
        <v>0</v>
      </c>
      <c r="BV57" s="94">
        <f t="shared" si="109"/>
        <v>0.85193588094764761</v>
      </c>
      <c r="BW57" s="94">
        <f t="shared" ref="BW57:CF57" si="111">100*SQRT((1/COUNT(BW56))*SUM(BW56))</f>
        <v>0</v>
      </c>
      <c r="BX57" s="94">
        <f t="shared" si="111"/>
        <v>2.5712973861328909</v>
      </c>
      <c r="BY57" s="94" t="e">
        <f t="shared" si="111"/>
        <v>#DIV/0!</v>
      </c>
      <c r="BZ57" s="94" t="e">
        <f t="shared" si="111"/>
        <v>#DIV/0!</v>
      </c>
      <c r="CA57" s="94" t="e">
        <f t="shared" si="111"/>
        <v>#DIV/0!</v>
      </c>
      <c r="CB57" s="94">
        <f t="shared" si="111"/>
        <v>47.14045207910317</v>
      </c>
      <c r="CC57" s="94">
        <f t="shared" si="111"/>
        <v>8.3189033080770258</v>
      </c>
      <c r="CD57" s="94" t="e">
        <f t="shared" si="111"/>
        <v>#DIV/0!</v>
      </c>
      <c r="CE57" s="94" t="e">
        <f t="shared" si="111"/>
        <v>#DIV/0!</v>
      </c>
      <c r="CF57" s="241" t="e">
        <f t="shared" si="111"/>
        <v>#DIV/0!</v>
      </c>
      <c r="CL57" s="112"/>
    </row>
    <row r="58" spans="1:90" x14ac:dyDescent="0.25">
      <c r="A58" s="3">
        <v>335</v>
      </c>
      <c r="B58" s="66" t="s">
        <v>340</v>
      </c>
      <c r="C58" s="8">
        <v>62779</v>
      </c>
      <c r="D58" s="8" t="s">
        <v>178</v>
      </c>
      <c r="E58" s="75" t="s">
        <v>481</v>
      </c>
      <c r="F58" s="70" t="s">
        <v>341</v>
      </c>
      <c r="G58" s="70" t="s">
        <v>206</v>
      </c>
      <c r="H58" s="70" t="s">
        <v>202</v>
      </c>
      <c r="I58" s="70" t="s">
        <v>207</v>
      </c>
      <c r="J58" s="26">
        <v>65.91</v>
      </c>
      <c r="K58" s="30">
        <v>0.37</v>
      </c>
      <c r="L58" s="30">
        <v>15.43</v>
      </c>
      <c r="M58" s="7">
        <v>3.53</v>
      </c>
      <c r="N58" s="7" t="s">
        <v>178</v>
      </c>
      <c r="O58" s="7" t="s">
        <v>178</v>
      </c>
      <c r="P58" s="7">
        <v>0.08</v>
      </c>
      <c r="Q58" s="30">
        <v>1.31</v>
      </c>
      <c r="R58" s="30">
        <v>1.89</v>
      </c>
      <c r="S58" s="30">
        <v>4.55</v>
      </c>
      <c r="T58" s="30">
        <v>4.57</v>
      </c>
      <c r="U58" s="30">
        <v>0.12</v>
      </c>
      <c r="V58" s="30">
        <v>2</v>
      </c>
      <c r="W58" s="30">
        <v>99.76</v>
      </c>
      <c r="X58" s="26">
        <v>0.24</v>
      </c>
      <c r="Y58" s="30" t="s">
        <v>89</v>
      </c>
      <c r="Z58" s="26" t="s">
        <v>178</v>
      </c>
      <c r="AA58" s="30" t="s">
        <v>178</v>
      </c>
      <c r="AB58" s="30">
        <v>1109</v>
      </c>
      <c r="AC58" s="30">
        <v>3</v>
      </c>
      <c r="AD58" s="30" t="s">
        <v>178</v>
      </c>
      <c r="AE58" s="30">
        <v>39.299999999999997</v>
      </c>
      <c r="AF58" s="30">
        <v>4.9000000000000004</v>
      </c>
      <c r="AG58" s="7">
        <v>75</v>
      </c>
      <c r="AH58" s="30">
        <v>0.8</v>
      </c>
      <c r="AI58" s="30" t="s">
        <v>178</v>
      </c>
      <c r="AJ58" s="30">
        <v>3.26</v>
      </c>
      <c r="AK58" s="30">
        <v>2.21</v>
      </c>
      <c r="AL58" s="30">
        <v>0.92</v>
      </c>
      <c r="AM58" s="30">
        <v>13.3</v>
      </c>
      <c r="AN58" s="30">
        <v>3.47</v>
      </c>
      <c r="AO58" s="30" t="s">
        <v>178</v>
      </c>
      <c r="AP58" s="30">
        <v>4.2</v>
      </c>
      <c r="AQ58" s="30">
        <v>0.67</v>
      </c>
      <c r="AR58" s="30" t="s">
        <v>178</v>
      </c>
      <c r="AS58" s="30">
        <v>22</v>
      </c>
      <c r="AT58" s="30">
        <v>0.41</v>
      </c>
      <c r="AU58" s="30" t="s">
        <v>178</v>
      </c>
      <c r="AV58" s="30">
        <v>5.6</v>
      </c>
      <c r="AW58" s="30">
        <v>17.3</v>
      </c>
      <c r="AX58" s="30" t="s">
        <v>96</v>
      </c>
      <c r="AY58" s="30" t="s">
        <v>178</v>
      </c>
      <c r="AZ58" s="30">
        <v>4.68</v>
      </c>
      <c r="BA58" s="30">
        <v>84.3</v>
      </c>
      <c r="BB58" s="30" t="s">
        <v>178</v>
      </c>
      <c r="BC58" s="30">
        <v>6</v>
      </c>
      <c r="BD58" s="30">
        <v>3.63</v>
      </c>
      <c r="BE58" s="30" t="s">
        <v>4</v>
      </c>
      <c r="BF58" s="30">
        <v>434.9</v>
      </c>
      <c r="BG58" s="30">
        <v>0.4</v>
      </c>
      <c r="BH58" s="30">
        <v>0.52</v>
      </c>
      <c r="BI58" s="30">
        <v>7.9</v>
      </c>
      <c r="BJ58" s="30" t="s">
        <v>178</v>
      </c>
      <c r="BK58" s="30">
        <v>0.33</v>
      </c>
      <c r="BL58" s="30">
        <v>4.0999999999999996</v>
      </c>
      <c r="BM58" s="30">
        <v>48</v>
      </c>
      <c r="BN58" s="30">
        <v>1</v>
      </c>
      <c r="BO58" s="30">
        <v>19.899999999999999</v>
      </c>
      <c r="BP58" s="30">
        <v>2.4900000000000002</v>
      </c>
      <c r="BQ58" s="30" t="s">
        <v>178</v>
      </c>
      <c r="BR58" s="30">
        <v>157.5</v>
      </c>
      <c r="BS58" s="26">
        <v>0.9</v>
      </c>
      <c r="BT58" s="30">
        <v>1.5</v>
      </c>
      <c r="BU58" s="30">
        <v>4.9000000000000004</v>
      </c>
      <c r="BV58" s="30">
        <v>71</v>
      </c>
      <c r="BW58" s="30">
        <v>2.2999999999999998</v>
      </c>
      <c r="BX58" s="30">
        <v>5.2</v>
      </c>
      <c r="BY58" s="30" t="s">
        <v>95</v>
      </c>
      <c r="BZ58" s="30">
        <v>0.3</v>
      </c>
      <c r="CA58" s="30" t="s">
        <v>95</v>
      </c>
      <c r="CB58" s="30" t="s">
        <v>95</v>
      </c>
      <c r="CC58" s="30" t="s">
        <v>204</v>
      </c>
      <c r="CD58" s="30" t="s">
        <v>90</v>
      </c>
      <c r="CE58" s="30" t="s">
        <v>95</v>
      </c>
      <c r="CF58" s="249" t="s">
        <v>204</v>
      </c>
    </row>
    <row r="59" spans="1:90" x14ac:dyDescent="0.25">
      <c r="A59" s="3">
        <v>336</v>
      </c>
      <c r="B59" s="38" t="s">
        <v>342</v>
      </c>
      <c r="C59" s="33">
        <v>62780</v>
      </c>
      <c r="D59" s="33" t="s">
        <v>178</v>
      </c>
      <c r="E59" s="33" t="s">
        <v>484</v>
      </c>
      <c r="F59" s="31" t="s">
        <v>341</v>
      </c>
      <c r="G59" s="31" t="s">
        <v>206</v>
      </c>
      <c r="H59" s="31" t="s">
        <v>202</v>
      </c>
      <c r="I59" s="31" t="s">
        <v>207</v>
      </c>
      <c r="J59" s="26">
        <v>65.400000000000006</v>
      </c>
      <c r="K59" s="30">
        <v>0.38</v>
      </c>
      <c r="L59" s="30">
        <v>15.77</v>
      </c>
      <c r="M59" s="7">
        <v>3.53</v>
      </c>
      <c r="N59" s="7" t="s">
        <v>178</v>
      </c>
      <c r="O59" s="7" t="s">
        <v>178</v>
      </c>
      <c r="P59" s="7">
        <v>0.08</v>
      </c>
      <c r="Q59" s="30">
        <v>1.29</v>
      </c>
      <c r="R59" s="30">
        <v>1.9</v>
      </c>
      <c r="S59" s="30">
        <v>4.6100000000000003</v>
      </c>
      <c r="T59" s="30">
        <v>4.68</v>
      </c>
      <c r="U59" s="30">
        <v>0.12</v>
      </c>
      <c r="V59" s="30">
        <v>2</v>
      </c>
      <c r="W59" s="30">
        <v>99.76</v>
      </c>
      <c r="X59" s="26">
        <v>0.23</v>
      </c>
      <c r="Y59" s="30" t="s">
        <v>89</v>
      </c>
      <c r="Z59" s="26" t="s">
        <v>178</v>
      </c>
      <c r="AA59" s="30" t="s">
        <v>178</v>
      </c>
      <c r="AB59" s="30">
        <v>1110</v>
      </c>
      <c r="AC59" s="30">
        <v>2</v>
      </c>
      <c r="AD59" s="30" t="s">
        <v>178</v>
      </c>
      <c r="AE59" s="30">
        <v>39.6</v>
      </c>
      <c r="AF59" s="30">
        <v>5</v>
      </c>
      <c r="AG59" s="7">
        <v>75</v>
      </c>
      <c r="AH59" s="30">
        <v>0.9</v>
      </c>
      <c r="AI59" s="30" t="s">
        <v>178</v>
      </c>
      <c r="AJ59" s="30">
        <v>3.17</v>
      </c>
      <c r="AK59" s="30">
        <v>2.21</v>
      </c>
      <c r="AL59" s="30">
        <v>0.83</v>
      </c>
      <c r="AM59" s="30">
        <v>12.7</v>
      </c>
      <c r="AN59" s="30">
        <v>3.12</v>
      </c>
      <c r="AO59" s="30" t="s">
        <v>178</v>
      </c>
      <c r="AP59" s="30">
        <v>4.4000000000000004</v>
      </c>
      <c r="AQ59" s="30">
        <v>0.64</v>
      </c>
      <c r="AR59" s="30" t="s">
        <v>178</v>
      </c>
      <c r="AS59" s="30">
        <v>21.5</v>
      </c>
      <c r="AT59" s="30">
        <v>0.38</v>
      </c>
      <c r="AU59" s="30" t="s">
        <v>178</v>
      </c>
      <c r="AV59" s="30">
        <v>5.4</v>
      </c>
      <c r="AW59" s="30">
        <v>16.600000000000001</v>
      </c>
      <c r="AX59" s="30" t="s">
        <v>96</v>
      </c>
      <c r="AY59" s="30" t="s">
        <v>178</v>
      </c>
      <c r="AZ59" s="30">
        <v>4.5999999999999996</v>
      </c>
      <c r="BA59" s="30">
        <v>85.2</v>
      </c>
      <c r="BB59" s="30" t="s">
        <v>178</v>
      </c>
      <c r="BC59" s="30">
        <v>6</v>
      </c>
      <c r="BD59" s="30">
        <v>3.42</v>
      </c>
      <c r="BE59" s="30" t="s">
        <v>4</v>
      </c>
      <c r="BF59" s="30">
        <v>433.9</v>
      </c>
      <c r="BG59" s="30">
        <v>0.4</v>
      </c>
      <c r="BH59" s="30">
        <v>0.51</v>
      </c>
      <c r="BI59" s="30">
        <v>8.6</v>
      </c>
      <c r="BJ59" s="30" t="s">
        <v>178</v>
      </c>
      <c r="BK59" s="30">
        <v>0.33</v>
      </c>
      <c r="BL59" s="30">
        <v>4.2</v>
      </c>
      <c r="BM59" s="30">
        <v>46</v>
      </c>
      <c r="BN59" s="30" t="s">
        <v>204</v>
      </c>
      <c r="BO59" s="30">
        <v>19.399999999999999</v>
      </c>
      <c r="BP59" s="30">
        <v>2.52</v>
      </c>
      <c r="BQ59" s="30" t="s">
        <v>178</v>
      </c>
      <c r="BR59" s="30">
        <v>157.4</v>
      </c>
      <c r="BS59" s="26">
        <v>1</v>
      </c>
      <c r="BT59" s="30">
        <v>1.8</v>
      </c>
      <c r="BU59" s="30">
        <v>4.7</v>
      </c>
      <c r="BV59" s="30">
        <v>66</v>
      </c>
      <c r="BW59" s="30">
        <v>2</v>
      </c>
      <c r="BX59" s="30">
        <v>5.3</v>
      </c>
      <c r="BY59" s="30" t="s">
        <v>95</v>
      </c>
      <c r="BZ59" s="30">
        <v>0.3</v>
      </c>
      <c r="CA59" s="30" t="s">
        <v>95</v>
      </c>
      <c r="CB59" s="30" t="s">
        <v>95</v>
      </c>
      <c r="CC59" s="30" t="s">
        <v>204</v>
      </c>
      <c r="CD59" s="30" t="s">
        <v>90</v>
      </c>
      <c r="CE59" s="30" t="s">
        <v>95</v>
      </c>
      <c r="CF59" s="249" t="s">
        <v>204</v>
      </c>
    </row>
    <row r="60" spans="1:90" s="16" customFormat="1" hidden="1" x14ac:dyDescent="0.25">
      <c r="A60" s="24"/>
      <c r="B60" s="39"/>
      <c r="C60" s="41"/>
      <c r="D60" s="41"/>
      <c r="E60" s="41"/>
      <c r="F60" s="75"/>
      <c r="G60" s="75"/>
      <c r="H60" s="75"/>
      <c r="I60" s="39" t="s">
        <v>439</v>
      </c>
      <c r="J60" s="19">
        <f t="shared" ref="J60:BU60" si="112">2*((J58-J59)^2)/((J58+J59)^2)</f>
        <v>3.016996075138545E-5</v>
      </c>
      <c r="K60" s="7">
        <f t="shared" ref="K60" si="113">2*((K58-K59)^2)/((K58+K59)^2)</f>
        <v>3.5555555555555622E-4</v>
      </c>
      <c r="L60" s="7">
        <f t="shared" si="112"/>
        <v>2.3750821827744884E-4</v>
      </c>
      <c r="M60" s="7">
        <f t="shared" si="112"/>
        <v>0</v>
      </c>
      <c r="N60" s="7" t="e">
        <f t="shared" ref="N60:P60" si="114">2*((N58-N59)^2)/((N58+N59)^2)</f>
        <v>#VALUE!</v>
      </c>
      <c r="O60" s="7" t="e">
        <f t="shared" si="114"/>
        <v>#VALUE!</v>
      </c>
      <c r="P60" s="7">
        <f t="shared" si="114"/>
        <v>0</v>
      </c>
      <c r="Q60" s="7">
        <f t="shared" si="112"/>
        <v>1.1834319526627239E-4</v>
      </c>
      <c r="R60" s="7">
        <f t="shared" si="112"/>
        <v>1.3923601200214448E-5</v>
      </c>
      <c r="S60" s="7">
        <f t="shared" si="112"/>
        <v>8.5810720619364128E-5</v>
      </c>
      <c r="T60" s="7">
        <f t="shared" si="112"/>
        <v>2.8283418553688532E-4</v>
      </c>
      <c r="U60" s="7">
        <f t="shared" si="112"/>
        <v>0</v>
      </c>
      <c r="V60" s="7">
        <f t="shared" si="112"/>
        <v>0</v>
      </c>
      <c r="W60" s="7">
        <f t="shared" si="112"/>
        <v>0</v>
      </c>
      <c r="X60" s="19">
        <f t="shared" si="112"/>
        <v>9.0538705296513923E-4</v>
      </c>
      <c r="Y60" s="7" t="e">
        <f t="shared" si="112"/>
        <v>#VALUE!</v>
      </c>
      <c r="Z60" s="19" t="e">
        <f t="shared" si="112"/>
        <v>#VALUE!</v>
      </c>
      <c r="AA60" s="7" t="e">
        <f t="shared" si="112"/>
        <v>#VALUE!</v>
      </c>
      <c r="AB60" s="7">
        <f t="shared" si="112"/>
        <v>4.0617705948523963E-7</v>
      </c>
      <c r="AC60" s="7">
        <f t="shared" si="112"/>
        <v>0.08</v>
      </c>
      <c r="AD60" s="7" t="e">
        <f t="shared" si="112"/>
        <v>#VALUE!</v>
      </c>
      <c r="AE60" s="7">
        <f t="shared" si="112"/>
        <v>2.8914687215371866E-5</v>
      </c>
      <c r="AF60" s="7">
        <f t="shared" si="112"/>
        <v>2.0406081012141472E-4</v>
      </c>
      <c r="AG60" s="7">
        <f t="shared" si="112"/>
        <v>0</v>
      </c>
      <c r="AH60" s="7">
        <f t="shared" si="112"/>
        <v>6.9204152249134898E-3</v>
      </c>
      <c r="AI60" s="7" t="e">
        <f t="shared" si="112"/>
        <v>#VALUE!</v>
      </c>
      <c r="AJ60" s="7">
        <f t="shared" si="112"/>
        <v>3.9182583583464834E-4</v>
      </c>
      <c r="AK60" s="7">
        <f t="shared" si="112"/>
        <v>0</v>
      </c>
      <c r="AL60" s="7">
        <f t="shared" si="112"/>
        <v>5.2897959183673569E-3</v>
      </c>
      <c r="AM60" s="7">
        <f t="shared" si="112"/>
        <v>1.0650887573964549E-3</v>
      </c>
      <c r="AN60" s="7">
        <f t="shared" si="112"/>
        <v>5.6415086084816079E-3</v>
      </c>
      <c r="AO60" s="7" t="e">
        <f t="shared" si="112"/>
        <v>#VALUE!</v>
      </c>
      <c r="AP60" s="7">
        <f t="shared" si="112"/>
        <v>1.0816657652785305E-3</v>
      </c>
      <c r="AQ60" s="7">
        <f t="shared" si="112"/>
        <v>1.0488899248295572E-3</v>
      </c>
      <c r="AR60" s="7" t="e">
        <f t="shared" si="112"/>
        <v>#VALUE!</v>
      </c>
      <c r="AS60" s="7">
        <f t="shared" si="112"/>
        <v>2.6423569824283262E-4</v>
      </c>
      <c r="AT60" s="7">
        <f t="shared" si="112"/>
        <v>2.8841531805800292E-3</v>
      </c>
      <c r="AU60" s="7" t="e">
        <f t="shared" si="112"/>
        <v>#VALUE!</v>
      </c>
      <c r="AV60" s="7">
        <f t="shared" si="112"/>
        <v>6.6115702479338371E-4</v>
      </c>
      <c r="AW60" s="7">
        <f t="shared" si="112"/>
        <v>8.5275972189590896E-4</v>
      </c>
      <c r="AX60" s="7" t="e">
        <f t="shared" si="112"/>
        <v>#VALUE!</v>
      </c>
      <c r="AY60" s="7" t="e">
        <f t="shared" si="112"/>
        <v>#VALUE!</v>
      </c>
      <c r="AZ60" s="7">
        <f t="shared" si="112"/>
        <v>1.4863258026159363E-4</v>
      </c>
      <c r="BA60" s="7">
        <f t="shared" si="112"/>
        <v>5.638656120291402E-5</v>
      </c>
      <c r="BB60" s="7" t="e">
        <f t="shared" si="112"/>
        <v>#VALUE!</v>
      </c>
      <c r="BC60" s="7">
        <f t="shared" si="112"/>
        <v>0</v>
      </c>
      <c r="BD60" s="7">
        <f t="shared" si="112"/>
        <v>1.7745586238116788E-3</v>
      </c>
      <c r="BE60" s="7" t="e">
        <f t="shared" si="112"/>
        <v>#VALUE!</v>
      </c>
      <c r="BF60" s="7">
        <f t="shared" si="112"/>
        <v>2.6496613520819134E-6</v>
      </c>
      <c r="BG60" s="7">
        <f t="shared" si="112"/>
        <v>0</v>
      </c>
      <c r="BH60" s="7">
        <f t="shared" si="112"/>
        <v>1.8851918182675122E-4</v>
      </c>
      <c r="BI60" s="7">
        <f t="shared" si="112"/>
        <v>3.5996326905417741E-3</v>
      </c>
      <c r="BJ60" s="7" t="e">
        <f t="shared" si="112"/>
        <v>#VALUE!</v>
      </c>
      <c r="BK60" s="7">
        <f t="shared" si="112"/>
        <v>0</v>
      </c>
      <c r="BL60" s="7">
        <f t="shared" si="112"/>
        <v>2.9031789809842078E-4</v>
      </c>
      <c r="BM60" s="7">
        <f t="shared" si="112"/>
        <v>9.0538705296514259E-4</v>
      </c>
      <c r="BN60" s="7" t="e">
        <f t="shared" si="112"/>
        <v>#VALUE!</v>
      </c>
      <c r="BO60" s="7">
        <f t="shared" si="112"/>
        <v>3.2373145828072701E-4</v>
      </c>
      <c r="BP60" s="7">
        <f t="shared" si="112"/>
        <v>7.1712861701745285E-5</v>
      </c>
      <c r="BQ60" s="7" t="e">
        <f t="shared" si="112"/>
        <v>#VALUE!</v>
      </c>
      <c r="BR60" s="7">
        <f t="shared" si="112"/>
        <v>2.0169014323124081E-7</v>
      </c>
      <c r="BS60" s="19">
        <f t="shared" si="112"/>
        <v>5.540166204986147E-3</v>
      </c>
      <c r="BT60" s="7">
        <f t="shared" si="112"/>
        <v>1.6528925619834718E-2</v>
      </c>
      <c r="BU60" s="7">
        <f t="shared" si="112"/>
        <v>8.6805555555555681E-4</v>
      </c>
      <c r="BV60" s="7">
        <f t="shared" ref="BV60:CF60" si="115">2*((BV58-BV59)^2)/((BV58+BV59)^2)</f>
        <v>2.6639671799243434E-3</v>
      </c>
      <c r="BW60" s="7">
        <f t="shared" si="115"/>
        <v>9.7349918875067505E-3</v>
      </c>
      <c r="BX60" s="7">
        <f t="shared" si="115"/>
        <v>1.8140589569160868E-4</v>
      </c>
      <c r="BY60" s="7" t="e">
        <f t="shared" si="115"/>
        <v>#VALUE!</v>
      </c>
      <c r="BZ60" s="7">
        <f t="shared" si="115"/>
        <v>0</v>
      </c>
      <c r="CA60" s="7" t="e">
        <f t="shared" si="115"/>
        <v>#VALUE!</v>
      </c>
      <c r="CB60" s="7" t="e">
        <f t="shared" si="115"/>
        <v>#VALUE!</v>
      </c>
      <c r="CC60" s="7" t="e">
        <f t="shared" si="115"/>
        <v>#VALUE!</v>
      </c>
      <c r="CD60" s="7" t="e">
        <f t="shared" si="115"/>
        <v>#VALUE!</v>
      </c>
      <c r="CE60" s="7" t="e">
        <f t="shared" si="115"/>
        <v>#VALUE!</v>
      </c>
      <c r="CF60" s="250" t="e">
        <f t="shared" si="115"/>
        <v>#VALUE!</v>
      </c>
      <c r="CL60" s="112"/>
    </row>
    <row r="61" spans="1:90" s="16" customFormat="1" x14ac:dyDescent="0.25">
      <c r="A61" s="24"/>
      <c r="B61" s="39"/>
      <c r="C61" s="75"/>
      <c r="D61" s="77"/>
      <c r="E61" s="75"/>
      <c r="F61" s="41"/>
      <c r="G61" s="41"/>
      <c r="H61" s="41"/>
      <c r="I61" s="96" t="s">
        <v>373</v>
      </c>
      <c r="J61" s="237">
        <f>100*SQRT((1/COUNT(J60))*SUM(J60))</f>
        <v>0.54927188851592845</v>
      </c>
      <c r="K61" s="94">
        <f t="shared" ref="K61" si="116">100*SQRT((1/COUNT(K60))*SUM(K60))</f>
        <v>1.8856180831641285</v>
      </c>
      <c r="L61" s="94">
        <f t="shared" ref="L61:BV61" si="117">100*SQRT((1/COUNT(L60))*SUM(L60))</f>
        <v>1.5411301641245261</v>
      </c>
      <c r="M61" s="94">
        <f t="shared" si="117"/>
        <v>0</v>
      </c>
      <c r="N61" s="94" t="e">
        <f t="shared" ref="N61:P61" si="118">100*SQRT((1/COUNT(N60))*SUM(N60))</f>
        <v>#DIV/0!</v>
      </c>
      <c r="O61" s="94" t="e">
        <f t="shared" si="118"/>
        <v>#DIV/0!</v>
      </c>
      <c r="P61" s="94">
        <f t="shared" si="118"/>
        <v>0</v>
      </c>
      <c r="Q61" s="94">
        <f t="shared" si="117"/>
        <v>1.0878565864408434</v>
      </c>
      <c r="R61" s="94">
        <f t="shared" si="117"/>
        <v>0.37314342015121271</v>
      </c>
      <c r="S61" s="94">
        <f t="shared" si="117"/>
        <v>0.92634076137976429</v>
      </c>
      <c r="T61" s="94">
        <f t="shared" si="117"/>
        <v>1.6817674795788071</v>
      </c>
      <c r="U61" s="94">
        <f t="shared" si="117"/>
        <v>0</v>
      </c>
      <c r="V61" s="94">
        <f t="shared" si="117"/>
        <v>0</v>
      </c>
      <c r="W61" s="94">
        <f t="shared" si="117"/>
        <v>0</v>
      </c>
      <c r="X61" s="237">
        <f t="shared" si="117"/>
        <v>3.0089650263257286</v>
      </c>
      <c r="Y61" s="94" t="e">
        <f t="shared" si="117"/>
        <v>#DIV/0!</v>
      </c>
      <c r="Z61" s="237" t="e">
        <f t="shared" si="117"/>
        <v>#DIV/0!</v>
      </c>
      <c r="AA61" s="94" t="e">
        <f t="shared" si="117"/>
        <v>#DIV/0!</v>
      </c>
      <c r="AB61" s="94">
        <f t="shared" si="117"/>
        <v>6.373202173830983E-2</v>
      </c>
      <c r="AC61" s="94">
        <f t="shared" si="117"/>
        <v>28.284271247461902</v>
      </c>
      <c r="AD61" s="94" t="e">
        <f t="shared" si="117"/>
        <v>#DIV/0!</v>
      </c>
      <c r="AE61" s="94">
        <f t="shared" si="117"/>
        <v>0.53772378797456843</v>
      </c>
      <c r="AF61" s="94">
        <f t="shared" si="117"/>
        <v>1.4284985478516061</v>
      </c>
      <c r="AG61" s="94">
        <f t="shared" si="117"/>
        <v>0</v>
      </c>
      <c r="AH61" s="94">
        <f t="shared" si="117"/>
        <v>8.3189033080770258</v>
      </c>
      <c r="AI61" s="94" t="e">
        <f t="shared" si="117"/>
        <v>#DIV/0!</v>
      </c>
      <c r="AJ61" s="94">
        <f t="shared" si="117"/>
        <v>1.9794591075206587</v>
      </c>
      <c r="AK61" s="94">
        <f t="shared" si="117"/>
        <v>0</v>
      </c>
      <c r="AL61" s="94">
        <f t="shared" si="117"/>
        <v>7.2730983207759241</v>
      </c>
      <c r="AM61" s="94">
        <f t="shared" si="117"/>
        <v>3.263569759322535</v>
      </c>
      <c r="AN61" s="94">
        <f t="shared" si="117"/>
        <v>7.5109976757296417</v>
      </c>
      <c r="AO61" s="94" t="e">
        <f t="shared" si="117"/>
        <v>#DIV/0!</v>
      </c>
      <c r="AP61" s="94">
        <f t="shared" si="117"/>
        <v>3.288868749704875</v>
      </c>
      <c r="AQ61" s="94">
        <f t="shared" si="117"/>
        <v>3.2386570130681593</v>
      </c>
      <c r="AR61" s="94" t="e">
        <f t="shared" si="117"/>
        <v>#DIV/0!</v>
      </c>
      <c r="AS61" s="94">
        <f t="shared" si="117"/>
        <v>1.6255328303139023</v>
      </c>
      <c r="AT61" s="94">
        <f t="shared" si="117"/>
        <v>5.3704312495180773</v>
      </c>
      <c r="AU61" s="94" t="e">
        <f t="shared" si="117"/>
        <v>#DIV/0!</v>
      </c>
      <c r="AV61" s="94">
        <f t="shared" si="117"/>
        <v>2.5712973861328909</v>
      </c>
      <c r="AW61" s="94">
        <f t="shared" si="117"/>
        <v>2.9202049960506353</v>
      </c>
      <c r="AX61" s="94" t="e">
        <f t="shared" si="117"/>
        <v>#DIV/0!</v>
      </c>
      <c r="AY61" s="94" t="e">
        <f t="shared" si="117"/>
        <v>#DIV/0!</v>
      </c>
      <c r="AZ61" s="94">
        <f t="shared" si="117"/>
        <v>1.2191496227354279</v>
      </c>
      <c r="BA61" s="94">
        <f t="shared" si="117"/>
        <v>0.75090985612731187</v>
      </c>
      <c r="BB61" s="94" t="e">
        <f t="shared" si="117"/>
        <v>#DIV/0!</v>
      </c>
      <c r="BC61" s="94">
        <f t="shared" si="117"/>
        <v>0</v>
      </c>
      <c r="BD61" s="94">
        <f t="shared" si="117"/>
        <v>4.2125510368560271</v>
      </c>
      <c r="BE61" s="94" t="e">
        <f t="shared" si="117"/>
        <v>#DIV/0!</v>
      </c>
      <c r="BF61" s="94">
        <f t="shared" si="117"/>
        <v>0.16277780414054963</v>
      </c>
      <c r="BG61" s="94">
        <f t="shared" si="117"/>
        <v>0</v>
      </c>
      <c r="BH61" s="94">
        <f t="shared" si="117"/>
        <v>1.3730228760903846</v>
      </c>
      <c r="BI61" s="94">
        <f t="shared" si="117"/>
        <v>5.9996939009767614</v>
      </c>
      <c r="BJ61" s="94" t="e">
        <f t="shared" si="117"/>
        <v>#DIV/0!</v>
      </c>
      <c r="BK61" s="94">
        <f t="shared" si="117"/>
        <v>0</v>
      </c>
      <c r="BL61" s="94">
        <f t="shared" si="117"/>
        <v>1.7038717618953041</v>
      </c>
      <c r="BM61" s="94">
        <f t="shared" si="117"/>
        <v>3.0089650263257344</v>
      </c>
      <c r="BN61" s="94" t="e">
        <f t="shared" si="117"/>
        <v>#DIV/0!</v>
      </c>
      <c r="BO61" s="94">
        <f t="shared" si="117"/>
        <v>1.7992538961489761</v>
      </c>
      <c r="BP61" s="94">
        <f t="shared" si="117"/>
        <v>0.84683446848687793</v>
      </c>
      <c r="BQ61" s="94" t="e">
        <f t="shared" si="117"/>
        <v>#DIV/0!</v>
      </c>
      <c r="BR61" s="94">
        <f t="shared" si="117"/>
        <v>4.4909925766053183E-2</v>
      </c>
      <c r="BS61" s="237">
        <f t="shared" si="117"/>
        <v>7.4432292756478668</v>
      </c>
      <c r="BT61" s="94">
        <f t="shared" si="117"/>
        <v>12.856486930664504</v>
      </c>
      <c r="BU61" s="94">
        <f t="shared" si="117"/>
        <v>2.9462782549439499</v>
      </c>
      <c r="BV61" s="94">
        <f t="shared" si="117"/>
        <v>5.1613633663251646</v>
      </c>
      <c r="BW61" s="94">
        <f t="shared" ref="BW61:CF61" si="119">100*SQRT((1/COUNT(BW60))*SUM(BW60))</f>
        <v>9.8666062491146125</v>
      </c>
      <c r="BX61" s="94">
        <f t="shared" si="119"/>
        <v>1.3468700594029428</v>
      </c>
      <c r="BY61" s="94" t="e">
        <f t="shared" si="119"/>
        <v>#DIV/0!</v>
      </c>
      <c r="BZ61" s="94">
        <f t="shared" si="119"/>
        <v>0</v>
      </c>
      <c r="CA61" s="94" t="e">
        <f t="shared" si="119"/>
        <v>#DIV/0!</v>
      </c>
      <c r="CB61" s="94" t="e">
        <f t="shared" si="119"/>
        <v>#DIV/0!</v>
      </c>
      <c r="CC61" s="94" t="e">
        <f t="shared" si="119"/>
        <v>#DIV/0!</v>
      </c>
      <c r="CD61" s="94" t="e">
        <f t="shared" si="119"/>
        <v>#DIV/0!</v>
      </c>
      <c r="CE61" s="94" t="e">
        <f t="shared" si="119"/>
        <v>#DIV/0!</v>
      </c>
      <c r="CF61" s="241" t="e">
        <f t="shared" si="119"/>
        <v>#DIV/0!</v>
      </c>
      <c r="CL61" s="112"/>
    </row>
    <row r="62" spans="1:90" x14ac:dyDescent="0.25">
      <c r="A62" s="3">
        <v>356</v>
      </c>
      <c r="B62" s="66" t="s">
        <v>343</v>
      </c>
      <c r="C62" s="8">
        <v>62800</v>
      </c>
      <c r="D62" s="8" t="s">
        <v>178</v>
      </c>
      <c r="E62" s="75" t="s">
        <v>481</v>
      </c>
      <c r="F62" s="8" t="s">
        <v>341</v>
      </c>
      <c r="G62" s="8" t="s">
        <v>206</v>
      </c>
      <c r="H62" s="8" t="s">
        <v>202</v>
      </c>
      <c r="I62" s="8" t="s">
        <v>207</v>
      </c>
      <c r="J62" s="26">
        <v>47.8</v>
      </c>
      <c r="K62" s="30">
        <v>0.98</v>
      </c>
      <c r="L62" s="30">
        <v>18.47</v>
      </c>
      <c r="M62" s="7">
        <v>11.7</v>
      </c>
      <c r="N62" s="7" t="s">
        <v>178</v>
      </c>
      <c r="O62" s="7" t="s">
        <v>178</v>
      </c>
      <c r="P62" s="7">
        <v>0.19</v>
      </c>
      <c r="Q62" s="30">
        <v>5.34</v>
      </c>
      <c r="R62" s="30">
        <v>10.210000000000001</v>
      </c>
      <c r="S62" s="30">
        <v>2.71</v>
      </c>
      <c r="T62" s="30">
        <v>0.72</v>
      </c>
      <c r="U62" s="30">
        <v>0.19</v>
      </c>
      <c r="V62" s="30">
        <v>1.4</v>
      </c>
      <c r="W62" s="30">
        <v>99.71</v>
      </c>
      <c r="X62" s="26">
        <v>0.03</v>
      </c>
      <c r="Y62" s="30" t="s">
        <v>89</v>
      </c>
      <c r="Z62" s="26" t="s">
        <v>178</v>
      </c>
      <c r="AA62" s="30" t="s">
        <v>178</v>
      </c>
      <c r="AB62" s="30">
        <v>327</v>
      </c>
      <c r="AC62" s="30" t="s">
        <v>4</v>
      </c>
      <c r="AD62" s="30" t="s">
        <v>178</v>
      </c>
      <c r="AE62" s="30">
        <v>16.2</v>
      </c>
      <c r="AF62" s="30">
        <v>34.4</v>
      </c>
      <c r="AG62" s="7">
        <v>55</v>
      </c>
      <c r="AH62" s="30">
        <v>2.2000000000000002</v>
      </c>
      <c r="AI62" s="30" t="s">
        <v>178</v>
      </c>
      <c r="AJ62" s="30">
        <v>3.39</v>
      </c>
      <c r="AK62" s="30">
        <v>2.2400000000000002</v>
      </c>
      <c r="AL62" s="30">
        <v>1.02</v>
      </c>
      <c r="AM62" s="30">
        <v>18.100000000000001</v>
      </c>
      <c r="AN62" s="30">
        <v>3.38</v>
      </c>
      <c r="AO62" s="30" t="s">
        <v>178</v>
      </c>
      <c r="AP62" s="30">
        <v>1.5</v>
      </c>
      <c r="AQ62" s="30">
        <v>0.77</v>
      </c>
      <c r="AR62" s="30" t="s">
        <v>178</v>
      </c>
      <c r="AS62" s="30">
        <v>7.9</v>
      </c>
      <c r="AT62" s="30">
        <v>0.3</v>
      </c>
      <c r="AU62" s="30" t="s">
        <v>178</v>
      </c>
      <c r="AV62" s="30">
        <v>1.7</v>
      </c>
      <c r="AW62" s="30">
        <v>11.7</v>
      </c>
      <c r="AX62" s="30" t="s">
        <v>96</v>
      </c>
      <c r="AY62" s="30" t="s">
        <v>178</v>
      </c>
      <c r="AZ62" s="30">
        <v>2.33</v>
      </c>
      <c r="BA62" s="30">
        <v>16.3</v>
      </c>
      <c r="BB62" s="30" t="s">
        <v>178</v>
      </c>
      <c r="BC62" s="30">
        <v>32</v>
      </c>
      <c r="BD62" s="30">
        <v>2.78</v>
      </c>
      <c r="BE62" s="30" t="s">
        <v>4</v>
      </c>
      <c r="BF62" s="30">
        <v>663.4</v>
      </c>
      <c r="BG62" s="30">
        <v>0.1</v>
      </c>
      <c r="BH62" s="30">
        <v>0.56000000000000005</v>
      </c>
      <c r="BI62" s="30">
        <v>1.2</v>
      </c>
      <c r="BJ62" s="30" t="s">
        <v>178</v>
      </c>
      <c r="BK62" s="30">
        <v>0.32</v>
      </c>
      <c r="BL62" s="30">
        <v>0.6</v>
      </c>
      <c r="BM62" s="30">
        <v>367</v>
      </c>
      <c r="BN62" s="30" t="s">
        <v>204</v>
      </c>
      <c r="BO62" s="30">
        <v>18.5</v>
      </c>
      <c r="BP62" s="30">
        <v>2.1</v>
      </c>
      <c r="BQ62" s="30" t="s">
        <v>178</v>
      </c>
      <c r="BR62" s="30">
        <v>51.8</v>
      </c>
      <c r="BS62" s="26">
        <v>0.3</v>
      </c>
      <c r="BT62" s="30">
        <v>5.9</v>
      </c>
      <c r="BU62" s="30">
        <v>2.5</v>
      </c>
      <c r="BV62" s="30">
        <v>28</v>
      </c>
      <c r="BW62" s="30">
        <v>4.3</v>
      </c>
      <c r="BX62" s="30">
        <v>9.1</v>
      </c>
      <c r="BY62" s="30" t="s">
        <v>95</v>
      </c>
      <c r="BZ62" s="30" t="s">
        <v>95</v>
      </c>
      <c r="CA62" s="30" t="s">
        <v>95</v>
      </c>
      <c r="CB62" s="30" t="s">
        <v>95</v>
      </c>
      <c r="CC62" s="30">
        <v>0.6</v>
      </c>
      <c r="CD62" s="30" t="s">
        <v>90</v>
      </c>
      <c r="CE62" s="30" t="s">
        <v>95</v>
      </c>
      <c r="CF62" s="249">
        <v>0.7</v>
      </c>
    </row>
    <row r="63" spans="1:90" x14ac:dyDescent="0.25">
      <c r="A63" s="3">
        <v>357</v>
      </c>
      <c r="B63" s="38" t="s">
        <v>344</v>
      </c>
      <c r="C63" s="33">
        <v>62801</v>
      </c>
      <c r="D63" s="33" t="s">
        <v>178</v>
      </c>
      <c r="E63" s="33" t="s">
        <v>484</v>
      </c>
      <c r="F63" s="33" t="s">
        <v>341</v>
      </c>
      <c r="G63" s="33" t="s">
        <v>206</v>
      </c>
      <c r="H63" s="33" t="s">
        <v>202</v>
      </c>
      <c r="I63" s="33" t="s">
        <v>207</v>
      </c>
      <c r="J63" s="26">
        <v>48.21</v>
      </c>
      <c r="K63" s="30">
        <v>0.98</v>
      </c>
      <c r="L63" s="30">
        <v>18.34</v>
      </c>
      <c r="M63" s="7">
        <v>11.6</v>
      </c>
      <c r="N63" s="7" t="s">
        <v>178</v>
      </c>
      <c r="O63" s="7" t="s">
        <v>178</v>
      </c>
      <c r="P63" s="7">
        <v>0.2</v>
      </c>
      <c r="Q63" s="30">
        <v>5.47</v>
      </c>
      <c r="R63" s="30">
        <v>10</v>
      </c>
      <c r="S63" s="30">
        <v>2.66</v>
      </c>
      <c r="T63" s="30">
        <v>0.71</v>
      </c>
      <c r="U63" s="30">
        <v>0.19</v>
      </c>
      <c r="V63" s="30">
        <v>1.3</v>
      </c>
      <c r="W63" s="30">
        <v>99.66</v>
      </c>
      <c r="X63" s="26">
        <v>0.03</v>
      </c>
      <c r="Y63" s="30" t="s">
        <v>89</v>
      </c>
      <c r="Z63" s="26" t="s">
        <v>178</v>
      </c>
      <c r="AA63" s="30" t="s">
        <v>178</v>
      </c>
      <c r="AB63" s="30">
        <v>343</v>
      </c>
      <c r="AC63" s="30" t="s">
        <v>4</v>
      </c>
      <c r="AD63" s="30" t="s">
        <v>178</v>
      </c>
      <c r="AE63" s="30">
        <v>18.2</v>
      </c>
      <c r="AF63" s="30">
        <v>35.5</v>
      </c>
      <c r="AG63" s="7">
        <v>55</v>
      </c>
      <c r="AH63" s="30">
        <v>2.2999999999999998</v>
      </c>
      <c r="AI63" s="30" t="s">
        <v>178</v>
      </c>
      <c r="AJ63" s="30">
        <v>3.48</v>
      </c>
      <c r="AK63" s="30">
        <v>2.25</v>
      </c>
      <c r="AL63" s="30">
        <v>1.1399999999999999</v>
      </c>
      <c r="AM63" s="30">
        <v>17</v>
      </c>
      <c r="AN63" s="30">
        <v>3.62</v>
      </c>
      <c r="AO63" s="30" t="s">
        <v>178</v>
      </c>
      <c r="AP63" s="30">
        <v>1.5</v>
      </c>
      <c r="AQ63" s="30">
        <v>0.8</v>
      </c>
      <c r="AR63" s="30" t="s">
        <v>178</v>
      </c>
      <c r="AS63" s="30">
        <v>8.5</v>
      </c>
      <c r="AT63" s="30">
        <v>0.32</v>
      </c>
      <c r="AU63" s="30" t="s">
        <v>178</v>
      </c>
      <c r="AV63" s="30">
        <v>1.6</v>
      </c>
      <c r="AW63" s="30">
        <v>11.2</v>
      </c>
      <c r="AX63" s="30" t="s">
        <v>96</v>
      </c>
      <c r="AY63" s="30" t="s">
        <v>178</v>
      </c>
      <c r="AZ63" s="30">
        <v>2.52</v>
      </c>
      <c r="BA63" s="30">
        <v>16.8</v>
      </c>
      <c r="BB63" s="30" t="s">
        <v>178</v>
      </c>
      <c r="BC63" s="30">
        <v>32</v>
      </c>
      <c r="BD63" s="30">
        <v>2.92</v>
      </c>
      <c r="BE63" s="30" t="s">
        <v>4</v>
      </c>
      <c r="BF63" s="30">
        <v>693.3</v>
      </c>
      <c r="BG63" s="30" t="s">
        <v>95</v>
      </c>
      <c r="BH63" s="30">
        <v>0.59</v>
      </c>
      <c r="BI63" s="30">
        <v>1.3</v>
      </c>
      <c r="BJ63" s="30" t="s">
        <v>178</v>
      </c>
      <c r="BK63" s="30">
        <v>0.33</v>
      </c>
      <c r="BL63" s="30">
        <v>0.7</v>
      </c>
      <c r="BM63" s="30">
        <v>371</v>
      </c>
      <c r="BN63" s="30" t="s">
        <v>204</v>
      </c>
      <c r="BO63" s="30">
        <v>19.8</v>
      </c>
      <c r="BP63" s="30">
        <v>2.2000000000000002</v>
      </c>
      <c r="BQ63" s="30" t="s">
        <v>178</v>
      </c>
      <c r="BR63" s="30">
        <v>54.7</v>
      </c>
      <c r="BS63" s="26">
        <v>0.3</v>
      </c>
      <c r="BT63" s="30">
        <v>8.1999999999999993</v>
      </c>
      <c r="BU63" s="30">
        <v>2.4</v>
      </c>
      <c r="BV63" s="30">
        <v>28</v>
      </c>
      <c r="BW63" s="30">
        <v>3.8</v>
      </c>
      <c r="BX63" s="30">
        <v>8.6999999999999993</v>
      </c>
      <c r="BY63" s="30" t="s">
        <v>95</v>
      </c>
      <c r="BZ63" s="30" t="s">
        <v>95</v>
      </c>
      <c r="CA63" s="30" t="s">
        <v>95</v>
      </c>
      <c r="CB63" s="30" t="s">
        <v>95</v>
      </c>
      <c r="CC63" s="30">
        <v>1.5</v>
      </c>
      <c r="CD63" s="30" t="s">
        <v>90</v>
      </c>
      <c r="CE63" s="30" t="s">
        <v>95</v>
      </c>
      <c r="CF63" s="249">
        <v>0.8</v>
      </c>
    </row>
    <row r="64" spans="1:90" s="16" customFormat="1" hidden="1" x14ac:dyDescent="0.25">
      <c r="A64" s="24"/>
      <c r="B64" s="39"/>
      <c r="C64" s="41"/>
      <c r="D64" s="41"/>
      <c r="E64" s="41"/>
      <c r="F64" s="41"/>
      <c r="G64" s="41"/>
      <c r="H64" s="41"/>
      <c r="I64" s="39" t="s">
        <v>439</v>
      </c>
      <c r="J64" s="19">
        <f t="shared" ref="J64:BU64" si="120">2*((J62-J63)^2)/((J62+J63)^2)</f>
        <v>3.6472435902325316E-5</v>
      </c>
      <c r="K64" s="7">
        <f t="shared" ref="K64" si="121">2*((K62-K63)^2)/((K62+K63)^2)</f>
        <v>0</v>
      </c>
      <c r="L64" s="7">
        <f t="shared" si="120"/>
        <v>2.4945089437370507E-5</v>
      </c>
      <c r="M64" s="7">
        <f t="shared" si="120"/>
        <v>3.6839875481220618E-5</v>
      </c>
      <c r="N64" s="7" t="e">
        <f t="shared" ref="N64:P64" si="122">2*((N62-N63)^2)/((N62+N63)^2)</f>
        <v>#VALUE!</v>
      </c>
      <c r="O64" s="7" t="e">
        <f t="shared" si="122"/>
        <v>#VALUE!</v>
      </c>
      <c r="P64" s="7">
        <f t="shared" si="122"/>
        <v>1.314924391847471E-3</v>
      </c>
      <c r="Q64" s="7">
        <f t="shared" si="120"/>
        <v>2.8924463506825875E-4</v>
      </c>
      <c r="R64" s="7">
        <f t="shared" si="120"/>
        <v>2.1594142258390001E-4</v>
      </c>
      <c r="S64" s="7">
        <f t="shared" si="120"/>
        <v>1.7338895651058069E-4</v>
      </c>
      <c r="T64" s="7">
        <f t="shared" si="120"/>
        <v>9.78042936084896E-5</v>
      </c>
      <c r="U64" s="7">
        <f t="shared" si="120"/>
        <v>0</v>
      </c>
      <c r="V64" s="7">
        <f t="shared" si="120"/>
        <v>2.7434842249656989E-3</v>
      </c>
      <c r="W64" s="7">
        <f t="shared" si="120"/>
        <v>1.2579123662719169E-7</v>
      </c>
      <c r="X64" s="19">
        <f t="shared" si="120"/>
        <v>0</v>
      </c>
      <c r="Y64" s="7" t="e">
        <f t="shared" si="120"/>
        <v>#VALUE!</v>
      </c>
      <c r="Z64" s="19" t="e">
        <f t="shared" si="120"/>
        <v>#VALUE!</v>
      </c>
      <c r="AA64" s="7" t="e">
        <f t="shared" si="120"/>
        <v>#VALUE!</v>
      </c>
      <c r="AB64" s="7">
        <f t="shared" si="120"/>
        <v>1.1405658275785253E-3</v>
      </c>
      <c r="AC64" s="7" t="e">
        <f t="shared" si="120"/>
        <v>#VALUE!</v>
      </c>
      <c r="AD64" s="7" t="e">
        <f t="shared" si="120"/>
        <v>#VALUE!</v>
      </c>
      <c r="AE64" s="7">
        <f t="shared" si="120"/>
        <v>6.7604110329908063E-3</v>
      </c>
      <c r="AF64" s="7">
        <f t="shared" si="120"/>
        <v>4.9529165924752617E-4</v>
      </c>
      <c r="AG64" s="7">
        <f t="shared" si="120"/>
        <v>0</v>
      </c>
      <c r="AH64" s="7">
        <f t="shared" si="120"/>
        <v>9.8765432098764741E-4</v>
      </c>
      <c r="AI64" s="7" t="e">
        <f t="shared" si="120"/>
        <v>#VALUE!</v>
      </c>
      <c r="AJ64" s="7">
        <f t="shared" si="120"/>
        <v>3.4324288247744979E-4</v>
      </c>
      <c r="AK64" s="7">
        <f t="shared" si="120"/>
        <v>9.9205857113799755E-6</v>
      </c>
      <c r="AL64" s="7">
        <f t="shared" si="120"/>
        <v>6.172839506172827E-3</v>
      </c>
      <c r="AM64" s="7">
        <f t="shared" si="120"/>
        <v>1.9642697705375819E-3</v>
      </c>
      <c r="AN64" s="7">
        <f t="shared" si="120"/>
        <v>2.3510204081632693E-3</v>
      </c>
      <c r="AO64" s="7" t="e">
        <f t="shared" si="120"/>
        <v>#VALUE!</v>
      </c>
      <c r="AP64" s="7">
        <f t="shared" si="120"/>
        <v>0</v>
      </c>
      <c r="AQ64" s="7">
        <f t="shared" si="120"/>
        <v>7.3025274859020775E-4</v>
      </c>
      <c r="AR64" s="7" t="e">
        <f t="shared" si="120"/>
        <v>#VALUE!</v>
      </c>
      <c r="AS64" s="7">
        <f t="shared" si="120"/>
        <v>2.6769779892920854E-3</v>
      </c>
      <c r="AT64" s="7">
        <f t="shared" si="120"/>
        <v>2.0811654526534896E-3</v>
      </c>
      <c r="AU64" s="7" t="e">
        <f t="shared" si="120"/>
        <v>#VALUE!</v>
      </c>
      <c r="AV64" s="7">
        <f t="shared" si="120"/>
        <v>1.8365472910927411E-3</v>
      </c>
      <c r="AW64" s="7">
        <f t="shared" si="120"/>
        <v>9.5345245132625244E-4</v>
      </c>
      <c r="AX64" s="7" t="e">
        <f t="shared" si="120"/>
        <v>#VALUE!</v>
      </c>
      <c r="AY64" s="7" t="e">
        <f t="shared" si="120"/>
        <v>#VALUE!</v>
      </c>
      <c r="AZ64" s="7">
        <f t="shared" si="120"/>
        <v>3.0694016367307881E-3</v>
      </c>
      <c r="BA64" s="7">
        <f t="shared" si="120"/>
        <v>4.5636677284800243E-4</v>
      </c>
      <c r="BB64" s="7" t="e">
        <f t="shared" si="120"/>
        <v>#VALUE!</v>
      </c>
      <c r="BC64" s="7">
        <f t="shared" si="120"/>
        <v>0</v>
      </c>
      <c r="BD64" s="7">
        <f t="shared" si="120"/>
        <v>1.2065250846414303E-3</v>
      </c>
      <c r="BE64" s="7" t="e">
        <f t="shared" si="120"/>
        <v>#VALUE!</v>
      </c>
      <c r="BF64" s="7">
        <f t="shared" si="120"/>
        <v>9.7141481437418471E-4</v>
      </c>
      <c r="BG64" s="7" t="e">
        <f t="shared" si="120"/>
        <v>#VALUE!</v>
      </c>
      <c r="BH64" s="7">
        <f t="shared" si="120"/>
        <v>1.3610586011342082E-3</v>
      </c>
      <c r="BI64" s="7">
        <f t="shared" si="120"/>
        <v>3.2000000000000058E-3</v>
      </c>
      <c r="BJ64" s="7" t="e">
        <f t="shared" si="120"/>
        <v>#VALUE!</v>
      </c>
      <c r="BK64" s="7">
        <f t="shared" si="120"/>
        <v>4.7337278106508957E-4</v>
      </c>
      <c r="BL64" s="7">
        <f t="shared" si="120"/>
        <v>1.1834319526627217E-2</v>
      </c>
      <c r="BM64" s="7">
        <f t="shared" si="120"/>
        <v>5.8753975073626074E-5</v>
      </c>
      <c r="BN64" s="7" t="e">
        <f t="shared" si="120"/>
        <v>#VALUE!</v>
      </c>
      <c r="BO64" s="7">
        <f t="shared" si="120"/>
        <v>2.3041945885512918E-3</v>
      </c>
      <c r="BP64" s="7">
        <f t="shared" si="120"/>
        <v>1.0816657652785305E-3</v>
      </c>
      <c r="BQ64" s="7" t="e">
        <f t="shared" si="120"/>
        <v>#VALUE!</v>
      </c>
      <c r="BR64" s="7">
        <f t="shared" si="120"/>
        <v>1.4829509136194375E-3</v>
      </c>
      <c r="BS64" s="19">
        <f t="shared" si="120"/>
        <v>0</v>
      </c>
      <c r="BT64" s="7">
        <f t="shared" si="120"/>
        <v>5.3216639002062215E-2</v>
      </c>
      <c r="BU64" s="7">
        <f t="shared" si="120"/>
        <v>8.3298625572678184E-4</v>
      </c>
      <c r="BV64" s="7">
        <f t="shared" ref="BV64:CF64" si="123">2*((BV62-BV63)^2)/((BV62+BV63)^2)</f>
        <v>0</v>
      </c>
      <c r="BW64" s="7">
        <f t="shared" si="123"/>
        <v>7.6207895137936294E-3</v>
      </c>
      <c r="BX64" s="7">
        <f t="shared" si="123"/>
        <v>1.009973488195937E-3</v>
      </c>
      <c r="BY64" s="7" t="e">
        <f t="shared" si="123"/>
        <v>#VALUE!</v>
      </c>
      <c r="BZ64" s="7" t="e">
        <f t="shared" si="123"/>
        <v>#VALUE!</v>
      </c>
      <c r="CA64" s="7" t="e">
        <f t="shared" si="123"/>
        <v>#VALUE!</v>
      </c>
      <c r="CB64" s="7" t="e">
        <f t="shared" si="123"/>
        <v>#VALUE!</v>
      </c>
      <c r="CC64" s="7">
        <f t="shared" si="123"/>
        <v>0.36734693877551022</v>
      </c>
      <c r="CD64" s="7" t="e">
        <f t="shared" si="123"/>
        <v>#VALUE!</v>
      </c>
      <c r="CE64" s="7" t="e">
        <f t="shared" si="123"/>
        <v>#VALUE!</v>
      </c>
      <c r="CF64" s="250">
        <f t="shared" si="123"/>
        <v>8.8888888888889045E-3</v>
      </c>
      <c r="CL64" s="112"/>
    </row>
    <row r="65" spans="1:90" s="16" customFormat="1" x14ac:dyDescent="0.25">
      <c r="A65" s="24"/>
      <c r="B65" s="39"/>
      <c r="C65" s="75"/>
      <c r="D65" s="77"/>
      <c r="E65" s="75"/>
      <c r="F65" s="41"/>
      <c r="G65" s="41"/>
      <c r="H65" s="41"/>
      <c r="I65" s="96" t="s">
        <v>373</v>
      </c>
      <c r="J65" s="237">
        <f>100*SQRT((1/COUNT(J64))*SUM(J64))</f>
        <v>0.60392413349960861</v>
      </c>
      <c r="K65" s="94">
        <f t="shared" ref="K65" si="124">100*SQRT((1/COUNT(K64))*SUM(K64))</f>
        <v>0</v>
      </c>
      <c r="L65" s="94">
        <f t="shared" ref="L65:BV65" si="125">100*SQRT((1/COUNT(L64))*SUM(L64))</f>
        <v>0.49945059252513163</v>
      </c>
      <c r="M65" s="94">
        <f t="shared" si="125"/>
        <v>0.60695861046055366</v>
      </c>
      <c r="N65" s="94" t="e">
        <f t="shared" ref="N65:P65" si="126">100*SQRT((1/COUNT(N64))*SUM(N64))</f>
        <v>#DIV/0!</v>
      </c>
      <c r="O65" s="94" t="e">
        <f t="shared" si="126"/>
        <v>#DIV/0!</v>
      </c>
      <c r="P65" s="94">
        <f t="shared" si="126"/>
        <v>3.6261886214694776</v>
      </c>
      <c r="Q65" s="94">
        <f t="shared" si="125"/>
        <v>1.7007193627058486</v>
      </c>
      <c r="R65" s="94">
        <f t="shared" si="125"/>
        <v>1.4694945477404808</v>
      </c>
      <c r="S65" s="94">
        <f t="shared" si="125"/>
        <v>1.3167724044442179</v>
      </c>
      <c r="T65" s="94">
        <f t="shared" si="125"/>
        <v>0.98896053312803944</v>
      </c>
      <c r="U65" s="94">
        <f t="shared" si="125"/>
        <v>0</v>
      </c>
      <c r="V65" s="94">
        <f t="shared" si="125"/>
        <v>5.2378280087892337</v>
      </c>
      <c r="W65" s="94">
        <f t="shared" si="125"/>
        <v>3.5467060299268063E-2</v>
      </c>
      <c r="X65" s="237">
        <f t="shared" si="125"/>
        <v>0</v>
      </c>
      <c r="Y65" s="94" t="e">
        <f t="shared" si="125"/>
        <v>#DIV/0!</v>
      </c>
      <c r="Z65" s="237" t="e">
        <f t="shared" si="125"/>
        <v>#DIV/0!</v>
      </c>
      <c r="AA65" s="94" t="e">
        <f t="shared" si="125"/>
        <v>#DIV/0!</v>
      </c>
      <c r="AB65" s="94">
        <f t="shared" si="125"/>
        <v>3.3772264176073907</v>
      </c>
      <c r="AC65" s="94" t="e">
        <f t="shared" si="125"/>
        <v>#DIV/0!</v>
      </c>
      <c r="AD65" s="94" t="e">
        <f t="shared" si="125"/>
        <v>#DIV/0!</v>
      </c>
      <c r="AE65" s="94">
        <f t="shared" si="125"/>
        <v>8.2221718742621803</v>
      </c>
      <c r="AF65" s="94">
        <f t="shared" si="125"/>
        <v>2.2255149050220404</v>
      </c>
      <c r="AG65" s="94">
        <f t="shared" si="125"/>
        <v>0</v>
      </c>
      <c r="AH65" s="94">
        <f t="shared" si="125"/>
        <v>3.1426968052735336</v>
      </c>
      <c r="AI65" s="94" t="e">
        <f t="shared" si="125"/>
        <v>#DIV/0!</v>
      </c>
      <c r="AJ65" s="94">
        <f t="shared" si="125"/>
        <v>1.8526815227595104</v>
      </c>
      <c r="AK65" s="94">
        <f t="shared" si="125"/>
        <v>0.31496961300068255</v>
      </c>
      <c r="AL65" s="94">
        <f t="shared" si="125"/>
        <v>7.8567420131838537</v>
      </c>
      <c r="AM65" s="94">
        <f t="shared" si="125"/>
        <v>4.4320083151293632</v>
      </c>
      <c r="AN65" s="94">
        <f t="shared" si="125"/>
        <v>4.8487322138506155</v>
      </c>
      <c r="AO65" s="94" t="e">
        <f t="shared" si="125"/>
        <v>#DIV/0!</v>
      </c>
      <c r="AP65" s="94">
        <f t="shared" si="125"/>
        <v>0</v>
      </c>
      <c r="AQ65" s="94">
        <f t="shared" si="125"/>
        <v>2.7023189089931776</v>
      </c>
      <c r="AR65" s="94" t="e">
        <f t="shared" si="125"/>
        <v>#DIV/0!</v>
      </c>
      <c r="AS65" s="94">
        <f t="shared" si="125"/>
        <v>5.1739520574625404</v>
      </c>
      <c r="AT65" s="94">
        <f t="shared" si="125"/>
        <v>4.5619792334616012</v>
      </c>
      <c r="AU65" s="94" t="e">
        <f t="shared" si="125"/>
        <v>#DIV/0!</v>
      </c>
      <c r="AV65" s="94">
        <f t="shared" si="125"/>
        <v>4.2854956435548281</v>
      </c>
      <c r="AW65" s="94">
        <f t="shared" si="125"/>
        <v>3.087802537932522</v>
      </c>
      <c r="AX65" s="94" t="e">
        <f t="shared" si="125"/>
        <v>#DIV/0!</v>
      </c>
      <c r="AY65" s="94" t="e">
        <f t="shared" si="125"/>
        <v>#DIV/0!</v>
      </c>
      <c r="AZ65" s="94">
        <f t="shared" si="125"/>
        <v>5.540218079399752</v>
      </c>
      <c r="BA65" s="94">
        <f t="shared" si="125"/>
        <v>2.1362742634034664</v>
      </c>
      <c r="BB65" s="94" t="e">
        <f t="shared" si="125"/>
        <v>#DIV/0!</v>
      </c>
      <c r="BC65" s="94">
        <f t="shared" si="125"/>
        <v>0</v>
      </c>
      <c r="BD65" s="94">
        <f t="shared" si="125"/>
        <v>3.4735069953023419</v>
      </c>
      <c r="BE65" s="94" t="e">
        <f t="shared" si="125"/>
        <v>#DIV/0!</v>
      </c>
      <c r="BF65" s="94">
        <f t="shared" si="125"/>
        <v>3.1167528204433932</v>
      </c>
      <c r="BG65" s="94" t="e">
        <f t="shared" si="125"/>
        <v>#DIV/0!</v>
      </c>
      <c r="BH65" s="94">
        <f t="shared" si="125"/>
        <v>3.6892527714080643</v>
      </c>
      <c r="BI65" s="94">
        <f t="shared" si="125"/>
        <v>5.656854249492385</v>
      </c>
      <c r="BJ65" s="94" t="e">
        <f t="shared" si="125"/>
        <v>#DIV/0!</v>
      </c>
      <c r="BK65" s="94">
        <f t="shared" si="125"/>
        <v>2.1757131728816868</v>
      </c>
      <c r="BL65" s="94">
        <f t="shared" si="125"/>
        <v>10.878565864408422</v>
      </c>
      <c r="BM65" s="94">
        <f t="shared" si="125"/>
        <v>0.76651141592037675</v>
      </c>
      <c r="BN65" s="94" t="e">
        <f t="shared" si="125"/>
        <v>#DIV/0!</v>
      </c>
      <c r="BO65" s="94">
        <f t="shared" si="125"/>
        <v>4.8002026921280017</v>
      </c>
      <c r="BP65" s="94">
        <f t="shared" si="125"/>
        <v>3.288868749704875</v>
      </c>
      <c r="BQ65" s="94" t="e">
        <f t="shared" si="125"/>
        <v>#DIV/0!</v>
      </c>
      <c r="BR65" s="94">
        <f t="shared" si="125"/>
        <v>3.8509101698422379</v>
      </c>
      <c r="BS65" s="237">
        <f t="shared" si="125"/>
        <v>0</v>
      </c>
      <c r="BT65" s="94">
        <f t="shared" si="125"/>
        <v>23.068731868497284</v>
      </c>
      <c r="BU65" s="94">
        <f t="shared" si="125"/>
        <v>2.8861501272920331</v>
      </c>
      <c r="BV65" s="94">
        <f t="shared" si="125"/>
        <v>0</v>
      </c>
      <c r="BW65" s="94">
        <f t="shared" ref="BW65:CF65" si="127">100*SQRT((1/COUNT(BW64))*SUM(BW64))</f>
        <v>8.7297133479820683</v>
      </c>
      <c r="BX65" s="94">
        <f t="shared" si="127"/>
        <v>3.178008005332801</v>
      </c>
      <c r="BY65" s="94" t="e">
        <f t="shared" si="127"/>
        <v>#DIV/0!</v>
      </c>
      <c r="BZ65" s="94" t="e">
        <f t="shared" si="127"/>
        <v>#DIV/0!</v>
      </c>
      <c r="CA65" s="94" t="e">
        <f t="shared" si="127"/>
        <v>#DIV/0!</v>
      </c>
      <c r="CB65" s="94" t="e">
        <f t="shared" si="127"/>
        <v>#DIV/0!</v>
      </c>
      <c r="CC65" s="94">
        <f t="shared" si="127"/>
        <v>60.609152673132648</v>
      </c>
      <c r="CD65" s="94" t="e">
        <f t="shared" si="127"/>
        <v>#DIV/0!</v>
      </c>
      <c r="CE65" s="94" t="e">
        <f t="shared" si="127"/>
        <v>#DIV/0!</v>
      </c>
      <c r="CF65" s="241">
        <f t="shared" si="127"/>
        <v>9.4280904158206411</v>
      </c>
      <c r="CL65" s="112"/>
    </row>
    <row r="66" spans="1:90" x14ac:dyDescent="0.25">
      <c r="A66" s="3">
        <v>376</v>
      </c>
      <c r="B66" s="66" t="s">
        <v>345</v>
      </c>
      <c r="C66" s="8">
        <v>62820</v>
      </c>
      <c r="D66" s="8" t="s">
        <v>178</v>
      </c>
      <c r="E66" s="75" t="s">
        <v>481</v>
      </c>
      <c r="F66" s="8" t="s">
        <v>341</v>
      </c>
      <c r="G66" s="8" t="s">
        <v>206</v>
      </c>
      <c r="H66" s="8" t="s">
        <v>202</v>
      </c>
      <c r="I66" s="8" t="s">
        <v>207</v>
      </c>
      <c r="J66" s="26">
        <v>66.48</v>
      </c>
      <c r="K66" s="30">
        <v>0.42</v>
      </c>
      <c r="L66" s="30">
        <v>15.99</v>
      </c>
      <c r="M66" s="7">
        <v>3.88</v>
      </c>
      <c r="N66" s="7" t="s">
        <v>178</v>
      </c>
      <c r="O66" s="7" t="s">
        <v>178</v>
      </c>
      <c r="P66" s="7">
        <v>7.0000000000000007E-2</v>
      </c>
      <c r="Q66" s="30">
        <v>1.56</v>
      </c>
      <c r="R66" s="30">
        <v>3.77</v>
      </c>
      <c r="S66" s="30">
        <v>4.05</v>
      </c>
      <c r="T66" s="30">
        <v>2.87</v>
      </c>
      <c r="U66" s="30">
        <v>0.12</v>
      </c>
      <c r="V66" s="30">
        <v>0.6</v>
      </c>
      <c r="W66" s="30">
        <v>99.81</v>
      </c>
      <c r="X66" s="26" t="s">
        <v>89</v>
      </c>
      <c r="Y66" s="30" t="s">
        <v>89</v>
      </c>
      <c r="Z66" s="26" t="s">
        <v>178</v>
      </c>
      <c r="AA66" s="30" t="s">
        <v>178</v>
      </c>
      <c r="AB66" s="30">
        <v>834</v>
      </c>
      <c r="AC66" s="30" t="s">
        <v>4</v>
      </c>
      <c r="AD66" s="30" t="s">
        <v>178</v>
      </c>
      <c r="AE66" s="30">
        <v>30.2</v>
      </c>
      <c r="AF66" s="30">
        <v>9.1999999999999993</v>
      </c>
      <c r="AG66" s="7">
        <v>75</v>
      </c>
      <c r="AH66" s="30">
        <v>1</v>
      </c>
      <c r="AI66" s="30" t="s">
        <v>178</v>
      </c>
      <c r="AJ66" s="30">
        <v>1.87</v>
      </c>
      <c r="AK66" s="30">
        <v>1.34</v>
      </c>
      <c r="AL66" s="30">
        <v>0.69</v>
      </c>
      <c r="AM66" s="30">
        <v>14.9</v>
      </c>
      <c r="AN66" s="30">
        <v>2.33</v>
      </c>
      <c r="AO66" s="30" t="s">
        <v>178</v>
      </c>
      <c r="AP66" s="30">
        <v>3.6</v>
      </c>
      <c r="AQ66" s="30">
        <v>0.43</v>
      </c>
      <c r="AR66" s="30" t="s">
        <v>178</v>
      </c>
      <c r="AS66" s="30">
        <v>18.7</v>
      </c>
      <c r="AT66" s="30">
        <v>0.2</v>
      </c>
      <c r="AU66" s="30" t="s">
        <v>178</v>
      </c>
      <c r="AV66" s="30">
        <v>6.5</v>
      </c>
      <c r="AW66" s="30">
        <v>11.8</v>
      </c>
      <c r="AX66" s="30" t="s">
        <v>96</v>
      </c>
      <c r="AY66" s="30" t="s">
        <v>178</v>
      </c>
      <c r="AZ66" s="30">
        <v>3.33</v>
      </c>
      <c r="BA66" s="30">
        <v>62.2</v>
      </c>
      <c r="BB66" s="30" t="s">
        <v>178</v>
      </c>
      <c r="BC66" s="30">
        <v>7</v>
      </c>
      <c r="BD66" s="30">
        <v>2.1800000000000002</v>
      </c>
      <c r="BE66" s="30" t="s">
        <v>4</v>
      </c>
      <c r="BF66" s="30">
        <v>499.6</v>
      </c>
      <c r="BG66" s="30">
        <v>0.5</v>
      </c>
      <c r="BH66" s="30">
        <v>0.33</v>
      </c>
      <c r="BI66" s="30">
        <v>7.2</v>
      </c>
      <c r="BJ66" s="30" t="s">
        <v>178</v>
      </c>
      <c r="BK66" s="30">
        <v>0.19</v>
      </c>
      <c r="BL66" s="30">
        <v>2.9</v>
      </c>
      <c r="BM66" s="30">
        <v>74</v>
      </c>
      <c r="BN66" s="30" t="s">
        <v>204</v>
      </c>
      <c r="BO66" s="30">
        <v>11.9</v>
      </c>
      <c r="BP66" s="30">
        <v>1.29</v>
      </c>
      <c r="BQ66" s="30" t="s">
        <v>178</v>
      </c>
      <c r="BR66" s="30">
        <v>134.1</v>
      </c>
      <c r="BS66" s="26">
        <v>0.2</v>
      </c>
      <c r="BT66" s="30">
        <v>12.3</v>
      </c>
      <c r="BU66" s="30">
        <v>0.7</v>
      </c>
      <c r="BV66" s="30">
        <v>28</v>
      </c>
      <c r="BW66" s="30">
        <v>7.5</v>
      </c>
      <c r="BX66" s="30" t="s">
        <v>204</v>
      </c>
      <c r="BY66" s="30" t="s">
        <v>95</v>
      </c>
      <c r="BZ66" s="30" t="s">
        <v>95</v>
      </c>
      <c r="CA66" s="30" t="s">
        <v>95</v>
      </c>
      <c r="CB66" s="30" t="s">
        <v>95</v>
      </c>
      <c r="CC66" s="30" t="s">
        <v>204</v>
      </c>
      <c r="CD66" s="30" t="s">
        <v>90</v>
      </c>
      <c r="CE66" s="30">
        <v>0.1</v>
      </c>
      <c r="CF66" s="249" t="s">
        <v>204</v>
      </c>
    </row>
    <row r="67" spans="1:90" x14ac:dyDescent="0.25">
      <c r="A67" s="3">
        <v>377</v>
      </c>
      <c r="B67" s="38" t="s">
        <v>346</v>
      </c>
      <c r="C67" s="33">
        <v>62821</v>
      </c>
      <c r="D67" s="33" t="s">
        <v>178</v>
      </c>
      <c r="E67" s="33" t="s">
        <v>484</v>
      </c>
      <c r="F67" s="33" t="s">
        <v>341</v>
      </c>
      <c r="G67" s="33" t="s">
        <v>206</v>
      </c>
      <c r="H67" s="33" t="s">
        <v>202</v>
      </c>
      <c r="I67" s="33" t="s">
        <v>207</v>
      </c>
      <c r="J67" s="26">
        <v>66.14</v>
      </c>
      <c r="K67" s="30">
        <v>0.44</v>
      </c>
      <c r="L67" s="30">
        <v>15.88</v>
      </c>
      <c r="M67" s="7">
        <v>3.97</v>
      </c>
      <c r="N67" s="7" t="s">
        <v>178</v>
      </c>
      <c r="O67" s="7" t="s">
        <v>178</v>
      </c>
      <c r="P67" s="7">
        <v>0.08</v>
      </c>
      <c r="Q67" s="30">
        <v>1.66</v>
      </c>
      <c r="R67" s="30">
        <v>3.78</v>
      </c>
      <c r="S67" s="30">
        <v>4.05</v>
      </c>
      <c r="T67" s="30">
        <v>2.97</v>
      </c>
      <c r="U67" s="30">
        <v>0.13</v>
      </c>
      <c r="V67" s="30">
        <v>0.7</v>
      </c>
      <c r="W67" s="30">
        <v>99.8</v>
      </c>
      <c r="X67" s="26" t="s">
        <v>89</v>
      </c>
      <c r="Y67" s="30" t="s">
        <v>89</v>
      </c>
      <c r="Z67" s="26" t="s">
        <v>178</v>
      </c>
      <c r="AA67" s="30" t="s">
        <v>178</v>
      </c>
      <c r="AB67" s="30">
        <v>888</v>
      </c>
      <c r="AC67" s="30" t="s">
        <v>4</v>
      </c>
      <c r="AD67" s="30" t="s">
        <v>178</v>
      </c>
      <c r="AE67" s="30">
        <v>31.9</v>
      </c>
      <c r="AF67" s="30">
        <v>9.3000000000000007</v>
      </c>
      <c r="AG67" s="7">
        <v>75</v>
      </c>
      <c r="AH67" s="30">
        <v>0.8</v>
      </c>
      <c r="AI67" s="30" t="s">
        <v>178</v>
      </c>
      <c r="AJ67" s="30">
        <v>2.0499999999999998</v>
      </c>
      <c r="AK67" s="30">
        <v>1.29</v>
      </c>
      <c r="AL67" s="30">
        <v>0.71</v>
      </c>
      <c r="AM67" s="30">
        <v>15.7</v>
      </c>
      <c r="AN67" s="30">
        <v>2.2200000000000002</v>
      </c>
      <c r="AO67" s="30" t="s">
        <v>178</v>
      </c>
      <c r="AP67" s="30">
        <v>3.3</v>
      </c>
      <c r="AQ67" s="30">
        <v>0.39</v>
      </c>
      <c r="AR67" s="30" t="s">
        <v>178</v>
      </c>
      <c r="AS67" s="30">
        <v>17.8</v>
      </c>
      <c r="AT67" s="30">
        <v>0.21</v>
      </c>
      <c r="AU67" s="30" t="s">
        <v>178</v>
      </c>
      <c r="AV67" s="30">
        <v>6.5</v>
      </c>
      <c r="AW67" s="30">
        <v>12.8</v>
      </c>
      <c r="AX67" s="30" t="s">
        <v>96</v>
      </c>
      <c r="AY67" s="30" t="s">
        <v>178</v>
      </c>
      <c r="AZ67" s="30">
        <v>3.39</v>
      </c>
      <c r="BA67" s="30">
        <v>64</v>
      </c>
      <c r="BB67" s="30" t="s">
        <v>178</v>
      </c>
      <c r="BC67" s="30">
        <v>7</v>
      </c>
      <c r="BD67" s="30">
        <v>2.33</v>
      </c>
      <c r="BE67" s="30" t="s">
        <v>4</v>
      </c>
      <c r="BF67" s="30">
        <v>491.9</v>
      </c>
      <c r="BG67" s="30">
        <v>0.6</v>
      </c>
      <c r="BH67" s="30">
        <v>0.34</v>
      </c>
      <c r="BI67" s="30">
        <v>7.1</v>
      </c>
      <c r="BJ67" s="30" t="s">
        <v>178</v>
      </c>
      <c r="BK67" s="30">
        <v>0.2</v>
      </c>
      <c r="BL67" s="30">
        <v>2.6</v>
      </c>
      <c r="BM67" s="30">
        <v>75</v>
      </c>
      <c r="BN67" s="30" t="s">
        <v>204</v>
      </c>
      <c r="BO67" s="30">
        <v>12.2</v>
      </c>
      <c r="BP67" s="30">
        <v>1.3</v>
      </c>
      <c r="BQ67" s="30" t="s">
        <v>178</v>
      </c>
      <c r="BR67" s="30">
        <v>133</v>
      </c>
      <c r="BS67" s="26">
        <v>0.3</v>
      </c>
      <c r="BT67" s="30">
        <v>11.9</v>
      </c>
      <c r="BU67" s="30">
        <v>0.9</v>
      </c>
      <c r="BV67" s="30">
        <v>31</v>
      </c>
      <c r="BW67" s="30">
        <v>8.5</v>
      </c>
      <c r="BX67" s="30" t="s">
        <v>204</v>
      </c>
      <c r="BY67" s="30" t="s">
        <v>95</v>
      </c>
      <c r="BZ67" s="30" t="s">
        <v>95</v>
      </c>
      <c r="CA67" s="30" t="s">
        <v>95</v>
      </c>
      <c r="CB67" s="30" t="s">
        <v>95</v>
      </c>
      <c r="CC67" s="30" t="s">
        <v>204</v>
      </c>
      <c r="CD67" s="30" t="s">
        <v>90</v>
      </c>
      <c r="CE67" s="30" t="s">
        <v>95</v>
      </c>
      <c r="CF67" s="249" t="s">
        <v>204</v>
      </c>
    </row>
    <row r="68" spans="1:90" s="16" customFormat="1" hidden="1" x14ac:dyDescent="0.25">
      <c r="A68" s="24"/>
      <c r="B68" s="39"/>
      <c r="C68" s="41"/>
      <c r="D68" s="41"/>
      <c r="E68" s="41"/>
      <c r="F68" s="41"/>
      <c r="G68" s="41"/>
      <c r="H68" s="41"/>
      <c r="I68" s="39" t="s">
        <v>439</v>
      </c>
      <c r="J68" s="19">
        <f t="shared" ref="J68:BU68" si="128">2*((J66-J67)^2)/((J66+J67)^2)</f>
        <v>1.314527822629559E-5</v>
      </c>
      <c r="K68" s="7">
        <f t="shared" ref="K68" si="129">2*((K66-K67)^2)/((K66+K67)^2)</f>
        <v>1.081665765278531E-3</v>
      </c>
      <c r="L68" s="7">
        <f t="shared" si="128"/>
        <v>2.3826005573119056E-5</v>
      </c>
      <c r="M68" s="7">
        <f t="shared" si="128"/>
        <v>2.6289098949247613E-4</v>
      </c>
      <c r="N68" s="7" t="e">
        <f t="shared" ref="N68:P68" si="130">2*((N66-N67)^2)/((N66+N67)^2)</f>
        <v>#VALUE!</v>
      </c>
      <c r="O68" s="7" t="e">
        <f t="shared" si="130"/>
        <v>#VALUE!</v>
      </c>
      <c r="P68" s="7">
        <f t="shared" si="130"/>
        <v>8.8888888888888767E-3</v>
      </c>
      <c r="Q68" s="7">
        <f t="shared" si="128"/>
        <v>1.9289379267775119E-3</v>
      </c>
      <c r="R68" s="7">
        <f t="shared" si="128"/>
        <v>3.5086180430681371E-6</v>
      </c>
      <c r="S68" s="7">
        <f t="shared" si="128"/>
        <v>0</v>
      </c>
      <c r="T68" s="7">
        <f t="shared" si="128"/>
        <v>5.8641396134359277E-4</v>
      </c>
      <c r="U68" s="7">
        <f t="shared" si="128"/>
        <v>3.2000000000000058E-3</v>
      </c>
      <c r="V68" s="7">
        <f t="shared" si="128"/>
        <v>1.1834319526627217E-2</v>
      </c>
      <c r="W68" s="7">
        <f t="shared" si="128"/>
        <v>5.0195571861649575E-9</v>
      </c>
      <c r="X68" s="19" t="e">
        <f t="shared" si="128"/>
        <v>#VALUE!</v>
      </c>
      <c r="Y68" s="7" t="e">
        <f t="shared" si="128"/>
        <v>#VALUE!</v>
      </c>
      <c r="Z68" s="19" t="e">
        <f t="shared" si="128"/>
        <v>#VALUE!</v>
      </c>
      <c r="AA68" s="7" t="e">
        <f t="shared" si="128"/>
        <v>#VALUE!</v>
      </c>
      <c r="AB68" s="7">
        <f t="shared" si="128"/>
        <v>1.9667593390717384E-3</v>
      </c>
      <c r="AC68" s="7" t="e">
        <f t="shared" si="128"/>
        <v>#VALUE!</v>
      </c>
      <c r="AD68" s="7" t="e">
        <f t="shared" si="128"/>
        <v>#VALUE!</v>
      </c>
      <c r="AE68" s="7">
        <f t="shared" si="128"/>
        <v>1.4988032911438347E-3</v>
      </c>
      <c r="AF68" s="7">
        <f t="shared" si="128"/>
        <v>5.8436815193573615E-5</v>
      </c>
      <c r="AG68" s="7">
        <f t="shared" si="128"/>
        <v>0</v>
      </c>
      <c r="AH68" s="7">
        <f t="shared" si="128"/>
        <v>2.4691358024691343E-2</v>
      </c>
      <c r="AI68" s="7" t="e">
        <f t="shared" si="128"/>
        <v>#VALUE!</v>
      </c>
      <c r="AJ68" s="7">
        <f t="shared" si="128"/>
        <v>4.2169929196168134E-3</v>
      </c>
      <c r="AK68" s="7">
        <f t="shared" si="128"/>
        <v>7.2286718038427759E-4</v>
      </c>
      <c r="AL68" s="7">
        <f t="shared" si="128"/>
        <v>4.0816326530612322E-4</v>
      </c>
      <c r="AM68" s="7">
        <f t="shared" si="128"/>
        <v>1.3669955999829088E-3</v>
      </c>
      <c r="AN68" s="7">
        <f t="shared" si="128"/>
        <v>1.1689409491607262E-3</v>
      </c>
      <c r="AO68" s="7" t="e">
        <f t="shared" si="128"/>
        <v>#VALUE!</v>
      </c>
      <c r="AP68" s="7">
        <f t="shared" si="128"/>
        <v>3.7807183364839381E-3</v>
      </c>
      <c r="AQ68" s="7">
        <f t="shared" si="128"/>
        <v>4.7590719809637062E-3</v>
      </c>
      <c r="AR68" s="7" t="e">
        <f t="shared" si="128"/>
        <v>#VALUE!</v>
      </c>
      <c r="AS68" s="7">
        <f t="shared" si="128"/>
        <v>1.2159879902420678E-3</v>
      </c>
      <c r="AT68" s="7">
        <f t="shared" si="128"/>
        <v>1.1897679952409233E-3</v>
      </c>
      <c r="AU68" s="7" t="e">
        <f t="shared" si="128"/>
        <v>#VALUE!</v>
      </c>
      <c r="AV68" s="7">
        <f t="shared" si="128"/>
        <v>0</v>
      </c>
      <c r="AW68" s="7">
        <f t="shared" si="128"/>
        <v>3.3049110978914664E-3</v>
      </c>
      <c r="AX68" s="7" t="e">
        <f t="shared" si="128"/>
        <v>#VALUE!</v>
      </c>
      <c r="AY68" s="7" t="e">
        <f t="shared" si="128"/>
        <v>#VALUE!</v>
      </c>
      <c r="AZ68" s="7">
        <f t="shared" si="128"/>
        <v>1.5943877551020434E-4</v>
      </c>
      <c r="BA68" s="7">
        <f t="shared" si="128"/>
        <v>4.0687058752615017E-4</v>
      </c>
      <c r="BB68" s="7" t="e">
        <f t="shared" si="128"/>
        <v>#VALUE!</v>
      </c>
      <c r="BC68" s="7">
        <f t="shared" si="128"/>
        <v>0</v>
      </c>
      <c r="BD68" s="7">
        <f t="shared" si="128"/>
        <v>2.2123785035471776E-3</v>
      </c>
      <c r="BE68" s="7" t="e">
        <f t="shared" si="128"/>
        <v>#VALUE!</v>
      </c>
      <c r="BF68" s="7">
        <f t="shared" si="128"/>
        <v>1.2062185663363136E-4</v>
      </c>
      <c r="BG68" s="7">
        <f t="shared" si="128"/>
        <v>1.6528925619834701E-2</v>
      </c>
      <c r="BH68" s="7">
        <f t="shared" si="128"/>
        <v>4.4553352639786217E-4</v>
      </c>
      <c r="BI68" s="7">
        <f t="shared" si="128"/>
        <v>9.780429360849044E-5</v>
      </c>
      <c r="BJ68" s="7" t="e">
        <f t="shared" si="128"/>
        <v>#VALUE!</v>
      </c>
      <c r="BK68" s="7">
        <f t="shared" si="128"/>
        <v>1.314924391847471E-3</v>
      </c>
      <c r="BL68" s="7">
        <f t="shared" si="128"/>
        <v>5.9504132231404895E-3</v>
      </c>
      <c r="BM68" s="7">
        <f t="shared" si="128"/>
        <v>9.0086032160713482E-5</v>
      </c>
      <c r="BN68" s="7" t="e">
        <f t="shared" si="128"/>
        <v>#VALUE!</v>
      </c>
      <c r="BO68" s="7">
        <f t="shared" si="128"/>
        <v>3.0991201942115096E-4</v>
      </c>
      <c r="BP68" s="7">
        <f t="shared" si="128"/>
        <v>2.9814701629373503E-5</v>
      </c>
      <c r="BQ68" s="7" t="e">
        <f t="shared" si="128"/>
        <v>#VALUE!</v>
      </c>
      <c r="BR68" s="7">
        <f t="shared" si="128"/>
        <v>3.3920917445877909E-5</v>
      </c>
      <c r="BS68" s="19">
        <f t="shared" si="128"/>
        <v>7.999999999999996E-2</v>
      </c>
      <c r="BT68" s="7">
        <f t="shared" si="128"/>
        <v>5.4641076429205737E-4</v>
      </c>
      <c r="BU68" s="7">
        <f t="shared" si="128"/>
        <v>3.1250000000000014E-2</v>
      </c>
      <c r="BV68" s="7">
        <f t="shared" ref="BV68:CF68" si="131">2*((BV66-BV67)^2)/((BV66+BV67)^2)</f>
        <v>5.1709278942832521E-3</v>
      </c>
      <c r="BW68" s="7">
        <f t="shared" si="131"/>
        <v>7.8125E-3</v>
      </c>
      <c r="BX68" s="7" t="e">
        <f t="shared" si="131"/>
        <v>#VALUE!</v>
      </c>
      <c r="BY68" s="7" t="e">
        <f t="shared" si="131"/>
        <v>#VALUE!</v>
      </c>
      <c r="BZ68" s="7" t="e">
        <f t="shared" si="131"/>
        <v>#VALUE!</v>
      </c>
      <c r="CA68" s="7" t="e">
        <f t="shared" si="131"/>
        <v>#VALUE!</v>
      </c>
      <c r="CB68" s="7" t="e">
        <f t="shared" si="131"/>
        <v>#VALUE!</v>
      </c>
      <c r="CC68" s="7" t="e">
        <f t="shared" si="131"/>
        <v>#VALUE!</v>
      </c>
      <c r="CD68" s="7" t="e">
        <f t="shared" si="131"/>
        <v>#VALUE!</v>
      </c>
      <c r="CE68" s="7" t="e">
        <f t="shared" si="131"/>
        <v>#VALUE!</v>
      </c>
      <c r="CF68" s="250" t="e">
        <f t="shared" si="131"/>
        <v>#VALUE!</v>
      </c>
      <c r="CL68" s="112"/>
    </row>
    <row r="69" spans="1:90" s="16" customFormat="1" x14ac:dyDescent="0.25">
      <c r="A69" s="24"/>
      <c r="B69" s="39"/>
      <c r="C69" s="75"/>
      <c r="D69" s="77"/>
      <c r="E69" s="75"/>
      <c r="F69" s="41"/>
      <c r="G69" s="41"/>
      <c r="H69" s="41"/>
      <c r="I69" s="96" t="s">
        <v>373</v>
      </c>
      <c r="J69" s="237">
        <f>100*SQRT((1/COUNT(J68))*SUM(J68))</f>
        <v>0.36256417675075936</v>
      </c>
      <c r="K69" s="94">
        <f t="shared" ref="K69" si="132">100*SQRT((1/COUNT(K68))*SUM(K68))</f>
        <v>3.2888687497048754</v>
      </c>
      <c r="L69" s="94">
        <f t="shared" ref="L69:BV69" si="133">100*SQRT((1/COUNT(L68))*SUM(L68))</f>
        <v>0.48811889507699924</v>
      </c>
      <c r="M69" s="94">
        <f t="shared" si="133"/>
        <v>1.6213913453959106</v>
      </c>
      <c r="N69" s="94" t="e">
        <f t="shared" ref="N69:P69" si="134">100*SQRT((1/COUNT(N68))*SUM(N68))</f>
        <v>#DIV/0!</v>
      </c>
      <c r="O69" s="94" t="e">
        <f t="shared" si="134"/>
        <v>#DIV/0!</v>
      </c>
      <c r="P69" s="94">
        <f t="shared" si="134"/>
        <v>9.4280904158206269</v>
      </c>
      <c r="Q69" s="94">
        <f t="shared" si="133"/>
        <v>4.3919675850096072</v>
      </c>
      <c r="R69" s="94">
        <f t="shared" si="133"/>
        <v>0.18731305461894901</v>
      </c>
      <c r="S69" s="94">
        <f t="shared" si="133"/>
        <v>0</v>
      </c>
      <c r="T69" s="94">
        <f t="shared" si="133"/>
        <v>2.4215985657073569</v>
      </c>
      <c r="U69" s="94">
        <f t="shared" si="133"/>
        <v>5.656854249492385</v>
      </c>
      <c r="V69" s="94">
        <f t="shared" si="133"/>
        <v>10.878565864408422</v>
      </c>
      <c r="W69" s="94">
        <f t="shared" si="133"/>
        <v>7.084883334371116E-3</v>
      </c>
      <c r="X69" s="237" t="e">
        <f t="shared" si="133"/>
        <v>#DIV/0!</v>
      </c>
      <c r="Y69" s="94" t="e">
        <f t="shared" si="133"/>
        <v>#DIV/0!</v>
      </c>
      <c r="Z69" s="237" t="e">
        <f t="shared" si="133"/>
        <v>#DIV/0!</v>
      </c>
      <c r="AA69" s="94" t="e">
        <f t="shared" si="133"/>
        <v>#DIV/0!</v>
      </c>
      <c r="AB69" s="94">
        <f t="shared" si="133"/>
        <v>4.4348160492536088</v>
      </c>
      <c r="AC69" s="94" t="e">
        <f t="shared" si="133"/>
        <v>#DIV/0!</v>
      </c>
      <c r="AD69" s="94" t="e">
        <f t="shared" si="133"/>
        <v>#DIV/0!</v>
      </c>
      <c r="AE69" s="94">
        <f t="shared" si="133"/>
        <v>3.8714380934529156</v>
      </c>
      <c r="AF69" s="94">
        <f t="shared" si="133"/>
        <v>0.76443976344492715</v>
      </c>
      <c r="AG69" s="94">
        <f t="shared" si="133"/>
        <v>0</v>
      </c>
      <c r="AH69" s="94">
        <f t="shared" si="133"/>
        <v>15.71348402636772</v>
      </c>
      <c r="AI69" s="94" t="e">
        <f t="shared" si="133"/>
        <v>#DIV/0!</v>
      </c>
      <c r="AJ69" s="94">
        <f t="shared" si="133"/>
        <v>6.4938377864070596</v>
      </c>
      <c r="AK69" s="94">
        <f t="shared" si="133"/>
        <v>2.6886189398728071</v>
      </c>
      <c r="AL69" s="94">
        <f t="shared" si="133"/>
        <v>2.0203050891044234</v>
      </c>
      <c r="AM69" s="94">
        <f t="shared" si="133"/>
        <v>3.6972903591453417</v>
      </c>
      <c r="AN69" s="94">
        <f t="shared" si="133"/>
        <v>3.4189778430997855</v>
      </c>
      <c r="AO69" s="94" t="e">
        <f t="shared" si="133"/>
        <v>#DIV/0!</v>
      </c>
      <c r="AP69" s="94">
        <f t="shared" si="133"/>
        <v>6.1487546190134621</v>
      </c>
      <c r="AQ69" s="94">
        <f t="shared" si="133"/>
        <v>6.8986027432833854</v>
      </c>
      <c r="AR69" s="94" t="e">
        <f t="shared" si="133"/>
        <v>#DIV/0!</v>
      </c>
      <c r="AS69" s="94">
        <f t="shared" si="133"/>
        <v>3.4871019346185848</v>
      </c>
      <c r="AT69" s="94">
        <f t="shared" si="133"/>
        <v>3.4493013716416887</v>
      </c>
      <c r="AU69" s="94" t="e">
        <f t="shared" si="133"/>
        <v>#DIV/0!</v>
      </c>
      <c r="AV69" s="94">
        <f t="shared" si="133"/>
        <v>0</v>
      </c>
      <c r="AW69" s="94">
        <f t="shared" si="133"/>
        <v>5.7488356194028247</v>
      </c>
      <c r="AX69" s="94" t="e">
        <f t="shared" si="133"/>
        <v>#DIV/0!</v>
      </c>
      <c r="AY69" s="94" t="e">
        <f t="shared" si="133"/>
        <v>#DIV/0!</v>
      </c>
      <c r="AZ69" s="94">
        <f t="shared" si="133"/>
        <v>1.2626906806902645</v>
      </c>
      <c r="BA69" s="94">
        <f t="shared" si="133"/>
        <v>2.0171033377746173</v>
      </c>
      <c r="BB69" s="94" t="e">
        <f t="shared" si="133"/>
        <v>#DIV/0!</v>
      </c>
      <c r="BC69" s="94">
        <f t="shared" si="133"/>
        <v>0</v>
      </c>
      <c r="BD69" s="94">
        <f t="shared" si="133"/>
        <v>4.7035927795113999</v>
      </c>
      <c r="BE69" s="94" t="e">
        <f t="shared" si="133"/>
        <v>#DIV/0!</v>
      </c>
      <c r="BF69" s="94">
        <f t="shared" si="133"/>
        <v>1.0982798215101257</v>
      </c>
      <c r="BG69" s="94">
        <f t="shared" si="133"/>
        <v>12.856486930664495</v>
      </c>
      <c r="BH69" s="94">
        <f t="shared" si="133"/>
        <v>2.1107665110046212</v>
      </c>
      <c r="BI69" s="94">
        <f t="shared" si="133"/>
        <v>0.98896053312804366</v>
      </c>
      <c r="BJ69" s="94" t="e">
        <f t="shared" si="133"/>
        <v>#DIV/0!</v>
      </c>
      <c r="BK69" s="94">
        <f t="shared" si="133"/>
        <v>3.6261886214694776</v>
      </c>
      <c r="BL69" s="94">
        <f t="shared" si="133"/>
        <v>7.7138921583986955</v>
      </c>
      <c r="BM69" s="94">
        <f t="shared" si="133"/>
        <v>0.94913661904234581</v>
      </c>
      <c r="BN69" s="94" t="e">
        <f t="shared" si="133"/>
        <v>#DIV/0!</v>
      </c>
      <c r="BO69" s="94">
        <f t="shared" si="133"/>
        <v>1.7604318203814397</v>
      </c>
      <c r="BP69" s="94">
        <f t="shared" si="133"/>
        <v>0.54602840246065509</v>
      </c>
      <c r="BQ69" s="94" t="e">
        <f t="shared" si="133"/>
        <v>#DIV/0!</v>
      </c>
      <c r="BR69" s="94">
        <f t="shared" si="133"/>
        <v>0.58241666739438269</v>
      </c>
      <c r="BS69" s="237">
        <f t="shared" si="133"/>
        <v>28.284271247461895</v>
      </c>
      <c r="BT69" s="94">
        <f t="shared" si="133"/>
        <v>2.3375430783026383</v>
      </c>
      <c r="BU69" s="94">
        <f t="shared" si="133"/>
        <v>17.677669529663692</v>
      </c>
      <c r="BV69" s="94">
        <f t="shared" si="133"/>
        <v>7.1909164188462462</v>
      </c>
      <c r="BW69" s="94">
        <f t="shared" ref="BW69:CF69" si="135">100*SQRT((1/COUNT(BW68))*SUM(BW68))</f>
        <v>8.8388347648318444</v>
      </c>
      <c r="BX69" s="94" t="e">
        <f t="shared" si="135"/>
        <v>#DIV/0!</v>
      </c>
      <c r="BY69" s="94" t="e">
        <f t="shared" si="135"/>
        <v>#DIV/0!</v>
      </c>
      <c r="BZ69" s="94" t="e">
        <f t="shared" si="135"/>
        <v>#DIV/0!</v>
      </c>
      <c r="CA69" s="94" t="e">
        <f t="shared" si="135"/>
        <v>#DIV/0!</v>
      </c>
      <c r="CB69" s="94" t="e">
        <f t="shared" si="135"/>
        <v>#DIV/0!</v>
      </c>
      <c r="CC69" s="94" t="e">
        <f t="shared" si="135"/>
        <v>#DIV/0!</v>
      </c>
      <c r="CD69" s="94" t="e">
        <f t="shared" si="135"/>
        <v>#DIV/0!</v>
      </c>
      <c r="CE69" s="94" t="e">
        <f t="shared" si="135"/>
        <v>#DIV/0!</v>
      </c>
      <c r="CF69" s="241" t="e">
        <f t="shared" si="135"/>
        <v>#DIV/0!</v>
      </c>
      <c r="CL69" s="112"/>
    </row>
    <row r="70" spans="1:90" x14ac:dyDescent="0.25">
      <c r="A70" s="3">
        <v>389</v>
      </c>
      <c r="B70" s="66" t="s">
        <v>349</v>
      </c>
      <c r="C70" s="8">
        <v>62833</v>
      </c>
      <c r="D70" s="8" t="s">
        <v>178</v>
      </c>
      <c r="E70" s="75" t="s">
        <v>481</v>
      </c>
      <c r="F70" s="8" t="s">
        <v>332</v>
      </c>
      <c r="G70" s="8" t="s">
        <v>209</v>
      </c>
      <c r="H70" s="8" t="s">
        <v>202</v>
      </c>
      <c r="I70" s="8" t="s">
        <v>210</v>
      </c>
      <c r="J70" s="26">
        <v>65.849999999999994</v>
      </c>
      <c r="K70" s="30">
        <v>0.37</v>
      </c>
      <c r="L70" s="30">
        <v>15.99</v>
      </c>
      <c r="M70" s="7">
        <v>4.33</v>
      </c>
      <c r="N70" s="7" t="s">
        <v>178</v>
      </c>
      <c r="O70" s="7" t="s">
        <v>178</v>
      </c>
      <c r="P70" s="7">
        <v>0.08</v>
      </c>
      <c r="Q70" s="30">
        <v>0.43</v>
      </c>
      <c r="R70" s="30">
        <v>1.91</v>
      </c>
      <c r="S70" s="30">
        <v>5.13</v>
      </c>
      <c r="T70" s="30">
        <v>3.09</v>
      </c>
      <c r="U70" s="30">
        <v>0.14000000000000001</v>
      </c>
      <c r="V70" s="30">
        <v>2.5</v>
      </c>
      <c r="W70" s="30">
        <v>99.82</v>
      </c>
      <c r="X70" s="26">
        <v>0.28999999999999998</v>
      </c>
      <c r="Y70" s="30" t="s">
        <v>89</v>
      </c>
      <c r="Z70" s="26" t="s">
        <v>178</v>
      </c>
      <c r="AA70" s="30" t="s">
        <v>178</v>
      </c>
      <c r="AB70" s="30">
        <v>1196</v>
      </c>
      <c r="AC70" s="30">
        <v>3</v>
      </c>
      <c r="AD70" s="30" t="s">
        <v>178</v>
      </c>
      <c r="AE70" s="30">
        <v>45.5</v>
      </c>
      <c r="AF70" s="30">
        <v>4</v>
      </c>
      <c r="AG70" s="7" t="s">
        <v>211</v>
      </c>
      <c r="AH70" s="30">
        <v>0.5</v>
      </c>
      <c r="AI70" s="30" t="s">
        <v>178</v>
      </c>
      <c r="AJ70" s="30">
        <v>3.05</v>
      </c>
      <c r="AK70" s="30">
        <v>1.77</v>
      </c>
      <c r="AL70" s="30">
        <v>1.05</v>
      </c>
      <c r="AM70" s="30">
        <v>13.8</v>
      </c>
      <c r="AN70" s="30">
        <v>3.28</v>
      </c>
      <c r="AO70" s="30" t="s">
        <v>178</v>
      </c>
      <c r="AP70" s="30">
        <v>4</v>
      </c>
      <c r="AQ70" s="30">
        <v>0.62</v>
      </c>
      <c r="AR70" s="30" t="s">
        <v>178</v>
      </c>
      <c r="AS70" s="30">
        <v>26.8</v>
      </c>
      <c r="AT70" s="30">
        <v>0.31</v>
      </c>
      <c r="AU70" s="30" t="s">
        <v>178</v>
      </c>
      <c r="AV70" s="30">
        <v>5.9</v>
      </c>
      <c r="AW70" s="30">
        <v>18.7</v>
      </c>
      <c r="AX70" s="30" t="s">
        <v>96</v>
      </c>
      <c r="AY70" s="30" t="s">
        <v>178</v>
      </c>
      <c r="AZ70" s="30">
        <v>5.22</v>
      </c>
      <c r="BA70" s="30">
        <v>63.8</v>
      </c>
      <c r="BB70" s="30" t="s">
        <v>178</v>
      </c>
      <c r="BC70" s="30">
        <v>5</v>
      </c>
      <c r="BD70" s="30">
        <v>3.44</v>
      </c>
      <c r="BE70" s="30" t="s">
        <v>4</v>
      </c>
      <c r="BF70" s="30">
        <v>353.9</v>
      </c>
      <c r="BG70" s="30">
        <v>0.6</v>
      </c>
      <c r="BH70" s="30">
        <v>0.51</v>
      </c>
      <c r="BI70" s="30">
        <v>6.3</v>
      </c>
      <c r="BJ70" s="30" t="s">
        <v>178</v>
      </c>
      <c r="BK70" s="30">
        <v>0.28000000000000003</v>
      </c>
      <c r="BL70" s="30">
        <v>1.5</v>
      </c>
      <c r="BM70" s="30">
        <v>39</v>
      </c>
      <c r="BN70" s="30" t="s">
        <v>204</v>
      </c>
      <c r="BO70" s="30">
        <v>17.8</v>
      </c>
      <c r="BP70" s="30">
        <v>1.81</v>
      </c>
      <c r="BQ70" s="30" t="s">
        <v>178</v>
      </c>
      <c r="BR70" s="30">
        <v>154.5</v>
      </c>
      <c r="BS70" s="26">
        <v>0.4</v>
      </c>
      <c r="BT70" s="30">
        <v>0.9</v>
      </c>
      <c r="BU70" s="30">
        <v>4.2</v>
      </c>
      <c r="BV70" s="30">
        <v>11</v>
      </c>
      <c r="BW70" s="30">
        <v>0.3</v>
      </c>
      <c r="BX70" s="30">
        <v>8.9</v>
      </c>
      <c r="BY70" s="30" t="s">
        <v>95</v>
      </c>
      <c r="BZ70" s="30">
        <v>0.2</v>
      </c>
      <c r="CA70" s="30" t="s">
        <v>95</v>
      </c>
      <c r="CB70" s="30" t="s">
        <v>95</v>
      </c>
      <c r="CC70" s="30" t="s">
        <v>204</v>
      </c>
      <c r="CD70" s="30" t="s">
        <v>90</v>
      </c>
      <c r="CE70" s="30" t="s">
        <v>95</v>
      </c>
      <c r="CF70" s="249" t="s">
        <v>204</v>
      </c>
    </row>
    <row r="71" spans="1:90" x14ac:dyDescent="0.25">
      <c r="A71" s="3">
        <v>390</v>
      </c>
      <c r="B71" s="38" t="s">
        <v>350</v>
      </c>
      <c r="C71" s="34">
        <v>62834</v>
      </c>
      <c r="D71" s="34" t="s">
        <v>178</v>
      </c>
      <c r="E71" s="33" t="s">
        <v>484</v>
      </c>
      <c r="F71" s="33" t="s">
        <v>332</v>
      </c>
      <c r="G71" s="33" t="s">
        <v>209</v>
      </c>
      <c r="H71" s="33" t="s">
        <v>202</v>
      </c>
      <c r="I71" s="33" t="s">
        <v>210</v>
      </c>
      <c r="J71" s="26">
        <v>65.790000000000006</v>
      </c>
      <c r="K71" s="30">
        <v>0.36</v>
      </c>
      <c r="L71" s="30">
        <v>16.05</v>
      </c>
      <c r="M71" s="7">
        <v>4.33</v>
      </c>
      <c r="N71" s="7" t="s">
        <v>178</v>
      </c>
      <c r="O71" s="7" t="s">
        <v>178</v>
      </c>
      <c r="P71" s="7">
        <v>0.09</v>
      </c>
      <c r="Q71" s="30">
        <v>0.43</v>
      </c>
      <c r="R71" s="30">
        <v>1.97</v>
      </c>
      <c r="S71" s="30">
        <v>5.08</v>
      </c>
      <c r="T71" s="30">
        <v>3.03</v>
      </c>
      <c r="U71" s="30">
        <v>0.14000000000000001</v>
      </c>
      <c r="V71" s="30">
        <v>2.5</v>
      </c>
      <c r="W71" s="30">
        <v>99.77</v>
      </c>
      <c r="X71" s="26">
        <v>0.3</v>
      </c>
      <c r="Y71" s="30" t="s">
        <v>89</v>
      </c>
      <c r="Z71" s="26" t="s">
        <v>178</v>
      </c>
      <c r="AA71" s="30" t="s">
        <v>178</v>
      </c>
      <c r="AB71" s="30">
        <v>1231</v>
      </c>
      <c r="AC71" s="30">
        <v>2</v>
      </c>
      <c r="AD71" s="30" t="s">
        <v>178</v>
      </c>
      <c r="AE71" s="30">
        <v>48.9</v>
      </c>
      <c r="AF71" s="30">
        <v>4.4000000000000004</v>
      </c>
      <c r="AG71" s="7">
        <v>14</v>
      </c>
      <c r="AH71" s="30">
        <v>0.5</v>
      </c>
      <c r="AI71" s="30" t="s">
        <v>178</v>
      </c>
      <c r="AJ71" s="30">
        <v>3.13</v>
      </c>
      <c r="AK71" s="30">
        <v>1.91</v>
      </c>
      <c r="AL71" s="30">
        <v>1.01</v>
      </c>
      <c r="AM71" s="30">
        <v>14</v>
      </c>
      <c r="AN71" s="30">
        <v>3.48</v>
      </c>
      <c r="AO71" s="30" t="s">
        <v>178</v>
      </c>
      <c r="AP71" s="30">
        <v>4.0999999999999996</v>
      </c>
      <c r="AQ71" s="30">
        <v>0.65</v>
      </c>
      <c r="AR71" s="30" t="s">
        <v>178</v>
      </c>
      <c r="AS71" s="30">
        <v>28.1</v>
      </c>
      <c r="AT71" s="30">
        <v>0.32</v>
      </c>
      <c r="AU71" s="30" t="s">
        <v>178</v>
      </c>
      <c r="AV71" s="30">
        <v>6.1</v>
      </c>
      <c r="AW71" s="30">
        <v>20.3</v>
      </c>
      <c r="AX71" s="30" t="s">
        <v>96</v>
      </c>
      <c r="AY71" s="30" t="s">
        <v>178</v>
      </c>
      <c r="AZ71" s="30">
        <v>5.34</v>
      </c>
      <c r="BA71" s="30">
        <v>64.400000000000006</v>
      </c>
      <c r="BB71" s="30" t="s">
        <v>178</v>
      </c>
      <c r="BC71" s="30">
        <v>5</v>
      </c>
      <c r="BD71" s="30">
        <v>3.75</v>
      </c>
      <c r="BE71" s="30" t="s">
        <v>4</v>
      </c>
      <c r="BF71" s="30">
        <v>360</v>
      </c>
      <c r="BG71" s="30">
        <v>0.5</v>
      </c>
      <c r="BH71" s="30">
        <v>0.53</v>
      </c>
      <c r="BI71" s="30">
        <v>6.2</v>
      </c>
      <c r="BJ71" s="30" t="s">
        <v>178</v>
      </c>
      <c r="BK71" s="30">
        <v>0.28999999999999998</v>
      </c>
      <c r="BL71" s="30">
        <v>1.6</v>
      </c>
      <c r="BM71" s="30">
        <v>38</v>
      </c>
      <c r="BN71" s="30">
        <v>0.5</v>
      </c>
      <c r="BO71" s="30">
        <v>18.2</v>
      </c>
      <c r="BP71" s="30">
        <v>2.11</v>
      </c>
      <c r="BQ71" s="30" t="s">
        <v>178</v>
      </c>
      <c r="BR71" s="30">
        <v>157.30000000000001</v>
      </c>
      <c r="BS71" s="26">
        <v>0.5</v>
      </c>
      <c r="BT71" s="30">
        <v>1.2</v>
      </c>
      <c r="BU71" s="30">
        <v>4.5</v>
      </c>
      <c r="BV71" s="30">
        <v>12</v>
      </c>
      <c r="BW71" s="30">
        <v>0.4</v>
      </c>
      <c r="BX71" s="30">
        <v>9.6</v>
      </c>
      <c r="BY71" s="30" t="s">
        <v>95</v>
      </c>
      <c r="BZ71" s="30">
        <v>0.2</v>
      </c>
      <c r="CA71" s="30" t="s">
        <v>95</v>
      </c>
      <c r="CB71" s="30" t="s">
        <v>95</v>
      </c>
      <c r="CC71" s="30" t="s">
        <v>204</v>
      </c>
      <c r="CD71" s="30" t="s">
        <v>90</v>
      </c>
      <c r="CE71" s="30" t="s">
        <v>95</v>
      </c>
      <c r="CF71" s="249" t="s">
        <v>204</v>
      </c>
    </row>
    <row r="72" spans="1:90" s="16" customFormat="1" hidden="1" x14ac:dyDescent="0.25">
      <c r="A72" s="24"/>
      <c r="B72" s="39"/>
      <c r="C72" s="42"/>
      <c r="D72" s="42"/>
      <c r="E72" s="41"/>
      <c r="F72" s="41"/>
      <c r="G72" s="41"/>
      <c r="H72" s="41"/>
      <c r="I72" s="39" t="s">
        <v>439</v>
      </c>
      <c r="J72" s="19">
        <f t="shared" ref="J72:BU72" si="136">2*((J70-J71)^2)/((J70+J71)^2)</f>
        <v>4.1548633922448743E-7</v>
      </c>
      <c r="K72" s="7">
        <f t="shared" ref="K72" si="137">2*((K70-K71)^2)/((K70+K71)^2)</f>
        <v>3.7530493525989939E-4</v>
      </c>
      <c r="L72" s="7">
        <f t="shared" si="136"/>
        <v>7.0137047791385525E-6</v>
      </c>
      <c r="M72" s="7">
        <f t="shared" si="136"/>
        <v>0</v>
      </c>
      <c r="N72" s="7" t="e">
        <f t="shared" ref="N72:P72" si="138">2*((N70-N71)^2)/((N70+N71)^2)</f>
        <v>#VALUE!</v>
      </c>
      <c r="O72" s="7" t="e">
        <f t="shared" si="138"/>
        <v>#VALUE!</v>
      </c>
      <c r="P72" s="7">
        <f t="shared" si="138"/>
        <v>6.9204152249134889E-3</v>
      </c>
      <c r="Q72" s="7">
        <f t="shared" si="136"/>
        <v>0</v>
      </c>
      <c r="R72" s="7">
        <f t="shared" si="136"/>
        <v>4.7826549048783168E-4</v>
      </c>
      <c r="S72" s="7">
        <f t="shared" si="136"/>
        <v>4.7964345224333688E-5</v>
      </c>
      <c r="T72" s="7">
        <f t="shared" si="136"/>
        <v>1.9223375624759746E-4</v>
      </c>
      <c r="U72" s="7">
        <f t="shared" si="136"/>
        <v>0</v>
      </c>
      <c r="V72" s="7">
        <f t="shared" si="136"/>
        <v>0</v>
      </c>
      <c r="W72" s="7">
        <f t="shared" si="136"/>
        <v>1.2551408025611361E-7</v>
      </c>
      <c r="X72" s="19">
        <f t="shared" si="136"/>
        <v>5.7454754380925133E-4</v>
      </c>
      <c r="Y72" s="7" t="e">
        <f t="shared" si="136"/>
        <v>#VALUE!</v>
      </c>
      <c r="Z72" s="19" t="e">
        <f t="shared" si="136"/>
        <v>#VALUE!</v>
      </c>
      <c r="AA72" s="7" t="e">
        <f t="shared" si="136"/>
        <v>#VALUE!</v>
      </c>
      <c r="AB72" s="7">
        <f t="shared" si="136"/>
        <v>4.1593601987257418E-4</v>
      </c>
      <c r="AC72" s="7">
        <f t="shared" si="136"/>
        <v>0.08</v>
      </c>
      <c r="AD72" s="7" t="e">
        <f t="shared" si="136"/>
        <v>#VALUE!</v>
      </c>
      <c r="AE72" s="7">
        <f t="shared" si="136"/>
        <v>2.5944412525136431E-3</v>
      </c>
      <c r="AF72" s="7">
        <f t="shared" si="136"/>
        <v>4.5351473922902574E-3</v>
      </c>
      <c r="AG72" s="7" t="e">
        <f t="shared" si="136"/>
        <v>#VALUE!</v>
      </c>
      <c r="AH72" s="7">
        <f t="shared" si="136"/>
        <v>0</v>
      </c>
      <c r="AI72" s="7" t="e">
        <f t="shared" si="136"/>
        <v>#VALUE!</v>
      </c>
      <c r="AJ72" s="7">
        <f t="shared" si="136"/>
        <v>3.3514521213644661E-4</v>
      </c>
      <c r="AK72" s="7">
        <f t="shared" si="136"/>
        <v>2.8946124763705068E-3</v>
      </c>
      <c r="AL72" s="7">
        <f t="shared" si="136"/>
        <v>7.5407672730700489E-4</v>
      </c>
      <c r="AM72" s="7">
        <f t="shared" si="136"/>
        <v>1.0351431085347475E-4</v>
      </c>
      <c r="AN72" s="7">
        <f t="shared" si="136"/>
        <v>1.7506389832288819E-3</v>
      </c>
      <c r="AO72" s="7" t="e">
        <f t="shared" si="136"/>
        <v>#VALUE!</v>
      </c>
      <c r="AP72" s="7">
        <f t="shared" si="136"/>
        <v>3.04831580551743E-4</v>
      </c>
      <c r="AQ72" s="7">
        <f t="shared" si="136"/>
        <v>1.116002232004466E-3</v>
      </c>
      <c r="AR72" s="7" t="e">
        <f t="shared" si="136"/>
        <v>#VALUE!</v>
      </c>
      <c r="AS72" s="7">
        <f t="shared" si="136"/>
        <v>1.1214295904791302E-3</v>
      </c>
      <c r="AT72" s="7">
        <f t="shared" si="136"/>
        <v>5.0390526581002863E-4</v>
      </c>
      <c r="AU72" s="7" t="e">
        <f t="shared" si="136"/>
        <v>#VALUE!</v>
      </c>
      <c r="AV72" s="7">
        <f t="shared" si="136"/>
        <v>5.5555555555555165E-4</v>
      </c>
      <c r="AW72" s="7">
        <f t="shared" si="136"/>
        <v>3.3662064431295258E-3</v>
      </c>
      <c r="AX72" s="7" t="e">
        <f t="shared" si="136"/>
        <v>#VALUE!</v>
      </c>
      <c r="AY72" s="7" t="e">
        <f t="shared" si="136"/>
        <v>#VALUE!</v>
      </c>
      <c r="AZ72" s="7">
        <f t="shared" si="136"/>
        <v>2.582644628099179E-4</v>
      </c>
      <c r="BA72" s="7">
        <f t="shared" si="136"/>
        <v>4.3808304594275507E-5</v>
      </c>
      <c r="BB72" s="7" t="e">
        <f t="shared" si="136"/>
        <v>#VALUE!</v>
      </c>
      <c r="BC72" s="7">
        <f t="shared" si="136"/>
        <v>0</v>
      </c>
      <c r="BD72" s="7">
        <f t="shared" si="136"/>
        <v>3.7178820065730312E-3</v>
      </c>
      <c r="BE72" s="7" t="e">
        <f t="shared" si="136"/>
        <v>#VALUE!</v>
      </c>
      <c r="BF72" s="7">
        <f t="shared" si="136"/>
        <v>1.4602085994906334E-4</v>
      </c>
      <c r="BG72" s="7">
        <f t="shared" si="136"/>
        <v>1.6528925619834701E-2</v>
      </c>
      <c r="BH72" s="7">
        <f t="shared" si="136"/>
        <v>7.3964497041420247E-4</v>
      </c>
      <c r="BI72" s="7">
        <f t="shared" si="136"/>
        <v>1.279999999999991E-4</v>
      </c>
      <c r="BJ72" s="7" t="e">
        <f t="shared" si="136"/>
        <v>#VALUE!</v>
      </c>
      <c r="BK72" s="7">
        <f t="shared" si="136"/>
        <v>6.1557402277623297E-4</v>
      </c>
      <c r="BL72" s="7">
        <f t="shared" si="136"/>
        <v>2.0811654526534892E-3</v>
      </c>
      <c r="BM72" s="7">
        <f t="shared" si="136"/>
        <v>3.3732501264968796E-4</v>
      </c>
      <c r="BN72" s="7" t="e">
        <f t="shared" si="136"/>
        <v>#VALUE!</v>
      </c>
      <c r="BO72" s="7">
        <f t="shared" si="136"/>
        <v>2.4691358024691185E-4</v>
      </c>
      <c r="BP72" s="7">
        <f t="shared" si="136"/>
        <v>1.1713869221157839E-2</v>
      </c>
      <c r="BQ72" s="7" t="e">
        <f t="shared" si="136"/>
        <v>#VALUE!</v>
      </c>
      <c r="BR72" s="7">
        <f t="shared" si="136"/>
        <v>1.612849473005562E-4</v>
      </c>
      <c r="BS72" s="19">
        <f t="shared" si="136"/>
        <v>2.4691358024691343E-2</v>
      </c>
      <c r="BT72" s="7">
        <f t="shared" si="136"/>
        <v>4.0816326530612221E-2</v>
      </c>
      <c r="BU72" s="7">
        <f t="shared" si="136"/>
        <v>2.3781212841854915E-3</v>
      </c>
      <c r="BV72" s="7">
        <f t="shared" ref="BV72:CF72" si="139">2*((BV70-BV71)^2)/((BV70+BV71)^2)</f>
        <v>3.780718336483932E-3</v>
      </c>
      <c r="BW72" s="7">
        <f t="shared" si="139"/>
        <v>4.0816326530612276E-2</v>
      </c>
      <c r="BX72" s="7">
        <f t="shared" si="139"/>
        <v>2.8634039444850197E-3</v>
      </c>
      <c r="BY72" s="7" t="e">
        <f t="shared" si="139"/>
        <v>#VALUE!</v>
      </c>
      <c r="BZ72" s="7">
        <f t="shared" si="139"/>
        <v>0</v>
      </c>
      <c r="CA72" s="7" t="e">
        <f t="shared" si="139"/>
        <v>#VALUE!</v>
      </c>
      <c r="CB72" s="7" t="e">
        <f t="shared" si="139"/>
        <v>#VALUE!</v>
      </c>
      <c r="CC72" s="7" t="e">
        <f t="shared" si="139"/>
        <v>#VALUE!</v>
      </c>
      <c r="CD72" s="7" t="e">
        <f t="shared" si="139"/>
        <v>#VALUE!</v>
      </c>
      <c r="CE72" s="7" t="e">
        <f t="shared" si="139"/>
        <v>#VALUE!</v>
      </c>
      <c r="CF72" s="250" t="e">
        <f t="shared" si="139"/>
        <v>#VALUE!</v>
      </c>
      <c r="CL72" s="112"/>
    </row>
    <row r="73" spans="1:90" s="16" customFormat="1" x14ac:dyDescent="0.25">
      <c r="A73" s="24"/>
      <c r="B73" s="39"/>
      <c r="C73" s="75"/>
      <c r="D73" s="77"/>
      <c r="E73" s="75"/>
      <c r="F73" s="41"/>
      <c r="G73" s="41"/>
      <c r="H73" s="41"/>
      <c r="I73" s="96" t="s">
        <v>373</v>
      </c>
      <c r="J73" s="237">
        <f>100*SQRT((1/COUNT(J72))*SUM(J72))</f>
        <v>6.4458229825561264E-2</v>
      </c>
      <c r="K73" s="94">
        <f t="shared" ref="K73" si="140">100*SQRT((1/COUNT(K72))*SUM(K72))</f>
        <v>1.9372788525658855</v>
      </c>
      <c r="L73" s="94">
        <f t="shared" ref="L73:BV73" si="141">100*SQRT((1/COUNT(L72))*SUM(L72))</f>
        <v>0.26483400044440203</v>
      </c>
      <c r="M73" s="94">
        <f t="shared" si="141"/>
        <v>0</v>
      </c>
      <c r="N73" s="94" t="e">
        <f t="shared" ref="N73:P73" si="142">100*SQRT((1/COUNT(N72))*SUM(N72))</f>
        <v>#DIV/0!</v>
      </c>
      <c r="O73" s="94" t="e">
        <f t="shared" si="142"/>
        <v>#DIV/0!</v>
      </c>
      <c r="P73" s="94">
        <f t="shared" si="142"/>
        <v>8.3189033080770258</v>
      </c>
      <c r="Q73" s="94">
        <f t="shared" si="141"/>
        <v>0</v>
      </c>
      <c r="R73" s="94">
        <f t="shared" si="141"/>
        <v>2.1869281892367467</v>
      </c>
      <c r="S73" s="94">
        <f t="shared" si="141"/>
        <v>0.69256295904656706</v>
      </c>
      <c r="T73" s="94">
        <f t="shared" si="141"/>
        <v>1.3864838846795065</v>
      </c>
      <c r="U73" s="94">
        <f t="shared" si="141"/>
        <v>0</v>
      </c>
      <c r="V73" s="94">
        <f t="shared" si="141"/>
        <v>0</v>
      </c>
      <c r="W73" s="94">
        <f t="shared" si="141"/>
        <v>3.5427966390425746E-2</v>
      </c>
      <c r="X73" s="237">
        <f t="shared" si="141"/>
        <v>2.3969721396154178</v>
      </c>
      <c r="Y73" s="94" t="e">
        <f t="shared" si="141"/>
        <v>#DIV/0!</v>
      </c>
      <c r="Z73" s="237" t="e">
        <f t="shared" si="141"/>
        <v>#DIV/0!</v>
      </c>
      <c r="AA73" s="94" t="e">
        <f t="shared" si="141"/>
        <v>#DIV/0!</v>
      </c>
      <c r="AB73" s="94">
        <f t="shared" si="141"/>
        <v>2.0394509552145994</v>
      </c>
      <c r="AC73" s="94">
        <f t="shared" si="141"/>
        <v>28.284271247461902</v>
      </c>
      <c r="AD73" s="94" t="e">
        <f t="shared" si="141"/>
        <v>#DIV/0!</v>
      </c>
      <c r="AE73" s="94">
        <f t="shared" si="141"/>
        <v>5.0935657966827552</v>
      </c>
      <c r="AF73" s="94">
        <f t="shared" si="141"/>
        <v>6.7343502970147444</v>
      </c>
      <c r="AG73" s="94" t="e">
        <f t="shared" si="141"/>
        <v>#DIV/0!</v>
      </c>
      <c r="AH73" s="94">
        <f t="shared" si="141"/>
        <v>0</v>
      </c>
      <c r="AI73" s="94" t="e">
        <f t="shared" si="141"/>
        <v>#DIV/0!</v>
      </c>
      <c r="AJ73" s="94">
        <f t="shared" si="141"/>
        <v>1.8306971681205133</v>
      </c>
      <c r="AK73" s="94">
        <f t="shared" si="141"/>
        <v>5.3801602916367717</v>
      </c>
      <c r="AL73" s="94">
        <f t="shared" si="141"/>
        <v>2.7460457521807693</v>
      </c>
      <c r="AM73" s="94">
        <f t="shared" si="141"/>
        <v>1.0174198290453886</v>
      </c>
      <c r="AN73" s="94">
        <f t="shared" si="141"/>
        <v>4.1840637940032437</v>
      </c>
      <c r="AO73" s="94" t="e">
        <f t="shared" si="141"/>
        <v>#DIV/0!</v>
      </c>
      <c r="AP73" s="94">
        <f t="shared" si="141"/>
        <v>1.7459426695964075</v>
      </c>
      <c r="AQ73" s="94">
        <f t="shared" si="141"/>
        <v>3.340661958361645</v>
      </c>
      <c r="AR73" s="94" t="e">
        <f t="shared" si="141"/>
        <v>#DIV/0!</v>
      </c>
      <c r="AS73" s="94">
        <f t="shared" si="141"/>
        <v>3.3487752843078771</v>
      </c>
      <c r="AT73" s="94">
        <f t="shared" si="141"/>
        <v>2.2447834323382478</v>
      </c>
      <c r="AU73" s="94" t="e">
        <f t="shared" si="141"/>
        <v>#DIV/0!</v>
      </c>
      <c r="AV73" s="94">
        <f t="shared" si="141"/>
        <v>2.3570226039551501</v>
      </c>
      <c r="AW73" s="94">
        <f t="shared" si="141"/>
        <v>5.8019017943511644</v>
      </c>
      <c r="AX73" s="94" t="e">
        <f t="shared" si="141"/>
        <v>#DIV/0!</v>
      </c>
      <c r="AY73" s="94" t="e">
        <f t="shared" si="141"/>
        <v>#DIV/0!</v>
      </c>
      <c r="AZ73" s="94">
        <f t="shared" si="141"/>
        <v>1.6070608663330643</v>
      </c>
      <c r="BA73" s="94">
        <f t="shared" si="141"/>
        <v>0.66187842232751104</v>
      </c>
      <c r="BB73" s="94" t="e">
        <f t="shared" si="141"/>
        <v>#DIV/0!</v>
      </c>
      <c r="BC73" s="94">
        <f t="shared" si="141"/>
        <v>0</v>
      </c>
      <c r="BD73" s="94">
        <f t="shared" si="141"/>
        <v>6.0974437320675872</v>
      </c>
      <c r="BE73" s="94" t="e">
        <f t="shared" si="141"/>
        <v>#DIV/0!</v>
      </c>
      <c r="BF73" s="94">
        <f t="shared" si="141"/>
        <v>1.2083909133598421</v>
      </c>
      <c r="BG73" s="94">
        <f t="shared" si="141"/>
        <v>12.856486930664495</v>
      </c>
      <c r="BH73" s="94">
        <f t="shared" si="141"/>
        <v>2.7196414661021082</v>
      </c>
      <c r="BI73" s="94">
        <f t="shared" si="141"/>
        <v>1.131370849898472</v>
      </c>
      <c r="BJ73" s="94" t="e">
        <f t="shared" si="141"/>
        <v>#DIV/0!</v>
      </c>
      <c r="BK73" s="94">
        <f t="shared" si="141"/>
        <v>2.4810764252159445</v>
      </c>
      <c r="BL73" s="94">
        <f t="shared" si="141"/>
        <v>4.5619792334616012</v>
      </c>
      <c r="BM73" s="94">
        <f t="shared" si="141"/>
        <v>1.8366409900949288</v>
      </c>
      <c r="BN73" s="94" t="e">
        <f t="shared" si="141"/>
        <v>#DIV/0!</v>
      </c>
      <c r="BO73" s="94">
        <f t="shared" si="141"/>
        <v>1.5713484026367668</v>
      </c>
      <c r="BP73" s="94">
        <f t="shared" si="141"/>
        <v>10.823062977345108</v>
      </c>
      <c r="BQ73" s="94" t="e">
        <f t="shared" si="141"/>
        <v>#DIV/0!</v>
      </c>
      <c r="BR73" s="94">
        <f t="shared" si="141"/>
        <v>1.2699801073267101</v>
      </c>
      <c r="BS73" s="237">
        <f t="shared" si="141"/>
        <v>15.71348402636772</v>
      </c>
      <c r="BT73" s="94">
        <f t="shared" si="141"/>
        <v>20.203050891044207</v>
      </c>
      <c r="BU73" s="94">
        <f t="shared" si="141"/>
        <v>4.8765984909417055</v>
      </c>
      <c r="BV73" s="94">
        <f t="shared" si="141"/>
        <v>6.1487546190134568</v>
      </c>
      <c r="BW73" s="94">
        <f t="shared" ref="BW73:CF73" si="143">100*SQRT((1/COUNT(BW72))*SUM(BW72))</f>
        <v>20.203050891044221</v>
      </c>
      <c r="BX73" s="94">
        <f t="shared" si="143"/>
        <v>5.3510783441144083</v>
      </c>
      <c r="BY73" s="94" t="e">
        <f t="shared" si="143"/>
        <v>#DIV/0!</v>
      </c>
      <c r="BZ73" s="94">
        <f t="shared" si="143"/>
        <v>0</v>
      </c>
      <c r="CA73" s="94" t="e">
        <f t="shared" si="143"/>
        <v>#DIV/0!</v>
      </c>
      <c r="CB73" s="94" t="e">
        <f t="shared" si="143"/>
        <v>#DIV/0!</v>
      </c>
      <c r="CC73" s="94" t="e">
        <f t="shared" si="143"/>
        <v>#DIV/0!</v>
      </c>
      <c r="CD73" s="94" t="e">
        <f t="shared" si="143"/>
        <v>#DIV/0!</v>
      </c>
      <c r="CE73" s="94" t="e">
        <f t="shared" si="143"/>
        <v>#DIV/0!</v>
      </c>
      <c r="CF73" s="241" t="e">
        <f t="shared" si="143"/>
        <v>#DIV/0!</v>
      </c>
      <c r="CL73" s="112"/>
    </row>
    <row r="74" spans="1:90" x14ac:dyDescent="0.25">
      <c r="A74" s="3">
        <v>411</v>
      </c>
      <c r="B74" s="66" t="s">
        <v>351</v>
      </c>
      <c r="C74" s="8">
        <v>62855</v>
      </c>
      <c r="D74" s="8" t="s">
        <v>178</v>
      </c>
      <c r="E74" s="75" t="s">
        <v>481</v>
      </c>
      <c r="F74" s="8" t="s">
        <v>332</v>
      </c>
      <c r="G74" s="8" t="s">
        <v>209</v>
      </c>
      <c r="H74" s="8" t="s">
        <v>202</v>
      </c>
      <c r="I74" s="8" t="s">
        <v>210</v>
      </c>
      <c r="J74" s="26">
        <v>48.28</v>
      </c>
      <c r="K74" s="30">
        <v>0.48</v>
      </c>
      <c r="L74" s="30">
        <v>8.8699999999999992</v>
      </c>
      <c r="M74" s="7">
        <v>8.8000000000000007</v>
      </c>
      <c r="N74" s="7" t="s">
        <v>178</v>
      </c>
      <c r="O74" s="7" t="s">
        <v>178</v>
      </c>
      <c r="P74" s="7">
        <v>0.18</v>
      </c>
      <c r="Q74" s="30">
        <v>14.26</v>
      </c>
      <c r="R74" s="30">
        <v>14.09</v>
      </c>
      <c r="S74" s="30">
        <v>1.17</v>
      </c>
      <c r="T74" s="30">
        <v>1.86</v>
      </c>
      <c r="U74" s="30">
        <v>0.37</v>
      </c>
      <c r="V74" s="30">
        <v>1.1000000000000001</v>
      </c>
      <c r="W74" s="30">
        <v>99.46</v>
      </c>
      <c r="X74" s="26">
        <v>0.02</v>
      </c>
      <c r="Y74" s="30" t="s">
        <v>89</v>
      </c>
      <c r="Z74" s="26" t="s">
        <v>178</v>
      </c>
      <c r="AA74" s="30" t="s">
        <v>178</v>
      </c>
      <c r="AB74" s="30">
        <v>275</v>
      </c>
      <c r="AC74" s="30">
        <v>1</v>
      </c>
      <c r="AD74" s="30" t="s">
        <v>178</v>
      </c>
      <c r="AE74" s="30">
        <v>12.7</v>
      </c>
      <c r="AF74" s="30">
        <v>48.1</v>
      </c>
      <c r="AG74" s="7">
        <v>931</v>
      </c>
      <c r="AH74" s="30">
        <v>2.1</v>
      </c>
      <c r="AI74" s="30" t="s">
        <v>178</v>
      </c>
      <c r="AJ74" s="30">
        <v>1.95</v>
      </c>
      <c r="AK74" s="30">
        <v>1.1100000000000001</v>
      </c>
      <c r="AL74" s="30">
        <v>0.56999999999999995</v>
      </c>
      <c r="AM74" s="30">
        <v>9.3000000000000007</v>
      </c>
      <c r="AN74" s="30">
        <v>1.95</v>
      </c>
      <c r="AO74" s="30" t="s">
        <v>178</v>
      </c>
      <c r="AP74" s="30">
        <v>0.8</v>
      </c>
      <c r="AQ74" s="30">
        <v>0.39</v>
      </c>
      <c r="AR74" s="30" t="s">
        <v>178</v>
      </c>
      <c r="AS74" s="30">
        <v>6.2</v>
      </c>
      <c r="AT74" s="30">
        <v>0.14000000000000001</v>
      </c>
      <c r="AU74" s="30" t="s">
        <v>178</v>
      </c>
      <c r="AV74" s="30">
        <v>0.6</v>
      </c>
      <c r="AW74" s="30">
        <v>7.2</v>
      </c>
      <c r="AX74" s="30">
        <v>159</v>
      </c>
      <c r="AY74" s="30" t="s">
        <v>178</v>
      </c>
      <c r="AZ74" s="30">
        <v>1.73</v>
      </c>
      <c r="BA74" s="30">
        <v>46.7</v>
      </c>
      <c r="BB74" s="30" t="s">
        <v>178</v>
      </c>
      <c r="BC74" s="30">
        <v>46</v>
      </c>
      <c r="BD74" s="30">
        <v>1.61</v>
      </c>
      <c r="BE74" s="30" t="s">
        <v>4</v>
      </c>
      <c r="BF74" s="30">
        <v>397.1</v>
      </c>
      <c r="BG74" s="30" t="s">
        <v>95</v>
      </c>
      <c r="BH74" s="30">
        <v>0.3</v>
      </c>
      <c r="BI74" s="30">
        <v>1.1000000000000001</v>
      </c>
      <c r="BJ74" s="30" t="s">
        <v>178</v>
      </c>
      <c r="BK74" s="30">
        <v>0.15</v>
      </c>
      <c r="BL74" s="30">
        <v>0.4</v>
      </c>
      <c r="BM74" s="30">
        <v>221</v>
      </c>
      <c r="BN74" s="30" t="s">
        <v>204</v>
      </c>
      <c r="BO74" s="30">
        <v>10.5</v>
      </c>
      <c r="BP74" s="30">
        <v>1.0900000000000001</v>
      </c>
      <c r="BQ74" s="30" t="s">
        <v>178</v>
      </c>
      <c r="BR74" s="30">
        <v>26.2</v>
      </c>
      <c r="BS74" s="26">
        <v>0.3</v>
      </c>
      <c r="BT74" s="30">
        <v>84.1</v>
      </c>
      <c r="BU74" s="30">
        <v>2.6</v>
      </c>
      <c r="BV74" s="30">
        <v>46</v>
      </c>
      <c r="BW74" s="30">
        <v>85.4</v>
      </c>
      <c r="BX74" s="30">
        <v>3.4</v>
      </c>
      <c r="BY74" s="30" t="s">
        <v>95</v>
      </c>
      <c r="BZ74" s="30" t="s">
        <v>95</v>
      </c>
      <c r="CA74" s="30" t="s">
        <v>95</v>
      </c>
      <c r="CB74" s="30" t="s">
        <v>95</v>
      </c>
      <c r="CC74" s="30">
        <v>0.8</v>
      </c>
      <c r="CD74" s="30" t="s">
        <v>90</v>
      </c>
      <c r="CE74" s="30">
        <v>0.3</v>
      </c>
      <c r="CF74" s="249" t="s">
        <v>204</v>
      </c>
    </row>
    <row r="75" spans="1:90" x14ac:dyDescent="0.25">
      <c r="A75" s="3">
        <v>412</v>
      </c>
      <c r="B75" s="38" t="s">
        <v>352</v>
      </c>
      <c r="C75" s="33">
        <v>62856</v>
      </c>
      <c r="D75" s="33" t="s">
        <v>178</v>
      </c>
      <c r="E75" s="33" t="s">
        <v>484</v>
      </c>
      <c r="F75" s="33" t="s">
        <v>332</v>
      </c>
      <c r="G75" s="33" t="s">
        <v>209</v>
      </c>
      <c r="H75" s="33" t="s">
        <v>202</v>
      </c>
      <c r="I75" s="33" t="s">
        <v>210</v>
      </c>
      <c r="J75" s="26">
        <v>48.32</v>
      </c>
      <c r="K75" s="30">
        <v>0.47</v>
      </c>
      <c r="L75" s="30">
        <v>8.7100000000000009</v>
      </c>
      <c r="M75" s="7">
        <v>8.73</v>
      </c>
      <c r="N75" s="7" t="s">
        <v>178</v>
      </c>
      <c r="O75" s="7" t="s">
        <v>178</v>
      </c>
      <c r="P75" s="7">
        <v>0.18</v>
      </c>
      <c r="Q75" s="30">
        <v>14.34</v>
      </c>
      <c r="R75" s="30">
        <v>14.21</v>
      </c>
      <c r="S75" s="30">
        <v>1.1399999999999999</v>
      </c>
      <c r="T75" s="30">
        <v>1.83</v>
      </c>
      <c r="U75" s="30">
        <v>0.35</v>
      </c>
      <c r="V75" s="30">
        <v>1.2</v>
      </c>
      <c r="W75" s="30">
        <v>99.48</v>
      </c>
      <c r="X75" s="26">
        <v>0.02</v>
      </c>
      <c r="Y75" s="30" t="s">
        <v>89</v>
      </c>
      <c r="Z75" s="26" t="s">
        <v>178</v>
      </c>
      <c r="AA75" s="30" t="s">
        <v>178</v>
      </c>
      <c r="AB75" s="30">
        <v>253</v>
      </c>
      <c r="AC75" s="30">
        <v>1</v>
      </c>
      <c r="AD75" s="30" t="s">
        <v>178</v>
      </c>
      <c r="AE75" s="30">
        <v>12.7</v>
      </c>
      <c r="AF75" s="30">
        <v>46.5</v>
      </c>
      <c r="AG75" s="7">
        <v>931</v>
      </c>
      <c r="AH75" s="30">
        <v>1.9</v>
      </c>
      <c r="AI75" s="30" t="s">
        <v>178</v>
      </c>
      <c r="AJ75" s="30">
        <v>1.78</v>
      </c>
      <c r="AK75" s="30">
        <v>1.06</v>
      </c>
      <c r="AL75" s="30">
        <v>0.54</v>
      </c>
      <c r="AM75" s="30">
        <v>8.6</v>
      </c>
      <c r="AN75" s="30">
        <v>1.82</v>
      </c>
      <c r="AO75" s="30" t="s">
        <v>178</v>
      </c>
      <c r="AP75" s="30">
        <v>0.9</v>
      </c>
      <c r="AQ75" s="30">
        <v>0.38</v>
      </c>
      <c r="AR75" s="30" t="s">
        <v>178</v>
      </c>
      <c r="AS75" s="30">
        <v>5.8</v>
      </c>
      <c r="AT75" s="30">
        <v>0.14000000000000001</v>
      </c>
      <c r="AU75" s="30" t="s">
        <v>178</v>
      </c>
      <c r="AV75" s="30">
        <v>0.6</v>
      </c>
      <c r="AW75" s="30">
        <v>7.1</v>
      </c>
      <c r="AX75" s="30">
        <v>162</v>
      </c>
      <c r="AY75" s="30" t="s">
        <v>178</v>
      </c>
      <c r="AZ75" s="30">
        <v>1.58</v>
      </c>
      <c r="BA75" s="30">
        <v>42.1</v>
      </c>
      <c r="BB75" s="30" t="s">
        <v>178</v>
      </c>
      <c r="BC75" s="30">
        <v>47</v>
      </c>
      <c r="BD75" s="30">
        <v>1.54</v>
      </c>
      <c r="BE75" s="30" t="s">
        <v>4</v>
      </c>
      <c r="BF75" s="30">
        <v>344.3</v>
      </c>
      <c r="BG75" s="30" t="s">
        <v>95</v>
      </c>
      <c r="BH75" s="30">
        <v>0.28000000000000003</v>
      </c>
      <c r="BI75" s="30">
        <v>1.1000000000000001</v>
      </c>
      <c r="BJ75" s="30" t="s">
        <v>178</v>
      </c>
      <c r="BK75" s="30">
        <v>0.14000000000000001</v>
      </c>
      <c r="BL75" s="30">
        <v>0.5</v>
      </c>
      <c r="BM75" s="30">
        <v>216</v>
      </c>
      <c r="BN75" s="30" t="s">
        <v>204</v>
      </c>
      <c r="BO75" s="30">
        <v>9.1999999999999993</v>
      </c>
      <c r="BP75" s="30">
        <v>0.95</v>
      </c>
      <c r="BQ75" s="30" t="s">
        <v>178</v>
      </c>
      <c r="BR75" s="30">
        <v>24.5</v>
      </c>
      <c r="BS75" s="26">
        <v>0.4</v>
      </c>
      <c r="BT75" s="30">
        <v>78</v>
      </c>
      <c r="BU75" s="30">
        <v>2.6</v>
      </c>
      <c r="BV75" s="30">
        <v>42</v>
      </c>
      <c r="BW75" s="30">
        <v>79.599999999999994</v>
      </c>
      <c r="BX75" s="30">
        <v>3</v>
      </c>
      <c r="BY75" s="30" t="s">
        <v>95</v>
      </c>
      <c r="BZ75" s="30" t="s">
        <v>95</v>
      </c>
      <c r="CA75" s="30" t="s">
        <v>95</v>
      </c>
      <c r="CB75" s="30" t="s">
        <v>95</v>
      </c>
      <c r="CC75" s="30">
        <v>1.1000000000000001</v>
      </c>
      <c r="CD75" s="30" t="s">
        <v>90</v>
      </c>
      <c r="CE75" s="30">
        <v>0.3</v>
      </c>
      <c r="CF75" s="249" t="s">
        <v>204</v>
      </c>
    </row>
    <row r="76" spans="1:90" s="16" customFormat="1" hidden="1" x14ac:dyDescent="0.25">
      <c r="A76" s="24"/>
      <c r="B76" s="39"/>
      <c r="C76" s="41"/>
      <c r="D76" s="41"/>
      <c r="E76" s="41"/>
      <c r="F76" s="41"/>
      <c r="G76" s="41"/>
      <c r="H76" s="41"/>
      <c r="I76" s="39" t="s">
        <v>439</v>
      </c>
      <c r="J76" s="19">
        <f t="shared" ref="J76:BU76" si="144">2*((J74-J75)^2)/((J74+J75)^2)</f>
        <v>3.4292229809376605E-7</v>
      </c>
      <c r="K76" s="7">
        <f t="shared" ref="K76" si="145">2*((K74-K75)^2)/((K74+K75)^2)</f>
        <v>2.2160664819944638E-4</v>
      </c>
      <c r="L76" s="7">
        <f t="shared" si="144"/>
        <v>1.656655548954785E-4</v>
      </c>
      <c r="M76" s="7">
        <f t="shared" si="144"/>
        <v>3.1890567193262628E-5</v>
      </c>
      <c r="N76" s="7" t="e">
        <f t="shared" ref="N76:P76" si="146">2*((N74-N75)^2)/((N74+N75)^2)</f>
        <v>#VALUE!</v>
      </c>
      <c r="O76" s="7" t="e">
        <f t="shared" si="146"/>
        <v>#VALUE!</v>
      </c>
      <c r="P76" s="7">
        <f t="shared" si="146"/>
        <v>0</v>
      </c>
      <c r="Q76" s="7">
        <f t="shared" si="144"/>
        <v>1.5648686977358334E-5</v>
      </c>
      <c r="R76" s="7">
        <f t="shared" si="144"/>
        <v>3.5959994506112545E-5</v>
      </c>
      <c r="S76" s="7">
        <f t="shared" si="144"/>
        <v>3.3732501264968867E-4</v>
      </c>
      <c r="T76" s="7">
        <f t="shared" si="144"/>
        <v>1.3219644391565888E-4</v>
      </c>
      <c r="U76" s="7">
        <f t="shared" si="144"/>
        <v>1.5432098765432128E-3</v>
      </c>
      <c r="V76" s="7">
        <f t="shared" si="144"/>
        <v>3.7807183364839229E-3</v>
      </c>
      <c r="W76" s="7">
        <f t="shared" si="144"/>
        <v>2.0213697389590449E-8</v>
      </c>
      <c r="X76" s="19">
        <f t="shared" si="144"/>
        <v>0</v>
      </c>
      <c r="Y76" s="7" t="e">
        <f t="shared" si="144"/>
        <v>#VALUE!</v>
      </c>
      <c r="Z76" s="19" t="e">
        <f t="shared" si="144"/>
        <v>#VALUE!</v>
      </c>
      <c r="AA76" s="7" t="e">
        <f t="shared" si="144"/>
        <v>#VALUE!</v>
      </c>
      <c r="AB76" s="7">
        <f t="shared" si="144"/>
        <v>3.472222222222222E-3</v>
      </c>
      <c r="AC76" s="7">
        <f t="shared" si="144"/>
        <v>0</v>
      </c>
      <c r="AD76" s="7" t="e">
        <f t="shared" si="144"/>
        <v>#VALUE!</v>
      </c>
      <c r="AE76" s="7">
        <f t="shared" si="144"/>
        <v>0</v>
      </c>
      <c r="AF76" s="7">
        <f t="shared" si="144"/>
        <v>5.7212073535393374E-4</v>
      </c>
      <c r="AG76" s="7">
        <f t="shared" si="144"/>
        <v>0</v>
      </c>
      <c r="AH76" s="7">
        <f t="shared" si="144"/>
        <v>5.0000000000000088E-3</v>
      </c>
      <c r="AI76" s="7" t="e">
        <f t="shared" si="144"/>
        <v>#VALUE!</v>
      </c>
      <c r="AJ76" s="7">
        <f t="shared" si="144"/>
        <v>4.1544178424339964E-3</v>
      </c>
      <c r="AK76" s="7">
        <f t="shared" si="144"/>
        <v>1.0618191084966783E-3</v>
      </c>
      <c r="AL76" s="7">
        <f t="shared" si="144"/>
        <v>1.460920379839291E-3</v>
      </c>
      <c r="AM76" s="7">
        <f t="shared" si="144"/>
        <v>3.0585811928466747E-3</v>
      </c>
      <c r="AN76" s="7">
        <f t="shared" si="144"/>
        <v>2.3781212841854893E-3</v>
      </c>
      <c r="AO76" s="7" t="e">
        <f t="shared" si="144"/>
        <v>#VALUE!</v>
      </c>
      <c r="AP76" s="7">
        <f t="shared" si="144"/>
        <v>6.9204152249134898E-3</v>
      </c>
      <c r="AQ76" s="7">
        <f t="shared" si="144"/>
        <v>3.3732501264968862E-4</v>
      </c>
      <c r="AR76" s="7" t="e">
        <f t="shared" si="144"/>
        <v>#VALUE!</v>
      </c>
      <c r="AS76" s="7">
        <f t="shared" si="144"/>
        <v>2.2222222222222261E-3</v>
      </c>
      <c r="AT76" s="7">
        <f t="shared" si="144"/>
        <v>0</v>
      </c>
      <c r="AU76" s="7" t="e">
        <f t="shared" si="144"/>
        <v>#VALUE!</v>
      </c>
      <c r="AV76" s="7">
        <f t="shared" si="144"/>
        <v>0</v>
      </c>
      <c r="AW76" s="7">
        <f t="shared" si="144"/>
        <v>9.780429360849044E-5</v>
      </c>
      <c r="AX76" s="7">
        <f t="shared" si="144"/>
        <v>1.7468774565464234E-4</v>
      </c>
      <c r="AY76" s="7" t="e">
        <f t="shared" si="144"/>
        <v>#VALUE!</v>
      </c>
      <c r="AZ76" s="7">
        <f t="shared" si="144"/>
        <v>4.1073009556320175E-3</v>
      </c>
      <c r="BA76" s="7">
        <f t="shared" si="144"/>
        <v>5.3668533398263151E-3</v>
      </c>
      <c r="BB76" s="7" t="e">
        <f t="shared" si="144"/>
        <v>#VALUE!</v>
      </c>
      <c r="BC76" s="7">
        <f t="shared" si="144"/>
        <v>2.3124060585038732E-4</v>
      </c>
      <c r="BD76" s="7">
        <f t="shared" si="144"/>
        <v>9.8765432098765565E-4</v>
      </c>
      <c r="BE76" s="7" t="e">
        <f t="shared" si="144"/>
        <v>#VALUE!</v>
      </c>
      <c r="BF76" s="7">
        <f t="shared" si="144"/>
        <v>1.0143613133865758E-2</v>
      </c>
      <c r="BG76" s="7" t="e">
        <f t="shared" si="144"/>
        <v>#VALUE!</v>
      </c>
      <c r="BH76" s="7">
        <f t="shared" si="144"/>
        <v>2.3781212841854841E-3</v>
      </c>
      <c r="BI76" s="7">
        <f t="shared" si="144"/>
        <v>0</v>
      </c>
      <c r="BJ76" s="7" t="e">
        <f t="shared" si="144"/>
        <v>#VALUE!</v>
      </c>
      <c r="BK76" s="7">
        <f t="shared" si="144"/>
        <v>2.3781212841854841E-3</v>
      </c>
      <c r="BL76" s="7">
        <f t="shared" si="144"/>
        <v>2.4691358024691343E-2</v>
      </c>
      <c r="BM76" s="7">
        <f t="shared" si="144"/>
        <v>2.6182259947949668E-4</v>
      </c>
      <c r="BN76" s="7" t="e">
        <f t="shared" si="144"/>
        <v>#VALUE!</v>
      </c>
      <c r="BO76" s="7">
        <f t="shared" si="144"/>
        <v>8.7093200030920765E-3</v>
      </c>
      <c r="BP76" s="7">
        <f t="shared" si="144"/>
        <v>9.4194540561322732E-3</v>
      </c>
      <c r="BQ76" s="7" t="e">
        <f t="shared" si="144"/>
        <v>#VALUE!</v>
      </c>
      <c r="BR76" s="7">
        <f t="shared" si="144"/>
        <v>2.2485985162362019E-3</v>
      </c>
      <c r="BS76" s="19">
        <f t="shared" si="144"/>
        <v>4.0816326530612276E-2</v>
      </c>
      <c r="BT76" s="7">
        <f t="shared" si="144"/>
        <v>2.8321981579675403E-3</v>
      </c>
      <c r="BU76" s="7">
        <f t="shared" si="144"/>
        <v>0</v>
      </c>
      <c r="BV76" s="7">
        <f t="shared" ref="BV76:CF76" si="147">2*((BV74-BV75)^2)/((BV74+BV75)^2)</f>
        <v>4.1322314049586778E-3</v>
      </c>
      <c r="BW76" s="7">
        <f t="shared" si="147"/>
        <v>2.4712580348944082E-3</v>
      </c>
      <c r="BX76" s="7">
        <f t="shared" si="147"/>
        <v>7.8124999999999948E-3</v>
      </c>
      <c r="BY76" s="7" t="e">
        <f t="shared" si="147"/>
        <v>#VALUE!</v>
      </c>
      <c r="BZ76" s="7" t="e">
        <f t="shared" si="147"/>
        <v>#VALUE!</v>
      </c>
      <c r="CA76" s="7" t="e">
        <f t="shared" si="147"/>
        <v>#VALUE!</v>
      </c>
      <c r="CB76" s="7" t="e">
        <f t="shared" si="147"/>
        <v>#VALUE!</v>
      </c>
      <c r="CC76" s="7">
        <f t="shared" si="147"/>
        <v>4.9861495844875356E-2</v>
      </c>
      <c r="CD76" s="7" t="e">
        <f t="shared" si="147"/>
        <v>#VALUE!</v>
      </c>
      <c r="CE76" s="7">
        <f t="shared" si="147"/>
        <v>0</v>
      </c>
      <c r="CF76" s="250" t="e">
        <f t="shared" si="147"/>
        <v>#VALUE!</v>
      </c>
      <c r="CL76" s="112"/>
    </row>
    <row r="77" spans="1:90" s="16" customFormat="1" x14ac:dyDescent="0.25">
      <c r="A77" s="24"/>
      <c r="B77" s="39"/>
      <c r="C77" s="75"/>
      <c r="D77" s="77"/>
      <c r="E77" s="75"/>
      <c r="F77" s="41"/>
      <c r="G77" s="41"/>
      <c r="H77" s="41"/>
      <c r="I77" s="96" t="s">
        <v>373</v>
      </c>
      <c r="J77" s="237">
        <f>100*SQRT((1/COUNT(J76))*SUM(J76))</f>
        <v>5.8559567800126909E-2</v>
      </c>
      <c r="K77" s="94">
        <f t="shared" ref="K77" si="148">100*SQRT((1/COUNT(K76))*SUM(K76))</f>
        <v>1.4886458551295751</v>
      </c>
      <c r="L77" s="94">
        <f t="shared" ref="L77:BV77" si="149">100*SQRT((1/COUNT(L76))*SUM(L76))</f>
        <v>1.2871113195659438</v>
      </c>
      <c r="M77" s="94">
        <f t="shared" si="149"/>
        <v>0.56471733808395352</v>
      </c>
      <c r="N77" s="94" t="e">
        <f t="shared" ref="N77:P77" si="150">100*SQRT((1/COUNT(N76))*SUM(N76))</f>
        <v>#DIV/0!</v>
      </c>
      <c r="O77" s="94" t="e">
        <f t="shared" si="150"/>
        <v>#DIV/0!</v>
      </c>
      <c r="P77" s="94">
        <f t="shared" si="150"/>
        <v>0</v>
      </c>
      <c r="Q77" s="94">
        <f t="shared" si="149"/>
        <v>0.39558421325121579</v>
      </c>
      <c r="R77" s="94">
        <f t="shared" si="149"/>
        <v>0.59966652821474498</v>
      </c>
      <c r="S77" s="94">
        <f t="shared" si="149"/>
        <v>1.8366409900949305</v>
      </c>
      <c r="T77" s="94">
        <f t="shared" si="149"/>
        <v>1.149767123880566</v>
      </c>
      <c r="U77" s="94">
        <f t="shared" si="149"/>
        <v>3.9283710065919344</v>
      </c>
      <c r="V77" s="94">
        <f t="shared" si="149"/>
        <v>6.1487546190134497</v>
      </c>
      <c r="W77" s="94">
        <f t="shared" si="149"/>
        <v>1.4217488311790675E-2</v>
      </c>
      <c r="X77" s="237">
        <f t="shared" si="149"/>
        <v>0</v>
      </c>
      <c r="Y77" s="94" t="e">
        <f t="shared" si="149"/>
        <v>#DIV/0!</v>
      </c>
      <c r="Z77" s="237" t="e">
        <f t="shared" si="149"/>
        <v>#DIV/0!</v>
      </c>
      <c r="AA77" s="94" t="e">
        <f t="shared" si="149"/>
        <v>#DIV/0!</v>
      </c>
      <c r="AB77" s="94">
        <f t="shared" si="149"/>
        <v>5.8925565098878963</v>
      </c>
      <c r="AC77" s="94">
        <f t="shared" si="149"/>
        <v>0</v>
      </c>
      <c r="AD77" s="94" t="e">
        <f t="shared" si="149"/>
        <v>#DIV/0!</v>
      </c>
      <c r="AE77" s="94">
        <f t="shared" si="149"/>
        <v>0</v>
      </c>
      <c r="AF77" s="94">
        <f t="shared" si="149"/>
        <v>2.3919045452399095</v>
      </c>
      <c r="AG77" s="94">
        <f t="shared" si="149"/>
        <v>0</v>
      </c>
      <c r="AH77" s="94">
        <f t="shared" si="149"/>
        <v>7.0710678118654817</v>
      </c>
      <c r="AI77" s="94" t="e">
        <f t="shared" si="149"/>
        <v>#DIV/0!</v>
      </c>
      <c r="AJ77" s="94">
        <f t="shared" si="149"/>
        <v>6.4454773620221468</v>
      </c>
      <c r="AK77" s="94">
        <f t="shared" si="149"/>
        <v>3.2585565953297149</v>
      </c>
      <c r="AL77" s="94">
        <f t="shared" si="149"/>
        <v>3.8221988172245709</v>
      </c>
      <c r="AM77" s="94">
        <f t="shared" si="149"/>
        <v>5.5304440986657433</v>
      </c>
      <c r="AN77" s="94">
        <f t="shared" si="149"/>
        <v>4.8765984909417028</v>
      </c>
      <c r="AO77" s="94" t="e">
        <f t="shared" si="149"/>
        <v>#DIV/0!</v>
      </c>
      <c r="AP77" s="94">
        <f t="shared" si="149"/>
        <v>8.3189033080770258</v>
      </c>
      <c r="AQ77" s="94">
        <f t="shared" si="149"/>
        <v>1.8366409900949305</v>
      </c>
      <c r="AR77" s="94" t="e">
        <f t="shared" si="149"/>
        <v>#DIV/0!</v>
      </c>
      <c r="AS77" s="94">
        <f t="shared" si="149"/>
        <v>4.7140452079103206</v>
      </c>
      <c r="AT77" s="94">
        <f t="shared" si="149"/>
        <v>0</v>
      </c>
      <c r="AU77" s="94" t="e">
        <f t="shared" si="149"/>
        <v>#DIV/0!</v>
      </c>
      <c r="AV77" s="94">
        <f t="shared" si="149"/>
        <v>0</v>
      </c>
      <c r="AW77" s="94">
        <f t="shared" si="149"/>
        <v>0.98896053312804366</v>
      </c>
      <c r="AX77" s="94">
        <f t="shared" si="149"/>
        <v>1.3216949181056963</v>
      </c>
      <c r="AY77" s="94" t="e">
        <f t="shared" si="149"/>
        <v>#DIV/0!</v>
      </c>
      <c r="AZ77" s="94">
        <f t="shared" si="149"/>
        <v>6.4088227902103974</v>
      </c>
      <c r="BA77" s="94">
        <f t="shared" si="149"/>
        <v>7.3258810663471161</v>
      </c>
      <c r="BB77" s="94" t="e">
        <f t="shared" si="149"/>
        <v>#DIV/0!</v>
      </c>
      <c r="BC77" s="94">
        <f t="shared" si="149"/>
        <v>1.5206597444871988</v>
      </c>
      <c r="BD77" s="94">
        <f t="shared" si="149"/>
        <v>3.1426968052735469</v>
      </c>
      <c r="BE77" s="94" t="e">
        <f t="shared" si="149"/>
        <v>#DIV/0!</v>
      </c>
      <c r="BF77" s="94">
        <f t="shared" si="149"/>
        <v>10.071550592568038</v>
      </c>
      <c r="BG77" s="94" t="e">
        <f t="shared" si="149"/>
        <v>#DIV/0!</v>
      </c>
      <c r="BH77" s="94">
        <f t="shared" si="149"/>
        <v>4.8765984909416975</v>
      </c>
      <c r="BI77" s="94">
        <f t="shared" si="149"/>
        <v>0</v>
      </c>
      <c r="BJ77" s="94" t="e">
        <f t="shared" si="149"/>
        <v>#DIV/0!</v>
      </c>
      <c r="BK77" s="94">
        <f t="shared" si="149"/>
        <v>4.8765984909416975</v>
      </c>
      <c r="BL77" s="94">
        <f t="shared" si="149"/>
        <v>15.71348402636772</v>
      </c>
      <c r="BM77" s="94">
        <f t="shared" si="149"/>
        <v>1.618093320793015</v>
      </c>
      <c r="BN77" s="94" t="e">
        <f t="shared" si="149"/>
        <v>#DIV/0!</v>
      </c>
      <c r="BO77" s="94">
        <f t="shared" si="149"/>
        <v>9.3323737618529172</v>
      </c>
      <c r="BP77" s="94">
        <f t="shared" si="149"/>
        <v>9.7053871927565432</v>
      </c>
      <c r="BQ77" s="94" t="e">
        <f t="shared" si="149"/>
        <v>#DIV/0!</v>
      </c>
      <c r="BR77" s="94">
        <f t="shared" si="149"/>
        <v>4.7419389665370026</v>
      </c>
      <c r="BS77" s="237">
        <f t="shared" si="149"/>
        <v>20.203050891044221</v>
      </c>
      <c r="BT77" s="94">
        <f t="shared" si="149"/>
        <v>5.3218400558148495</v>
      </c>
      <c r="BU77" s="94">
        <f t="shared" si="149"/>
        <v>0</v>
      </c>
      <c r="BV77" s="94">
        <f t="shared" si="149"/>
        <v>6.4282434653322511</v>
      </c>
      <c r="BW77" s="94">
        <f t="shared" ref="BW77:CF77" si="151">100*SQRT((1/COUNT(BW76))*SUM(BW76))</f>
        <v>4.9711749465236172</v>
      </c>
      <c r="BX77" s="94">
        <f t="shared" si="151"/>
        <v>8.8388347648318408</v>
      </c>
      <c r="BY77" s="94" t="e">
        <f t="shared" si="151"/>
        <v>#DIV/0!</v>
      </c>
      <c r="BZ77" s="94" t="e">
        <f t="shared" si="151"/>
        <v>#DIV/0!</v>
      </c>
      <c r="CA77" s="94" t="e">
        <f t="shared" si="151"/>
        <v>#DIV/0!</v>
      </c>
      <c r="CB77" s="94" t="e">
        <f t="shared" si="151"/>
        <v>#DIV/0!</v>
      </c>
      <c r="CC77" s="94">
        <f t="shared" si="151"/>
        <v>22.329687826943609</v>
      </c>
      <c r="CD77" s="94" t="e">
        <f t="shared" si="151"/>
        <v>#DIV/0!</v>
      </c>
      <c r="CE77" s="94">
        <f t="shared" si="151"/>
        <v>0</v>
      </c>
      <c r="CF77" s="241" t="e">
        <f t="shared" si="151"/>
        <v>#DIV/0!</v>
      </c>
      <c r="CL77" s="112"/>
    </row>
    <row r="78" spans="1:90" x14ac:dyDescent="0.25">
      <c r="A78" s="3">
        <v>432</v>
      </c>
      <c r="B78" s="66" t="s">
        <v>353</v>
      </c>
      <c r="C78" s="8">
        <v>62876</v>
      </c>
      <c r="D78" s="8" t="s">
        <v>178</v>
      </c>
      <c r="E78" s="75" t="s">
        <v>481</v>
      </c>
      <c r="F78" s="8" t="s">
        <v>332</v>
      </c>
      <c r="G78" s="8" t="s">
        <v>209</v>
      </c>
      <c r="H78" s="8" t="s">
        <v>202</v>
      </c>
      <c r="I78" s="8" t="s">
        <v>210</v>
      </c>
      <c r="J78" s="26">
        <v>47.67</v>
      </c>
      <c r="K78" s="30">
        <v>0.93</v>
      </c>
      <c r="L78" s="30">
        <v>17.079999999999998</v>
      </c>
      <c r="M78" s="7">
        <v>10.71</v>
      </c>
      <c r="N78" s="7" t="s">
        <v>178</v>
      </c>
      <c r="O78" s="7" t="s">
        <v>178</v>
      </c>
      <c r="P78" s="7">
        <v>0.15</v>
      </c>
      <c r="Q78" s="30">
        <v>5.63</v>
      </c>
      <c r="R78" s="30">
        <v>9.61</v>
      </c>
      <c r="S78" s="30">
        <v>3.49</v>
      </c>
      <c r="T78" s="30">
        <v>1.1599999999999999</v>
      </c>
      <c r="U78" s="30">
        <v>0.56000000000000005</v>
      </c>
      <c r="V78" s="30">
        <v>2.7</v>
      </c>
      <c r="W78" s="30">
        <v>99.69</v>
      </c>
      <c r="X78" s="26">
        <v>0.09</v>
      </c>
      <c r="Y78" s="30" t="s">
        <v>89</v>
      </c>
      <c r="Z78" s="26" t="s">
        <v>178</v>
      </c>
      <c r="AA78" s="30" t="s">
        <v>178</v>
      </c>
      <c r="AB78" s="30">
        <v>313</v>
      </c>
      <c r="AC78" s="30" t="s">
        <v>4</v>
      </c>
      <c r="AD78" s="30" t="s">
        <v>178</v>
      </c>
      <c r="AE78" s="30">
        <v>68.3</v>
      </c>
      <c r="AF78" s="30">
        <v>30.2</v>
      </c>
      <c r="AG78" s="7">
        <v>62</v>
      </c>
      <c r="AH78" s="30">
        <v>0.5</v>
      </c>
      <c r="AI78" s="30" t="s">
        <v>178</v>
      </c>
      <c r="AJ78" s="30">
        <v>5.13</v>
      </c>
      <c r="AK78" s="30">
        <v>2.96</v>
      </c>
      <c r="AL78" s="30">
        <v>2.23</v>
      </c>
      <c r="AM78" s="30">
        <v>16.3</v>
      </c>
      <c r="AN78" s="30">
        <v>6.67</v>
      </c>
      <c r="AO78" s="30" t="s">
        <v>178</v>
      </c>
      <c r="AP78" s="30">
        <v>1.1000000000000001</v>
      </c>
      <c r="AQ78" s="30">
        <v>1.02</v>
      </c>
      <c r="AR78" s="30" t="s">
        <v>178</v>
      </c>
      <c r="AS78" s="30">
        <v>36.700000000000003</v>
      </c>
      <c r="AT78" s="30">
        <v>0.35</v>
      </c>
      <c r="AU78" s="30" t="s">
        <v>178</v>
      </c>
      <c r="AV78" s="30">
        <v>1.6</v>
      </c>
      <c r="AW78" s="30">
        <v>36.9</v>
      </c>
      <c r="AX78" s="30">
        <v>20</v>
      </c>
      <c r="AY78" s="30" t="s">
        <v>178</v>
      </c>
      <c r="AZ78" s="30">
        <v>8.68</v>
      </c>
      <c r="BA78" s="30">
        <v>33.700000000000003</v>
      </c>
      <c r="BB78" s="30" t="s">
        <v>178</v>
      </c>
      <c r="BC78" s="30">
        <v>27</v>
      </c>
      <c r="BD78" s="30">
        <v>7.41</v>
      </c>
      <c r="BE78" s="30" t="s">
        <v>4</v>
      </c>
      <c r="BF78" s="30">
        <v>981.3</v>
      </c>
      <c r="BG78" s="30">
        <v>0.1</v>
      </c>
      <c r="BH78" s="30">
        <v>0.95</v>
      </c>
      <c r="BI78" s="30">
        <v>0.9</v>
      </c>
      <c r="BJ78" s="30" t="s">
        <v>178</v>
      </c>
      <c r="BK78" s="30">
        <v>0.39</v>
      </c>
      <c r="BL78" s="30">
        <v>0.3</v>
      </c>
      <c r="BM78" s="30">
        <v>303</v>
      </c>
      <c r="BN78" s="30">
        <v>1.4</v>
      </c>
      <c r="BO78" s="30">
        <v>28.2</v>
      </c>
      <c r="BP78" s="30">
        <v>2.4300000000000002</v>
      </c>
      <c r="BQ78" s="30" t="s">
        <v>178</v>
      </c>
      <c r="BR78" s="30">
        <v>34.4</v>
      </c>
      <c r="BS78" s="26">
        <v>0.4</v>
      </c>
      <c r="BT78" s="30">
        <v>10.1</v>
      </c>
      <c r="BU78" s="30">
        <v>3</v>
      </c>
      <c r="BV78" s="30">
        <v>29</v>
      </c>
      <c r="BW78" s="30">
        <v>13.2</v>
      </c>
      <c r="BX78" s="30">
        <v>2.2999999999999998</v>
      </c>
      <c r="BY78" s="30" t="s">
        <v>95</v>
      </c>
      <c r="BZ78" s="30" t="s">
        <v>95</v>
      </c>
      <c r="CA78" s="30" t="s">
        <v>95</v>
      </c>
      <c r="CB78" s="30" t="s">
        <v>95</v>
      </c>
      <c r="CC78" s="30" t="s">
        <v>204</v>
      </c>
      <c r="CD78" s="30" t="s">
        <v>90</v>
      </c>
      <c r="CE78" s="30" t="s">
        <v>95</v>
      </c>
      <c r="CF78" s="249" t="s">
        <v>204</v>
      </c>
    </row>
    <row r="79" spans="1:90" x14ac:dyDescent="0.25">
      <c r="A79" s="3">
        <v>433</v>
      </c>
      <c r="B79" s="38" t="s">
        <v>354</v>
      </c>
      <c r="C79" s="33">
        <v>62877</v>
      </c>
      <c r="D79" s="33" t="s">
        <v>178</v>
      </c>
      <c r="E79" s="33" t="s">
        <v>484</v>
      </c>
      <c r="F79" s="33" t="s">
        <v>332</v>
      </c>
      <c r="G79" s="33" t="s">
        <v>209</v>
      </c>
      <c r="H79" s="33" t="s">
        <v>202</v>
      </c>
      <c r="I79" s="33" t="s">
        <v>210</v>
      </c>
      <c r="J79" s="26">
        <v>47.62</v>
      </c>
      <c r="K79" s="30">
        <v>0.92</v>
      </c>
      <c r="L79" s="30">
        <v>16.95</v>
      </c>
      <c r="M79" s="7">
        <v>10.89</v>
      </c>
      <c r="N79" s="7" t="s">
        <v>178</v>
      </c>
      <c r="O79" s="7" t="s">
        <v>178</v>
      </c>
      <c r="P79" s="7">
        <v>0.15</v>
      </c>
      <c r="Q79" s="30">
        <v>5.69</v>
      </c>
      <c r="R79" s="30">
        <v>9.6199999999999992</v>
      </c>
      <c r="S79" s="30">
        <v>3.45</v>
      </c>
      <c r="T79" s="30">
        <v>1.1399999999999999</v>
      </c>
      <c r="U79" s="30">
        <v>0.56999999999999995</v>
      </c>
      <c r="V79" s="30">
        <v>2.7</v>
      </c>
      <c r="W79" s="30">
        <v>99.7</v>
      </c>
      <c r="X79" s="26">
        <v>0.09</v>
      </c>
      <c r="Y79" s="30" t="s">
        <v>89</v>
      </c>
      <c r="Z79" s="26" t="s">
        <v>178</v>
      </c>
      <c r="AA79" s="30" t="s">
        <v>178</v>
      </c>
      <c r="AB79" s="30">
        <v>307</v>
      </c>
      <c r="AC79" s="30">
        <v>2</v>
      </c>
      <c r="AD79" s="30" t="s">
        <v>178</v>
      </c>
      <c r="AE79" s="30">
        <v>68</v>
      </c>
      <c r="AF79" s="30">
        <v>30.2</v>
      </c>
      <c r="AG79" s="7">
        <v>55</v>
      </c>
      <c r="AH79" s="30">
        <v>0.3</v>
      </c>
      <c r="AI79" s="30" t="s">
        <v>178</v>
      </c>
      <c r="AJ79" s="30">
        <v>5.29</v>
      </c>
      <c r="AK79" s="30">
        <v>2.75</v>
      </c>
      <c r="AL79" s="30">
        <v>2.2400000000000002</v>
      </c>
      <c r="AM79" s="30">
        <v>16.7</v>
      </c>
      <c r="AN79" s="30">
        <v>6.92</v>
      </c>
      <c r="AO79" s="30" t="s">
        <v>178</v>
      </c>
      <c r="AP79" s="30">
        <v>1.2</v>
      </c>
      <c r="AQ79" s="30">
        <v>1.01</v>
      </c>
      <c r="AR79" s="30" t="s">
        <v>178</v>
      </c>
      <c r="AS79" s="30">
        <v>37.200000000000003</v>
      </c>
      <c r="AT79" s="30">
        <v>0.35</v>
      </c>
      <c r="AU79" s="30" t="s">
        <v>178</v>
      </c>
      <c r="AV79" s="30">
        <v>1.8</v>
      </c>
      <c r="AW79" s="30">
        <v>37</v>
      </c>
      <c r="AX79" s="30">
        <v>21</v>
      </c>
      <c r="AY79" s="30" t="s">
        <v>178</v>
      </c>
      <c r="AZ79" s="30">
        <v>8.68</v>
      </c>
      <c r="BA79" s="30">
        <v>33.4</v>
      </c>
      <c r="BB79" s="30" t="s">
        <v>178</v>
      </c>
      <c r="BC79" s="30">
        <v>27</v>
      </c>
      <c r="BD79" s="30">
        <v>7.54</v>
      </c>
      <c r="BE79" s="30">
        <v>1</v>
      </c>
      <c r="BF79" s="30">
        <v>1004.1</v>
      </c>
      <c r="BG79" s="30" t="s">
        <v>95</v>
      </c>
      <c r="BH79" s="30">
        <v>0.94</v>
      </c>
      <c r="BI79" s="30">
        <v>1</v>
      </c>
      <c r="BJ79" s="30" t="s">
        <v>178</v>
      </c>
      <c r="BK79" s="30">
        <v>0.38</v>
      </c>
      <c r="BL79" s="30">
        <v>0.4</v>
      </c>
      <c r="BM79" s="30">
        <v>308</v>
      </c>
      <c r="BN79" s="30">
        <v>1.6</v>
      </c>
      <c r="BO79" s="30">
        <v>28.8</v>
      </c>
      <c r="BP79" s="30">
        <v>2.44</v>
      </c>
      <c r="BQ79" s="30" t="s">
        <v>178</v>
      </c>
      <c r="BR79" s="30">
        <v>36.799999999999997</v>
      </c>
      <c r="BS79" s="26">
        <v>0.4</v>
      </c>
      <c r="BT79" s="30">
        <v>10.5</v>
      </c>
      <c r="BU79" s="30">
        <v>3.5</v>
      </c>
      <c r="BV79" s="30">
        <v>25</v>
      </c>
      <c r="BW79" s="30">
        <v>12.5</v>
      </c>
      <c r="BX79" s="30">
        <v>2.2000000000000002</v>
      </c>
      <c r="BY79" s="30" t="s">
        <v>95</v>
      </c>
      <c r="BZ79" s="30" t="s">
        <v>95</v>
      </c>
      <c r="CA79" s="30" t="s">
        <v>95</v>
      </c>
      <c r="CB79" s="30" t="s">
        <v>95</v>
      </c>
      <c r="CC79" s="30" t="s">
        <v>204</v>
      </c>
      <c r="CD79" s="30" t="s">
        <v>90</v>
      </c>
      <c r="CE79" s="30" t="s">
        <v>95</v>
      </c>
      <c r="CF79" s="249" t="s">
        <v>204</v>
      </c>
    </row>
    <row r="80" spans="1:90" s="16" customFormat="1" hidden="1" x14ac:dyDescent="0.25">
      <c r="A80" s="24"/>
      <c r="B80" s="39"/>
      <c r="C80" s="41"/>
      <c r="D80" s="41"/>
      <c r="E80" s="41"/>
      <c r="F80" s="41"/>
      <c r="G80" s="41"/>
      <c r="H80" s="41"/>
      <c r="I80" s="39" t="s">
        <v>439</v>
      </c>
      <c r="J80" s="19">
        <f t="shared" ref="J80:BU80" si="152">2*((J78-J79)^2)/((J78+J79)^2)</f>
        <v>5.5064962834848841E-7</v>
      </c>
      <c r="K80" s="7">
        <f t="shared" ref="K80" si="153">2*((K78-K79)^2)/((K78+K79)^2)</f>
        <v>5.843681519357205E-5</v>
      </c>
      <c r="L80" s="7">
        <f t="shared" si="152"/>
        <v>2.9187224734462732E-5</v>
      </c>
      <c r="M80" s="7">
        <f t="shared" si="152"/>
        <v>1.3888888888888846E-4</v>
      </c>
      <c r="N80" s="7" t="e">
        <f t="shared" ref="N80:P80" si="154">2*((N78-N79)^2)/((N78+N79)^2)</f>
        <v>#VALUE!</v>
      </c>
      <c r="O80" s="7" t="e">
        <f t="shared" si="154"/>
        <v>#VALUE!</v>
      </c>
      <c r="P80" s="7">
        <f t="shared" si="154"/>
        <v>0</v>
      </c>
      <c r="Q80" s="7">
        <f t="shared" si="152"/>
        <v>5.618749141580085E-5</v>
      </c>
      <c r="R80" s="7">
        <f t="shared" si="152"/>
        <v>5.4084326659595555E-7</v>
      </c>
      <c r="S80" s="7">
        <f t="shared" si="152"/>
        <v>6.644021626290405E-5</v>
      </c>
      <c r="T80" s="7">
        <f t="shared" si="152"/>
        <v>1.5122873345935756E-4</v>
      </c>
      <c r="U80" s="7">
        <f t="shared" si="152"/>
        <v>1.5662933667475603E-4</v>
      </c>
      <c r="V80" s="7">
        <f t="shared" si="152"/>
        <v>0</v>
      </c>
      <c r="W80" s="7">
        <f t="shared" si="152"/>
        <v>5.0306401071290072E-9</v>
      </c>
      <c r="X80" s="19">
        <f t="shared" si="152"/>
        <v>0</v>
      </c>
      <c r="Y80" s="7" t="e">
        <f t="shared" si="152"/>
        <v>#VALUE!</v>
      </c>
      <c r="Z80" s="19" t="e">
        <f t="shared" si="152"/>
        <v>#VALUE!</v>
      </c>
      <c r="AA80" s="7" t="e">
        <f t="shared" si="152"/>
        <v>#VALUE!</v>
      </c>
      <c r="AB80" s="7">
        <f t="shared" si="152"/>
        <v>1.8730489073881374E-4</v>
      </c>
      <c r="AC80" s="7" t="e">
        <f t="shared" si="152"/>
        <v>#VALUE!</v>
      </c>
      <c r="AD80" s="7" t="e">
        <f t="shared" si="152"/>
        <v>#VALUE!</v>
      </c>
      <c r="AE80" s="7">
        <f t="shared" si="152"/>
        <v>9.6890409948705434E-6</v>
      </c>
      <c r="AF80" s="7">
        <f t="shared" si="152"/>
        <v>0</v>
      </c>
      <c r="AG80" s="7">
        <f t="shared" si="152"/>
        <v>7.1590328000584414E-3</v>
      </c>
      <c r="AH80" s="7">
        <f t="shared" si="152"/>
        <v>0.125</v>
      </c>
      <c r="AI80" s="7" t="e">
        <f t="shared" si="152"/>
        <v>#VALUE!</v>
      </c>
      <c r="AJ80" s="7">
        <f t="shared" si="152"/>
        <v>4.7155735500532434E-4</v>
      </c>
      <c r="AK80" s="7">
        <f t="shared" si="152"/>
        <v>2.7051812502108621E-3</v>
      </c>
      <c r="AL80" s="7">
        <f t="shared" si="152"/>
        <v>1.0009559128968624E-5</v>
      </c>
      <c r="AM80" s="7">
        <f t="shared" si="152"/>
        <v>2.938475665748372E-4</v>
      </c>
      <c r="AN80" s="7">
        <f t="shared" si="152"/>
        <v>6.7681675213508621E-4</v>
      </c>
      <c r="AO80" s="7" t="e">
        <f t="shared" si="152"/>
        <v>#VALUE!</v>
      </c>
      <c r="AP80" s="7">
        <f t="shared" si="152"/>
        <v>3.7807183364839229E-3</v>
      </c>
      <c r="AQ80" s="7">
        <f t="shared" si="152"/>
        <v>4.8533087432357088E-5</v>
      </c>
      <c r="AR80" s="7" t="e">
        <f t="shared" si="152"/>
        <v>#VALUE!</v>
      </c>
      <c r="AS80" s="7">
        <f t="shared" si="152"/>
        <v>9.1554801957807871E-5</v>
      </c>
      <c r="AT80" s="7">
        <f t="shared" si="152"/>
        <v>0</v>
      </c>
      <c r="AU80" s="7" t="e">
        <f t="shared" si="152"/>
        <v>#VALUE!</v>
      </c>
      <c r="AV80" s="7">
        <f t="shared" si="152"/>
        <v>6.9204152249134898E-3</v>
      </c>
      <c r="AW80" s="7">
        <f t="shared" si="152"/>
        <v>3.6621920783124189E-6</v>
      </c>
      <c r="AX80" s="7">
        <f t="shared" si="152"/>
        <v>1.1897679952409281E-3</v>
      </c>
      <c r="AY80" s="7" t="e">
        <f t="shared" si="152"/>
        <v>#VALUE!</v>
      </c>
      <c r="AZ80" s="7">
        <f t="shared" si="152"/>
        <v>0</v>
      </c>
      <c r="BA80" s="7">
        <f t="shared" si="152"/>
        <v>3.997858924442802E-5</v>
      </c>
      <c r="BB80" s="7" t="e">
        <f t="shared" si="152"/>
        <v>#VALUE!</v>
      </c>
      <c r="BC80" s="7">
        <f t="shared" si="152"/>
        <v>0</v>
      </c>
      <c r="BD80" s="7">
        <f t="shared" si="152"/>
        <v>1.5122873345935705E-4</v>
      </c>
      <c r="BE80" s="7" t="e">
        <f t="shared" si="152"/>
        <v>#VALUE!</v>
      </c>
      <c r="BF80" s="7">
        <f t="shared" si="152"/>
        <v>2.6375679358683917E-4</v>
      </c>
      <c r="BG80" s="7" t="e">
        <f t="shared" si="152"/>
        <v>#VALUE!</v>
      </c>
      <c r="BH80" s="7">
        <f t="shared" si="152"/>
        <v>5.5989473978892073E-5</v>
      </c>
      <c r="BI80" s="7">
        <f t="shared" si="152"/>
        <v>5.540166204986147E-3</v>
      </c>
      <c r="BJ80" s="7" t="e">
        <f t="shared" si="152"/>
        <v>#VALUE!</v>
      </c>
      <c r="BK80" s="7">
        <f t="shared" si="152"/>
        <v>3.3732501264968862E-4</v>
      </c>
      <c r="BL80" s="7">
        <f t="shared" si="152"/>
        <v>4.0816326530612276E-2</v>
      </c>
      <c r="BM80" s="7">
        <f t="shared" si="152"/>
        <v>1.3393299600076073E-4</v>
      </c>
      <c r="BN80" s="7">
        <f t="shared" si="152"/>
        <v>8.8888888888889045E-3</v>
      </c>
      <c r="BO80" s="7">
        <f t="shared" si="152"/>
        <v>2.2160664819944703E-4</v>
      </c>
      <c r="BP80" s="7">
        <f t="shared" si="152"/>
        <v>8.4328052991744903E-6</v>
      </c>
      <c r="BQ80" s="7" t="e">
        <f t="shared" si="152"/>
        <v>#VALUE!</v>
      </c>
      <c r="BR80" s="7">
        <f t="shared" si="152"/>
        <v>2.2724403484408514E-3</v>
      </c>
      <c r="BS80" s="19">
        <f t="shared" si="152"/>
        <v>0</v>
      </c>
      <c r="BT80" s="7">
        <f t="shared" si="152"/>
        <v>7.5407672730700467E-4</v>
      </c>
      <c r="BU80" s="7">
        <f t="shared" si="152"/>
        <v>1.1834319526627219E-2</v>
      </c>
      <c r="BV80" s="7">
        <f t="shared" ref="BV80:CF80" si="155">2*((BV78-BV79)^2)/((BV78+BV79)^2)</f>
        <v>1.0973936899862825E-2</v>
      </c>
      <c r="BW80" s="7">
        <f t="shared" si="155"/>
        <v>1.4837469151690382E-3</v>
      </c>
      <c r="BX80" s="7">
        <f t="shared" si="155"/>
        <v>9.8765432098764741E-4</v>
      </c>
      <c r="BY80" s="7" t="e">
        <f t="shared" si="155"/>
        <v>#VALUE!</v>
      </c>
      <c r="BZ80" s="7" t="e">
        <f t="shared" si="155"/>
        <v>#VALUE!</v>
      </c>
      <c r="CA80" s="7" t="e">
        <f t="shared" si="155"/>
        <v>#VALUE!</v>
      </c>
      <c r="CB80" s="7" t="e">
        <f t="shared" si="155"/>
        <v>#VALUE!</v>
      </c>
      <c r="CC80" s="7" t="e">
        <f t="shared" si="155"/>
        <v>#VALUE!</v>
      </c>
      <c r="CD80" s="7" t="e">
        <f t="shared" si="155"/>
        <v>#VALUE!</v>
      </c>
      <c r="CE80" s="7" t="e">
        <f t="shared" si="155"/>
        <v>#VALUE!</v>
      </c>
      <c r="CF80" s="250" t="e">
        <f t="shared" si="155"/>
        <v>#VALUE!</v>
      </c>
      <c r="CL80" s="112"/>
    </row>
    <row r="81" spans="1:90" s="16" customFormat="1" x14ac:dyDescent="0.25">
      <c r="A81" s="24"/>
      <c r="B81" s="39"/>
      <c r="C81" s="75"/>
      <c r="D81" s="77"/>
      <c r="E81" s="75"/>
      <c r="F81" s="41"/>
      <c r="G81" s="41"/>
      <c r="H81" s="41"/>
      <c r="I81" s="96" t="s">
        <v>373</v>
      </c>
      <c r="J81" s="237">
        <f>100*SQRT((1/COUNT(J80))*SUM(J80))</f>
        <v>7.4205769880009223E-2</v>
      </c>
      <c r="K81" s="94">
        <f t="shared" ref="K81" si="156">100*SQRT((1/COUNT(K80))*SUM(K80))</f>
        <v>0.76443976344491693</v>
      </c>
      <c r="L81" s="94">
        <f t="shared" ref="L81:BV81" si="157">100*SQRT((1/COUNT(L80))*SUM(L80))</f>
        <v>0.54025202206435785</v>
      </c>
      <c r="M81" s="94">
        <f t="shared" si="157"/>
        <v>1.1785113019775773</v>
      </c>
      <c r="N81" s="94" t="e">
        <f t="shared" ref="N81:P81" si="158">100*SQRT((1/COUNT(N80))*SUM(N80))</f>
        <v>#DIV/0!</v>
      </c>
      <c r="O81" s="94" t="e">
        <f t="shared" si="158"/>
        <v>#DIV/0!</v>
      </c>
      <c r="P81" s="94">
        <f t="shared" si="158"/>
        <v>0</v>
      </c>
      <c r="Q81" s="94">
        <f t="shared" si="157"/>
        <v>0.74958316026843108</v>
      </c>
      <c r="R81" s="94">
        <f t="shared" si="157"/>
        <v>7.3542046925276397E-2</v>
      </c>
      <c r="S81" s="94">
        <f t="shared" si="157"/>
        <v>0.8151086814830526</v>
      </c>
      <c r="T81" s="94">
        <f t="shared" si="157"/>
        <v>1.2297509238026925</v>
      </c>
      <c r="U81" s="94">
        <f t="shared" si="157"/>
        <v>1.2515164268788326</v>
      </c>
      <c r="V81" s="94">
        <f t="shared" si="157"/>
        <v>0</v>
      </c>
      <c r="W81" s="94">
        <f t="shared" si="157"/>
        <v>7.0927005485421461E-3</v>
      </c>
      <c r="X81" s="237">
        <f t="shared" si="157"/>
        <v>0</v>
      </c>
      <c r="Y81" s="94" t="e">
        <f t="shared" si="157"/>
        <v>#DIV/0!</v>
      </c>
      <c r="Z81" s="237" t="e">
        <f t="shared" si="157"/>
        <v>#DIV/0!</v>
      </c>
      <c r="AA81" s="94" t="e">
        <f t="shared" si="157"/>
        <v>#DIV/0!</v>
      </c>
      <c r="AB81" s="94">
        <f t="shared" si="157"/>
        <v>1.3685937700384792</v>
      </c>
      <c r="AC81" s="94" t="e">
        <f t="shared" si="157"/>
        <v>#DIV/0!</v>
      </c>
      <c r="AD81" s="94" t="e">
        <f t="shared" si="157"/>
        <v>#DIV/0!</v>
      </c>
      <c r="AE81" s="94">
        <f t="shared" si="157"/>
        <v>0.31127224410265913</v>
      </c>
      <c r="AF81" s="94">
        <f t="shared" si="157"/>
        <v>0</v>
      </c>
      <c r="AG81" s="94">
        <f t="shared" si="157"/>
        <v>8.4611067834287734</v>
      </c>
      <c r="AH81" s="94">
        <f t="shared" si="157"/>
        <v>35.355339059327378</v>
      </c>
      <c r="AI81" s="94" t="e">
        <f t="shared" si="157"/>
        <v>#DIV/0!</v>
      </c>
      <c r="AJ81" s="94">
        <f t="shared" si="157"/>
        <v>2.1715371399203014</v>
      </c>
      <c r="AK81" s="94">
        <f t="shared" si="157"/>
        <v>5.2011356934912421</v>
      </c>
      <c r="AL81" s="94">
        <f t="shared" si="157"/>
        <v>0.31637887301412249</v>
      </c>
      <c r="AM81" s="94">
        <f t="shared" si="157"/>
        <v>1.7141982574219272</v>
      </c>
      <c r="AN81" s="94">
        <f t="shared" si="157"/>
        <v>2.6015702030410139</v>
      </c>
      <c r="AO81" s="94" t="e">
        <f t="shared" si="157"/>
        <v>#DIV/0!</v>
      </c>
      <c r="AP81" s="94">
        <f t="shared" si="157"/>
        <v>6.1487546190134497</v>
      </c>
      <c r="AQ81" s="94">
        <f t="shared" si="157"/>
        <v>0.69665692727738726</v>
      </c>
      <c r="AR81" s="94" t="e">
        <f t="shared" si="157"/>
        <v>#DIV/0!</v>
      </c>
      <c r="AS81" s="94">
        <f t="shared" si="157"/>
        <v>0.95684273502915762</v>
      </c>
      <c r="AT81" s="94">
        <f t="shared" si="157"/>
        <v>0</v>
      </c>
      <c r="AU81" s="94" t="e">
        <f t="shared" si="157"/>
        <v>#DIV/0!</v>
      </c>
      <c r="AV81" s="94">
        <f t="shared" si="157"/>
        <v>8.3189033080770258</v>
      </c>
      <c r="AW81" s="94">
        <f t="shared" si="157"/>
        <v>0.19136854700583422</v>
      </c>
      <c r="AX81" s="94">
        <f t="shared" si="157"/>
        <v>3.4493013716416958</v>
      </c>
      <c r="AY81" s="94" t="e">
        <f t="shared" si="157"/>
        <v>#DIV/0!</v>
      </c>
      <c r="AZ81" s="94">
        <f t="shared" si="157"/>
        <v>0</v>
      </c>
      <c r="BA81" s="94">
        <f t="shared" si="157"/>
        <v>0.63228624249170584</v>
      </c>
      <c r="BB81" s="94" t="e">
        <f t="shared" si="157"/>
        <v>#DIV/0!</v>
      </c>
      <c r="BC81" s="94">
        <f t="shared" si="157"/>
        <v>0</v>
      </c>
      <c r="BD81" s="94">
        <f t="shared" si="157"/>
        <v>1.2297509238026905</v>
      </c>
      <c r="BE81" s="94" t="e">
        <f t="shared" si="157"/>
        <v>#DIV/0!</v>
      </c>
      <c r="BF81" s="94">
        <f t="shared" si="157"/>
        <v>1.6240590924804406</v>
      </c>
      <c r="BG81" s="94" t="e">
        <f t="shared" si="157"/>
        <v>#DIV/0!</v>
      </c>
      <c r="BH81" s="94">
        <f t="shared" si="157"/>
        <v>0.74826114411274935</v>
      </c>
      <c r="BI81" s="94">
        <f t="shared" si="157"/>
        <v>7.4432292756478668</v>
      </c>
      <c r="BJ81" s="94" t="e">
        <f t="shared" si="157"/>
        <v>#DIV/0!</v>
      </c>
      <c r="BK81" s="94">
        <f t="shared" si="157"/>
        <v>1.8366409900949305</v>
      </c>
      <c r="BL81" s="94">
        <f t="shared" si="157"/>
        <v>20.203050891044221</v>
      </c>
      <c r="BM81" s="94">
        <f t="shared" si="157"/>
        <v>1.157294240894513</v>
      </c>
      <c r="BN81" s="94">
        <f t="shared" si="157"/>
        <v>9.4280904158206411</v>
      </c>
      <c r="BO81" s="94">
        <f t="shared" si="157"/>
        <v>1.4886458551295774</v>
      </c>
      <c r="BP81" s="94">
        <f t="shared" si="157"/>
        <v>0.29039292861869914</v>
      </c>
      <c r="BQ81" s="94" t="e">
        <f t="shared" si="157"/>
        <v>#DIV/0!</v>
      </c>
      <c r="BR81" s="94">
        <f t="shared" si="157"/>
        <v>4.7670120079991944</v>
      </c>
      <c r="BS81" s="237">
        <f t="shared" si="157"/>
        <v>0</v>
      </c>
      <c r="BT81" s="94">
        <f t="shared" si="157"/>
        <v>2.7460457521807693</v>
      </c>
      <c r="BU81" s="94">
        <f t="shared" si="157"/>
        <v>10.878565864408424</v>
      </c>
      <c r="BV81" s="94">
        <f t="shared" si="157"/>
        <v>10.475656017578482</v>
      </c>
      <c r="BW81" s="94">
        <f t="shared" ref="BW81:CF81" si="159">100*SQRT((1/COUNT(BW80))*SUM(BW80))</f>
        <v>3.851943555101812</v>
      </c>
      <c r="BX81" s="94">
        <f t="shared" si="159"/>
        <v>3.1426968052735336</v>
      </c>
      <c r="BY81" s="94" t="e">
        <f t="shared" si="159"/>
        <v>#DIV/0!</v>
      </c>
      <c r="BZ81" s="94" t="e">
        <f t="shared" si="159"/>
        <v>#DIV/0!</v>
      </c>
      <c r="CA81" s="94" t="e">
        <f t="shared" si="159"/>
        <v>#DIV/0!</v>
      </c>
      <c r="CB81" s="94" t="e">
        <f t="shared" si="159"/>
        <v>#DIV/0!</v>
      </c>
      <c r="CC81" s="94" t="e">
        <f t="shared" si="159"/>
        <v>#DIV/0!</v>
      </c>
      <c r="CD81" s="94" t="e">
        <f t="shared" si="159"/>
        <v>#DIV/0!</v>
      </c>
      <c r="CE81" s="94" t="e">
        <f t="shared" si="159"/>
        <v>#DIV/0!</v>
      </c>
      <c r="CF81" s="241" t="e">
        <f t="shared" si="159"/>
        <v>#DIV/0!</v>
      </c>
      <c r="CL81" s="112"/>
    </row>
    <row r="82" spans="1:90" x14ac:dyDescent="0.25">
      <c r="A82" s="3">
        <v>447</v>
      </c>
      <c r="B82" s="66" t="s">
        <v>355</v>
      </c>
      <c r="C82" s="8">
        <v>62959</v>
      </c>
      <c r="D82" s="68" t="s">
        <v>178</v>
      </c>
      <c r="E82" s="75" t="s">
        <v>481</v>
      </c>
      <c r="F82" s="66" t="s">
        <v>332</v>
      </c>
      <c r="G82" s="68" t="s">
        <v>212</v>
      </c>
      <c r="H82" s="68" t="s">
        <v>202</v>
      </c>
      <c r="I82" s="8" t="s">
        <v>213</v>
      </c>
      <c r="J82" s="26">
        <v>64.78</v>
      </c>
      <c r="K82" s="30">
        <v>0.81</v>
      </c>
      <c r="L82" s="30">
        <v>15.22</v>
      </c>
      <c r="M82" s="7">
        <v>4.9800000000000004</v>
      </c>
      <c r="N82" s="7" t="s">
        <v>178</v>
      </c>
      <c r="O82" s="7" t="s">
        <v>178</v>
      </c>
      <c r="P82" s="7">
        <v>7.0000000000000007E-2</v>
      </c>
      <c r="Q82" s="30">
        <v>1.47</v>
      </c>
      <c r="R82" s="30">
        <v>1.59</v>
      </c>
      <c r="S82" s="30">
        <v>3.8</v>
      </c>
      <c r="T82" s="30">
        <v>4.5199999999999996</v>
      </c>
      <c r="U82" s="30">
        <v>0.32</v>
      </c>
      <c r="V82" s="30">
        <v>1.9</v>
      </c>
      <c r="W82" s="30">
        <v>99.46</v>
      </c>
      <c r="X82" s="26">
        <v>0.03</v>
      </c>
      <c r="Y82" s="30" t="s">
        <v>89</v>
      </c>
      <c r="Z82" s="26" t="s">
        <v>178</v>
      </c>
      <c r="AA82" s="30" t="s">
        <v>178</v>
      </c>
      <c r="AB82" s="30">
        <v>2509</v>
      </c>
      <c r="AC82" s="30">
        <v>3</v>
      </c>
      <c r="AD82" s="30" t="s">
        <v>178</v>
      </c>
      <c r="AE82" s="30">
        <v>123.5</v>
      </c>
      <c r="AF82" s="30">
        <v>8.1999999999999993</v>
      </c>
      <c r="AG82" s="7">
        <v>41</v>
      </c>
      <c r="AH82" s="30">
        <v>0.6</v>
      </c>
      <c r="AI82" s="30" t="s">
        <v>178</v>
      </c>
      <c r="AJ82" s="30">
        <v>4.4800000000000004</v>
      </c>
      <c r="AK82" s="30">
        <v>2.36</v>
      </c>
      <c r="AL82" s="30">
        <v>1.61</v>
      </c>
      <c r="AM82" s="30">
        <v>17.600000000000001</v>
      </c>
      <c r="AN82" s="30">
        <v>6.5</v>
      </c>
      <c r="AO82" s="30" t="s">
        <v>178</v>
      </c>
      <c r="AP82" s="30">
        <v>10</v>
      </c>
      <c r="AQ82" s="30">
        <v>0.83</v>
      </c>
      <c r="AR82" s="30" t="s">
        <v>178</v>
      </c>
      <c r="AS82" s="30">
        <v>68.8</v>
      </c>
      <c r="AT82" s="30">
        <v>0.34</v>
      </c>
      <c r="AU82" s="30" t="s">
        <v>178</v>
      </c>
      <c r="AV82" s="30">
        <v>24.1</v>
      </c>
      <c r="AW82" s="30">
        <v>49.3</v>
      </c>
      <c r="AX82" s="30" t="s">
        <v>96</v>
      </c>
      <c r="AY82" s="30" t="s">
        <v>178</v>
      </c>
      <c r="AZ82" s="30">
        <v>13.88</v>
      </c>
      <c r="BA82" s="30">
        <v>125</v>
      </c>
      <c r="BB82" s="30" t="s">
        <v>178</v>
      </c>
      <c r="BC82" s="30">
        <v>8</v>
      </c>
      <c r="BD82" s="30">
        <v>8.02</v>
      </c>
      <c r="BE82" s="30">
        <v>2</v>
      </c>
      <c r="BF82" s="30">
        <v>423.7</v>
      </c>
      <c r="BG82" s="30">
        <v>1.2</v>
      </c>
      <c r="BH82" s="30">
        <v>0.86</v>
      </c>
      <c r="BI82" s="30">
        <v>7.7</v>
      </c>
      <c r="BJ82" s="30" t="s">
        <v>178</v>
      </c>
      <c r="BK82" s="30">
        <v>0.33</v>
      </c>
      <c r="BL82" s="30">
        <v>3.1</v>
      </c>
      <c r="BM82" s="30">
        <v>74</v>
      </c>
      <c r="BN82" s="30">
        <v>1.8</v>
      </c>
      <c r="BO82" s="30">
        <v>24.9</v>
      </c>
      <c r="BP82" s="30">
        <v>2.19</v>
      </c>
      <c r="BQ82" s="30" t="s">
        <v>178</v>
      </c>
      <c r="BR82" s="30">
        <v>455.8</v>
      </c>
      <c r="BS82" s="26">
        <v>1.3</v>
      </c>
      <c r="BT82" s="30">
        <v>5.8</v>
      </c>
      <c r="BU82" s="30">
        <v>15.3</v>
      </c>
      <c r="BV82" s="30">
        <v>72</v>
      </c>
      <c r="BW82" s="30">
        <v>5.9</v>
      </c>
      <c r="BX82" s="30" t="s">
        <v>204</v>
      </c>
      <c r="BY82" s="30" t="s">
        <v>95</v>
      </c>
      <c r="BZ82" s="30">
        <v>0.2</v>
      </c>
      <c r="CA82" s="30" t="s">
        <v>95</v>
      </c>
      <c r="CB82" s="30" t="s">
        <v>95</v>
      </c>
      <c r="CC82" s="30">
        <v>1</v>
      </c>
      <c r="CD82" s="30" t="s">
        <v>90</v>
      </c>
      <c r="CE82" s="30" t="s">
        <v>95</v>
      </c>
      <c r="CF82" s="249" t="s">
        <v>204</v>
      </c>
    </row>
    <row r="83" spans="1:90" x14ac:dyDescent="0.25">
      <c r="A83" s="3">
        <v>448</v>
      </c>
      <c r="B83" s="38" t="s">
        <v>356</v>
      </c>
      <c r="C83" s="33">
        <v>62960</v>
      </c>
      <c r="D83" s="34" t="s">
        <v>178</v>
      </c>
      <c r="E83" s="33" t="s">
        <v>484</v>
      </c>
      <c r="F83" s="38" t="s">
        <v>332</v>
      </c>
      <c r="G83" s="34" t="s">
        <v>212</v>
      </c>
      <c r="H83" s="34" t="s">
        <v>202</v>
      </c>
      <c r="I83" s="33" t="s">
        <v>213</v>
      </c>
      <c r="J83" s="26">
        <v>64.94</v>
      </c>
      <c r="K83" s="30">
        <v>0.79</v>
      </c>
      <c r="L83" s="30">
        <v>14.98</v>
      </c>
      <c r="M83" s="7">
        <v>4.87</v>
      </c>
      <c r="N83" s="7" t="s">
        <v>178</v>
      </c>
      <c r="O83" s="7" t="s">
        <v>178</v>
      </c>
      <c r="P83" s="7">
        <v>7.0000000000000007E-2</v>
      </c>
      <c r="Q83" s="30">
        <v>1.46</v>
      </c>
      <c r="R83" s="30">
        <v>1.81</v>
      </c>
      <c r="S83" s="30">
        <v>3.71</v>
      </c>
      <c r="T83" s="30">
        <v>4.38</v>
      </c>
      <c r="U83" s="30">
        <v>0.31</v>
      </c>
      <c r="V83" s="30">
        <v>2.2000000000000002</v>
      </c>
      <c r="W83" s="30">
        <v>99.52</v>
      </c>
      <c r="X83" s="26">
        <v>7.0000000000000007E-2</v>
      </c>
      <c r="Y83" s="30" t="s">
        <v>89</v>
      </c>
      <c r="Z83" s="26" t="s">
        <v>178</v>
      </c>
      <c r="AA83" s="30" t="s">
        <v>178</v>
      </c>
      <c r="AB83" s="30">
        <v>2380</v>
      </c>
      <c r="AC83" s="30">
        <v>3</v>
      </c>
      <c r="AD83" s="30" t="s">
        <v>178</v>
      </c>
      <c r="AE83" s="30">
        <v>119.6</v>
      </c>
      <c r="AF83" s="30">
        <v>8.1999999999999993</v>
      </c>
      <c r="AG83" s="7">
        <v>27</v>
      </c>
      <c r="AH83" s="30">
        <v>0.6</v>
      </c>
      <c r="AI83" s="30" t="s">
        <v>178</v>
      </c>
      <c r="AJ83" s="30">
        <v>4.4400000000000004</v>
      </c>
      <c r="AK83" s="30">
        <v>2.33</v>
      </c>
      <c r="AL83" s="30">
        <v>1.54</v>
      </c>
      <c r="AM83" s="30">
        <v>18</v>
      </c>
      <c r="AN83" s="30">
        <v>6.07</v>
      </c>
      <c r="AO83" s="30" t="s">
        <v>178</v>
      </c>
      <c r="AP83" s="30">
        <v>10</v>
      </c>
      <c r="AQ83" s="30">
        <v>0.8</v>
      </c>
      <c r="AR83" s="30" t="s">
        <v>178</v>
      </c>
      <c r="AS83" s="30">
        <v>65.5</v>
      </c>
      <c r="AT83" s="30">
        <v>0.33</v>
      </c>
      <c r="AU83" s="30" t="s">
        <v>178</v>
      </c>
      <c r="AV83" s="30">
        <v>23.1</v>
      </c>
      <c r="AW83" s="30">
        <v>47.7</v>
      </c>
      <c r="AX83" s="30" t="s">
        <v>96</v>
      </c>
      <c r="AY83" s="30" t="s">
        <v>178</v>
      </c>
      <c r="AZ83" s="30">
        <v>13.49</v>
      </c>
      <c r="BA83" s="30">
        <v>122.5</v>
      </c>
      <c r="BB83" s="30" t="s">
        <v>178</v>
      </c>
      <c r="BC83" s="30">
        <v>8</v>
      </c>
      <c r="BD83" s="30">
        <v>7.65</v>
      </c>
      <c r="BE83" s="30">
        <v>2</v>
      </c>
      <c r="BF83" s="30">
        <v>428.5</v>
      </c>
      <c r="BG83" s="30">
        <v>1.2</v>
      </c>
      <c r="BH83" s="30">
        <v>0.82</v>
      </c>
      <c r="BI83" s="30">
        <v>7.5</v>
      </c>
      <c r="BJ83" s="30" t="s">
        <v>178</v>
      </c>
      <c r="BK83" s="30">
        <v>0.32</v>
      </c>
      <c r="BL83" s="30">
        <v>3.1</v>
      </c>
      <c r="BM83" s="30">
        <v>77</v>
      </c>
      <c r="BN83" s="30">
        <v>1.7</v>
      </c>
      <c r="BO83" s="30">
        <v>23.3</v>
      </c>
      <c r="BP83" s="30">
        <v>2.19</v>
      </c>
      <c r="BQ83" s="30" t="s">
        <v>178</v>
      </c>
      <c r="BR83" s="30">
        <v>436.4</v>
      </c>
      <c r="BS83" s="26">
        <v>0.9</v>
      </c>
      <c r="BT83" s="30">
        <v>5.7</v>
      </c>
      <c r="BU83" s="30">
        <v>14.7</v>
      </c>
      <c r="BV83" s="30">
        <v>66</v>
      </c>
      <c r="BW83" s="30">
        <v>5.4</v>
      </c>
      <c r="BX83" s="30" t="s">
        <v>204</v>
      </c>
      <c r="BY83" s="30" t="s">
        <v>95</v>
      </c>
      <c r="BZ83" s="30">
        <v>0.2</v>
      </c>
      <c r="CA83" s="30" t="s">
        <v>95</v>
      </c>
      <c r="CB83" s="30" t="s">
        <v>95</v>
      </c>
      <c r="CC83" s="30" t="s">
        <v>204</v>
      </c>
      <c r="CD83" s="30" t="s">
        <v>90</v>
      </c>
      <c r="CE83" s="30" t="s">
        <v>95</v>
      </c>
      <c r="CF83" s="249" t="s">
        <v>204</v>
      </c>
    </row>
    <row r="84" spans="1:90" s="16" customFormat="1" hidden="1" x14ac:dyDescent="0.25">
      <c r="A84" s="24"/>
      <c r="B84" s="39"/>
      <c r="C84" s="41"/>
      <c r="D84" s="42"/>
      <c r="E84" s="41"/>
      <c r="F84" s="39"/>
      <c r="G84" s="42"/>
      <c r="H84" s="42"/>
      <c r="I84" s="39" t="s">
        <v>439</v>
      </c>
      <c r="J84" s="19">
        <f t="shared" ref="J84:BU84" si="160">2*((J82-J83)^2)/((J82+J83)^2)</f>
        <v>3.0426786068980601E-6</v>
      </c>
      <c r="K84" s="7">
        <f t="shared" ref="K84" si="161">2*((K82-K83)^2)/((K82+K83)^2)</f>
        <v>3.1250000000000049E-4</v>
      </c>
      <c r="L84" s="7">
        <f t="shared" si="160"/>
        <v>1.2631024955045851E-4</v>
      </c>
      <c r="M84" s="7">
        <f t="shared" si="160"/>
        <v>2.4942667937849608E-4</v>
      </c>
      <c r="N84" s="7" t="e">
        <f t="shared" ref="N84:P84" si="162">2*((N82-N83)^2)/((N82+N83)^2)</f>
        <v>#VALUE!</v>
      </c>
      <c r="O84" s="7" t="e">
        <f t="shared" si="162"/>
        <v>#VALUE!</v>
      </c>
      <c r="P84" s="7">
        <f t="shared" si="162"/>
        <v>0</v>
      </c>
      <c r="Q84" s="7">
        <f t="shared" si="160"/>
        <v>2.3296718657177186E-5</v>
      </c>
      <c r="R84" s="7">
        <f t="shared" si="160"/>
        <v>8.3737024221453259E-3</v>
      </c>
      <c r="S84" s="7">
        <f t="shared" si="160"/>
        <v>2.872335332738763E-4</v>
      </c>
      <c r="T84" s="7">
        <f t="shared" si="160"/>
        <v>4.9488700921600595E-4</v>
      </c>
      <c r="U84" s="7">
        <f t="shared" si="160"/>
        <v>5.0390526581002863E-4</v>
      </c>
      <c r="V84" s="7">
        <f t="shared" si="160"/>
        <v>1.0707911957168373E-2</v>
      </c>
      <c r="W84" s="7">
        <f t="shared" si="160"/>
        <v>1.8185014152135046E-7</v>
      </c>
      <c r="X84" s="19">
        <f t="shared" si="160"/>
        <v>0.32000000000000006</v>
      </c>
      <c r="Y84" s="7" t="e">
        <f t="shared" si="160"/>
        <v>#VALUE!</v>
      </c>
      <c r="Z84" s="19" t="e">
        <f t="shared" si="160"/>
        <v>#VALUE!</v>
      </c>
      <c r="AA84" s="7" t="e">
        <f t="shared" si="160"/>
        <v>#VALUE!</v>
      </c>
      <c r="AB84" s="7">
        <f t="shared" si="160"/>
        <v>1.3924170794961711E-3</v>
      </c>
      <c r="AC84" s="7">
        <f t="shared" si="160"/>
        <v>0</v>
      </c>
      <c r="AD84" s="7" t="e">
        <f t="shared" si="160"/>
        <v>#VALUE!</v>
      </c>
      <c r="AE84" s="7">
        <f t="shared" si="160"/>
        <v>5.1474162829935231E-4</v>
      </c>
      <c r="AF84" s="7">
        <f t="shared" si="160"/>
        <v>0</v>
      </c>
      <c r="AG84" s="7">
        <f t="shared" si="160"/>
        <v>8.4775086505190306E-2</v>
      </c>
      <c r="AH84" s="7">
        <f t="shared" si="160"/>
        <v>0</v>
      </c>
      <c r="AI84" s="7" t="e">
        <f t="shared" si="160"/>
        <v>#VALUE!</v>
      </c>
      <c r="AJ84" s="7">
        <f t="shared" si="160"/>
        <v>4.0217981459510605E-5</v>
      </c>
      <c r="AK84" s="7">
        <f t="shared" si="160"/>
        <v>8.1832688522055137E-5</v>
      </c>
      <c r="AL84" s="7">
        <f t="shared" si="160"/>
        <v>9.8765432098765565E-4</v>
      </c>
      <c r="AM84" s="7">
        <f t="shared" si="160"/>
        <v>2.5249337204898191E-4</v>
      </c>
      <c r="AN84" s="7">
        <f t="shared" si="160"/>
        <v>2.3404337460420496E-3</v>
      </c>
      <c r="AO84" s="7" t="e">
        <f t="shared" si="160"/>
        <v>#VALUE!</v>
      </c>
      <c r="AP84" s="7">
        <f t="shared" si="160"/>
        <v>0</v>
      </c>
      <c r="AQ84" s="7">
        <f t="shared" si="160"/>
        <v>6.7748127517030751E-4</v>
      </c>
      <c r="AR84" s="7" t="e">
        <f t="shared" si="160"/>
        <v>#VALUE!</v>
      </c>
      <c r="AS84" s="7">
        <f t="shared" si="160"/>
        <v>1.2075520237030575E-3</v>
      </c>
      <c r="AT84" s="7">
        <f t="shared" si="160"/>
        <v>4.4553352639786217E-4</v>
      </c>
      <c r="AU84" s="7" t="e">
        <f t="shared" si="160"/>
        <v>#VALUE!</v>
      </c>
      <c r="AV84" s="7">
        <f t="shared" si="160"/>
        <v>8.977305372019534E-4</v>
      </c>
      <c r="AW84" s="7">
        <f t="shared" si="160"/>
        <v>5.441598469550392E-4</v>
      </c>
      <c r="AX84" s="7" t="e">
        <f t="shared" si="160"/>
        <v>#VALUE!</v>
      </c>
      <c r="AY84" s="7" t="e">
        <f t="shared" si="160"/>
        <v>#VALUE!</v>
      </c>
      <c r="AZ84" s="7">
        <f t="shared" si="160"/>
        <v>4.0607814347800843E-4</v>
      </c>
      <c r="BA84" s="7">
        <f t="shared" si="160"/>
        <v>2.0406081012141618E-4</v>
      </c>
      <c r="BB84" s="7" t="e">
        <f t="shared" si="160"/>
        <v>#VALUE!</v>
      </c>
      <c r="BC84" s="7">
        <f t="shared" si="160"/>
        <v>0</v>
      </c>
      <c r="BD84" s="7">
        <f t="shared" si="160"/>
        <v>1.1150528469074748E-3</v>
      </c>
      <c r="BE84" s="7">
        <f t="shared" si="160"/>
        <v>0</v>
      </c>
      <c r="BF84" s="7">
        <f t="shared" si="160"/>
        <v>6.3449676282726104E-5</v>
      </c>
      <c r="BG84" s="7">
        <f t="shared" si="160"/>
        <v>0</v>
      </c>
      <c r="BH84" s="7">
        <f t="shared" si="160"/>
        <v>1.1337868480725646E-3</v>
      </c>
      <c r="BI84" s="7">
        <f t="shared" si="160"/>
        <v>3.4626038781163495E-4</v>
      </c>
      <c r="BJ84" s="7" t="e">
        <f t="shared" si="160"/>
        <v>#VALUE!</v>
      </c>
      <c r="BK84" s="7">
        <f t="shared" si="160"/>
        <v>4.7337278106508957E-4</v>
      </c>
      <c r="BL84" s="7">
        <f t="shared" si="160"/>
        <v>0</v>
      </c>
      <c r="BM84" s="7">
        <f t="shared" si="160"/>
        <v>7.8943905969036448E-4</v>
      </c>
      <c r="BN84" s="7">
        <f t="shared" si="160"/>
        <v>1.6326530612244927E-3</v>
      </c>
      <c r="BO84" s="7">
        <f t="shared" si="160"/>
        <v>2.2038188047726393E-3</v>
      </c>
      <c r="BP84" s="7">
        <f t="shared" si="160"/>
        <v>0</v>
      </c>
      <c r="BQ84" s="7" t="e">
        <f t="shared" si="160"/>
        <v>#VALUE!</v>
      </c>
      <c r="BR84" s="7">
        <f t="shared" si="160"/>
        <v>9.4560338395160927E-4</v>
      </c>
      <c r="BS84" s="19">
        <f t="shared" si="160"/>
        <v>6.6115702479338845E-2</v>
      </c>
      <c r="BT84" s="7">
        <f t="shared" si="160"/>
        <v>1.5122873345935621E-4</v>
      </c>
      <c r="BU84" s="7">
        <f t="shared" si="160"/>
        <v>8.0000000000000383E-4</v>
      </c>
      <c r="BV84" s="7">
        <f t="shared" ref="BV84:CF84" si="163">2*((BV82-BV83)^2)/((BV82+BV83)^2)</f>
        <v>3.780718336483932E-3</v>
      </c>
      <c r="BW84" s="7">
        <f t="shared" si="163"/>
        <v>3.9157334168689788E-3</v>
      </c>
      <c r="BX84" s="7" t="e">
        <f t="shared" si="163"/>
        <v>#VALUE!</v>
      </c>
      <c r="BY84" s="7" t="e">
        <f t="shared" si="163"/>
        <v>#VALUE!</v>
      </c>
      <c r="BZ84" s="7">
        <f t="shared" si="163"/>
        <v>0</v>
      </c>
      <c r="CA84" s="7" t="e">
        <f t="shared" si="163"/>
        <v>#VALUE!</v>
      </c>
      <c r="CB84" s="7" t="e">
        <f t="shared" si="163"/>
        <v>#VALUE!</v>
      </c>
      <c r="CC84" s="7" t="e">
        <f t="shared" si="163"/>
        <v>#VALUE!</v>
      </c>
      <c r="CD84" s="7" t="e">
        <f t="shared" si="163"/>
        <v>#VALUE!</v>
      </c>
      <c r="CE84" s="7" t="e">
        <f t="shared" si="163"/>
        <v>#VALUE!</v>
      </c>
      <c r="CF84" s="250" t="e">
        <f t="shared" si="163"/>
        <v>#VALUE!</v>
      </c>
      <c r="CL84" s="112"/>
    </row>
    <row r="85" spans="1:90" s="16" customFormat="1" x14ac:dyDescent="0.25">
      <c r="A85" s="24"/>
      <c r="B85" s="39"/>
      <c r="C85" s="75"/>
      <c r="D85" s="77"/>
      <c r="E85" s="75"/>
      <c r="F85" s="41"/>
      <c r="G85" s="41"/>
      <c r="H85" s="41"/>
      <c r="I85" s="96" t="s">
        <v>373</v>
      </c>
      <c r="J85" s="237">
        <f>100*SQRT((1/COUNT(J84))*SUM(J84))</f>
        <v>0.17443275514931422</v>
      </c>
      <c r="K85" s="94">
        <f t="shared" ref="K85" si="164">100*SQRT((1/COUNT(K84))*SUM(K84))</f>
        <v>1.7677669529663702</v>
      </c>
      <c r="L85" s="94">
        <f t="shared" ref="L85:BV85" si="165">100*SQRT((1/COUNT(L84))*SUM(L84))</f>
        <v>1.1238783277137188</v>
      </c>
      <c r="M85" s="94">
        <f t="shared" si="165"/>
        <v>1.5793247904674204</v>
      </c>
      <c r="N85" s="94" t="e">
        <f t="shared" ref="N85:P85" si="166">100*SQRT((1/COUNT(N84))*SUM(N84))</f>
        <v>#DIV/0!</v>
      </c>
      <c r="O85" s="94" t="e">
        <f t="shared" si="166"/>
        <v>#DIV/0!</v>
      </c>
      <c r="P85" s="94">
        <f t="shared" si="166"/>
        <v>0</v>
      </c>
      <c r="Q85" s="94">
        <f t="shared" si="165"/>
        <v>0.48266674483723432</v>
      </c>
      <c r="R85" s="94">
        <f t="shared" si="165"/>
        <v>9.150793638884732</v>
      </c>
      <c r="S85" s="94">
        <f t="shared" si="165"/>
        <v>1.6947965461195522</v>
      </c>
      <c r="T85" s="94">
        <f t="shared" si="165"/>
        <v>2.2246056037329534</v>
      </c>
      <c r="U85" s="94">
        <f t="shared" si="165"/>
        <v>2.2447834323382478</v>
      </c>
      <c r="V85" s="94">
        <f t="shared" si="165"/>
        <v>10.347904114925095</v>
      </c>
      <c r="W85" s="94">
        <f t="shared" si="165"/>
        <v>4.2643890713835016E-2</v>
      </c>
      <c r="X85" s="237">
        <f t="shared" si="165"/>
        <v>56.568542494923811</v>
      </c>
      <c r="Y85" s="94" t="e">
        <f t="shared" si="165"/>
        <v>#DIV/0!</v>
      </c>
      <c r="Z85" s="237" t="e">
        <f t="shared" si="165"/>
        <v>#DIV/0!</v>
      </c>
      <c r="AA85" s="94" t="e">
        <f t="shared" si="165"/>
        <v>#DIV/0!</v>
      </c>
      <c r="AB85" s="94">
        <f t="shared" si="165"/>
        <v>3.7315105245679949</v>
      </c>
      <c r="AC85" s="94">
        <f t="shared" si="165"/>
        <v>0</v>
      </c>
      <c r="AD85" s="94" t="e">
        <f t="shared" si="165"/>
        <v>#DIV/0!</v>
      </c>
      <c r="AE85" s="94">
        <f t="shared" si="165"/>
        <v>2.2687918112937386</v>
      </c>
      <c r="AF85" s="94">
        <f t="shared" si="165"/>
        <v>0</v>
      </c>
      <c r="AG85" s="94">
        <f t="shared" si="165"/>
        <v>29.116161578269601</v>
      </c>
      <c r="AH85" s="94">
        <f t="shared" si="165"/>
        <v>0</v>
      </c>
      <c r="AI85" s="94" t="e">
        <f t="shared" si="165"/>
        <v>#DIV/0!</v>
      </c>
      <c r="AJ85" s="94">
        <f t="shared" si="165"/>
        <v>0.63417648536910132</v>
      </c>
      <c r="AK85" s="94">
        <f t="shared" si="165"/>
        <v>0.90461421900197392</v>
      </c>
      <c r="AL85" s="94">
        <f t="shared" si="165"/>
        <v>3.1426968052735469</v>
      </c>
      <c r="AM85" s="94">
        <f t="shared" si="165"/>
        <v>1.5890040026663932</v>
      </c>
      <c r="AN85" s="94">
        <f t="shared" si="165"/>
        <v>4.837802957998651</v>
      </c>
      <c r="AO85" s="94" t="e">
        <f t="shared" si="165"/>
        <v>#DIV/0!</v>
      </c>
      <c r="AP85" s="94">
        <f t="shared" si="165"/>
        <v>0</v>
      </c>
      <c r="AQ85" s="94">
        <f t="shared" si="165"/>
        <v>2.6028470473124377</v>
      </c>
      <c r="AR85" s="94" t="e">
        <f t="shared" si="165"/>
        <v>#DIV/0!</v>
      </c>
      <c r="AS85" s="94">
        <f t="shared" si="165"/>
        <v>3.4749849261587564</v>
      </c>
      <c r="AT85" s="94">
        <f t="shared" si="165"/>
        <v>2.1107665110046212</v>
      </c>
      <c r="AU85" s="94" t="e">
        <f t="shared" si="165"/>
        <v>#DIV/0!</v>
      </c>
      <c r="AV85" s="94">
        <f t="shared" si="165"/>
        <v>2.9962151745192691</v>
      </c>
      <c r="AW85" s="94">
        <f t="shared" si="165"/>
        <v>2.3327234018525198</v>
      </c>
      <c r="AX85" s="94" t="e">
        <f t="shared" si="165"/>
        <v>#DIV/0!</v>
      </c>
      <c r="AY85" s="94" t="e">
        <f t="shared" si="165"/>
        <v>#DIV/0!</v>
      </c>
      <c r="AZ85" s="94">
        <f t="shared" si="165"/>
        <v>2.0151380684161779</v>
      </c>
      <c r="BA85" s="94">
        <f t="shared" si="165"/>
        <v>1.4284985478516112</v>
      </c>
      <c r="BB85" s="94" t="e">
        <f t="shared" si="165"/>
        <v>#DIV/0!</v>
      </c>
      <c r="BC85" s="94">
        <f t="shared" si="165"/>
        <v>0</v>
      </c>
      <c r="BD85" s="94">
        <f t="shared" si="165"/>
        <v>3.3392407024763502</v>
      </c>
      <c r="BE85" s="94">
        <f t="shared" si="165"/>
        <v>0</v>
      </c>
      <c r="BF85" s="94">
        <f t="shared" si="165"/>
        <v>0.79655305085553529</v>
      </c>
      <c r="BG85" s="94">
        <f t="shared" si="165"/>
        <v>0</v>
      </c>
      <c r="BH85" s="94">
        <f t="shared" si="165"/>
        <v>3.3671751485073722</v>
      </c>
      <c r="BI85" s="94">
        <f t="shared" si="165"/>
        <v>1.8608073189119687</v>
      </c>
      <c r="BJ85" s="94" t="e">
        <f t="shared" si="165"/>
        <v>#DIV/0!</v>
      </c>
      <c r="BK85" s="94">
        <f t="shared" si="165"/>
        <v>2.1757131728816868</v>
      </c>
      <c r="BL85" s="94">
        <f t="shared" si="165"/>
        <v>0</v>
      </c>
      <c r="BM85" s="94">
        <f t="shared" si="165"/>
        <v>2.8096958192842947</v>
      </c>
      <c r="BN85" s="94">
        <f t="shared" si="165"/>
        <v>4.0406101782088459</v>
      </c>
      <c r="BO85" s="94">
        <f t="shared" si="165"/>
        <v>4.6944848543505167</v>
      </c>
      <c r="BP85" s="94">
        <f t="shared" si="165"/>
        <v>0</v>
      </c>
      <c r="BQ85" s="94" t="e">
        <f t="shared" si="165"/>
        <v>#DIV/0!</v>
      </c>
      <c r="BR85" s="94">
        <f t="shared" si="165"/>
        <v>3.0750664772515233</v>
      </c>
      <c r="BS85" s="237">
        <f t="shared" si="165"/>
        <v>25.712973861329004</v>
      </c>
      <c r="BT85" s="94">
        <f t="shared" si="165"/>
        <v>1.2297509238026871</v>
      </c>
      <c r="BU85" s="94">
        <f t="shared" si="165"/>
        <v>2.828427124746197</v>
      </c>
      <c r="BV85" s="94">
        <f t="shared" si="165"/>
        <v>6.1487546190134568</v>
      </c>
      <c r="BW85" s="94">
        <f t="shared" ref="BW85:CF85" si="167">100*SQRT((1/COUNT(BW84))*SUM(BW84))</f>
        <v>6.2575821343942257</v>
      </c>
      <c r="BX85" s="94" t="e">
        <f t="shared" si="167"/>
        <v>#DIV/0!</v>
      </c>
      <c r="BY85" s="94" t="e">
        <f t="shared" si="167"/>
        <v>#DIV/0!</v>
      </c>
      <c r="BZ85" s="94">
        <f t="shared" si="167"/>
        <v>0</v>
      </c>
      <c r="CA85" s="94" t="e">
        <f t="shared" si="167"/>
        <v>#DIV/0!</v>
      </c>
      <c r="CB85" s="94" t="e">
        <f t="shared" si="167"/>
        <v>#DIV/0!</v>
      </c>
      <c r="CC85" s="94" t="e">
        <f t="shared" si="167"/>
        <v>#DIV/0!</v>
      </c>
      <c r="CD85" s="94" t="e">
        <f t="shared" si="167"/>
        <v>#DIV/0!</v>
      </c>
      <c r="CE85" s="94" t="e">
        <f t="shared" si="167"/>
        <v>#DIV/0!</v>
      </c>
      <c r="CF85" s="241" t="e">
        <f t="shared" si="167"/>
        <v>#DIV/0!</v>
      </c>
      <c r="CL85" s="112"/>
    </row>
    <row r="86" spans="1:90" x14ac:dyDescent="0.25">
      <c r="A86" s="3">
        <v>471</v>
      </c>
      <c r="B86" s="66" t="s">
        <v>362</v>
      </c>
      <c r="C86" s="8">
        <v>63026</v>
      </c>
      <c r="D86" s="8">
        <v>39512</v>
      </c>
      <c r="E86" s="75" t="s">
        <v>481</v>
      </c>
      <c r="F86" s="66" t="s">
        <v>316</v>
      </c>
      <c r="G86" s="66" t="s">
        <v>214</v>
      </c>
      <c r="H86" s="66" t="s">
        <v>358</v>
      </c>
      <c r="I86" s="8" t="s">
        <v>359</v>
      </c>
      <c r="J86" s="26">
        <v>45.89</v>
      </c>
      <c r="K86" s="30">
        <v>0.76</v>
      </c>
      <c r="L86" s="30">
        <v>12.95</v>
      </c>
      <c r="M86" s="7">
        <v>10.88</v>
      </c>
      <c r="N86" s="7" t="s">
        <v>178</v>
      </c>
      <c r="O86" s="7" t="s">
        <v>178</v>
      </c>
      <c r="P86" s="7">
        <v>0.17</v>
      </c>
      <c r="Q86" s="30">
        <v>8.9</v>
      </c>
      <c r="R86" s="30">
        <v>11.75</v>
      </c>
      <c r="S86" s="30">
        <v>2.06</v>
      </c>
      <c r="T86" s="30">
        <v>2.34</v>
      </c>
      <c r="U86" s="30">
        <v>0.45</v>
      </c>
      <c r="V86" s="30">
        <v>3.4</v>
      </c>
      <c r="W86" s="30">
        <v>99.55</v>
      </c>
      <c r="X86" s="26">
        <v>0.04</v>
      </c>
      <c r="Y86" s="22" t="s">
        <v>89</v>
      </c>
      <c r="Z86" s="26" t="s">
        <v>178</v>
      </c>
      <c r="AA86" s="30" t="s">
        <v>178</v>
      </c>
      <c r="AB86" s="30">
        <v>493</v>
      </c>
      <c r="AC86" s="30">
        <v>2</v>
      </c>
      <c r="AD86" s="30" t="s">
        <v>178</v>
      </c>
      <c r="AE86" s="30">
        <v>27</v>
      </c>
      <c r="AF86" s="30">
        <v>47</v>
      </c>
      <c r="AG86" s="7">
        <v>294</v>
      </c>
      <c r="AH86" s="30">
        <v>1</v>
      </c>
      <c r="AI86" s="30" t="s">
        <v>178</v>
      </c>
      <c r="AJ86" s="30">
        <v>2.69</v>
      </c>
      <c r="AK86" s="30">
        <v>1.47</v>
      </c>
      <c r="AL86" s="30">
        <v>1.1100000000000001</v>
      </c>
      <c r="AM86" s="30">
        <v>12</v>
      </c>
      <c r="AN86" s="30">
        <v>3.51</v>
      </c>
      <c r="AO86" s="30" t="s">
        <v>178</v>
      </c>
      <c r="AP86" s="30">
        <v>1.4</v>
      </c>
      <c r="AQ86" s="30">
        <v>0.68</v>
      </c>
      <c r="AR86" s="30" t="s">
        <v>178</v>
      </c>
      <c r="AS86" s="30">
        <v>13.6</v>
      </c>
      <c r="AT86" s="30">
        <v>0.19</v>
      </c>
      <c r="AU86" s="30" t="s">
        <v>178</v>
      </c>
      <c r="AV86" s="30">
        <v>2</v>
      </c>
      <c r="AW86" s="30">
        <v>14.9</v>
      </c>
      <c r="AX86" s="30">
        <v>78</v>
      </c>
      <c r="AY86" s="30" t="s">
        <v>178</v>
      </c>
      <c r="AZ86" s="30">
        <v>3.57</v>
      </c>
      <c r="BA86" s="30">
        <v>46.4</v>
      </c>
      <c r="BB86" s="30" t="s">
        <v>178</v>
      </c>
      <c r="BC86" s="30">
        <v>38</v>
      </c>
      <c r="BD86" s="30">
        <v>3.29</v>
      </c>
      <c r="BE86" s="30" t="s">
        <v>4</v>
      </c>
      <c r="BF86" s="30">
        <v>679</v>
      </c>
      <c r="BG86" s="30">
        <v>0.2</v>
      </c>
      <c r="BH86" s="30">
        <v>0.51</v>
      </c>
      <c r="BI86" s="30">
        <v>1.8</v>
      </c>
      <c r="BJ86" s="30" t="s">
        <v>178</v>
      </c>
      <c r="BK86" s="30">
        <v>0.21</v>
      </c>
      <c r="BL86" s="30">
        <v>0.9</v>
      </c>
      <c r="BM86" s="30">
        <v>277</v>
      </c>
      <c r="BN86" s="30">
        <v>19.100000000000001</v>
      </c>
      <c r="BO86" s="30">
        <v>14.4</v>
      </c>
      <c r="BP86" s="30">
        <v>1.3</v>
      </c>
      <c r="BQ86" s="72" t="s">
        <v>178</v>
      </c>
      <c r="BR86" s="30">
        <v>47</v>
      </c>
      <c r="BS86" s="26">
        <v>0.7</v>
      </c>
      <c r="BT86" s="30">
        <v>142</v>
      </c>
      <c r="BU86" s="30">
        <v>3.7</v>
      </c>
      <c r="BV86" s="30">
        <v>64</v>
      </c>
      <c r="BW86" s="30">
        <v>60</v>
      </c>
      <c r="BX86" s="30">
        <v>4.8</v>
      </c>
      <c r="BY86" s="30" t="s">
        <v>95</v>
      </c>
      <c r="BZ86" s="30">
        <v>1.9</v>
      </c>
      <c r="CA86" s="30" t="s">
        <v>95</v>
      </c>
      <c r="CB86" s="30" t="s">
        <v>95</v>
      </c>
      <c r="CC86" s="30">
        <v>4.4000000000000004</v>
      </c>
      <c r="CD86" s="30" t="s">
        <v>90</v>
      </c>
      <c r="CE86" s="30" t="s">
        <v>95</v>
      </c>
      <c r="CF86" s="249" t="s">
        <v>204</v>
      </c>
    </row>
    <row r="87" spans="1:90" x14ac:dyDescent="0.25">
      <c r="A87" s="3">
        <v>470</v>
      </c>
      <c r="B87" s="38" t="s">
        <v>361</v>
      </c>
      <c r="C87" s="33">
        <v>63025</v>
      </c>
      <c r="D87" s="33">
        <v>39511</v>
      </c>
      <c r="E87" s="33" t="s">
        <v>484</v>
      </c>
      <c r="F87" s="33" t="s">
        <v>316</v>
      </c>
      <c r="G87" s="38" t="s">
        <v>214</v>
      </c>
      <c r="H87" s="38" t="s">
        <v>358</v>
      </c>
      <c r="I87" s="33" t="s">
        <v>359</v>
      </c>
      <c r="J87" s="26">
        <v>45.98</v>
      </c>
      <c r="K87" s="30">
        <v>0.76</v>
      </c>
      <c r="L87" s="30">
        <v>12.89</v>
      </c>
      <c r="M87" s="7">
        <v>10.82</v>
      </c>
      <c r="N87" s="7" t="s">
        <v>178</v>
      </c>
      <c r="O87" s="7" t="s">
        <v>178</v>
      </c>
      <c r="P87" s="7">
        <v>0.17</v>
      </c>
      <c r="Q87" s="30">
        <v>8.82</v>
      </c>
      <c r="R87" s="30">
        <v>11.88</v>
      </c>
      <c r="S87" s="30">
        <v>2.0699999999999998</v>
      </c>
      <c r="T87" s="30">
        <v>2.3199999999999998</v>
      </c>
      <c r="U87" s="30">
        <v>0.43</v>
      </c>
      <c r="V87" s="30">
        <v>3.4</v>
      </c>
      <c r="W87" s="30">
        <v>99.54</v>
      </c>
      <c r="X87" s="26">
        <v>0.04</v>
      </c>
      <c r="Y87" s="22">
        <v>0.02</v>
      </c>
      <c r="Z87" s="26" t="s">
        <v>178</v>
      </c>
      <c r="AA87" s="30" t="s">
        <v>178</v>
      </c>
      <c r="AB87" s="30">
        <v>490</v>
      </c>
      <c r="AC87" s="30">
        <v>2</v>
      </c>
      <c r="AD87" s="30" t="s">
        <v>178</v>
      </c>
      <c r="AE87" s="30">
        <v>27</v>
      </c>
      <c r="AF87" s="30">
        <v>46.6</v>
      </c>
      <c r="AG87" s="7">
        <v>281</v>
      </c>
      <c r="AH87" s="30">
        <v>1.1000000000000001</v>
      </c>
      <c r="AI87" s="30" t="s">
        <v>178</v>
      </c>
      <c r="AJ87" s="30">
        <v>2.87</v>
      </c>
      <c r="AK87" s="30">
        <v>1.39</v>
      </c>
      <c r="AL87" s="30">
        <v>1.1000000000000001</v>
      </c>
      <c r="AM87" s="30">
        <v>12.1</v>
      </c>
      <c r="AN87" s="30">
        <v>3.5</v>
      </c>
      <c r="AO87" s="30" t="s">
        <v>178</v>
      </c>
      <c r="AP87" s="30">
        <v>1.2</v>
      </c>
      <c r="AQ87" s="30">
        <v>0.55000000000000004</v>
      </c>
      <c r="AR87" s="30" t="s">
        <v>178</v>
      </c>
      <c r="AS87" s="30">
        <v>13.5</v>
      </c>
      <c r="AT87" s="30">
        <v>0.19</v>
      </c>
      <c r="AU87" s="30" t="s">
        <v>178</v>
      </c>
      <c r="AV87" s="30">
        <v>2</v>
      </c>
      <c r="AW87" s="30">
        <v>14.9</v>
      </c>
      <c r="AX87" s="30">
        <v>87</v>
      </c>
      <c r="AY87" s="30" t="s">
        <v>178</v>
      </c>
      <c r="AZ87" s="30">
        <v>3.42</v>
      </c>
      <c r="BA87" s="30">
        <v>46.1</v>
      </c>
      <c r="BB87" s="30" t="s">
        <v>178</v>
      </c>
      <c r="BC87" s="30">
        <v>37</v>
      </c>
      <c r="BD87" s="30">
        <v>3.29</v>
      </c>
      <c r="BE87" s="30" t="s">
        <v>4</v>
      </c>
      <c r="BF87" s="30">
        <v>682.1</v>
      </c>
      <c r="BG87" s="30">
        <v>0.2</v>
      </c>
      <c r="BH87" s="30">
        <v>0.5</v>
      </c>
      <c r="BI87" s="30">
        <v>1.9</v>
      </c>
      <c r="BJ87" s="30" t="s">
        <v>178</v>
      </c>
      <c r="BK87" s="30">
        <v>0.2</v>
      </c>
      <c r="BL87" s="30">
        <v>0.8</v>
      </c>
      <c r="BM87" s="30">
        <v>279</v>
      </c>
      <c r="BN87" s="30">
        <v>18.399999999999999</v>
      </c>
      <c r="BO87" s="30">
        <v>14</v>
      </c>
      <c r="BP87" s="30">
        <v>1.26</v>
      </c>
      <c r="BQ87" s="72" t="s">
        <v>178</v>
      </c>
      <c r="BR87" s="30">
        <v>46.3</v>
      </c>
      <c r="BS87" s="26">
        <v>0.6</v>
      </c>
      <c r="BT87" s="30">
        <v>144.4</v>
      </c>
      <c r="BU87" s="30">
        <v>3.8</v>
      </c>
      <c r="BV87" s="30">
        <v>64</v>
      </c>
      <c r="BW87" s="30">
        <v>63.2</v>
      </c>
      <c r="BX87" s="30">
        <v>5</v>
      </c>
      <c r="BY87" s="30" t="s">
        <v>95</v>
      </c>
      <c r="BZ87" s="30">
        <v>2</v>
      </c>
      <c r="CA87" s="30" t="s">
        <v>95</v>
      </c>
      <c r="CB87" s="30" t="s">
        <v>95</v>
      </c>
      <c r="CC87" s="30">
        <v>5.3</v>
      </c>
      <c r="CD87" s="30" t="s">
        <v>90</v>
      </c>
      <c r="CE87" s="30" t="s">
        <v>95</v>
      </c>
      <c r="CF87" s="249" t="s">
        <v>204</v>
      </c>
    </row>
    <row r="88" spans="1:90" s="16" customFormat="1" hidden="1" x14ac:dyDescent="0.25">
      <c r="A88" s="24"/>
      <c r="B88" s="39"/>
      <c r="C88" s="41"/>
      <c r="D88" s="41"/>
      <c r="E88" s="41"/>
      <c r="F88" s="41"/>
      <c r="G88" s="39"/>
      <c r="H88" s="39"/>
      <c r="I88" s="39" t="s">
        <v>439</v>
      </c>
      <c r="J88" s="19">
        <f t="shared" ref="J88:BU88" si="168">2*((J86-J87)^2)/((J86+J87)^2)</f>
        <v>1.9194092428013085E-6</v>
      </c>
      <c r="K88" s="7">
        <f t="shared" ref="K88" si="169">2*((K86-K87)^2)/((K86+K87)^2)</f>
        <v>0</v>
      </c>
      <c r="L88" s="7">
        <f t="shared" si="168"/>
        <v>1.0783195468181924E-5</v>
      </c>
      <c r="M88" s="7">
        <f t="shared" si="168"/>
        <v>1.5290195162352392E-5</v>
      </c>
      <c r="N88" s="7" t="e">
        <f t="shared" ref="N88:P88" si="170">2*((N86-N87)^2)/((N86+N87)^2)</f>
        <v>#VALUE!</v>
      </c>
      <c r="O88" s="7" t="e">
        <f t="shared" si="170"/>
        <v>#VALUE!</v>
      </c>
      <c r="P88" s="7">
        <f t="shared" si="170"/>
        <v>0</v>
      </c>
      <c r="Q88" s="7">
        <f t="shared" si="168"/>
        <v>4.0764538927586969E-5</v>
      </c>
      <c r="R88" s="7">
        <f t="shared" si="168"/>
        <v>6.0532590083867012E-5</v>
      </c>
      <c r="S88" s="7">
        <f t="shared" si="168"/>
        <v>1.1725460077739302E-5</v>
      </c>
      <c r="T88" s="7">
        <f t="shared" si="168"/>
        <v>3.6839875481220936E-5</v>
      </c>
      <c r="U88" s="7">
        <f t="shared" si="168"/>
        <v>1.0330578512396714E-3</v>
      </c>
      <c r="V88" s="7">
        <f t="shared" si="168"/>
        <v>0</v>
      </c>
      <c r="W88" s="7">
        <f t="shared" si="168"/>
        <v>5.0458124321919751E-9</v>
      </c>
      <c r="X88" s="19">
        <f t="shared" si="168"/>
        <v>0</v>
      </c>
      <c r="Y88" s="7" t="e">
        <f t="shared" si="168"/>
        <v>#VALUE!</v>
      </c>
      <c r="Z88" s="19" t="e">
        <f t="shared" si="168"/>
        <v>#VALUE!</v>
      </c>
      <c r="AA88" s="7" t="e">
        <f t="shared" si="168"/>
        <v>#VALUE!</v>
      </c>
      <c r="AB88" s="7">
        <f t="shared" si="168"/>
        <v>1.8627967409336131E-5</v>
      </c>
      <c r="AC88" s="7">
        <f t="shared" si="168"/>
        <v>0</v>
      </c>
      <c r="AD88" s="7" t="e">
        <f t="shared" si="168"/>
        <v>#VALUE!</v>
      </c>
      <c r="AE88" s="7">
        <f t="shared" si="168"/>
        <v>0</v>
      </c>
      <c r="AF88" s="7">
        <f t="shared" si="168"/>
        <v>3.6525677551318321E-5</v>
      </c>
      <c r="AG88" s="7">
        <f t="shared" si="168"/>
        <v>1.0223062381852551E-3</v>
      </c>
      <c r="AH88" s="7">
        <f t="shared" si="168"/>
        <v>4.5351473922902574E-3</v>
      </c>
      <c r="AI88" s="7" t="e">
        <f t="shared" si="168"/>
        <v>#VALUE!</v>
      </c>
      <c r="AJ88" s="7">
        <f t="shared" si="168"/>
        <v>2.0961647947828821E-3</v>
      </c>
      <c r="AK88" s="7">
        <f t="shared" si="168"/>
        <v>1.5648686977358336E-3</v>
      </c>
      <c r="AL88" s="7">
        <f t="shared" si="168"/>
        <v>4.0949202514281105E-5</v>
      </c>
      <c r="AM88" s="7">
        <f t="shared" si="168"/>
        <v>3.4434668824572334E-5</v>
      </c>
      <c r="AN88" s="7">
        <f t="shared" si="168"/>
        <v>4.0699957875541866E-6</v>
      </c>
      <c r="AO88" s="7" t="e">
        <f t="shared" si="168"/>
        <v>#VALUE!</v>
      </c>
      <c r="AP88" s="7">
        <f t="shared" si="168"/>
        <v>1.1834319526627217E-2</v>
      </c>
      <c r="AQ88" s="7">
        <f t="shared" si="168"/>
        <v>2.2341199021746319E-2</v>
      </c>
      <c r="AR88" s="7" t="e">
        <f t="shared" si="168"/>
        <v>#VALUE!</v>
      </c>
      <c r="AS88" s="7">
        <f t="shared" si="168"/>
        <v>2.7232744652169573E-5</v>
      </c>
      <c r="AT88" s="7">
        <f t="shared" si="168"/>
        <v>0</v>
      </c>
      <c r="AU88" s="7" t="e">
        <f t="shared" si="168"/>
        <v>#VALUE!</v>
      </c>
      <c r="AV88" s="7">
        <f t="shared" si="168"/>
        <v>0</v>
      </c>
      <c r="AW88" s="7">
        <f t="shared" si="168"/>
        <v>0</v>
      </c>
      <c r="AX88" s="7">
        <f t="shared" si="168"/>
        <v>5.9504132231404955E-3</v>
      </c>
      <c r="AY88" s="7" t="e">
        <f t="shared" si="168"/>
        <v>#VALUE!</v>
      </c>
      <c r="AZ88" s="7">
        <f t="shared" si="168"/>
        <v>9.2099688703052075E-4</v>
      </c>
      <c r="BA88" s="7">
        <f t="shared" si="168"/>
        <v>2.1037253469685503E-5</v>
      </c>
      <c r="BB88" s="7" t="e">
        <f t="shared" si="168"/>
        <v>#VALUE!</v>
      </c>
      <c r="BC88" s="7">
        <f t="shared" si="168"/>
        <v>3.5555555555555557E-4</v>
      </c>
      <c r="BD88" s="7">
        <f t="shared" si="168"/>
        <v>0</v>
      </c>
      <c r="BE88" s="7" t="e">
        <f t="shared" si="168"/>
        <v>#VALUE!</v>
      </c>
      <c r="BF88" s="7">
        <f t="shared" si="168"/>
        <v>1.0374646682419983E-5</v>
      </c>
      <c r="BG88" s="7">
        <f t="shared" si="168"/>
        <v>0</v>
      </c>
      <c r="BH88" s="7">
        <f t="shared" si="168"/>
        <v>1.9605920988138454E-4</v>
      </c>
      <c r="BI88" s="7">
        <f t="shared" si="168"/>
        <v>1.4609203798392949E-3</v>
      </c>
      <c r="BJ88" s="7" t="e">
        <f t="shared" si="168"/>
        <v>#VALUE!</v>
      </c>
      <c r="BK88" s="7">
        <f t="shared" si="168"/>
        <v>1.1897679952409233E-3</v>
      </c>
      <c r="BL88" s="7">
        <f t="shared" si="168"/>
        <v>6.9204152249134898E-3</v>
      </c>
      <c r="BM88" s="7">
        <f t="shared" si="168"/>
        <v>2.5878577713368872E-5</v>
      </c>
      <c r="BN88" s="7">
        <f t="shared" si="168"/>
        <v>6.9688888888889456E-4</v>
      </c>
      <c r="BO88" s="7">
        <f t="shared" si="168"/>
        <v>3.9674667724657876E-4</v>
      </c>
      <c r="BP88" s="7">
        <f t="shared" si="168"/>
        <v>4.8828125000000087E-4</v>
      </c>
      <c r="BQ88" s="7" t="e">
        <f t="shared" si="168"/>
        <v>#VALUE!</v>
      </c>
      <c r="BR88" s="7">
        <f t="shared" si="168"/>
        <v>1.1258040021183588E-4</v>
      </c>
      <c r="BS88" s="19">
        <f t="shared" si="168"/>
        <v>1.1834319526627217E-2</v>
      </c>
      <c r="BT88" s="7">
        <f t="shared" si="168"/>
        <v>1.4044505477357205E-4</v>
      </c>
      <c r="BU88" s="7">
        <f t="shared" si="168"/>
        <v>3.5555555555555302E-4</v>
      </c>
      <c r="BV88" s="7">
        <f t="shared" ref="BV88:CF88" si="171">2*((BV86-BV87)^2)/((BV86+BV87)^2)</f>
        <v>0</v>
      </c>
      <c r="BW88" s="7">
        <f t="shared" si="171"/>
        <v>1.349300050598754E-3</v>
      </c>
      <c r="BX88" s="7">
        <f t="shared" si="171"/>
        <v>8.3298625572678184E-4</v>
      </c>
      <c r="BY88" s="7" t="e">
        <f t="shared" si="171"/>
        <v>#VALUE!</v>
      </c>
      <c r="BZ88" s="7">
        <f t="shared" si="171"/>
        <v>1.3149243918474712E-3</v>
      </c>
      <c r="CA88" s="7" t="e">
        <f t="shared" si="171"/>
        <v>#VALUE!</v>
      </c>
      <c r="CB88" s="7" t="e">
        <f t="shared" si="171"/>
        <v>#VALUE!</v>
      </c>
      <c r="CC88" s="7">
        <f t="shared" si="171"/>
        <v>1.7217557657561892E-2</v>
      </c>
      <c r="CD88" s="7" t="e">
        <f t="shared" si="171"/>
        <v>#VALUE!</v>
      </c>
      <c r="CE88" s="7" t="e">
        <f t="shared" si="171"/>
        <v>#VALUE!</v>
      </c>
      <c r="CF88" s="250" t="e">
        <f t="shared" si="171"/>
        <v>#VALUE!</v>
      </c>
      <c r="CL88" s="112"/>
    </row>
    <row r="89" spans="1:90" s="16" customFormat="1" x14ac:dyDescent="0.25">
      <c r="A89" s="24"/>
      <c r="B89" s="39"/>
      <c r="C89" s="75"/>
      <c r="D89" s="77"/>
      <c r="E89" s="75"/>
      <c r="F89" s="41"/>
      <c r="G89" s="41"/>
      <c r="H89" s="41"/>
      <c r="I89" s="96" t="s">
        <v>373</v>
      </c>
      <c r="J89" s="237">
        <f>100*SQRT((1/COUNT(J88))*SUM(J88))</f>
        <v>0.13854274585128259</v>
      </c>
      <c r="K89" s="94">
        <f t="shared" ref="K89" si="172">100*SQRT((1/COUNT(K88))*SUM(K88))</f>
        <v>0</v>
      </c>
      <c r="L89" s="94">
        <f t="shared" ref="L89:BV89" si="173">100*SQRT((1/COUNT(L88))*SUM(L88))</f>
        <v>0.32837776216092834</v>
      </c>
      <c r="M89" s="94">
        <f t="shared" si="173"/>
        <v>0.39102679143956864</v>
      </c>
      <c r="N89" s="94" t="e">
        <f t="shared" ref="N89:P89" si="174">100*SQRT((1/COUNT(N88))*SUM(N88))</f>
        <v>#DIV/0!</v>
      </c>
      <c r="O89" s="94" t="e">
        <f t="shared" si="174"/>
        <v>#DIV/0!</v>
      </c>
      <c r="P89" s="94">
        <f t="shared" si="174"/>
        <v>0</v>
      </c>
      <c r="Q89" s="94">
        <f t="shared" si="173"/>
        <v>0.63847113425421953</v>
      </c>
      <c r="R89" s="94">
        <f t="shared" si="173"/>
        <v>0.77802692809353979</v>
      </c>
      <c r="S89" s="94">
        <f t="shared" si="173"/>
        <v>0.34242459137362347</v>
      </c>
      <c r="T89" s="94">
        <f t="shared" si="173"/>
        <v>0.60695861046055632</v>
      </c>
      <c r="U89" s="94">
        <f t="shared" si="173"/>
        <v>3.2141217326661282</v>
      </c>
      <c r="V89" s="94">
        <f t="shared" si="173"/>
        <v>0</v>
      </c>
      <c r="W89" s="94">
        <f t="shared" si="173"/>
        <v>7.1033882282977995E-3</v>
      </c>
      <c r="X89" s="237">
        <f t="shared" si="173"/>
        <v>0</v>
      </c>
      <c r="Y89" s="94" t="e">
        <f t="shared" si="173"/>
        <v>#DIV/0!</v>
      </c>
      <c r="Z89" s="237" t="e">
        <f t="shared" si="173"/>
        <v>#DIV/0!</v>
      </c>
      <c r="AA89" s="94" t="e">
        <f t="shared" si="173"/>
        <v>#DIV/0!</v>
      </c>
      <c r="AB89" s="94">
        <f t="shared" si="173"/>
        <v>0.43160129065303005</v>
      </c>
      <c r="AC89" s="94">
        <f t="shared" si="173"/>
        <v>0</v>
      </c>
      <c r="AD89" s="94" t="e">
        <f t="shared" si="173"/>
        <v>#DIV/0!</v>
      </c>
      <c r="AE89" s="94">
        <f t="shared" si="173"/>
        <v>0</v>
      </c>
      <c r="AF89" s="94">
        <f t="shared" si="173"/>
        <v>0.60436477024491031</v>
      </c>
      <c r="AG89" s="94">
        <f t="shared" si="173"/>
        <v>3.197352401886997</v>
      </c>
      <c r="AH89" s="94">
        <f t="shared" si="173"/>
        <v>6.7343502970147444</v>
      </c>
      <c r="AI89" s="94" t="e">
        <f t="shared" si="173"/>
        <v>#DIV/0!</v>
      </c>
      <c r="AJ89" s="94">
        <f t="shared" si="173"/>
        <v>4.5783892307042686</v>
      </c>
      <c r="AK89" s="94">
        <f t="shared" si="173"/>
        <v>3.9558421325121578</v>
      </c>
      <c r="AL89" s="94">
        <f t="shared" si="173"/>
        <v>0.63991563908284899</v>
      </c>
      <c r="AM89" s="94">
        <f t="shared" si="173"/>
        <v>0.58681060679381336</v>
      </c>
      <c r="AN89" s="94">
        <f t="shared" si="173"/>
        <v>0.20174230561669973</v>
      </c>
      <c r="AO89" s="94" t="e">
        <f t="shared" si="173"/>
        <v>#DIV/0!</v>
      </c>
      <c r="AP89" s="94">
        <f t="shared" si="173"/>
        <v>10.878565864408422</v>
      </c>
      <c r="AQ89" s="94">
        <f t="shared" si="173"/>
        <v>14.946972610447348</v>
      </c>
      <c r="AR89" s="94" t="e">
        <f t="shared" si="173"/>
        <v>#DIV/0!</v>
      </c>
      <c r="AS89" s="94">
        <f t="shared" si="173"/>
        <v>0.52185002301590044</v>
      </c>
      <c r="AT89" s="94">
        <f t="shared" si="173"/>
        <v>0</v>
      </c>
      <c r="AU89" s="94" t="e">
        <f t="shared" si="173"/>
        <v>#DIV/0!</v>
      </c>
      <c r="AV89" s="94">
        <f t="shared" si="173"/>
        <v>0</v>
      </c>
      <c r="AW89" s="94">
        <f t="shared" si="173"/>
        <v>0</v>
      </c>
      <c r="AX89" s="94">
        <f t="shared" si="173"/>
        <v>7.7138921583986999</v>
      </c>
      <c r="AY89" s="94" t="e">
        <f t="shared" si="173"/>
        <v>#DIV/0!</v>
      </c>
      <c r="AZ89" s="94">
        <f t="shared" si="173"/>
        <v>3.0347930523027773</v>
      </c>
      <c r="BA89" s="94">
        <f t="shared" si="173"/>
        <v>0.45866385806694543</v>
      </c>
      <c r="BB89" s="94" t="e">
        <f t="shared" si="173"/>
        <v>#DIV/0!</v>
      </c>
      <c r="BC89" s="94">
        <f t="shared" si="173"/>
        <v>1.8856180831641267</v>
      </c>
      <c r="BD89" s="94">
        <f t="shared" si="173"/>
        <v>0</v>
      </c>
      <c r="BE89" s="94" t="e">
        <f t="shared" si="173"/>
        <v>#DIV/0!</v>
      </c>
      <c r="BF89" s="94">
        <f t="shared" si="173"/>
        <v>0.32209698356892419</v>
      </c>
      <c r="BG89" s="94">
        <f t="shared" si="173"/>
        <v>0</v>
      </c>
      <c r="BH89" s="94">
        <f t="shared" si="173"/>
        <v>1.4002114478941547</v>
      </c>
      <c r="BI89" s="94">
        <f t="shared" si="173"/>
        <v>3.8221988172245767</v>
      </c>
      <c r="BJ89" s="94" t="e">
        <f t="shared" si="173"/>
        <v>#DIV/0!</v>
      </c>
      <c r="BK89" s="94">
        <f t="shared" si="173"/>
        <v>3.4493013716416887</v>
      </c>
      <c r="BL89" s="94">
        <f t="shared" si="173"/>
        <v>8.3189033080770258</v>
      </c>
      <c r="BM89" s="94">
        <f t="shared" si="173"/>
        <v>0.50870991452269598</v>
      </c>
      <c r="BN89" s="94">
        <f t="shared" si="173"/>
        <v>2.6398653164297881</v>
      </c>
      <c r="BO89" s="94">
        <f t="shared" si="173"/>
        <v>1.9918500878494314</v>
      </c>
      <c r="BP89" s="94">
        <f t="shared" si="173"/>
        <v>2.2097086912079629</v>
      </c>
      <c r="BQ89" s="94" t="e">
        <f t="shared" si="173"/>
        <v>#DIV/0!</v>
      </c>
      <c r="BR89" s="94">
        <f t="shared" si="173"/>
        <v>1.0610391143206543</v>
      </c>
      <c r="BS89" s="237">
        <f t="shared" si="173"/>
        <v>10.878565864408422</v>
      </c>
      <c r="BT89" s="94">
        <f t="shared" si="173"/>
        <v>1.1850951639998033</v>
      </c>
      <c r="BU89" s="94">
        <f t="shared" si="173"/>
        <v>1.8856180831641201</v>
      </c>
      <c r="BV89" s="94">
        <f t="shared" si="173"/>
        <v>0</v>
      </c>
      <c r="BW89" s="94">
        <f t="shared" ref="BW89:CF89" si="175">100*SQRT((1/COUNT(BW88))*SUM(BW88))</f>
        <v>3.6732819801898602</v>
      </c>
      <c r="BX89" s="94">
        <f t="shared" si="175"/>
        <v>2.8861501272920331</v>
      </c>
      <c r="BY89" s="94" t="e">
        <f t="shared" si="175"/>
        <v>#DIV/0!</v>
      </c>
      <c r="BZ89" s="94">
        <f t="shared" si="175"/>
        <v>3.6261886214694776</v>
      </c>
      <c r="CA89" s="94" t="e">
        <f t="shared" si="175"/>
        <v>#DIV/0!</v>
      </c>
      <c r="CB89" s="94" t="e">
        <f t="shared" si="175"/>
        <v>#DIV/0!</v>
      </c>
      <c r="CC89" s="94">
        <f t="shared" si="175"/>
        <v>13.121569135420463</v>
      </c>
      <c r="CD89" s="94" t="e">
        <f t="shared" si="175"/>
        <v>#DIV/0!</v>
      </c>
      <c r="CE89" s="94" t="e">
        <f t="shared" si="175"/>
        <v>#DIV/0!</v>
      </c>
      <c r="CF89" s="241" t="e">
        <f t="shared" si="175"/>
        <v>#DIV/0!</v>
      </c>
      <c r="CL89" s="112"/>
    </row>
    <row r="90" spans="1:90" x14ac:dyDescent="0.25">
      <c r="A90" s="3">
        <v>506</v>
      </c>
      <c r="B90" s="66" t="s">
        <v>363</v>
      </c>
      <c r="C90" s="8">
        <v>63061</v>
      </c>
      <c r="D90" s="68" t="s">
        <v>178</v>
      </c>
      <c r="E90" s="75" t="s">
        <v>481</v>
      </c>
      <c r="F90" s="8" t="s">
        <v>305</v>
      </c>
      <c r="G90" s="66" t="s">
        <v>214</v>
      </c>
      <c r="H90" s="66" t="s">
        <v>202</v>
      </c>
      <c r="I90" s="68" t="s">
        <v>215</v>
      </c>
      <c r="J90" s="26">
        <v>58.79</v>
      </c>
      <c r="K90" s="30">
        <v>0.47</v>
      </c>
      <c r="L90" s="30">
        <v>21.3</v>
      </c>
      <c r="M90" s="7">
        <v>3.6</v>
      </c>
      <c r="N90" s="7" t="s">
        <v>178</v>
      </c>
      <c r="O90" s="7" t="s">
        <v>178</v>
      </c>
      <c r="P90" s="7">
        <v>0.1</v>
      </c>
      <c r="Q90" s="30">
        <v>0.37</v>
      </c>
      <c r="R90" s="30">
        <v>1.3</v>
      </c>
      <c r="S90" s="30">
        <v>8.17</v>
      </c>
      <c r="T90" s="30">
        <v>2.85</v>
      </c>
      <c r="U90" s="30">
        <v>0.12</v>
      </c>
      <c r="V90" s="30">
        <v>2.6</v>
      </c>
      <c r="W90" s="30">
        <v>99.67</v>
      </c>
      <c r="X90" s="26">
        <v>0.28999999999999998</v>
      </c>
      <c r="Y90" s="30" t="s">
        <v>89</v>
      </c>
      <c r="Z90" s="26" t="s">
        <v>178</v>
      </c>
      <c r="AA90" s="30" t="s">
        <v>178</v>
      </c>
      <c r="AB90" s="30">
        <v>1600</v>
      </c>
      <c r="AC90" s="30">
        <v>4</v>
      </c>
      <c r="AD90" s="30" t="s">
        <v>178</v>
      </c>
      <c r="AE90" s="30">
        <v>33.1</v>
      </c>
      <c r="AF90" s="30">
        <v>5.4</v>
      </c>
      <c r="AG90" s="7" t="s">
        <v>211</v>
      </c>
      <c r="AH90" s="30">
        <v>5.0999999999999996</v>
      </c>
      <c r="AI90" s="30" t="s">
        <v>178</v>
      </c>
      <c r="AJ90" s="30">
        <v>1.9</v>
      </c>
      <c r="AK90" s="30">
        <v>1.06</v>
      </c>
      <c r="AL90" s="30">
        <v>0.78</v>
      </c>
      <c r="AM90" s="30">
        <v>19.2</v>
      </c>
      <c r="AN90" s="30">
        <v>2.5099999999999998</v>
      </c>
      <c r="AO90" s="30" t="s">
        <v>178</v>
      </c>
      <c r="AP90" s="30">
        <v>2.2000000000000002</v>
      </c>
      <c r="AQ90" s="30">
        <v>0.38</v>
      </c>
      <c r="AR90" s="30" t="s">
        <v>178</v>
      </c>
      <c r="AS90" s="30">
        <v>20.399999999999999</v>
      </c>
      <c r="AT90" s="30">
        <v>0.15</v>
      </c>
      <c r="AU90" s="30" t="s">
        <v>178</v>
      </c>
      <c r="AV90" s="30">
        <v>25.3</v>
      </c>
      <c r="AW90" s="30">
        <v>12.5</v>
      </c>
      <c r="AX90" s="30" t="s">
        <v>96</v>
      </c>
      <c r="AY90" s="30" t="s">
        <v>178</v>
      </c>
      <c r="AZ90" s="30">
        <v>3.45</v>
      </c>
      <c r="BA90" s="30">
        <v>189.3</v>
      </c>
      <c r="BB90" s="30" t="s">
        <v>178</v>
      </c>
      <c r="BC90" s="30">
        <v>2</v>
      </c>
      <c r="BD90" s="30">
        <v>2.56</v>
      </c>
      <c r="BE90" s="30" t="s">
        <v>4</v>
      </c>
      <c r="BF90" s="30">
        <v>663.6</v>
      </c>
      <c r="BG90" s="30">
        <v>1.3</v>
      </c>
      <c r="BH90" s="30">
        <v>0.36</v>
      </c>
      <c r="BI90" s="30">
        <v>6.6</v>
      </c>
      <c r="BJ90" s="30" t="s">
        <v>178</v>
      </c>
      <c r="BK90" s="30">
        <v>0.15</v>
      </c>
      <c r="BL90" s="30">
        <v>2.1</v>
      </c>
      <c r="BM90" s="30">
        <v>232</v>
      </c>
      <c r="BN90" s="30" t="s">
        <v>204</v>
      </c>
      <c r="BO90" s="30">
        <v>9.4</v>
      </c>
      <c r="BP90" s="30">
        <v>1.02</v>
      </c>
      <c r="BQ90" s="30" t="s">
        <v>178</v>
      </c>
      <c r="BR90" s="30">
        <v>80.8</v>
      </c>
      <c r="BS90" s="26" t="s">
        <v>95</v>
      </c>
      <c r="BT90" s="30">
        <v>5.5</v>
      </c>
      <c r="BU90" s="30">
        <v>20.399999999999999</v>
      </c>
      <c r="BV90" s="30">
        <v>53</v>
      </c>
      <c r="BW90" s="30">
        <v>0.3</v>
      </c>
      <c r="BX90" s="30" t="s">
        <v>204</v>
      </c>
      <c r="BY90" s="30">
        <v>0.1</v>
      </c>
      <c r="BZ90" s="30" t="s">
        <v>95</v>
      </c>
      <c r="CA90" s="30" t="s">
        <v>95</v>
      </c>
      <c r="CB90" s="30" t="s">
        <v>95</v>
      </c>
      <c r="CC90" s="30" t="s">
        <v>204</v>
      </c>
      <c r="CD90" s="30" t="s">
        <v>90</v>
      </c>
      <c r="CE90" s="30">
        <v>0.4</v>
      </c>
      <c r="CF90" s="249" t="s">
        <v>204</v>
      </c>
    </row>
    <row r="91" spans="1:90" x14ac:dyDescent="0.25">
      <c r="A91" s="3">
        <v>507</v>
      </c>
      <c r="B91" s="38" t="s">
        <v>364</v>
      </c>
      <c r="C91" s="33">
        <v>63062</v>
      </c>
      <c r="D91" s="34" t="s">
        <v>178</v>
      </c>
      <c r="E91" s="33" t="s">
        <v>484</v>
      </c>
      <c r="F91" s="33" t="s">
        <v>305</v>
      </c>
      <c r="G91" s="38" t="s">
        <v>214</v>
      </c>
      <c r="H91" s="38" t="s">
        <v>202</v>
      </c>
      <c r="I91" s="33" t="s">
        <v>215</v>
      </c>
      <c r="J91" s="26">
        <v>58.81</v>
      </c>
      <c r="K91" s="30">
        <v>0.47</v>
      </c>
      <c r="L91" s="30">
        <v>21.47</v>
      </c>
      <c r="M91" s="7">
        <v>3.6</v>
      </c>
      <c r="N91" s="7" t="s">
        <v>178</v>
      </c>
      <c r="O91" s="7" t="s">
        <v>178</v>
      </c>
      <c r="P91" s="7">
        <v>0.1</v>
      </c>
      <c r="Q91" s="30">
        <v>0.35</v>
      </c>
      <c r="R91" s="30">
        <v>1.29</v>
      </c>
      <c r="S91" s="30">
        <v>8.2100000000000009</v>
      </c>
      <c r="T91" s="30">
        <v>2.83</v>
      </c>
      <c r="U91" s="30">
        <v>0.11</v>
      </c>
      <c r="V91" s="30">
        <v>2.4</v>
      </c>
      <c r="W91" s="30">
        <v>99.64</v>
      </c>
      <c r="X91" s="26">
        <v>0.28000000000000003</v>
      </c>
      <c r="Y91" s="30" t="s">
        <v>89</v>
      </c>
      <c r="Z91" s="26" t="s">
        <v>178</v>
      </c>
      <c r="AA91" s="30" t="s">
        <v>178</v>
      </c>
      <c r="AB91" s="30">
        <v>1601</v>
      </c>
      <c r="AC91" s="30">
        <v>6</v>
      </c>
      <c r="AD91" s="30" t="s">
        <v>178</v>
      </c>
      <c r="AE91" s="30">
        <v>33.200000000000003</v>
      </c>
      <c r="AF91" s="30">
        <v>5.7</v>
      </c>
      <c r="AG91" s="7" t="s">
        <v>211</v>
      </c>
      <c r="AH91" s="30">
        <v>5</v>
      </c>
      <c r="AI91" s="30" t="s">
        <v>178</v>
      </c>
      <c r="AJ91" s="30">
        <v>1.94</v>
      </c>
      <c r="AK91" s="30">
        <v>1.1000000000000001</v>
      </c>
      <c r="AL91" s="30">
        <v>0.77</v>
      </c>
      <c r="AM91" s="30">
        <v>19</v>
      </c>
      <c r="AN91" s="30">
        <v>2.5499999999999998</v>
      </c>
      <c r="AO91" s="30" t="s">
        <v>178</v>
      </c>
      <c r="AP91" s="30">
        <v>2.2000000000000002</v>
      </c>
      <c r="AQ91" s="30">
        <v>0.38</v>
      </c>
      <c r="AR91" s="30" t="s">
        <v>178</v>
      </c>
      <c r="AS91" s="30">
        <v>20.9</v>
      </c>
      <c r="AT91" s="30">
        <v>0.16</v>
      </c>
      <c r="AU91" s="30" t="s">
        <v>178</v>
      </c>
      <c r="AV91" s="30">
        <v>26.6</v>
      </c>
      <c r="AW91" s="30">
        <v>13.2</v>
      </c>
      <c r="AX91" s="30" t="s">
        <v>96</v>
      </c>
      <c r="AY91" s="30" t="s">
        <v>178</v>
      </c>
      <c r="AZ91" s="30">
        <v>3.5</v>
      </c>
      <c r="BA91" s="30">
        <v>189.7</v>
      </c>
      <c r="BB91" s="30" t="s">
        <v>178</v>
      </c>
      <c r="BC91" s="30">
        <v>2</v>
      </c>
      <c r="BD91" s="30">
        <v>2.59</v>
      </c>
      <c r="BE91" s="30" t="s">
        <v>4</v>
      </c>
      <c r="BF91" s="30">
        <v>676.5</v>
      </c>
      <c r="BG91" s="30">
        <v>1.1000000000000001</v>
      </c>
      <c r="BH91" s="30">
        <v>0.36</v>
      </c>
      <c r="BI91" s="30">
        <v>7.8</v>
      </c>
      <c r="BJ91" s="30" t="s">
        <v>178</v>
      </c>
      <c r="BK91" s="30">
        <v>0.15</v>
      </c>
      <c r="BL91" s="30">
        <v>2.2999999999999998</v>
      </c>
      <c r="BM91" s="30">
        <v>233</v>
      </c>
      <c r="BN91" s="30" t="s">
        <v>204</v>
      </c>
      <c r="BO91" s="30">
        <v>9.5</v>
      </c>
      <c r="BP91" s="30">
        <v>1.01</v>
      </c>
      <c r="BQ91" s="30" t="s">
        <v>178</v>
      </c>
      <c r="BR91" s="30">
        <v>84.4</v>
      </c>
      <c r="BS91" s="26" t="s">
        <v>95</v>
      </c>
      <c r="BT91" s="30">
        <v>19.3</v>
      </c>
      <c r="BU91" s="30">
        <v>21.1</v>
      </c>
      <c r="BV91" s="30">
        <v>54</v>
      </c>
      <c r="BW91" s="30">
        <v>0.2</v>
      </c>
      <c r="BX91" s="30" t="s">
        <v>204</v>
      </c>
      <c r="BY91" s="30">
        <v>0.1</v>
      </c>
      <c r="BZ91" s="30" t="s">
        <v>95</v>
      </c>
      <c r="CA91" s="30" t="s">
        <v>95</v>
      </c>
      <c r="CB91" s="30" t="s">
        <v>95</v>
      </c>
      <c r="CC91" s="30" t="s">
        <v>204</v>
      </c>
      <c r="CD91" s="30" t="s">
        <v>90</v>
      </c>
      <c r="CE91" s="30">
        <v>0.4</v>
      </c>
      <c r="CF91" s="249" t="s">
        <v>204</v>
      </c>
    </row>
    <row r="92" spans="1:90" s="16" customFormat="1" hidden="1" x14ac:dyDescent="0.25">
      <c r="A92" s="24"/>
      <c r="B92" s="39"/>
      <c r="C92" s="41"/>
      <c r="D92" s="42"/>
      <c r="E92" s="41"/>
      <c r="F92" s="41"/>
      <c r="G92" s="39"/>
      <c r="H92" s="39"/>
      <c r="I92" s="39" t="s">
        <v>439</v>
      </c>
      <c r="J92" s="19">
        <f t="shared" ref="J92:BU92" si="176">2*((J90-J91)^2)/((J90+J91)^2)</f>
        <v>5.7846267758822297E-8</v>
      </c>
      <c r="K92" s="7">
        <f t="shared" ref="K92" si="177">2*((K90-K91)^2)/((K90+K91)^2)</f>
        <v>0</v>
      </c>
      <c r="L92" s="7">
        <f t="shared" si="176"/>
        <v>3.1597253750382871E-5</v>
      </c>
      <c r="M92" s="7">
        <f t="shared" si="176"/>
        <v>0</v>
      </c>
      <c r="N92" s="7" t="e">
        <f t="shared" ref="N92:P92" si="178">2*((N90-N91)^2)/((N90+N91)^2)</f>
        <v>#VALUE!</v>
      </c>
      <c r="O92" s="7" t="e">
        <f t="shared" si="178"/>
        <v>#VALUE!</v>
      </c>
      <c r="P92" s="7">
        <f t="shared" si="178"/>
        <v>0</v>
      </c>
      <c r="Q92" s="7">
        <f t="shared" si="176"/>
        <v>1.5432098765432128E-3</v>
      </c>
      <c r="R92" s="7">
        <f t="shared" si="176"/>
        <v>2.9814701629373503E-5</v>
      </c>
      <c r="S92" s="7">
        <f t="shared" si="176"/>
        <v>1.1926751853492326E-5</v>
      </c>
      <c r="T92" s="7">
        <f t="shared" si="176"/>
        <v>2.4796667327911173E-5</v>
      </c>
      <c r="U92" s="7">
        <f t="shared" si="176"/>
        <v>3.780718336483929E-3</v>
      </c>
      <c r="V92" s="7">
        <f t="shared" si="176"/>
        <v>3.2000000000000058E-3</v>
      </c>
      <c r="W92" s="7">
        <f t="shared" si="176"/>
        <v>4.5312114260964067E-8</v>
      </c>
      <c r="X92" s="19">
        <f t="shared" si="176"/>
        <v>6.1557402277623297E-4</v>
      </c>
      <c r="Y92" s="7" t="e">
        <f t="shared" si="176"/>
        <v>#VALUE!</v>
      </c>
      <c r="Z92" s="19" t="e">
        <f t="shared" si="176"/>
        <v>#VALUE!</v>
      </c>
      <c r="AA92" s="7" t="e">
        <f t="shared" si="176"/>
        <v>#VALUE!</v>
      </c>
      <c r="AB92" s="7">
        <f t="shared" si="176"/>
        <v>1.9519048688412643E-7</v>
      </c>
      <c r="AC92" s="7">
        <f t="shared" si="176"/>
        <v>0.08</v>
      </c>
      <c r="AD92" s="7" t="e">
        <f t="shared" si="176"/>
        <v>#VALUE!</v>
      </c>
      <c r="AE92" s="7">
        <f t="shared" si="176"/>
        <v>4.5499113904757982E-6</v>
      </c>
      <c r="AF92" s="7">
        <f t="shared" si="176"/>
        <v>1.4609203798392966E-3</v>
      </c>
      <c r="AG92" s="7" t="e">
        <f t="shared" si="176"/>
        <v>#VALUE!</v>
      </c>
      <c r="AH92" s="7">
        <f t="shared" si="176"/>
        <v>1.9605920988138281E-4</v>
      </c>
      <c r="AI92" s="7" t="e">
        <f t="shared" si="176"/>
        <v>#VALUE!</v>
      </c>
      <c r="AJ92" s="7">
        <f t="shared" si="176"/>
        <v>2.1701388888888928E-4</v>
      </c>
      <c r="AK92" s="7">
        <f t="shared" si="176"/>
        <v>6.8587105624142775E-4</v>
      </c>
      <c r="AL92" s="7">
        <f t="shared" si="176"/>
        <v>8.3246618106139577E-5</v>
      </c>
      <c r="AM92" s="7">
        <f t="shared" si="176"/>
        <v>5.4823058578437694E-5</v>
      </c>
      <c r="AN92" s="7">
        <f t="shared" si="176"/>
        <v>1.249824243465765E-4</v>
      </c>
      <c r="AO92" s="7" t="e">
        <f t="shared" si="176"/>
        <v>#VALUE!</v>
      </c>
      <c r="AP92" s="7">
        <f t="shared" si="176"/>
        <v>0</v>
      </c>
      <c r="AQ92" s="7">
        <f t="shared" si="176"/>
        <v>0</v>
      </c>
      <c r="AR92" s="7" t="e">
        <f t="shared" si="176"/>
        <v>#VALUE!</v>
      </c>
      <c r="AS92" s="7">
        <f t="shared" si="176"/>
        <v>2.9313650194349506E-4</v>
      </c>
      <c r="AT92" s="7">
        <f t="shared" si="176"/>
        <v>2.0811654526534896E-3</v>
      </c>
      <c r="AU92" s="7" t="e">
        <f t="shared" si="176"/>
        <v>#VALUE!</v>
      </c>
      <c r="AV92" s="7">
        <f t="shared" si="176"/>
        <v>1.2548215962964212E-3</v>
      </c>
      <c r="AW92" s="7">
        <f t="shared" si="176"/>
        <v>1.4837469151690382E-3</v>
      </c>
      <c r="AX92" s="7" t="e">
        <f t="shared" si="176"/>
        <v>#VALUE!</v>
      </c>
      <c r="AY92" s="7" t="e">
        <f t="shared" si="176"/>
        <v>#VALUE!</v>
      </c>
      <c r="AZ92" s="7">
        <f t="shared" si="176"/>
        <v>1.0351431085347475E-4</v>
      </c>
      <c r="BA92" s="7">
        <f t="shared" si="176"/>
        <v>2.2277761920340547E-6</v>
      </c>
      <c r="BB92" s="7" t="e">
        <f t="shared" si="176"/>
        <v>#VALUE!</v>
      </c>
      <c r="BC92" s="7">
        <f t="shared" si="176"/>
        <v>0</v>
      </c>
      <c r="BD92" s="7">
        <f t="shared" si="176"/>
        <v>6.7866905457629424E-5</v>
      </c>
      <c r="BE92" s="7" t="e">
        <f t="shared" si="176"/>
        <v>#VALUE!</v>
      </c>
      <c r="BF92" s="7">
        <f t="shared" si="176"/>
        <v>1.8532542377654962E-4</v>
      </c>
      <c r="BG92" s="7">
        <f t="shared" si="176"/>
        <v>1.3888888888888878E-2</v>
      </c>
      <c r="BH92" s="7">
        <f t="shared" si="176"/>
        <v>0</v>
      </c>
      <c r="BI92" s="7">
        <f t="shared" si="176"/>
        <v>1.3888888888888895E-2</v>
      </c>
      <c r="BJ92" s="7" t="e">
        <f t="shared" si="176"/>
        <v>#VALUE!</v>
      </c>
      <c r="BK92" s="7">
        <f t="shared" si="176"/>
        <v>0</v>
      </c>
      <c r="BL92" s="7">
        <f t="shared" si="176"/>
        <v>4.1322314049586665E-3</v>
      </c>
      <c r="BM92" s="7">
        <f t="shared" si="176"/>
        <v>9.2496242340154939E-6</v>
      </c>
      <c r="BN92" s="7" t="e">
        <f t="shared" si="176"/>
        <v>#VALUE!</v>
      </c>
      <c r="BO92" s="7">
        <f t="shared" si="176"/>
        <v>5.5989473978891585E-5</v>
      </c>
      <c r="BP92" s="7">
        <f t="shared" si="176"/>
        <v>4.8533087432357088E-5</v>
      </c>
      <c r="BQ92" s="7" t="e">
        <f t="shared" si="176"/>
        <v>#VALUE!</v>
      </c>
      <c r="BR92" s="7">
        <f t="shared" si="176"/>
        <v>9.4976226629692846E-4</v>
      </c>
      <c r="BS92" s="19" t="e">
        <f t="shared" si="176"/>
        <v>#VALUE!</v>
      </c>
      <c r="BT92" s="7">
        <f t="shared" si="176"/>
        <v>0.61927679500520294</v>
      </c>
      <c r="BU92" s="7">
        <f t="shared" si="176"/>
        <v>5.6902308027290344E-4</v>
      </c>
      <c r="BV92" s="7">
        <f t="shared" ref="BV92:CF92" si="179">2*((BV90-BV91)^2)/((BV90+BV91)^2)</f>
        <v>1.7468774565464234E-4</v>
      </c>
      <c r="BW92" s="7">
        <f t="shared" si="179"/>
        <v>7.999999999999996E-2</v>
      </c>
      <c r="BX92" s="7" t="e">
        <f t="shared" si="179"/>
        <v>#VALUE!</v>
      </c>
      <c r="BY92" s="7">
        <f t="shared" si="179"/>
        <v>0</v>
      </c>
      <c r="BZ92" s="7" t="e">
        <f t="shared" si="179"/>
        <v>#VALUE!</v>
      </c>
      <c r="CA92" s="7" t="e">
        <f t="shared" si="179"/>
        <v>#VALUE!</v>
      </c>
      <c r="CB92" s="7" t="e">
        <f t="shared" si="179"/>
        <v>#VALUE!</v>
      </c>
      <c r="CC92" s="7" t="e">
        <f t="shared" si="179"/>
        <v>#VALUE!</v>
      </c>
      <c r="CD92" s="7" t="e">
        <f t="shared" si="179"/>
        <v>#VALUE!</v>
      </c>
      <c r="CE92" s="7">
        <f t="shared" si="179"/>
        <v>0</v>
      </c>
      <c r="CF92" s="250" t="e">
        <f t="shared" si="179"/>
        <v>#VALUE!</v>
      </c>
      <c r="CL92" s="112"/>
    </row>
    <row r="93" spans="1:90" s="16" customFormat="1" x14ac:dyDescent="0.25">
      <c r="A93" s="24"/>
      <c r="B93" s="39"/>
      <c r="C93" s="75"/>
      <c r="D93" s="77"/>
      <c r="E93" s="75"/>
      <c r="F93" s="41"/>
      <c r="G93" s="41"/>
      <c r="H93" s="41"/>
      <c r="I93" s="96" t="s">
        <v>373</v>
      </c>
      <c r="J93" s="237">
        <f>100*SQRT((1/COUNT(J92))*SUM(J92))</f>
        <v>2.4051251060770686E-2</v>
      </c>
      <c r="K93" s="94">
        <f t="shared" ref="K93" si="180">100*SQRT((1/COUNT(K92))*SUM(K92))</f>
        <v>0</v>
      </c>
      <c r="L93" s="94">
        <f t="shared" ref="L93:BV93" si="181">100*SQRT((1/COUNT(L92))*SUM(L92))</f>
        <v>0.56211434557732887</v>
      </c>
      <c r="M93" s="94">
        <f t="shared" si="181"/>
        <v>0</v>
      </c>
      <c r="N93" s="94" t="e">
        <f t="shared" ref="N93:P93" si="182">100*SQRT((1/COUNT(N92))*SUM(N92))</f>
        <v>#DIV/0!</v>
      </c>
      <c r="O93" s="94" t="e">
        <f t="shared" si="182"/>
        <v>#DIV/0!</v>
      </c>
      <c r="P93" s="94">
        <f t="shared" si="182"/>
        <v>0</v>
      </c>
      <c r="Q93" s="94">
        <f t="shared" si="181"/>
        <v>3.9283710065919344</v>
      </c>
      <c r="R93" s="94">
        <f t="shared" si="181"/>
        <v>0.54602840246065509</v>
      </c>
      <c r="S93" s="94">
        <f t="shared" si="181"/>
        <v>0.345351297282815</v>
      </c>
      <c r="T93" s="94">
        <f t="shared" si="181"/>
        <v>0.49796252196235785</v>
      </c>
      <c r="U93" s="94">
        <f t="shared" si="181"/>
        <v>6.1487546190134541</v>
      </c>
      <c r="V93" s="94">
        <f t="shared" si="181"/>
        <v>5.656854249492385</v>
      </c>
      <c r="W93" s="94">
        <f t="shared" si="181"/>
        <v>2.1286642351710627E-2</v>
      </c>
      <c r="X93" s="237">
        <f t="shared" si="181"/>
        <v>2.4810764252159445</v>
      </c>
      <c r="Y93" s="94" t="e">
        <f t="shared" si="181"/>
        <v>#DIV/0!</v>
      </c>
      <c r="Z93" s="237" t="e">
        <f t="shared" si="181"/>
        <v>#DIV/0!</v>
      </c>
      <c r="AA93" s="94" t="e">
        <f t="shared" si="181"/>
        <v>#DIV/0!</v>
      </c>
      <c r="AB93" s="94">
        <f t="shared" si="181"/>
        <v>4.4180367459328178E-2</v>
      </c>
      <c r="AC93" s="94">
        <f t="shared" si="181"/>
        <v>28.284271247461902</v>
      </c>
      <c r="AD93" s="94" t="e">
        <f t="shared" si="181"/>
        <v>#DIV/0!</v>
      </c>
      <c r="AE93" s="94">
        <f t="shared" si="181"/>
        <v>0.21330521302761915</v>
      </c>
      <c r="AF93" s="94">
        <f t="shared" si="181"/>
        <v>3.8221988172245784</v>
      </c>
      <c r="AG93" s="94" t="e">
        <f t="shared" si="181"/>
        <v>#DIV/0!</v>
      </c>
      <c r="AH93" s="94">
        <f t="shared" si="181"/>
        <v>1.4002114478941488</v>
      </c>
      <c r="AI93" s="94" t="e">
        <f t="shared" si="181"/>
        <v>#DIV/0!</v>
      </c>
      <c r="AJ93" s="94">
        <f t="shared" si="181"/>
        <v>1.4731391274719754</v>
      </c>
      <c r="AK93" s="94">
        <f t="shared" si="181"/>
        <v>2.6189140043946226</v>
      </c>
      <c r="AL93" s="94">
        <f t="shared" si="181"/>
        <v>0.9123958466923201</v>
      </c>
      <c r="AM93" s="94">
        <f t="shared" si="181"/>
        <v>0.74042594888643454</v>
      </c>
      <c r="AN93" s="94">
        <f t="shared" si="181"/>
        <v>1.1179553852751749</v>
      </c>
      <c r="AO93" s="94" t="e">
        <f t="shared" si="181"/>
        <v>#DIV/0!</v>
      </c>
      <c r="AP93" s="94">
        <f t="shared" si="181"/>
        <v>0</v>
      </c>
      <c r="AQ93" s="94">
        <f t="shared" si="181"/>
        <v>0</v>
      </c>
      <c r="AR93" s="94" t="e">
        <f t="shared" si="181"/>
        <v>#DIV/0!</v>
      </c>
      <c r="AS93" s="94">
        <f t="shared" si="181"/>
        <v>1.7121229568681542</v>
      </c>
      <c r="AT93" s="94">
        <f t="shared" si="181"/>
        <v>4.5619792334616012</v>
      </c>
      <c r="AU93" s="94" t="e">
        <f t="shared" si="181"/>
        <v>#DIV/0!</v>
      </c>
      <c r="AV93" s="94">
        <f t="shared" si="181"/>
        <v>3.542346109990413</v>
      </c>
      <c r="AW93" s="94">
        <f t="shared" si="181"/>
        <v>3.851943555101812</v>
      </c>
      <c r="AX93" s="94" t="e">
        <f t="shared" si="181"/>
        <v>#DIV/0!</v>
      </c>
      <c r="AY93" s="94" t="e">
        <f t="shared" si="181"/>
        <v>#DIV/0!</v>
      </c>
      <c r="AZ93" s="94">
        <f t="shared" si="181"/>
        <v>1.0174198290453886</v>
      </c>
      <c r="BA93" s="94">
        <f t="shared" si="181"/>
        <v>0.14925736806047649</v>
      </c>
      <c r="BB93" s="94" t="e">
        <f t="shared" si="181"/>
        <v>#DIV/0!</v>
      </c>
      <c r="BC93" s="94">
        <f t="shared" si="181"/>
        <v>0</v>
      </c>
      <c r="BD93" s="94">
        <f t="shared" si="181"/>
        <v>0.82381372565422473</v>
      </c>
      <c r="BE93" s="94" t="e">
        <f t="shared" si="181"/>
        <v>#DIV/0!</v>
      </c>
      <c r="BF93" s="94">
        <f t="shared" si="181"/>
        <v>1.3613428068511972</v>
      </c>
      <c r="BG93" s="94">
        <f t="shared" si="181"/>
        <v>11.785113019775787</v>
      </c>
      <c r="BH93" s="94">
        <f t="shared" si="181"/>
        <v>0</v>
      </c>
      <c r="BI93" s="94">
        <f t="shared" si="181"/>
        <v>11.785113019775794</v>
      </c>
      <c r="BJ93" s="94" t="e">
        <f t="shared" si="181"/>
        <v>#DIV/0!</v>
      </c>
      <c r="BK93" s="94">
        <f t="shared" si="181"/>
        <v>0</v>
      </c>
      <c r="BL93" s="94">
        <f t="shared" si="181"/>
        <v>6.4282434653322413</v>
      </c>
      <c r="BM93" s="94">
        <f t="shared" si="181"/>
        <v>0.30413194889743983</v>
      </c>
      <c r="BN93" s="94" t="e">
        <f t="shared" si="181"/>
        <v>#DIV/0!</v>
      </c>
      <c r="BO93" s="94">
        <f t="shared" si="181"/>
        <v>0.74826114411274613</v>
      </c>
      <c r="BP93" s="94">
        <f t="shared" si="181"/>
        <v>0.69665692727738726</v>
      </c>
      <c r="BQ93" s="94" t="e">
        <f t="shared" si="181"/>
        <v>#DIV/0!</v>
      </c>
      <c r="BR93" s="94">
        <f t="shared" si="181"/>
        <v>3.0818213223626842</v>
      </c>
      <c r="BS93" s="237" t="e">
        <f t="shared" si="181"/>
        <v>#DIV/0!</v>
      </c>
      <c r="BT93" s="94">
        <f t="shared" si="181"/>
        <v>78.69414177721255</v>
      </c>
      <c r="BU93" s="94">
        <f t="shared" si="181"/>
        <v>2.3854204666534229</v>
      </c>
      <c r="BV93" s="94">
        <f t="shared" si="181"/>
        <v>1.3216949181056963</v>
      </c>
      <c r="BW93" s="94">
        <f t="shared" ref="BW93:CF93" si="183">100*SQRT((1/COUNT(BW92))*SUM(BW92))</f>
        <v>28.284271247461895</v>
      </c>
      <c r="BX93" s="94" t="e">
        <f t="shared" si="183"/>
        <v>#DIV/0!</v>
      </c>
      <c r="BY93" s="94">
        <f t="shared" si="183"/>
        <v>0</v>
      </c>
      <c r="BZ93" s="94" t="e">
        <f t="shared" si="183"/>
        <v>#DIV/0!</v>
      </c>
      <c r="CA93" s="94" t="e">
        <f t="shared" si="183"/>
        <v>#DIV/0!</v>
      </c>
      <c r="CB93" s="94" t="e">
        <f t="shared" si="183"/>
        <v>#DIV/0!</v>
      </c>
      <c r="CC93" s="94" t="e">
        <f t="shared" si="183"/>
        <v>#DIV/0!</v>
      </c>
      <c r="CD93" s="94" t="e">
        <f t="shared" si="183"/>
        <v>#DIV/0!</v>
      </c>
      <c r="CE93" s="94">
        <f t="shared" si="183"/>
        <v>0</v>
      </c>
      <c r="CF93" s="241" t="e">
        <f t="shared" si="183"/>
        <v>#DIV/0!</v>
      </c>
      <c r="CL93" s="112"/>
    </row>
    <row r="94" spans="1:90" x14ac:dyDescent="0.25">
      <c r="A94" s="3">
        <v>534</v>
      </c>
      <c r="B94" s="66" t="s">
        <v>365</v>
      </c>
      <c r="C94" s="66">
        <v>63089</v>
      </c>
      <c r="D94" s="66" t="s">
        <v>178</v>
      </c>
      <c r="E94" s="75" t="s">
        <v>481</v>
      </c>
      <c r="F94" s="66" t="s">
        <v>305</v>
      </c>
      <c r="G94" s="66" t="s">
        <v>216</v>
      </c>
      <c r="H94" s="66" t="s">
        <v>202</v>
      </c>
      <c r="I94" s="8" t="s">
        <v>217</v>
      </c>
      <c r="J94" s="26">
        <v>59.77</v>
      </c>
      <c r="K94" s="30">
        <v>0.53</v>
      </c>
      <c r="L94" s="30">
        <v>16.170000000000002</v>
      </c>
      <c r="M94" s="7">
        <v>7.01</v>
      </c>
      <c r="N94" s="7" t="s">
        <v>178</v>
      </c>
      <c r="O94" s="7" t="s">
        <v>178</v>
      </c>
      <c r="P94" s="7">
        <v>7.0000000000000007E-2</v>
      </c>
      <c r="Q94" s="30">
        <v>3.34</v>
      </c>
      <c r="R94" s="30">
        <v>2.2799999999999998</v>
      </c>
      <c r="S94" s="30">
        <v>2.4900000000000002</v>
      </c>
      <c r="T94" s="30">
        <v>2.72</v>
      </c>
      <c r="U94" s="30">
        <v>0.11</v>
      </c>
      <c r="V94" s="30">
        <v>5.2</v>
      </c>
      <c r="W94" s="30">
        <v>99.69</v>
      </c>
      <c r="X94" s="26">
        <v>0.46</v>
      </c>
      <c r="Y94" s="30" t="s">
        <v>89</v>
      </c>
      <c r="Z94" s="26" t="s">
        <v>178</v>
      </c>
      <c r="AA94" s="30" t="s">
        <v>178</v>
      </c>
      <c r="AB94" s="30">
        <v>1067</v>
      </c>
      <c r="AC94" s="30" t="s">
        <v>4</v>
      </c>
      <c r="AD94" s="30" t="s">
        <v>178</v>
      </c>
      <c r="AE94" s="30">
        <v>28.5</v>
      </c>
      <c r="AF94" s="30">
        <v>13.4</v>
      </c>
      <c r="AG94" s="7">
        <v>21</v>
      </c>
      <c r="AH94" s="30">
        <v>8.4</v>
      </c>
      <c r="AI94" s="30" t="s">
        <v>178</v>
      </c>
      <c r="AJ94" s="30">
        <v>3.48</v>
      </c>
      <c r="AK94" s="30">
        <v>2.37</v>
      </c>
      <c r="AL94" s="30">
        <v>0.88</v>
      </c>
      <c r="AM94" s="30">
        <v>14.7</v>
      </c>
      <c r="AN94" s="30">
        <v>3.49</v>
      </c>
      <c r="AO94" s="30" t="s">
        <v>178</v>
      </c>
      <c r="AP94" s="30">
        <v>2.8</v>
      </c>
      <c r="AQ94" s="30">
        <v>0.8</v>
      </c>
      <c r="AR94" s="30" t="s">
        <v>178</v>
      </c>
      <c r="AS94" s="30">
        <v>16.600000000000001</v>
      </c>
      <c r="AT94" s="30">
        <v>0.37</v>
      </c>
      <c r="AU94" s="30" t="s">
        <v>178</v>
      </c>
      <c r="AV94" s="30">
        <v>5.2</v>
      </c>
      <c r="AW94" s="30">
        <v>14.2</v>
      </c>
      <c r="AX94" s="30" t="s">
        <v>96</v>
      </c>
      <c r="AY94" s="30" t="s">
        <v>178</v>
      </c>
      <c r="AZ94" s="30">
        <v>3.56</v>
      </c>
      <c r="BA94" s="30">
        <v>98.7</v>
      </c>
      <c r="BB94" s="30" t="s">
        <v>178</v>
      </c>
      <c r="BC94" s="30">
        <v>17</v>
      </c>
      <c r="BD94" s="30">
        <v>3.36</v>
      </c>
      <c r="BE94" s="30" t="s">
        <v>4</v>
      </c>
      <c r="BF94" s="30">
        <v>299</v>
      </c>
      <c r="BG94" s="30">
        <v>0.3</v>
      </c>
      <c r="BH94" s="30">
        <v>0.55000000000000004</v>
      </c>
      <c r="BI94" s="30">
        <v>3.7</v>
      </c>
      <c r="BJ94" s="30" t="s">
        <v>178</v>
      </c>
      <c r="BK94" s="30">
        <v>0.33</v>
      </c>
      <c r="BL94" s="30">
        <v>1.7</v>
      </c>
      <c r="BM94" s="30">
        <v>130</v>
      </c>
      <c r="BN94" s="30">
        <v>0.7</v>
      </c>
      <c r="BO94" s="30">
        <v>20.9</v>
      </c>
      <c r="BP94" s="30">
        <v>2.21</v>
      </c>
      <c r="BQ94" s="30" t="s">
        <v>178</v>
      </c>
      <c r="BR94" s="30">
        <v>100.5</v>
      </c>
      <c r="BS94" s="26">
        <v>0.2</v>
      </c>
      <c r="BT94" s="30">
        <v>47.2</v>
      </c>
      <c r="BU94" s="30">
        <v>1.7</v>
      </c>
      <c r="BV94" s="30">
        <v>66</v>
      </c>
      <c r="BW94" s="30">
        <v>6.7</v>
      </c>
      <c r="BX94" s="30">
        <v>8.8000000000000007</v>
      </c>
      <c r="BY94" s="30" t="s">
        <v>95</v>
      </c>
      <c r="BZ94" s="30">
        <v>0.2</v>
      </c>
      <c r="CA94" s="30" t="s">
        <v>95</v>
      </c>
      <c r="CB94" s="30" t="s">
        <v>95</v>
      </c>
      <c r="CC94" s="30">
        <v>0.9</v>
      </c>
      <c r="CD94" s="30" t="s">
        <v>90</v>
      </c>
      <c r="CE94" s="30">
        <v>0.1</v>
      </c>
      <c r="CF94" s="249" t="s">
        <v>204</v>
      </c>
    </row>
    <row r="95" spans="1:90" x14ac:dyDescent="0.25">
      <c r="A95" s="3">
        <v>535</v>
      </c>
      <c r="B95" s="38" t="s">
        <v>366</v>
      </c>
      <c r="C95" s="38">
        <v>63090</v>
      </c>
      <c r="D95" s="38" t="s">
        <v>178</v>
      </c>
      <c r="E95" s="38" t="s">
        <v>484</v>
      </c>
      <c r="F95" s="38" t="s">
        <v>305</v>
      </c>
      <c r="G95" s="38" t="s">
        <v>216</v>
      </c>
      <c r="H95" s="38" t="s">
        <v>202</v>
      </c>
      <c r="I95" s="33" t="s">
        <v>217</v>
      </c>
      <c r="J95" s="26">
        <v>60.53</v>
      </c>
      <c r="K95" s="30">
        <v>0.55000000000000004</v>
      </c>
      <c r="L95" s="30">
        <v>16.21</v>
      </c>
      <c r="M95" s="7">
        <v>7.17</v>
      </c>
      <c r="N95" s="7" t="s">
        <v>178</v>
      </c>
      <c r="O95" s="7" t="s">
        <v>178</v>
      </c>
      <c r="P95" s="7">
        <v>0.06</v>
      </c>
      <c r="Q95" s="30">
        <v>3.47</v>
      </c>
      <c r="R95" s="30">
        <v>1.75</v>
      </c>
      <c r="S95" s="30">
        <v>2.29</v>
      </c>
      <c r="T95" s="30">
        <v>2.82</v>
      </c>
      <c r="U95" s="30">
        <v>0.09</v>
      </c>
      <c r="V95" s="30">
        <v>4.8</v>
      </c>
      <c r="W95" s="30">
        <v>99.74</v>
      </c>
      <c r="X95" s="26">
        <v>0.35</v>
      </c>
      <c r="Y95" s="30" t="s">
        <v>89</v>
      </c>
      <c r="Z95" s="26" t="s">
        <v>178</v>
      </c>
      <c r="AA95" s="30" t="s">
        <v>178</v>
      </c>
      <c r="AB95" s="30">
        <v>1099</v>
      </c>
      <c r="AC95" s="30" t="s">
        <v>4</v>
      </c>
      <c r="AD95" s="30" t="s">
        <v>178</v>
      </c>
      <c r="AE95" s="30">
        <v>32.799999999999997</v>
      </c>
      <c r="AF95" s="30">
        <v>12.7</v>
      </c>
      <c r="AG95" s="7">
        <v>21</v>
      </c>
      <c r="AH95" s="30">
        <v>9.6999999999999993</v>
      </c>
      <c r="AI95" s="30" t="s">
        <v>178</v>
      </c>
      <c r="AJ95" s="30">
        <v>3.75</v>
      </c>
      <c r="AK95" s="30">
        <v>2.4300000000000002</v>
      </c>
      <c r="AL95" s="30">
        <v>0.92</v>
      </c>
      <c r="AM95" s="30">
        <v>15.3</v>
      </c>
      <c r="AN95" s="30">
        <v>3.61</v>
      </c>
      <c r="AO95" s="30" t="s">
        <v>178</v>
      </c>
      <c r="AP95" s="30">
        <v>2.9</v>
      </c>
      <c r="AQ95" s="30">
        <v>0.81</v>
      </c>
      <c r="AR95" s="30" t="s">
        <v>178</v>
      </c>
      <c r="AS95" s="30">
        <v>18.100000000000001</v>
      </c>
      <c r="AT95" s="30">
        <v>0.38</v>
      </c>
      <c r="AU95" s="30" t="s">
        <v>178</v>
      </c>
      <c r="AV95" s="30">
        <v>5.7</v>
      </c>
      <c r="AW95" s="30">
        <v>16.3</v>
      </c>
      <c r="AX95" s="30" t="s">
        <v>96</v>
      </c>
      <c r="AY95" s="30" t="s">
        <v>178</v>
      </c>
      <c r="AZ95" s="30">
        <v>3.92</v>
      </c>
      <c r="BA95" s="30">
        <v>102.6</v>
      </c>
      <c r="BB95" s="30" t="s">
        <v>178</v>
      </c>
      <c r="BC95" s="30">
        <v>18</v>
      </c>
      <c r="BD95" s="30">
        <v>3.52</v>
      </c>
      <c r="BE95" s="30" t="s">
        <v>4</v>
      </c>
      <c r="BF95" s="30">
        <v>265.7</v>
      </c>
      <c r="BG95" s="30">
        <v>0.4</v>
      </c>
      <c r="BH95" s="30">
        <v>0.56000000000000005</v>
      </c>
      <c r="BI95" s="30">
        <v>3.9</v>
      </c>
      <c r="BJ95" s="30" t="s">
        <v>178</v>
      </c>
      <c r="BK95" s="30">
        <v>0.36</v>
      </c>
      <c r="BL95" s="30">
        <v>1.8</v>
      </c>
      <c r="BM95" s="30">
        <v>138</v>
      </c>
      <c r="BN95" s="30">
        <v>0.7</v>
      </c>
      <c r="BO95" s="30">
        <v>21.8</v>
      </c>
      <c r="BP95" s="30">
        <v>2.4300000000000002</v>
      </c>
      <c r="BQ95" s="30" t="s">
        <v>178</v>
      </c>
      <c r="BR95" s="30">
        <v>104.5</v>
      </c>
      <c r="BS95" s="26">
        <v>0.2</v>
      </c>
      <c r="BT95" s="30">
        <v>49.1</v>
      </c>
      <c r="BU95" s="30">
        <v>1.6</v>
      </c>
      <c r="BV95" s="30">
        <v>73</v>
      </c>
      <c r="BW95" s="30">
        <v>6.5</v>
      </c>
      <c r="BX95" s="30">
        <v>9.6</v>
      </c>
      <c r="BY95" s="30" t="s">
        <v>95</v>
      </c>
      <c r="BZ95" s="30">
        <v>0.2</v>
      </c>
      <c r="CA95" s="30" t="s">
        <v>95</v>
      </c>
      <c r="CB95" s="30" t="s">
        <v>95</v>
      </c>
      <c r="CC95" s="30">
        <v>0.9</v>
      </c>
      <c r="CD95" s="30" t="s">
        <v>90</v>
      </c>
      <c r="CE95" s="30">
        <v>0.1</v>
      </c>
      <c r="CF95" s="249" t="s">
        <v>204</v>
      </c>
    </row>
    <row r="96" spans="1:90" s="16" customFormat="1" hidden="1" x14ac:dyDescent="0.25">
      <c r="A96" s="24"/>
      <c r="B96" s="39"/>
      <c r="C96" s="39"/>
      <c r="D96" s="39"/>
      <c r="E96" s="39"/>
      <c r="F96" s="39"/>
      <c r="G96" s="39"/>
      <c r="H96" s="39"/>
      <c r="I96" s="39" t="s">
        <v>439</v>
      </c>
      <c r="J96" s="19">
        <f t="shared" ref="J96:BU96" si="184">2*((J94-J95)^2)/((J94+J95)^2)</f>
        <v>7.9822610279510001E-5</v>
      </c>
      <c r="K96" s="7">
        <f t="shared" ref="K96" si="185">2*((K94-K95)^2)/((K94+K95)^2)</f>
        <v>6.8587105624142775E-4</v>
      </c>
      <c r="L96" s="7">
        <f t="shared" si="184"/>
        <v>3.0520826458197945E-6</v>
      </c>
      <c r="M96" s="7">
        <f t="shared" si="184"/>
        <v>2.5463464901199817E-4</v>
      </c>
      <c r="N96" s="7" t="e">
        <f t="shared" ref="N96:P96" si="186">2*((N94-N95)^2)/((N94+N95)^2)</f>
        <v>#VALUE!</v>
      </c>
      <c r="O96" s="7" t="e">
        <f t="shared" si="186"/>
        <v>#VALUE!</v>
      </c>
      <c r="P96" s="7">
        <f t="shared" si="186"/>
        <v>1.1834319526627239E-2</v>
      </c>
      <c r="Q96" s="7">
        <f t="shared" si="184"/>
        <v>7.2882368288838806E-4</v>
      </c>
      <c r="R96" s="7">
        <f t="shared" si="184"/>
        <v>3.4591679032565915E-2</v>
      </c>
      <c r="S96" s="7">
        <f t="shared" si="184"/>
        <v>3.5013392622678234E-3</v>
      </c>
      <c r="T96" s="7">
        <f t="shared" si="184"/>
        <v>6.5164409805939919E-4</v>
      </c>
      <c r="U96" s="7">
        <f t="shared" si="184"/>
        <v>2.0000000000000004E-2</v>
      </c>
      <c r="V96" s="7">
        <f t="shared" si="184"/>
        <v>3.2000000000000058E-3</v>
      </c>
      <c r="W96" s="7">
        <f t="shared" si="184"/>
        <v>1.2571555755342408E-7</v>
      </c>
      <c r="X96" s="19">
        <f t="shared" si="184"/>
        <v>3.6884621246761187E-2</v>
      </c>
      <c r="Y96" s="7" t="e">
        <f t="shared" si="184"/>
        <v>#VALUE!</v>
      </c>
      <c r="Z96" s="19" t="e">
        <f t="shared" si="184"/>
        <v>#VALUE!</v>
      </c>
      <c r="AA96" s="7" t="e">
        <f t="shared" si="184"/>
        <v>#VALUE!</v>
      </c>
      <c r="AB96" s="7">
        <f t="shared" si="184"/>
        <v>4.3652894689949349E-4</v>
      </c>
      <c r="AC96" s="7" t="e">
        <f t="shared" si="184"/>
        <v>#VALUE!</v>
      </c>
      <c r="AD96" s="7" t="e">
        <f t="shared" si="184"/>
        <v>#VALUE!</v>
      </c>
      <c r="AE96" s="7">
        <f t="shared" si="184"/>
        <v>9.8411524101242945E-3</v>
      </c>
      <c r="AF96" s="7">
        <f t="shared" si="184"/>
        <v>1.4386165793220929E-3</v>
      </c>
      <c r="AG96" s="7">
        <f t="shared" si="184"/>
        <v>0</v>
      </c>
      <c r="AH96" s="7">
        <f t="shared" si="184"/>
        <v>1.0317145386282452E-2</v>
      </c>
      <c r="AI96" s="7" t="e">
        <f t="shared" si="184"/>
        <v>#VALUE!</v>
      </c>
      <c r="AJ96" s="7">
        <f t="shared" si="184"/>
        <v>2.7892081747903788E-3</v>
      </c>
      <c r="AK96" s="7">
        <f t="shared" si="184"/>
        <v>3.1250000000000049E-4</v>
      </c>
      <c r="AL96" s="7">
        <f t="shared" si="184"/>
        <v>9.8765432098765608E-4</v>
      </c>
      <c r="AM96" s="7">
        <f t="shared" si="184"/>
        <v>8.0000000000000383E-4</v>
      </c>
      <c r="AN96" s="7">
        <f t="shared" si="184"/>
        <v>5.7131521523506922E-4</v>
      </c>
      <c r="AO96" s="7" t="e">
        <f t="shared" si="184"/>
        <v>#VALUE!</v>
      </c>
      <c r="AP96" s="7">
        <f t="shared" si="184"/>
        <v>6.1557402277624001E-4</v>
      </c>
      <c r="AQ96" s="7">
        <f t="shared" si="184"/>
        <v>7.7157517071100787E-5</v>
      </c>
      <c r="AR96" s="7" t="e">
        <f t="shared" si="184"/>
        <v>#VALUE!</v>
      </c>
      <c r="AS96" s="7">
        <f t="shared" si="184"/>
        <v>3.737262164788346E-3</v>
      </c>
      <c r="AT96" s="7">
        <f t="shared" si="184"/>
        <v>3.5555555555555622E-4</v>
      </c>
      <c r="AU96" s="7" t="e">
        <f t="shared" si="184"/>
        <v>#VALUE!</v>
      </c>
      <c r="AV96" s="7">
        <f t="shared" si="184"/>
        <v>4.2083999663328001E-3</v>
      </c>
      <c r="AW96" s="7">
        <f t="shared" si="184"/>
        <v>9.4813222252082916E-3</v>
      </c>
      <c r="AX96" s="7" t="e">
        <f t="shared" si="184"/>
        <v>#VALUE!</v>
      </c>
      <c r="AY96" s="7" t="e">
        <f t="shared" si="184"/>
        <v>#VALUE!</v>
      </c>
      <c r="AZ96" s="7">
        <f t="shared" si="184"/>
        <v>4.6326746546941537E-3</v>
      </c>
      <c r="BA96" s="7">
        <f t="shared" si="184"/>
        <v>7.5070906470090133E-4</v>
      </c>
      <c r="BB96" s="7" t="e">
        <f t="shared" si="184"/>
        <v>#VALUE!</v>
      </c>
      <c r="BC96" s="7">
        <f t="shared" si="184"/>
        <v>1.6326530612244899E-3</v>
      </c>
      <c r="BD96" s="7">
        <f t="shared" si="184"/>
        <v>1.081665765278531E-3</v>
      </c>
      <c r="BE96" s="7" t="e">
        <f t="shared" si="184"/>
        <v>#VALUE!</v>
      </c>
      <c r="BF96" s="7">
        <f t="shared" si="184"/>
        <v>6.9547718434504356E-3</v>
      </c>
      <c r="BG96" s="7">
        <f t="shared" si="184"/>
        <v>4.0816326530612276E-2</v>
      </c>
      <c r="BH96" s="7">
        <f t="shared" si="184"/>
        <v>1.6232448664881124E-4</v>
      </c>
      <c r="BI96" s="7">
        <f t="shared" si="184"/>
        <v>1.3850415512465339E-3</v>
      </c>
      <c r="BJ96" s="7" t="e">
        <f t="shared" si="184"/>
        <v>#VALUE!</v>
      </c>
      <c r="BK96" s="7">
        <f t="shared" si="184"/>
        <v>3.7807183364839251E-3</v>
      </c>
      <c r="BL96" s="7">
        <f t="shared" si="184"/>
        <v>1.6326530612244927E-3</v>
      </c>
      <c r="BM96" s="7">
        <f t="shared" si="184"/>
        <v>1.7821341055914458E-3</v>
      </c>
      <c r="BN96" s="7">
        <f t="shared" si="184"/>
        <v>0</v>
      </c>
      <c r="BO96" s="7">
        <f t="shared" si="184"/>
        <v>8.8850374871798097E-4</v>
      </c>
      <c r="BP96" s="7">
        <f t="shared" si="184"/>
        <v>4.4961355529132057E-3</v>
      </c>
      <c r="BQ96" s="7" t="e">
        <f t="shared" si="184"/>
        <v>#VALUE!</v>
      </c>
      <c r="BR96" s="7">
        <f t="shared" si="184"/>
        <v>7.6145151695419398E-4</v>
      </c>
      <c r="BS96" s="19">
        <f t="shared" si="184"/>
        <v>0</v>
      </c>
      <c r="BT96" s="7">
        <f t="shared" si="184"/>
        <v>7.7854661952254033E-4</v>
      </c>
      <c r="BU96" s="7">
        <f t="shared" si="184"/>
        <v>1.8365472910927411E-3</v>
      </c>
      <c r="BV96" s="7">
        <f t="shared" ref="BV96:CF96" si="187">2*((BV94-BV95)^2)/((BV94+BV95)^2)</f>
        <v>5.0722012318202992E-3</v>
      </c>
      <c r="BW96" s="7">
        <f t="shared" si="187"/>
        <v>4.5913682277318727E-4</v>
      </c>
      <c r="BX96" s="7">
        <f t="shared" si="187"/>
        <v>3.7807183364839229E-3</v>
      </c>
      <c r="BY96" s="7" t="e">
        <f t="shared" si="187"/>
        <v>#VALUE!</v>
      </c>
      <c r="BZ96" s="7">
        <f t="shared" si="187"/>
        <v>0</v>
      </c>
      <c r="CA96" s="7" t="e">
        <f t="shared" si="187"/>
        <v>#VALUE!</v>
      </c>
      <c r="CB96" s="7" t="e">
        <f t="shared" si="187"/>
        <v>#VALUE!</v>
      </c>
      <c r="CC96" s="7">
        <f t="shared" si="187"/>
        <v>0</v>
      </c>
      <c r="CD96" s="7" t="e">
        <f t="shared" si="187"/>
        <v>#VALUE!</v>
      </c>
      <c r="CE96" s="7">
        <f t="shared" si="187"/>
        <v>0</v>
      </c>
      <c r="CF96" s="250" t="e">
        <f t="shared" si="187"/>
        <v>#VALUE!</v>
      </c>
      <c r="CL96" s="112"/>
    </row>
    <row r="97" spans="1:93" s="16" customFormat="1" x14ac:dyDescent="0.25">
      <c r="A97" s="24"/>
      <c r="B97" s="39"/>
      <c r="C97" s="75"/>
      <c r="D97" s="77"/>
      <c r="E97" s="75"/>
      <c r="F97" s="41"/>
      <c r="G97" s="41"/>
      <c r="H97" s="41"/>
      <c r="I97" s="96" t="s">
        <v>373</v>
      </c>
      <c r="J97" s="237">
        <f>100*SQRT((1/COUNT(J96))*SUM(J96))</f>
        <v>0.893435001997963</v>
      </c>
      <c r="K97" s="94">
        <f t="shared" ref="K97" si="188">100*SQRT((1/COUNT(K96))*SUM(K96))</f>
        <v>2.6189140043946226</v>
      </c>
      <c r="L97" s="94">
        <f t="shared" ref="L97:BV97" si="189">100*SQRT((1/COUNT(L96))*SUM(L96))</f>
        <v>0.17470210776690115</v>
      </c>
      <c r="M97" s="94">
        <f t="shared" si="189"/>
        <v>1.5957275739047632</v>
      </c>
      <c r="N97" s="94" t="e">
        <f t="shared" ref="N97:P97" si="190">100*SQRT((1/COUNT(N96))*SUM(N96))</f>
        <v>#DIV/0!</v>
      </c>
      <c r="O97" s="94" t="e">
        <f t="shared" si="190"/>
        <v>#DIV/0!</v>
      </c>
      <c r="P97" s="94">
        <f t="shared" si="190"/>
        <v>10.878565864408433</v>
      </c>
      <c r="Q97" s="94">
        <f t="shared" si="189"/>
        <v>2.6996734670852103</v>
      </c>
      <c r="R97" s="94">
        <f t="shared" si="189"/>
        <v>18.598838413343429</v>
      </c>
      <c r="S97" s="94">
        <f t="shared" si="189"/>
        <v>5.9172115580464277</v>
      </c>
      <c r="T97" s="94">
        <f t="shared" si="189"/>
        <v>2.5527320620452887</v>
      </c>
      <c r="U97" s="94">
        <f t="shared" si="189"/>
        <v>14.142135623730953</v>
      </c>
      <c r="V97" s="94">
        <f t="shared" si="189"/>
        <v>5.656854249492385</v>
      </c>
      <c r="W97" s="94">
        <f t="shared" si="189"/>
        <v>3.5456389770170349E-2</v>
      </c>
      <c r="X97" s="237">
        <f t="shared" si="189"/>
        <v>19.205369365560557</v>
      </c>
      <c r="Y97" s="94" t="e">
        <f t="shared" si="189"/>
        <v>#DIV/0!</v>
      </c>
      <c r="Z97" s="237" t="e">
        <f t="shared" si="189"/>
        <v>#DIV/0!</v>
      </c>
      <c r="AA97" s="94" t="e">
        <f t="shared" si="189"/>
        <v>#DIV/0!</v>
      </c>
      <c r="AB97" s="94">
        <f t="shared" si="189"/>
        <v>2.0893275159713314</v>
      </c>
      <c r="AC97" s="94" t="e">
        <f t="shared" si="189"/>
        <v>#DIV/0!</v>
      </c>
      <c r="AD97" s="94" t="e">
        <f t="shared" si="189"/>
        <v>#DIV/0!</v>
      </c>
      <c r="AE97" s="94">
        <f t="shared" si="189"/>
        <v>9.9202582678699933</v>
      </c>
      <c r="AF97" s="94">
        <f t="shared" si="189"/>
        <v>3.7929099373991111</v>
      </c>
      <c r="AG97" s="94">
        <f t="shared" si="189"/>
        <v>0</v>
      </c>
      <c r="AH97" s="94">
        <f t="shared" si="189"/>
        <v>10.157334978370287</v>
      </c>
      <c r="AI97" s="94" t="e">
        <f t="shared" si="189"/>
        <v>#DIV/0!</v>
      </c>
      <c r="AJ97" s="94">
        <f t="shared" si="189"/>
        <v>5.2812954611443388</v>
      </c>
      <c r="AK97" s="94">
        <f t="shared" si="189"/>
        <v>1.7677669529663702</v>
      </c>
      <c r="AL97" s="94">
        <f t="shared" si="189"/>
        <v>3.1426968052735473</v>
      </c>
      <c r="AM97" s="94">
        <f t="shared" si="189"/>
        <v>2.828427124746197</v>
      </c>
      <c r="AN97" s="94">
        <f t="shared" si="189"/>
        <v>2.3902201054193091</v>
      </c>
      <c r="AO97" s="94" t="e">
        <f t="shared" si="189"/>
        <v>#DIV/0!</v>
      </c>
      <c r="AP97" s="94">
        <f t="shared" si="189"/>
        <v>2.4810764252159587</v>
      </c>
      <c r="AQ97" s="94">
        <f t="shared" si="189"/>
        <v>0.87839351700192314</v>
      </c>
      <c r="AR97" s="94" t="e">
        <f t="shared" si="189"/>
        <v>#DIV/0!</v>
      </c>
      <c r="AS97" s="94">
        <f t="shared" si="189"/>
        <v>6.1133151111228887</v>
      </c>
      <c r="AT97" s="94">
        <f t="shared" si="189"/>
        <v>1.8856180831641285</v>
      </c>
      <c r="AU97" s="94" t="e">
        <f t="shared" si="189"/>
        <v>#DIV/0!</v>
      </c>
      <c r="AV97" s="94">
        <f t="shared" si="189"/>
        <v>6.4872181760233714</v>
      </c>
      <c r="AW97" s="94">
        <f t="shared" si="189"/>
        <v>9.7372081343721373</v>
      </c>
      <c r="AX97" s="94" t="e">
        <f t="shared" si="189"/>
        <v>#DIV/0!</v>
      </c>
      <c r="AY97" s="94" t="e">
        <f t="shared" si="189"/>
        <v>#DIV/0!</v>
      </c>
      <c r="AZ97" s="94">
        <f t="shared" si="189"/>
        <v>6.8063754338812039</v>
      </c>
      <c r="BA97" s="94">
        <f t="shared" si="189"/>
        <v>2.7399070507973464</v>
      </c>
      <c r="BB97" s="94" t="e">
        <f t="shared" si="189"/>
        <v>#DIV/0!</v>
      </c>
      <c r="BC97" s="94">
        <f t="shared" si="189"/>
        <v>4.0406101782088433</v>
      </c>
      <c r="BD97" s="94">
        <f t="shared" si="189"/>
        <v>3.2888687497048754</v>
      </c>
      <c r="BE97" s="94" t="e">
        <f t="shared" si="189"/>
        <v>#DIV/0!</v>
      </c>
      <c r="BF97" s="94">
        <f t="shared" si="189"/>
        <v>8.3395274706966678</v>
      </c>
      <c r="BG97" s="94">
        <f t="shared" si="189"/>
        <v>20.203050891044221</v>
      </c>
      <c r="BH97" s="94">
        <f t="shared" si="189"/>
        <v>1.2740662724081948</v>
      </c>
      <c r="BI97" s="94">
        <f t="shared" si="189"/>
        <v>3.7216146378239299</v>
      </c>
      <c r="BJ97" s="94" t="e">
        <f t="shared" si="189"/>
        <v>#DIV/0!</v>
      </c>
      <c r="BK97" s="94">
        <f t="shared" si="189"/>
        <v>6.1487546190134506</v>
      </c>
      <c r="BL97" s="94">
        <f t="shared" si="189"/>
        <v>4.0406101782088459</v>
      </c>
      <c r="BM97" s="94">
        <f t="shared" si="189"/>
        <v>4.2215330220092389</v>
      </c>
      <c r="BN97" s="94">
        <f t="shared" si="189"/>
        <v>0</v>
      </c>
      <c r="BO97" s="94">
        <f t="shared" si="189"/>
        <v>2.980778000318006</v>
      </c>
      <c r="BP97" s="94">
        <f t="shared" si="189"/>
        <v>6.7053229250448529</v>
      </c>
      <c r="BQ97" s="94" t="e">
        <f t="shared" si="189"/>
        <v>#DIV/0!</v>
      </c>
      <c r="BR97" s="94">
        <f t="shared" si="189"/>
        <v>2.7594410973133563</v>
      </c>
      <c r="BS97" s="237">
        <f t="shared" si="189"/>
        <v>0</v>
      </c>
      <c r="BT97" s="94">
        <f t="shared" si="189"/>
        <v>2.7902448271120228</v>
      </c>
      <c r="BU97" s="94">
        <f t="shared" si="189"/>
        <v>4.2854956435548281</v>
      </c>
      <c r="BV97" s="94">
        <f t="shared" si="189"/>
        <v>7.1219388033177458</v>
      </c>
      <c r="BW97" s="94">
        <f t="shared" ref="BW97:CF97" si="191">100*SQRT((1/COUNT(BW96))*SUM(BW96))</f>
        <v>2.1427478217774185</v>
      </c>
      <c r="BX97" s="94">
        <f t="shared" si="191"/>
        <v>6.1487546190134497</v>
      </c>
      <c r="BY97" s="94" t="e">
        <f t="shared" si="191"/>
        <v>#DIV/0!</v>
      </c>
      <c r="BZ97" s="94">
        <f t="shared" si="191"/>
        <v>0</v>
      </c>
      <c r="CA97" s="94" t="e">
        <f t="shared" si="191"/>
        <v>#DIV/0!</v>
      </c>
      <c r="CB97" s="94" t="e">
        <f t="shared" si="191"/>
        <v>#DIV/0!</v>
      </c>
      <c r="CC97" s="94">
        <f t="shared" si="191"/>
        <v>0</v>
      </c>
      <c r="CD97" s="94" t="e">
        <f t="shared" si="191"/>
        <v>#DIV/0!</v>
      </c>
      <c r="CE97" s="94">
        <f t="shared" si="191"/>
        <v>0</v>
      </c>
      <c r="CF97" s="241" t="e">
        <f t="shared" si="191"/>
        <v>#DIV/0!</v>
      </c>
      <c r="CL97" s="112"/>
    </row>
    <row r="98" spans="1:93" x14ac:dyDescent="0.25">
      <c r="A98" s="3">
        <v>552</v>
      </c>
      <c r="B98" s="66" t="s">
        <v>367</v>
      </c>
      <c r="C98" s="65">
        <v>63107</v>
      </c>
      <c r="D98" s="65" t="s">
        <v>178</v>
      </c>
      <c r="E98" s="75" t="s">
        <v>481</v>
      </c>
      <c r="F98" s="66" t="s">
        <v>305</v>
      </c>
      <c r="G98" s="66" t="s">
        <v>218</v>
      </c>
      <c r="H98" s="66" t="s">
        <v>202</v>
      </c>
      <c r="I98" s="8" t="s">
        <v>219</v>
      </c>
      <c r="J98" s="26">
        <v>67.23</v>
      </c>
      <c r="K98" s="30">
        <v>0.57999999999999996</v>
      </c>
      <c r="L98" s="30">
        <v>14.93</v>
      </c>
      <c r="M98" s="7">
        <v>5.7</v>
      </c>
      <c r="N98" s="7" t="s">
        <v>178</v>
      </c>
      <c r="O98" s="7" t="s">
        <v>178</v>
      </c>
      <c r="P98" s="7">
        <v>7.0000000000000007E-2</v>
      </c>
      <c r="Q98" s="30">
        <v>2.21</v>
      </c>
      <c r="R98" s="30">
        <v>0.46</v>
      </c>
      <c r="S98" s="30">
        <v>3.29</v>
      </c>
      <c r="T98" s="30">
        <v>1.66</v>
      </c>
      <c r="U98" s="30">
        <v>0.04</v>
      </c>
      <c r="V98" s="30">
        <v>3.6</v>
      </c>
      <c r="W98" s="30">
        <v>99.77</v>
      </c>
      <c r="X98" s="26">
        <v>0.12</v>
      </c>
      <c r="Y98" s="30" t="s">
        <v>89</v>
      </c>
      <c r="Z98" s="26" t="s">
        <v>178</v>
      </c>
      <c r="AA98" s="30" t="s">
        <v>178</v>
      </c>
      <c r="AB98" s="30">
        <v>567</v>
      </c>
      <c r="AC98" s="30">
        <v>1</v>
      </c>
      <c r="AD98" s="30" t="s">
        <v>178</v>
      </c>
      <c r="AE98" s="30">
        <v>24.1</v>
      </c>
      <c r="AF98" s="30">
        <v>11.5</v>
      </c>
      <c r="AG98" s="7">
        <v>41</v>
      </c>
      <c r="AH98" s="30">
        <v>7.4</v>
      </c>
      <c r="AI98" s="30" t="s">
        <v>178</v>
      </c>
      <c r="AJ98" s="30">
        <v>3.37</v>
      </c>
      <c r="AK98" s="30">
        <v>2.33</v>
      </c>
      <c r="AL98" s="30">
        <v>0.78</v>
      </c>
      <c r="AM98" s="30">
        <v>13.4</v>
      </c>
      <c r="AN98" s="30">
        <v>3.1</v>
      </c>
      <c r="AO98" s="30" t="s">
        <v>178</v>
      </c>
      <c r="AP98" s="30">
        <v>2.8</v>
      </c>
      <c r="AQ98" s="30">
        <v>0.74</v>
      </c>
      <c r="AR98" s="30" t="s">
        <v>178</v>
      </c>
      <c r="AS98" s="30">
        <v>12.3</v>
      </c>
      <c r="AT98" s="30">
        <v>0.39</v>
      </c>
      <c r="AU98" s="30" t="s">
        <v>178</v>
      </c>
      <c r="AV98" s="30">
        <v>5.2</v>
      </c>
      <c r="AW98" s="30">
        <v>12.4</v>
      </c>
      <c r="AX98" s="30" t="s">
        <v>96</v>
      </c>
      <c r="AY98" s="30" t="s">
        <v>178</v>
      </c>
      <c r="AZ98" s="30">
        <v>3.04</v>
      </c>
      <c r="BA98" s="30">
        <v>70.900000000000006</v>
      </c>
      <c r="BB98" s="30" t="s">
        <v>178</v>
      </c>
      <c r="BC98" s="30">
        <v>16</v>
      </c>
      <c r="BD98" s="30">
        <v>2.83</v>
      </c>
      <c r="BE98" s="30" t="s">
        <v>4</v>
      </c>
      <c r="BF98" s="30">
        <v>762.4</v>
      </c>
      <c r="BG98" s="30">
        <v>0.4</v>
      </c>
      <c r="BH98" s="30">
        <v>0.53</v>
      </c>
      <c r="BI98" s="30">
        <v>3.7</v>
      </c>
      <c r="BJ98" s="30" t="s">
        <v>178</v>
      </c>
      <c r="BK98" s="30">
        <v>0.35</v>
      </c>
      <c r="BL98" s="30">
        <v>1</v>
      </c>
      <c r="BM98" s="30">
        <v>94</v>
      </c>
      <c r="BN98" s="30">
        <v>1.3</v>
      </c>
      <c r="BO98" s="30">
        <v>20</v>
      </c>
      <c r="BP98" s="30">
        <v>2.29</v>
      </c>
      <c r="BQ98" s="30" t="s">
        <v>178</v>
      </c>
      <c r="BR98" s="30">
        <v>102.2</v>
      </c>
      <c r="BS98" s="26" t="s">
        <v>95</v>
      </c>
      <c r="BT98" s="30">
        <v>27</v>
      </c>
      <c r="BU98" s="30">
        <v>1.3</v>
      </c>
      <c r="BV98" s="30">
        <v>64</v>
      </c>
      <c r="BW98" s="30">
        <v>5.4</v>
      </c>
      <c r="BX98" s="30" t="s">
        <v>204</v>
      </c>
      <c r="BY98" s="30" t="s">
        <v>95</v>
      </c>
      <c r="BZ98" s="30">
        <v>0.2</v>
      </c>
      <c r="CA98" s="30" t="s">
        <v>95</v>
      </c>
      <c r="CB98" s="30" t="s">
        <v>95</v>
      </c>
      <c r="CC98" s="30">
        <v>1.7</v>
      </c>
      <c r="CD98" s="30" t="s">
        <v>90</v>
      </c>
      <c r="CE98" s="30">
        <v>0.3</v>
      </c>
      <c r="CF98" s="249" t="s">
        <v>204</v>
      </c>
    </row>
    <row r="99" spans="1:93" x14ac:dyDescent="0.25">
      <c r="A99" s="3">
        <v>553</v>
      </c>
      <c r="B99" s="38" t="s">
        <v>368</v>
      </c>
      <c r="C99" s="37">
        <v>63108</v>
      </c>
      <c r="D99" s="37" t="s">
        <v>178</v>
      </c>
      <c r="E99" s="38" t="s">
        <v>484</v>
      </c>
      <c r="F99" s="38" t="s">
        <v>305</v>
      </c>
      <c r="G99" s="38" t="s">
        <v>218</v>
      </c>
      <c r="H99" s="38" t="s">
        <v>202</v>
      </c>
      <c r="I99" s="33" t="s">
        <v>219</v>
      </c>
      <c r="J99" s="26">
        <v>67.47</v>
      </c>
      <c r="K99" s="30">
        <v>0.56999999999999995</v>
      </c>
      <c r="L99" s="30">
        <v>14.63</v>
      </c>
      <c r="M99" s="7">
        <v>5.59</v>
      </c>
      <c r="N99" s="7" t="s">
        <v>178</v>
      </c>
      <c r="O99" s="7" t="s">
        <v>178</v>
      </c>
      <c r="P99" s="7">
        <v>7.0000000000000007E-2</v>
      </c>
      <c r="Q99" s="30">
        <v>2.1800000000000002</v>
      </c>
      <c r="R99" s="30">
        <v>0.59</v>
      </c>
      <c r="S99" s="30">
        <v>3.31</v>
      </c>
      <c r="T99" s="30">
        <v>1.6</v>
      </c>
      <c r="U99" s="30">
        <v>0.04</v>
      </c>
      <c r="V99" s="30">
        <v>3.7</v>
      </c>
      <c r="W99" s="30">
        <v>99.75</v>
      </c>
      <c r="X99" s="26">
        <v>0.17</v>
      </c>
      <c r="Y99" s="30" t="s">
        <v>89</v>
      </c>
      <c r="Z99" s="26" t="s">
        <v>178</v>
      </c>
      <c r="AA99" s="30" t="s">
        <v>178</v>
      </c>
      <c r="AB99" s="30">
        <v>571</v>
      </c>
      <c r="AC99" s="30" t="s">
        <v>4</v>
      </c>
      <c r="AD99" s="30" t="s">
        <v>178</v>
      </c>
      <c r="AE99" s="30">
        <v>23.5</v>
      </c>
      <c r="AF99" s="30">
        <v>11.2</v>
      </c>
      <c r="AG99" s="7">
        <v>41</v>
      </c>
      <c r="AH99" s="30">
        <v>7.6</v>
      </c>
      <c r="AI99" s="30" t="s">
        <v>178</v>
      </c>
      <c r="AJ99" s="30">
        <v>3.24</v>
      </c>
      <c r="AK99" s="30">
        <v>2.13</v>
      </c>
      <c r="AL99" s="30">
        <v>0.74</v>
      </c>
      <c r="AM99" s="30">
        <v>13.2</v>
      </c>
      <c r="AN99" s="30">
        <v>3.01</v>
      </c>
      <c r="AO99" s="30" t="s">
        <v>178</v>
      </c>
      <c r="AP99" s="30">
        <v>3</v>
      </c>
      <c r="AQ99" s="30">
        <v>0.68</v>
      </c>
      <c r="AR99" s="30" t="s">
        <v>178</v>
      </c>
      <c r="AS99" s="30">
        <v>12.4</v>
      </c>
      <c r="AT99" s="30">
        <v>0.37</v>
      </c>
      <c r="AU99" s="30" t="s">
        <v>178</v>
      </c>
      <c r="AV99" s="30">
        <v>5.2</v>
      </c>
      <c r="AW99" s="30">
        <v>12</v>
      </c>
      <c r="AX99" s="30" t="s">
        <v>96</v>
      </c>
      <c r="AY99" s="30" t="s">
        <v>178</v>
      </c>
      <c r="AZ99" s="30">
        <v>2.96</v>
      </c>
      <c r="BA99" s="30">
        <v>69.5</v>
      </c>
      <c r="BB99" s="30" t="s">
        <v>178</v>
      </c>
      <c r="BC99" s="30">
        <v>16</v>
      </c>
      <c r="BD99" s="30">
        <v>2.75</v>
      </c>
      <c r="BE99" s="30">
        <v>1</v>
      </c>
      <c r="BF99" s="30">
        <v>779.5</v>
      </c>
      <c r="BG99" s="30">
        <v>0.3</v>
      </c>
      <c r="BH99" s="30">
        <v>0.5</v>
      </c>
      <c r="BI99" s="30">
        <v>3.6</v>
      </c>
      <c r="BJ99" s="30" t="s">
        <v>178</v>
      </c>
      <c r="BK99" s="30">
        <v>0.34</v>
      </c>
      <c r="BL99" s="30">
        <v>0.9</v>
      </c>
      <c r="BM99" s="30">
        <v>111</v>
      </c>
      <c r="BN99" s="30">
        <v>1.7</v>
      </c>
      <c r="BO99" s="30">
        <v>19.600000000000001</v>
      </c>
      <c r="BP99" s="30">
        <v>2.21</v>
      </c>
      <c r="BQ99" s="30" t="s">
        <v>178</v>
      </c>
      <c r="BR99" s="30">
        <v>98.7</v>
      </c>
      <c r="BS99" s="26" t="s">
        <v>95</v>
      </c>
      <c r="BT99" s="30">
        <v>25.9</v>
      </c>
      <c r="BU99" s="30">
        <v>1.4</v>
      </c>
      <c r="BV99" s="30">
        <v>62</v>
      </c>
      <c r="BW99" s="30">
        <v>5.0999999999999996</v>
      </c>
      <c r="BX99" s="30">
        <v>0.6</v>
      </c>
      <c r="BY99" s="30" t="s">
        <v>95</v>
      </c>
      <c r="BZ99" s="30">
        <v>0.2</v>
      </c>
      <c r="CA99" s="30" t="s">
        <v>95</v>
      </c>
      <c r="CB99" s="30" t="s">
        <v>95</v>
      </c>
      <c r="CC99" s="30">
        <v>4.5</v>
      </c>
      <c r="CD99" s="30" t="s">
        <v>90</v>
      </c>
      <c r="CE99" s="30">
        <v>0.3</v>
      </c>
      <c r="CF99" s="249" t="s">
        <v>204</v>
      </c>
    </row>
    <row r="100" spans="1:93" s="16" customFormat="1" hidden="1" x14ac:dyDescent="0.25">
      <c r="A100" s="24"/>
      <c r="B100" s="39"/>
      <c r="C100" s="40"/>
      <c r="D100" s="40"/>
      <c r="E100" s="39"/>
      <c r="F100" s="39"/>
      <c r="G100" s="39"/>
      <c r="H100" s="39"/>
      <c r="I100" s="39" t="s">
        <v>439</v>
      </c>
      <c r="J100" s="19">
        <f t="shared" ref="J100:BU100" si="192">2*((J98-J99)^2)/((J98+J99)^2)</f>
        <v>6.3491748552831861E-6</v>
      </c>
      <c r="K100" s="7">
        <f t="shared" ref="K100" si="193">2*((K98-K99)^2)/((K98+K99)^2)</f>
        <v>1.5122873345935756E-4</v>
      </c>
      <c r="L100" s="7">
        <f t="shared" si="192"/>
        <v>2.0599830440506625E-4</v>
      </c>
      <c r="M100" s="7">
        <f t="shared" si="192"/>
        <v>1.8985737945037185E-4</v>
      </c>
      <c r="N100" s="7" t="e">
        <f t="shared" ref="N100:P100" si="194">2*((N98-N99)^2)/((N98+N99)^2)</f>
        <v>#VALUE!</v>
      </c>
      <c r="O100" s="7" t="e">
        <f t="shared" si="194"/>
        <v>#VALUE!</v>
      </c>
      <c r="P100" s="7">
        <f t="shared" si="194"/>
        <v>0</v>
      </c>
      <c r="Q100" s="7">
        <f t="shared" si="192"/>
        <v>9.3399266296873514E-5</v>
      </c>
      <c r="R100" s="7">
        <f t="shared" si="192"/>
        <v>3.0657596371882062E-2</v>
      </c>
      <c r="S100" s="7">
        <f t="shared" si="192"/>
        <v>1.8365472910927491E-5</v>
      </c>
      <c r="T100" s="7">
        <f t="shared" si="192"/>
        <v>6.7748127517030751E-4</v>
      </c>
      <c r="U100" s="7">
        <f t="shared" si="192"/>
        <v>0</v>
      </c>
      <c r="V100" s="7">
        <f t="shared" si="192"/>
        <v>3.7530493525989923E-4</v>
      </c>
      <c r="W100" s="7">
        <f t="shared" si="192"/>
        <v>2.0096346709239349E-8</v>
      </c>
      <c r="X100" s="19">
        <f t="shared" si="192"/>
        <v>5.9453032104637364E-2</v>
      </c>
      <c r="Y100" s="7" t="e">
        <f t="shared" si="192"/>
        <v>#VALUE!</v>
      </c>
      <c r="Z100" s="19" t="e">
        <f t="shared" si="192"/>
        <v>#VALUE!</v>
      </c>
      <c r="AA100" s="7" t="e">
        <f t="shared" si="192"/>
        <v>#VALUE!</v>
      </c>
      <c r="AB100" s="7">
        <f t="shared" si="192"/>
        <v>2.4709585156952197E-5</v>
      </c>
      <c r="AC100" s="7" t="e">
        <f t="shared" si="192"/>
        <v>#VALUE!</v>
      </c>
      <c r="AD100" s="7" t="e">
        <f t="shared" si="192"/>
        <v>#VALUE!</v>
      </c>
      <c r="AE100" s="7">
        <f t="shared" si="192"/>
        <v>3.1777416849092726E-4</v>
      </c>
      <c r="AF100" s="7">
        <f t="shared" si="192"/>
        <v>3.4931785984591368E-4</v>
      </c>
      <c r="AG100" s="7">
        <f t="shared" si="192"/>
        <v>0</v>
      </c>
      <c r="AH100" s="7">
        <f t="shared" si="192"/>
        <v>3.5555555555555302E-4</v>
      </c>
      <c r="AI100" s="7" t="e">
        <f t="shared" si="192"/>
        <v>#VALUE!</v>
      </c>
      <c r="AJ100" s="7">
        <f t="shared" si="192"/>
        <v>7.7359522659702648E-4</v>
      </c>
      <c r="AK100" s="7">
        <f t="shared" si="192"/>
        <v>4.021798145951062E-3</v>
      </c>
      <c r="AL100" s="7">
        <f t="shared" si="192"/>
        <v>1.38504155124654E-3</v>
      </c>
      <c r="AM100" s="7">
        <f t="shared" si="192"/>
        <v>1.1306461642828995E-4</v>
      </c>
      <c r="AN100" s="7">
        <f t="shared" si="192"/>
        <v>4.3394290704246787E-4</v>
      </c>
      <c r="AO100" s="7" t="e">
        <f t="shared" si="192"/>
        <v>#VALUE!</v>
      </c>
      <c r="AP100" s="7">
        <f t="shared" si="192"/>
        <v>2.3781212841854976E-3</v>
      </c>
      <c r="AQ100" s="7">
        <f t="shared" si="192"/>
        <v>3.5707200952191957E-3</v>
      </c>
      <c r="AR100" s="7" t="e">
        <f t="shared" si="192"/>
        <v>#VALUE!</v>
      </c>
      <c r="AS100" s="7">
        <f t="shared" si="192"/>
        <v>3.278204855021366E-5</v>
      </c>
      <c r="AT100" s="7">
        <f t="shared" si="192"/>
        <v>1.38504155124654E-3</v>
      </c>
      <c r="AU100" s="7" t="e">
        <f t="shared" si="192"/>
        <v>#VALUE!</v>
      </c>
      <c r="AV100" s="7">
        <f t="shared" si="192"/>
        <v>0</v>
      </c>
      <c r="AW100" s="7">
        <f t="shared" si="192"/>
        <v>5.3748992206396234E-4</v>
      </c>
      <c r="AX100" s="7" t="e">
        <f t="shared" si="192"/>
        <v>#VALUE!</v>
      </c>
      <c r="AY100" s="7" t="e">
        <f t="shared" si="192"/>
        <v>#VALUE!</v>
      </c>
      <c r="AZ100" s="7">
        <f t="shared" si="192"/>
        <v>3.5555555555555622E-4</v>
      </c>
      <c r="BA100" s="7">
        <f t="shared" si="192"/>
        <v>1.988620222238472E-4</v>
      </c>
      <c r="BB100" s="7" t="e">
        <f t="shared" si="192"/>
        <v>#VALUE!</v>
      </c>
      <c r="BC100" s="7">
        <f t="shared" si="192"/>
        <v>0</v>
      </c>
      <c r="BD100" s="7">
        <f t="shared" si="192"/>
        <v>4.1109441040068932E-4</v>
      </c>
      <c r="BE100" s="7" t="e">
        <f t="shared" si="192"/>
        <v>#VALUE!</v>
      </c>
      <c r="BF100" s="7">
        <f t="shared" si="192"/>
        <v>2.4598566532226505E-4</v>
      </c>
      <c r="BG100" s="7">
        <f t="shared" si="192"/>
        <v>4.0816326530612276E-2</v>
      </c>
      <c r="BH100" s="7">
        <f t="shared" si="192"/>
        <v>1.696672636440761E-3</v>
      </c>
      <c r="BI100" s="7">
        <f t="shared" si="192"/>
        <v>3.7530493525989923E-4</v>
      </c>
      <c r="BJ100" s="7" t="e">
        <f t="shared" si="192"/>
        <v>#VALUE!</v>
      </c>
      <c r="BK100" s="7">
        <f t="shared" si="192"/>
        <v>4.2007981516487751E-4</v>
      </c>
      <c r="BL100" s="7">
        <f t="shared" si="192"/>
        <v>5.540166204986147E-3</v>
      </c>
      <c r="BM100" s="7">
        <f t="shared" si="192"/>
        <v>1.3753718024985128E-2</v>
      </c>
      <c r="BN100" s="7">
        <f t="shared" si="192"/>
        <v>3.5555555555555535E-2</v>
      </c>
      <c r="BO100" s="7">
        <f t="shared" si="192"/>
        <v>2.0406081012141472E-4</v>
      </c>
      <c r="BP100" s="7">
        <f t="shared" si="192"/>
        <v>6.3209876543209986E-4</v>
      </c>
      <c r="BQ100" s="7" t="e">
        <f t="shared" si="192"/>
        <v>#VALUE!</v>
      </c>
      <c r="BR100" s="7">
        <f t="shared" si="192"/>
        <v>6.0702448736782032E-4</v>
      </c>
      <c r="BS100" s="19" t="e">
        <f t="shared" si="192"/>
        <v>#VALUE!</v>
      </c>
      <c r="BT100" s="7">
        <f t="shared" si="192"/>
        <v>8.6477678395946499E-4</v>
      </c>
      <c r="BU100" s="7">
        <f t="shared" si="192"/>
        <v>2.7434842249656989E-3</v>
      </c>
      <c r="BV100" s="7">
        <f t="shared" ref="BV100:CF100" si="195">2*((BV98-BV99)^2)/((BV98+BV99)^2)</f>
        <v>5.0390526581002776E-4</v>
      </c>
      <c r="BW100" s="7">
        <f t="shared" si="195"/>
        <v>1.6326530612244974E-3</v>
      </c>
      <c r="BX100" s="7" t="e">
        <f t="shared" si="195"/>
        <v>#VALUE!</v>
      </c>
      <c r="BY100" s="7" t="e">
        <f t="shared" si="195"/>
        <v>#VALUE!</v>
      </c>
      <c r="BZ100" s="7">
        <f t="shared" si="195"/>
        <v>0</v>
      </c>
      <c r="CA100" s="7" t="e">
        <f t="shared" si="195"/>
        <v>#VALUE!</v>
      </c>
      <c r="CB100" s="7" t="e">
        <f t="shared" si="195"/>
        <v>#VALUE!</v>
      </c>
      <c r="CC100" s="7">
        <f t="shared" si="195"/>
        <v>0.40790842872008315</v>
      </c>
      <c r="CD100" s="7" t="e">
        <f t="shared" si="195"/>
        <v>#VALUE!</v>
      </c>
      <c r="CE100" s="7">
        <f t="shared" si="195"/>
        <v>0</v>
      </c>
      <c r="CF100" s="250" t="e">
        <f t="shared" si="195"/>
        <v>#VALUE!</v>
      </c>
      <c r="CL100" s="112"/>
    </row>
    <row r="101" spans="1:93" s="16" customFormat="1" x14ac:dyDescent="0.25">
      <c r="A101" s="24"/>
      <c r="B101" s="39"/>
      <c r="C101" s="75"/>
      <c r="D101" s="77"/>
      <c r="E101" s="75"/>
      <c r="F101" s="41"/>
      <c r="G101" s="41"/>
      <c r="H101" s="41"/>
      <c r="I101" s="96" t="s">
        <v>373</v>
      </c>
      <c r="J101" s="237">
        <f>100*SQRT((1/COUNT(J100))*SUM(J100))</f>
        <v>0.25197569040054607</v>
      </c>
      <c r="K101" s="94">
        <f t="shared" ref="K101" si="196">100*SQRT((1/COUNT(K100))*SUM(K100))</f>
        <v>1.2297509238026925</v>
      </c>
      <c r="L101" s="94">
        <f t="shared" ref="L101:BV101" si="197">100*SQRT((1/COUNT(L100))*SUM(L100))</f>
        <v>1.4352641025437314</v>
      </c>
      <c r="M101" s="94">
        <f t="shared" si="197"/>
        <v>1.3778874389817619</v>
      </c>
      <c r="N101" s="94" t="e">
        <f t="shared" ref="N101:P101" si="198">100*SQRT((1/COUNT(N100))*SUM(N100))</f>
        <v>#DIV/0!</v>
      </c>
      <c r="O101" s="94" t="e">
        <f t="shared" si="198"/>
        <v>#DIV/0!</v>
      </c>
      <c r="P101" s="94">
        <f t="shared" si="198"/>
        <v>0</v>
      </c>
      <c r="Q101" s="94">
        <f t="shared" si="197"/>
        <v>0.96643295834151643</v>
      </c>
      <c r="R101" s="94">
        <f t="shared" si="197"/>
        <v>17.509310772238312</v>
      </c>
      <c r="S101" s="94">
        <f t="shared" si="197"/>
        <v>0.42854956435548375</v>
      </c>
      <c r="T101" s="94">
        <f t="shared" si="197"/>
        <v>2.6028470473124377</v>
      </c>
      <c r="U101" s="94">
        <f t="shared" si="197"/>
        <v>0</v>
      </c>
      <c r="V101" s="94">
        <f t="shared" si="197"/>
        <v>1.9372788525658851</v>
      </c>
      <c r="W101" s="94">
        <f t="shared" si="197"/>
        <v>1.4176158403897491E-2</v>
      </c>
      <c r="X101" s="237">
        <f t="shared" si="197"/>
        <v>24.382992454708543</v>
      </c>
      <c r="Y101" s="94" t="e">
        <f t="shared" si="197"/>
        <v>#DIV/0!</v>
      </c>
      <c r="Z101" s="237" t="e">
        <f t="shared" si="197"/>
        <v>#DIV/0!</v>
      </c>
      <c r="AA101" s="94" t="e">
        <f t="shared" si="197"/>
        <v>#DIV/0!</v>
      </c>
      <c r="AB101" s="94">
        <f t="shared" si="197"/>
        <v>0.49708736814520038</v>
      </c>
      <c r="AC101" s="94" t="e">
        <f t="shared" si="197"/>
        <v>#DIV/0!</v>
      </c>
      <c r="AD101" s="94" t="e">
        <f t="shared" si="197"/>
        <v>#DIV/0!</v>
      </c>
      <c r="AE101" s="94">
        <f t="shared" si="197"/>
        <v>1.7826221374450821</v>
      </c>
      <c r="AF101" s="94">
        <f t="shared" si="197"/>
        <v>1.8690047079820682</v>
      </c>
      <c r="AG101" s="94">
        <f t="shared" si="197"/>
        <v>0</v>
      </c>
      <c r="AH101" s="94">
        <f t="shared" si="197"/>
        <v>1.8856180831641201</v>
      </c>
      <c r="AI101" s="94" t="e">
        <f t="shared" si="197"/>
        <v>#DIV/0!</v>
      </c>
      <c r="AJ101" s="94">
        <f t="shared" si="197"/>
        <v>2.7813579895386109</v>
      </c>
      <c r="AK101" s="94">
        <f t="shared" si="197"/>
        <v>6.3417648536910152</v>
      </c>
      <c r="AL101" s="94">
        <f t="shared" si="197"/>
        <v>3.7216146378239374</v>
      </c>
      <c r="AM101" s="94">
        <f t="shared" si="197"/>
        <v>1.0633184679497012</v>
      </c>
      <c r="AN101" s="94">
        <f t="shared" si="197"/>
        <v>2.083129633610131</v>
      </c>
      <c r="AO101" s="94" t="e">
        <f t="shared" si="197"/>
        <v>#DIV/0!</v>
      </c>
      <c r="AP101" s="94">
        <f t="shared" si="197"/>
        <v>4.8765984909417117</v>
      </c>
      <c r="AQ101" s="94">
        <f t="shared" si="197"/>
        <v>5.9755502635482838</v>
      </c>
      <c r="AR101" s="94" t="e">
        <f t="shared" si="197"/>
        <v>#DIV/0!</v>
      </c>
      <c r="AS101" s="94">
        <f t="shared" si="197"/>
        <v>0.57255609812675701</v>
      </c>
      <c r="AT101" s="94">
        <f t="shared" si="197"/>
        <v>3.7216146378239374</v>
      </c>
      <c r="AU101" s="94" t="e">
        <f t="shared" si="197"/>
        <v>#DIV/0!</v>
      </c>
      <c r="AV101" s="94">
        <f t="shared" si="197"/>
        <v>0</v>
      </c>
      <c r="AW101" s="94">
        <f t="shared" si="197"/>
        <v>2.3183828891362239</v>
      </c>
      <c r="AX101" s="94" t="e">
        <f t="shared" si="197"/>
        <v>#DIV/0!</v>
      </c>
      <c r="AY101" s="94" t="e">
        <f t="shared" si="197"/>
        <v>#DIV/0!</v>
      </c>
      <c r="AZ101" s="94">
        <f t="shared" si="197"/>
        <v>1.8856180831641285</v>
      </c>
      <c r="BA101" s="94">
        <f t="shared" si="197"/>
        <v>1.4101844639048013</v>
      </c>
      <c r="BB101" s="94" t="e">
        <f t="shared" si="197"/>
        <v>#DIV/0!</v>
      </c>
      <c r="BC101" s="94">
        <f t="shared" si="197"/>
        <v>0</v>
      </c>
      <c r="BD101" s="94">
        <f t="shared" si="197"/>
        <v>2.0275463259829341</v>
      </c>
      <c r="BE101" s="94" t="e">
        <f t="shared" si="197"/>
        <v>#DIV/0!</v>
      </c>
      <c r="BF101" s="94">
        <f t="shared" si="197"/>
        <v>1.5683930161865205</v>
      </c>
      <c r="BG101" s="94">
        <f t="shared" si="197"/>
        <v>20.203050891044221</v>
      </c>
      <c r="BH101" s="94">
        <f t="shared" si="197"/>
        <v>4.1190686282711546</v>
      </c>
      <c r="BI101" s="94">
        <f t="shared" si="197"/>
        <v>1.9372788525658851</v>
      </c>
      <c r="BJ101" s="94" t="e">
        <f t="shared" si="197"/>
        <v>#DIV/0!</v>
      </c>
      <c r="BK101" s="94">
        <f t="shared" si="197"/>
        <v>2.0495848730044761</v>
      </c>
      <c r="BL101" s="94">
        <f t="shared" si="197"/>
        <v>7.4432292756478668</v>
      </c>
      <c r="BM101" s="94">
        <f t="shared" si="197"/>
        <v>11.727624663581764</v>
      </c>
      <c r="BN101" s="94">
        <f t="shared" si="197"/>
        <v>18.856180831641261</v>
      </c>
      <c r="BO101" s="94">
        <f t="shared" si="197"/>
        <v>1.4284985478516061</v>
      </c>
      <c r="BP101" s="94">
        <f t="shared" si="197"/>
        <v>2.5141574442188381</v>
      </c>
      <c r="BQ101" s="94" t="e">
        <f t="shared" si="197"/>
        <v>#DIV/0!</v>
      </c>
      <c r="BR101" s="94">
        <f t="shared" si="197"/>
        <v>2.4637866940297819</v>
      </c>
      <c r="BS101" s="237" t="e">
        <f t="shared" si="197"/>
        <v>#DIV/0!</v>
      </c>
      <c r="BT101" s="94">
        <f t="shared" si="197"/>
        <v>2.9407087308325268</v>
      </c>
      <c r="BU101" s="94">
        <f t="shared" si="197"/>
        <v>5.2378280087892337</v>
      </c>
      <c r="BV101" s="94">
        <f t="shared" si="197"/>
        <v>2.2447834323382465</v>
      </c>
      <c r="BW101" s="94">
        <f t="shared" ref="BW101:CF101" si="199">100*SQRT((1/COUNT(BW100))*SUM(BW100))</f>
        <v>4.0406101782088522</v>
      </c>
      <c r="BX101" s="94" t="e">
        <f t="shared" si="199"/>
        <v>#DIV/0!</v>
      </c>
      <c r="BY101" s="94" t="e">
        <f t="shared" si="199"/>
        <v>#DIV/0!</v>
      </c>
      <c r="BZ101" s="94">
        <f t="shared" si="199"/>
        <v>0</v>
      </c>
      <c r="CA101" s="94" t="e">
        <f t="shared" si="199"/>
        <v>#DIV/0!</v>
      </c>
      <c r="CB101" s="94" t="e">
        <f t="shared" si="199"/>
        <v>#DIV/0!</v>
      </c>
      <c r="CC101" s="94">
        <f t="shared" si="199"/>
        <v>63.867709268462349</v>
      </c>
      <c r="CD101" s="94" t="e">
        <f t="shared" si="199"/>
        <v>#DIV/0!</v>
      </c>
      <c r="CE101" s="94">
        <f t="shared" si="199"/>
        <v>0</v>
      </c>
      <c r="CF101" s="241" t="e">
        <f t="shared" si="199"/>
        <v>#DIV/0!</v>
      </c>
      <c r="CL101" s="112"/>
    </row>
    <row r="102" spans="1:93" x14ac:dyDescent="0.25">
      <c r="A102" s="3">
        <v>585</v>
      </c>
      <c r="B102" s="66" t="s">
        <v>369</v>
      </c>
      <c r="C102" s="66">
        <v>63177</v>
      </c>
      <c r="D102" s="66" t="s">
        <v>178</v>
      </c>
      <c r="E102" s="75" t="s">
        <v>481</v>
      </c>
      <c r="F102" s="66" t="s">
        <v>305</v>
      </c>
      <c r="G102" s="66" t="s">
        <v>220</v>
      </c>
      <c r="H102" s="66" t="s">
        <v>202</v>
      </c>
      <c r="I102" s="66" t="s">
        <v>221</v>
      </c>
      <c r="J102" s="26">
        <v>60.68</v>
      </c>
      <c r="K102" s="30">
        <v>0.62</v>
      </c>
      <c r="L102" s="30">
        <v>15.24</v>
      </c>
      <c r="M102" s="7">
        <v>7.9</v>
      </c>
      <c r="N102" s="7" t="s">
        <v>178</v>
      </c>
      <c r="O102" s="7" t="s">
        <v>178</v>
      </c>
      <c r="P102" s="7">
        <v>7.0000000000000007E-2</v>
      </c>
      <c r="Q102" s="30">
        <v>1.78</v>
      </c>
      <c r="R102" s="30">
        <v>2.75</v>
      </c>
      <c r="S102" s="30">
        <v>0.16</v>
      </c>
      <c r="T102" s="30">
        <v>3.39</v>
      </c>
      <c r="U102" s="30">
        <v>0.09</v>
      </c>
      <c r="V102" s="30">
        <v>7.1</v>
      </c>
      <c r="W102" s="30">
        <v>99.78</v>
      </c>
      <c r="X102" s="26">
        <v>1.18</v>
      </c>
      <c r="Y102" s="30" t="s">
        <v>89</v>
      </c>
      <c r="Z102" s="26" t="s">
        <v>178</v>
      </c>
      <c r="AA102" s="30" t="s">
        <v>178</v>
      </c>
      <c r="AB102" s="30">
        <v>1086</v>
      </c>
      <c r="AC102" s="30" t="s">
        <v>4</v>
      </c>
      <c r="AD102" s="30" t="s">
        <v>178</v>
      </c>
      <c r="AE102" s="30">
        <v>26</v>
      </c>
      <c r="AF102" s="30">
        <v>9.6999999999999993</v>
      </c>
      <c r="AG102" s="7">
        <v>21</v>
      </c>
      <c r="AH102" s="30">
        <v>5.9</v>
      </c>
      <c r="AI102" s="30" t="s">
        <v>178</v>
      </c>
      <c r="AJ102" s="30">
        <v>4.9800000000000004</v>
      </c>
      <c r="AK102" s="30">
        <v>3.64</v>
      </c>
      <c r="AL102" s="30">
        <v>0.81</v>
      </c>
      <c r="AM102" s="30">
        <v>17.5</v>
      </c>
      <c r="AN102" s="30">
        <v>4.1500000000000004</v>
      </c>
      <c r="AO102" s="30" t="s">
        <v>178</v>
      </c>
      <c r="AP102" s="30">
        <v>4.5999999999999996</v>
      </c>
      <c r="AQ102" s="30">
        <v>1.1000000000000001</v>
      </c>
      <c r="AR102" s="30" t="s">
        <v>178</v>
      </c>
      <c r="AS102" s="30">
        <v>12.9</v>
      </c>
      <c r="AT102" s="30">
        <v>0.61</v>
      </c>
      <c r="AU102" s="30" t="s">
        <v>178</v>
      </c>
      <c r="AV102" s="30">
        <v>6.9</v>
      </c>
      <c r="AW102" s="30">
        <v>13.3</v>
      </c>
      <c r="AX102" s="30" t="s">
        <v>96</v>
      </c>
      <c r="AY102" s="30" t="s">
        <v>178</v>
      </c>
      <c r="AZ102" s="30">
        <v>3.31</v>
      </c>
      <c r="BA102" s="30">
        <v>91.5</v>
      </c>
      <c r="BB102" s="30" t="s">
        <v>178</v>
      </c>
      <c r="BC102" s="30">
        <v>15</v>
      </c>
      <c r="BD102" s="30">
        <v>3.59</v>
      </c>
      <c r="BE102" s="30">
        <v>2</v>
      </c>
      <c r="BF102" s="30">
        <v>101.3</v>
      </c>
      <c r="BG102" s="30">
        <v>0.5</v>
      </c>
      <c r="BH102" s="30">
        <v>0.73</v>
      </c>
      <c r="BI102" s="30">
        <v>4.8</v>
      </c>
      <c r="BJ102" s="30" t="s">
        <v>178</v>
      </c>
      <c r="BK102" s="30">
        <v>0.55000000000000004</v>
      </c>
      <c r="BL102" s="30">
        <v>1.7</v>
      </c>
      <c r="BM102" s="30">
        <v>83</v>
      </c>
      <c r="BN102" s="30">
        <v>0.9</v>
      </c>
      <c r="BO102" s="30">
        <v>31.5</v>
      </c>
      <c r="BP102" s="30">
        <v>3.95</v>
      </c>
      <c r="BQ102" s="30" t="s">
        <v>178</v>
      </c>
      <c r="BR102" s="30">
        <v>171.4</v>
      </c>
      <c r="BS102" s="26" t="s">
        <v>95</v>
      </c>
      <c r="BT102" s="30">
        <v>3.8</v>
      </c>
      <c r="BU102" s="30">
        <v>9.6999999999999993</v>
      </c>
      <c r="BV102" s="30">
        <v>106</v>
      </c>
      <c r="BW102" s="30">
        <v>3.6</v>
      </c>
      <c r="BX102" s="30">
        <v>34.5</v>
      </c>
      <c r="BY102" s="30" t="s">
        <v>95</v>
      </c>
      <c r="BZ102" s="30">
        <v>0.2</v>
      </c>
      <c r="CA102" s="30">
        <v>0.2</v>
      </c>
      <c r="CB102" s="30" t="s">
        <v>95</v>
      </c>
      <c r="CC102" s="30" t="s">
        <v>204</v>
      </c>
      <c r="CD102" s="30" t="s">
        <v>90</v>
      </c>
      <c r="CE102" s="30">
        <v>0.1</v>
      </c>
      <c r="CF102" s="249" t="s">
        <v>204</v>
      </c>
    </row>
    <row r="103" spans="1:93" x14ac:dyDescent="0.25">
      <c r="A103" s="3">
        <v>586</v>
      </c>
      <c r="B103" s="38" t="s">
        <v>370</v>
      </c>
      <c r="C103" s="38">
        <v>63178</v>
      </c>
      <c r="D103" s="38" t="s">
        <v>178</v>
      </c>
      <c r="E103" s="38" t="s">
        <v>484</v>
      </c>
      <c r="F103" s="38" t="s">
        <v>305</v>
      </c>
      <c r="G103" s="38" t="s">
        <v>220</v>
      </c>
      <c r="H103" s="38" t="s">
        <v>202</v>
      </c>
      <c r="I103" s="38" t="s">
        <v>221</v>
      </c>
      <c r="J103" s="26">
        <v>60.67</v>
      </c>
      <c r="K103" s="30">
        <v>0.62</v>
      </c>
      <c r="L103" s="30">
        <v>15.19</v>
      </c>
      <c r="M103" s="7">
        <v>7.84</v>
      </c>
      <c r="N103" s="7" t="s">
        <v>178</v>
      </c>
      <c r="O103" s="7" t="s">
        <v>178</v>
      </c>
      <c r="P103" s="7">
        <v>7.0000000000000007E-2</v>
      </c>
      <c r="Q103" s="30">
        <v>1.78</v>
      </c>
      <c r="R103" s="30">
        <v>2.82</v>
      </c>
      <c r="S103" s="30">
        <v>0.16</v>
      </c>
      <c r="T103" s="30">
        <v>3.38</v>
      </c>
      <c r="U103" s="30">
        <v>0.1</v>
      </c>
      <c r="V103" s="30">
        <v>7.1</v>
      </c>
      <c r="W103" s="30">
        <v>99.729999999999976</v>
      </c>
      <c r="X103" s="26">
        <v>1.2</v>
      </c>
      <c r="Y103" s="30" t="s">
        <v>89</v>
      </c>
      <c r="Z103" s="26" t="s">
        <v>178</v>
      </c>
      <c r="AA103" s="30" t="s">
        <v>178</v>
      </c>
      <c r="AB103" s="30">
        <v>1133</v>
      </c>
      <c r="AC103" s="30">
        <v>1</v>
      </c>
      <c r="AD103" s="30" t="s">
        <v>178</v>
      </c>
      <c r="AE103" s="30">
        <v>26.4</v>
      </c>
      <c r="AF103" s="30">
        <v>10.199999999999999</v>
      </c>
      <c r="AG103" s="7">
        <v>21</v>
      </c>
      <c r="AH103" s="30">
        <v>5.7</v>
      </c>
      <c r="AI103" s="30" t="s">
        <v>178</v>
      </c>
      <c r="AJ103" s="30">
        <v>4.93</v>
      </c>
      <c r="AK103" s="30">
        <v>4.09</v>
      </c>
      <c r="AL103" s="30">
        <v>0.8</v>
      </c>
      <c r="AM103" s="30">
        <v>17.8</v>
      </c>
      <c r="AN103" s="30">
        <v>4.45</v>
      </c>
      <c r="AO103" s="30" t="s">
        <v>178</v>
      </c>
      <c r="AP103" s="30">
        <v>4.7</v>
      </c>
      <c r="AQ103" s="30">
        <v>1.25</v>
      </c>
      <c r="AR103" s="30" t="s">
        <v>178</v>
      </c>
      <c r="AS103" s="30">
        <v>13.3</v>
      </c>
      <c r="AT103" s="30">
        <v>0.63</v>
      </c>
      <c r="AU103" s="30" t="s">
        <v>178</v>
      </c>
      <c r="AV103" s="30">
        <v>6.9</v>
      </c>
      <c r="AW103" s="30">
        <v>14.1</v>
      </c>
      <c r="AX103" s="30" t="s">
        <v>96</v>
      </c>
      <c r="AY103" s="30" t="s">
        <v>178</v>
      </c>
      <c r="AZ103" s="30">
        <v>3.44</v>
      </c>
      <c r="BA103" s="30">
        <v>94.7</v>
      </c>
      <c r="BB103" s="30" t="s">
        <v>178</v>
      </c>
      <c r="BC103" s="30">
        <v>15</v>
      </c>
      <c r="BD103" s="30">
        <v>3.55</v>
      </c>
      <c r="BE103" s="30">
        <v>2</v>
      </c>
      <c r="BF103" s="30">
        <v>103.2</v>
      </c>
      <c r="BG103" s="30">
        <v>0.6</v>
      </c>
      <c r="BH103" s="30">
        <v>0.77</v>
      </c>
      <c r="BI103" s="30">
        <v>4.0999999999999996</v>
      </c>
      <c r="BJ103" s="30" t="s">
        <v>178</v>
      </c>
      <c r="BK103" s="30">
        <v>0.57999999999999996</v>
      </c>
      <c r="BL103" s="30">
        <v>2</v>
      </c>
      <c r="BM103" s="30">
        <v>85</v>
      </c>
      <c r="BN103" s="30">
        <v>0.7</v>
      </c>
      <c r="BO103" s="30">
        <v>32.1</v>
      </c>
      <c r="BP103" s="30">
        <v>4.04</v>
      </c>
      <c r="BQ103" s="30" t="s">
        <v>178</v>
      </c>
      <c r="BR103" s="30">
        <v>171.5</v>
      </c>
      <c r="BS103" s="26">
        <v>0.1</v>
      </c>
      <c r="BT103" s="30">
        <v>4.2</v>
      </c>
      <c r="BU103" s="30">
        <v>9</v>
      </c>
      <c r="BV103" s="30">
        <v>103</v>
      </c>
      <c r="BW103" s="30">
        <v>3.7</v>
      </c>
      <c r="BX103" s="30">
        <v>29.1</v>
      </c>
      <c r="BY103" s="30" t="s">
        <v>95</v>
      </c>
      <c r="BZ103" s="30">
        <v>0.2</v>
      </c>
      <c r="CA103" s="30">
        <v>0.2</v>
      </c>
      <c r="CB103" s="30" t="s">
        <v>95</v>
      </c>
      <c r="CC103" s="30" t="s">
        <v>204</v>
      </c>
      <c r="CD103" s="30" t="s">
        <v>90</v>
      </c>
      <c r="CE103" s="30">
        <v>0.1</v>
      </c>
      <c r="CF103" s="249" t="s">
        <v>204</v>
      </c>
    </row>
    <row r="104" spans="1:93" s="16" customFormat="1" hidden="1" x14ac:dyDescent="0.25">
      <c r="A104" s="24"/>
      <c r="B104" s="39"/>
      <c r="C104" s="39"/>
      <c r="D104" s="39"/>
      <c r="E104" s="39"/>
      <c r="F104" s="39"/>
      <c r="G104" s="39"/>
      <c r="H104" s="39"/>
      <c r="I104" s="39"/>
      <c r="J104" s="19">
        <f t="shared" ref="J104:BU104" si="200">2*((J102-J103)^2)/((J102+J103)^2)</f>
        <v>1.3581584322364367E-8</v>
      </c>
      <c r="K104" s="7">
        <f t="shared" ref="K104" si="201">2*((K102-K103)^2)/((K102+K103)^2)</f>
        <v>0</v>
      </c>
      <c r="L104" s="7">
        <f t="shared" si="200"/>
        <v>5.3996560851047814E-6</v>
      </c>
      <c r="M104" s="7">
        <f t="shared" si="200"/>
        <v>2.9061835513240569E-5</v>
      </c>
      <c r="N104" s="7" t="e">
        <f t="shared" ref="N104:P104" si="202">2*((N102-N103)^2)/((N102+N103)^2)</f>
        <v>#VALUE!</v>
      </c>
      <c r="O104" s="7" t="e">
        <f t="shared" si="202"/>
        <v>#VALUE!</v>
      </c>
      <c r="P104" s="7">
        <f t="shared" si="202"/>
        <v>0</v>
      </c>
      <c r="Q104" s="7">
        <f t="shared" si="200"/>
        <v>0</v>
      </c>
      <c r="R104" s="7">
        <f t="shared" si="200"/>
        <v>3.1587531305499628E-4</v>
      </c>
      <c r="S104" s="7">
        <f t="shared" si="200"/>
        <v>0</v>
      </c>
      <c r="T104" s="7">
        <f t="shared" si="200"/>
        <v>4.3636776202249745E-6</v>
      </c>
      <c r="U104" s="7">
        <f t="shared" si="200"/>
        <v>5.54016620498616E-3</v>
      </c>
      <c r="V104" s="7">
        <f t="shared" si="200"/>
        <v>0</v>
      </c>
      <c r="W104" s="7">
        <f t="shared" si="200"/>
        <v>1.2561475831327619E-7</v>
      </c>
      <c r="X104" s="19">
        <f t="shared" si="200"/>
        <v>1.4123296377374506E-4</v>
      </c>
      <c r="Y104" s="7" t="e">
        <f t="shared" si="200"/>
        <v>#VALUE!</v>
      </c>
      <c r="Z104" s="19" t="e">
        <f t="shared" si="200"/>
        <v>#VALUE!</v>
      </c>
      <c r="AA104" s="7" t="e">
        <f t="shared" si="200"/>
        <v>#VALUE!</v>
      </c>
      <c r="AB104" s="7">
        <f t="shared" si="200"/>
        <v>8.9724512440289431E-4</v>
      </c>
      <c r="AC104" s="7" t="e">
        <f t="shared" si="200"/>
        <v>#VALUE!</v>
      </c>
      <c r="AD104" s="7" t="e">
        <f t="shared" si="200"/>
        <v>#VALUE!</v>
      </c>
      <c r="AE104" s="7">
        <f t="shared" si="200"/>
        <v>1.1654332498106089E-4</v>
      </c>
      <c r="AF104" s="7">
        <f t="shared" si="200"/>
        <v>1.2625943789298251E-3</v>
      </c>
      <c r="AG104" s="7">
        <f t="shared" si="200"/>
        <v>0</v>
      </c>
      <c r="AH104" s="7">
        <f t="shared" si="200"/>
        <v>5.9453032104637429E-4</v>
      </c>
      <c r="AI104" s="7" t="e">
        <f t="shared" si="200"/>
        <v>#VALUE!</v>
      </c>
      <c r="AJ104" s="7">
        <f t="shared" si="200"/>
        <v>5.0912297458154086E-5</v>
      </c>
      <c r="AK104" s="7">
        <f t="shared" si="200"/>
        <v>6.7779137079539151E-3</v>
      </c>
      <c r="AL104" s="7">
        <f t="shared" si="200"/>
        <v>7.7157517071100787E-5</v>
      </c>
      <c r="AM104" s="7">
        <f t="shared" si="200"/>
        <v>1.4445184537232534E-4</v>
      </c>
      <c r="AN104" s="7">
        <f t="shared" si="200"/>
        <v>2.4337479718766868E-3</v>
      </c>
      <c r="AO104" s="7" t="e">
        <f t="shared" si="200"/>
        <v>#VALUE!</v>
      </c>
      <c r="AP104" s="7">
        <f t="shared" si="200"/>
        <v>2.3124060585038976E-4</v>
      </c>
      <c r="AQ104" s="7">
        <f t="shared" si="200"/>
        <v>8.1484834766862736E-3</v>
      </c>
      <c r="AR104" s="7" t="e">
        <f t="shared" si="200"/>
        <v>#VALUE!</v>
      </c>
      <c r="AS104" s="7">
        <f t="shared" si="200"/>
        <v>4.6617329992424756E-4</v>
      </c>
      <c r="AT104" s="7">
        <f t="shared" si="200"/>
        <v>5.202913631633724E-4</v>
      </c>
      <c r="AU104" s="7" t="e">
        <f t="shared" si="200"/>
        <v>#VALUE!</v>
      </c>
      <c r="AV104" s="7">
        <f t="shared" si="200"/>
        <v>0</v>
      </c>
      <c r="AW104" s="7">
        <f t="shared" si="200"/>
        <v>1.7049389951515755E-3</v>
      </c>
      <c r="AX104" s="7" t="e">
        <f t="shared" si="200"/>
        <v>#VALUE!</v>
      </c>
      <c r="AY104" s="7" t="e">
        <f t="shared" si="200"/>
        <v>#VALUE!</v>
      </c>
      <c r="AZ104" s="7">
        <f t="shared" si="200"/>
        <v>7.4183813443072576E-4</v>
      </c>
      <c r="BA104" s="7">
        <f t="shared" si="200"/>
        <v>5.9070493480901996E-4</v>
      </c>
      <c r="BB104" s="7" t="e">
        <f t="shared" si="200"/>
        <v>#VALUE!</v>
      </c>
      <c r="BC104" s="7">
        <f t="shared" si="200"/>
        <v>0</v>
      </c>
      <c r="BD104" s="7">
        <f t="shared" si="200"/>
        <v>6.2770206121664466E-5</v>
      </c>
      <c r="BE104" s="7">
        <f t="shared" si="200"/>
        <v>0</v>
      </c>
      <c r="BF104" s="7">
        <f t="shared" si="200"/>
        <v>1.7264363555932936E-4</v>
      </c>
      <c r="BG104" s="7">
        <f t="shared" si="200"/>
        <v>1.6528925619834701E-2</v>
      </c>
      <c r="BH104" s="7">
        <f t="shared" si="200"/>
        <v>1.4222222222222249E-3</v>
      </c>
      <c r="BI104" s="7">
        <f t="shared" si="200"/>
        <v>1.2372175230400212E-2</v>
      </c>
      <c r="BJ104" s="7" t="e">
        <f t="shared" si="200"/>
        <v>#VALUE!</v>
      </c>
      <c r="BK104" s="7">
        <f t="shared" si="200"/>
        <v>1.409664030072825E-3</v>
      </c>
      <c r="BL104" s="7">
        <f t="shared" si="200"/>
        <v>1.3148283418553692E-2</v>
      </c>
      <c r="BM104" s="7">
        <f t="shared" si="200"/>
        <v>2.834467120181406E-4</v>
      </c>
      <c r="BN104" s="7">
        <f t="shared" si="200"/>
        <v>3.1250000000000014E-2</v>
      </c>
      <c r="BO104" s="7">
        <f t="shared" si="200"/>
        <v>1.7799928800284884E-4</v>
      </c>
      <c r="BP104" s="7">
        <f t="shared" si="200"/>
        <v>2.537590010040703E-4</v>
      </c>
      <c r="BQ104" s="7" t="e">
        <f t="shared" si="200"/>
        <v>#VALUE!</v>
      </c>
      <c r="BR104" s="7">
        <f t="shared" si="200"/>
        <v>1.7009636214057878E-7</v>
      </c>
      <c r="BS104" s="19" t="e">
        <f t="shared" si="200"/>
        <v>#VALUE!</v>
      </c>
      <c r="BT104" s="7">
        <f t="shared" si="200"/>
        <v>5.0000000000000088E-3</v>
      </c>
      <c r="BU104" s="7">
        <f t="shared" si="200"/>
        <v>2.8024821985186822E-3</v>
      </c>
      <c r="BV104" s="7">
        <f t="shared" ref="BV104:CF104" si="203">2*((BV102-BV103)^2)/((BV102+BV103)^2)</f>
        <v>4.1207847805682104E-4</v>
      </c>
      <c r="BW104" s="7">
        <f t="shared" si="203"/>
        <v>3.7530493525989923E-4</v>
      </c>
      <c r="BX104" s="7">
        <f t="shared" si="203"/>
        <v>1.441794232823068E-2</v>
      </c>
      <c r="BY104" s="7" t="e">
        <f t="shared" si="203"/>
        <v>#VALUE!</v>
      </c>
      <c r="BZ104" s="7">
        <f t="shared" si="203"/>
        <v>0</v>
      </c>
      <c r="CA104" s="7">
        <f t="shared" si="203"/>
        <v>0</v>
      </c>
      <c r="CB104" s="7" t="e">
        <f t="shared" si="203"/>
        <v>#VALUE!</v>
      </c>
      <c r="CC104" s="7" t="e">
        <f t="shared" si="203"/>
        <v>#VALUE!</v>
      </c>
      <c r="CD104" s="7" t="e">
        <f t="shared" si="203"/>
        <v>#VALUE!</v>
      </c>
      <c r="CE104" s="7">
        <f t="shared" si="203"/>
        <v>0</v>
      </c>
      <c r="CF104" s="250" t="e">
        <f t="shared" si="203"/>
        <v>#VALUE!</v>
      </c>
      <c r="CL104" s="112"/>
    </row>
    <row r="105" spans="1:93" s="16" customFormat="1" x14ac:dyDescent="0.25">
      <c r="A105" s="24"/>
      <c r="B105" s="39"/>
      <c r="C105" s="75"/>
      <c r="D105" s="77"/>
      <c r="E105" s="75"/>
      <c r="F105" s="41"/>
      <c r="G105" s="41"/>
      <c r="H105" s="41"/>
      <c r="I105" s="96" t="s">
        <v>373</v>
      </c>
      <c r="J105" s="237">
        <f>100*SQRT((1/COUNT(J104))*SUM(J104))</f>
        <v>1.165400545836682E-2</v>
      </c>
      <c r="K105" s="94">
        <f t="shared" ref="K105" si="204">100*SQRT((1/COUNT(K104))*SUM(K104))</f>
        <v>0</v>
      </c>
      <c r="L105" s="94">
        <f t="shared" ref="L105:BV105" si="205">100*SQRT((1/COUNT(L104))*SUM(L104))</f>
        <v>0.2323716007842779</v>
      </c>
      <c r="M105" s="94">
        <f t="shared" si="205"/>
        <v>0.53909030331884633</v>
      </c>
      <c r="N105" s="94" t="e">
        <f t="shared" ref="N105:P105" si="206">100*SQRT((1/COUNT(N104))*SUM(N104))</f>
        <v>#DIV/0!</v>
      </c>
      <c r="O105" s="94" t="e">
        <f t="shared" si="206"/>
        <v>#DIV/0!</v>
      </c>
      <c r="P105" s="94">
        <f t="shared" si="206"/>
        <v>0</v>
      </c>
      <c r="Q105" s="94">
        <f t="shared" si="205"/>
        <v>0</v>
      </c>
      <c r="R105" s="94">
        <f t="shared" si="205"/>
        <v>1.7772881394275839</v>
      </c>
      <c r="S105" s="94">
        <f t="shared" si="205"/>
        <v>0</v>
      </c>
      <c r="T105" s="94">
        <f t="shared" si="205"/>
        <v>0.20889417464891105</v>
      </c>
      <c r="U105" s="94">
        <f t="shared" si="205"/>
        <v>7.4432292756478748</v>
      </c>
      <c r="V105" s="94">
        <f t="shared" si="205"/>
        <v>0</v>
      </c>
      <c r="W105" s="94">
        <f t="shared" si="205"/>
        <v>3.5442172381680584E-2</v>
      </c>
      <c r="X105" s="237">
        <f t="shared" si="205"/>
        <v>1.1884147582967197</v>
      </c>
      <c r="Y105" s="94" t="e">
        <f t="shared" si="205"/>
        <v>#DIV/0!</v>
      </c>
      <c r="Z105" s="237" t="e">
        <f t="shared" si="205"/>
        <v>#DIV/0!</v>
      </c>
      <c r="AA105" s="94" t="e">
        <f t="shared" si="205"/>
        <v>#DIV/0!</v>
      </c>
      <c r="AB105" s="94">
        <f t="shared" si="205"/>
        <v>2.9954050217005617</v>
      </c>
      <c r="AC105" s="94" t="e">
        <f t="shared" si="205"/>
        <v>#DIV/0!</v>
      </c>
      <c r="AD105" s="94" t="e">
        <f t="shared" si="205"/>
        <v>#DIV/0!</v>
      </c>
      <c r="AE105" s="94">
        <f t="shared" si="205"/>
        <v>1.0795523376893819</v>
      </c>
      <c r="AF105" s="94">
        <f t="shared" si="205"/>
        <v>3.5533004079726012</v>
      </c>
      <c r="AG105" s="94">
        <f t="shared" si="205"/>
        <v>0</v>
      </c>
      <c r="AH105" s="94">
        <f t="shared" si="205"/>
        <v>2.4382992454708554</v>
      </c>
      <c r="AI105" s="94" t="e">
        <f t="shared" si="205"/>
        <v>#DIV/0!</v>
      </c>
      <c r="AJ105" s="94">
        <f t="shared" si="205"/>
        <v>0.71352853802881699</v>
      </c>
      <c r="AK105" s="94">
        <f t="shared" si="205"/>
        <v>8.2328085778511308</v>
      </c>
      <c r="AL105" s="94">
        <f t="shared" si="205"/>
        <v>0.87839351700192314</v>
      </c>
      <c r="AM105" s="94">
        <f t="shared" si="205"/>
        <v>1.2018812144813869</v>
      </c>
      <c r="AN105" s="94">
        <f t="shared" si="205"/>
        <v>4.9333031245573045</v>
      </c>
      <c r="AO105" s="94" t="e">
        <f t="shared" si="205"/>
        <v>#DIV/0!</v>
      </c>
      <c r="AP105" s="94">
        <f t="shared" si="205"/>
        <v>1.520659744487207</v>
      </c>
      <c r="AQ105" s="94">
        <f t="shared" si="205"/>
        <v>9.0268950789771978</v>
      </c>
      <c r="AR105" s="94" t="e">
        <f t="shared" si="205"/>
        <v>#DIV/0!</v>
      </c>
      <c r="AS105" s="94">
        <f t="shared" si="205"/>
        <v>2.1591046753787726</v>
      </c>
      <c r="AT105" s="94">
        <f t="shared" si="205"/>
        <v>2.2809896167308006</v>
      </c>
      <c r="AU105" s="94" t="e">
        <f t="shared" si="205"/>
        <v>#DIV/0!</v>
      </c>
      <c r="AV105" s="94">
        <f t="shared" si="205"/>
        <v>0</v>
      </c>
      <c r="AW105" s="94">
        <f t="shared" si="205"/>
        <v>4.1290906930601263</v>
      </c>
      <c r="AX105" s="94" t="e">
        <f t="shared" si="205"/>
        <v>#DIV/0!</v>
      </c>
      <c r="AY105" s="94" t="e">
        <f t="shared" si="205"/>
        <v>#DIV/0!</v>
      </c>
      <c r="AZ105" s="94">
        <f t="shared" si="205"/>
        <v>2.7236705645704027</v>
      </c>
      <c r="BA105" s="94">
        <f t="shared" si="205"/>
        <v>2.4304422124564495</v>
      </c>
      <c r="BB105" s="94" t="e">
        <f t="shared" si="205"/>
        <v>#DIV/0!</v>
      </c>
      <c r="BC105" s="94">
        <f t="shared" si="205"/>
        <v>0</v>
      </c>
      <c r="BD105" s="94">
        <f t="shared" si="205"/>
        <v>0.79227650553114637</v>
      </c>
      <c r="BE105" s="94">
        <f t="shared" si="205"/>
        <v>0</v>
      </c>
      <c r="BF105" s="94">
        <f t="shared" si="205"/>
        <v>1.3139392511045911</v>
      </c>
      <c r="BG105" s="94">
        <f t="shared" si="205"/>
        <v>12.856486930664495</v>
      </c>
      <c r="BH105" s="94">
        <f t="shared" si="205"/>
        <v>3.771236166328257</v>
      </c>
      <c r="BI105" s="94">
        <f t="shared" si="205"/>
        <v>11.123028018664797</v>
      </c>
      <c r="BJ105" s="94" t="e">
        <f t="shared" si="205"/>
        <v>#DIV/0!</v>
      </c>
      <c r="BK105" s="94">
        <f t="shared" si="205"/>
        <v>3.754549280636525</v>
      </c>
      <c r="BL105" s="94">
        <f t="shared" si="205"/>
        <v>11.466596451673745</v>
      </c>
      <c r="BM105" s="94">
        <f t="shared" si="205"/>
        <v>1.6835875742536845</v>
      </c>
      <c r="BN105" s="94">
        <f t="shared" si="205"/>
        <v>17.677669529663692</v>
      </c>
      <c r="BO105" s="94">
        <f t="shared" si="205"/>
        <v>1.3341637380878286</v>
      </c>
      <c r="BP105" s="94">
        <f t="shared" si="205"/>
        <v>1.592981484525386</v>
      </c>
      <c r="BQ105" s="94" t="e">
        <f t="shared" si="205"/>
        <v>#DIV/0!</v>
      </c>
      <c r="BR105" s="94">
        <f t="shared" si="205"/>
        <v>4.1242740226684595E-2</v>
      </c>
      <c r="BS105" s="237" t="e">
        <f t="shared" si="205"/>
        <v>#DIV/0!</v>
      </c>
      <c r="BT105" s="94">
        <f t="shared" si="205"/>
        <v>7.0710678118654817</v>
      </c>
      <c r="BU105" s="94">
        <f t="shared" si="205"/>
        <v>5.2938475596853776</v>
      </c>
      <c r="BV105" s="94">
        <f t="shared" si="205"/>
        <v>2.0299716206312368</v>
      </c>
      <c r="BW105" s="94">
        <f t="shared" ref="BW105:CF105" si="207">100*SQRT((1/COUNT(BW104))*SUM(BW104))</f>
        <v>1.9372788525658851</v>
      </c>
      <c r="BX105" s="94">
        <f t="shared" si="207"/>
        <v>12.007473642790426</v>
      </c>
      <c r="BY105" s="94" t="e">
        <f t="shared" si="207"/>
        <v>#DIV/0!</v>
      </c>
      <c r="BZ105" s="94">
        <f t="shared" si="207"/>
        <v>0</v>
      </c>
      <c r="CA105" s="94">
        <f t="shared" si="207"/>
        <v>0</v>
      </c>
      <c r="CB105" s="94" t="e">
        <f t="shared" si="207"/>
        <v>#DIV/0!</v>
      </c>
      <c r="CC105" s="94" t="e">
        <f t="shared" si="207"/>
        <v>#DIV/0!</v>
      </c>
      <c r="CD105" s="94" t="e">
        <f t="shared" si="207"/>
        <v>#DIV/0!</v>
      </c>
      <c r="CE105" s="94">
        <f t="shared" si="207"/>
        <v>0</v>
      </c>
      <c r="CF105" s="241" t="e">
        <f t="shared" si="207"/>
        <v>#DIV/0!</v>
      </c>
      <c r="CL105" s="112"/>
    </row>
    <row r="106" spans="1:93" x14ac:dyDescent="0.25">
      <c r="A106" s="3">
        <v>608</v>
      </c>
      <c r="B106" s="66" t="s">
        <v>371</v>
      </c>
      <c r="C106" s="66">
        <v>63200</v>
      </c>
      <c r="D106" s="66" t="s">
        <v>178</v>
      </c>
      <c r="E106" s="75" t="s">
        <v>481</v>
      </c>
      <c r="F106" s="66" t="s">
        <v>305</v>
      </c>
      <c r="G106" s="66" t="s">
        <v>220</v>
      </c>
      <c r="H106" s="66" t="s">
        <v>202</v>
      </c>
      <c r="I106" s="66" t="s">
        <v>221</v>
      </c>
      <c r="J106" s="26">
        <v>53.62</v>
      </c>
      <c r="K106" s="30">
        <v>0.55000000000000004</v>
      </c>
      <c r="L106" s="30">
        <v>14.16</v>
      </c>
      <c r="M106" s="7">
        <v>5.75</v>
      </c>
      <c r="N106" s="7" t="s">
        <v>178</v>
      </c>
      <c r="O106" s="7" t="s">
        <v>178</v>
      </c>
      <c r="P106" s="7">
        <v>0.19</v>
      </c>
      <c r="Q106" s="30">
        <v>2.65</v>
      </c>
      <c r="R106" s="30">
        <v>8.4600000000000009</v>
      </c>
      <c r="S106" s="30">
        <v>1.42</v>
      </c>
      <c r="T106" s="30">
        <v>3.01</v>
      </c>
      <c r="U106" s="30">
        <v>0.22</v>
      </c>
      <c r="V106" s="30">
        <v>9.6999999999999993</v>
      </c>
      <c r="W106" s="30">
        <v>99.730000000000018</v>
      </c>
      <c r="X106" s="26">
        <v>1.9</v>
      </c>
      <c r="Y106" s="30">
        <v>0.02</v>
      </c>
      <c r="Z106" s="26" t="s">
        <v>178</v>
      </c>
      <c r="AA106" s="30" t="s">
        <v>178</v>
      </c>
      <c r="AB106" s="30">
        <v>968</v>
      </c>
      <c r="AC106" s="30">
        <v>1</v>
      </c>
      <c r="AD106" s="30" t="s">
        <v>178</v>
      </c>
      <c r="AE106" s="30">
        <v>26.4</v>
      </c>
      <c r="AF106" s="30">
        <v>9.8000000000000007</v>
      </c>
      <c r="AG106" s="7">
        <v>34</v>
      </c>
      <c r="AH106" s="30">
        <v>7.7</v>
      </c>
      <c r="AI106" s="30" t="s">
        <v>178</v>
      </c>
      <c r="AJ106" s="30">
        <v>2.78</v>
      </c>
      <c r="AK106" s="30">
        <v>1.74</v>
      </c>
      <c r="AL106" s="30">
        <v>0.82</v>
      </c>
      <c r="AM106" s="30">
        <v>12.4</v>
      </c>
      <c r="AN106" s="30">
        <v>3.26</v>
      </c>
      <c r="AO106" s="30" t="s">
        <v>178</v>
      </c>
      <c r="AP106" s="30">
        <v>2.2999999999999998</v>
      </c>
      <c r="AQ106" s="30">
        <v>0.6</v>
      </c>
      <c r="AR106" s="30" t="s">
        <v>178</v>
      </c>
      <c r="AS106" s="30">
        <v>14.9</v>
      </c>
      <c r="AT106" s="30">
        <v>0.24</v>
      </c>
      <c r="AU106" s="30" t="s">
        <v>178</v>
      </c>
      <c r="AV106" s="30">
        <v>6.7</v>
      </c>
      <c r="AW106" s="30">
        <v>13.5</v>
      </c>
      <c r="AX106" s="30" t="s">
        <v>96</v>
      </c>
      <c r="AY106" s="30" t="s">
        <v>178</v>
      </c>
      <c r="AZ106" s="30">
        <v>3.23</v>
      </c>
      <c r="BA106" s="30">
        <v>70</v>
      </c>
      <c r="BB106" s="30" t="s">
        <v>178</v>
      </c>
      <c r="BC106" s="30">
        <v>15</v>
      </c>
      <c r="BD106" s="30">
        <v>2.94</v>
      </c>
      <c r="BE106" s="30">
        <v>3</v>
      </c>
      <c r="BF106" s="30">
        <v>265.3</v>
      </c>
      <c r="BG106" s="30">
        <v>0.4</v>
      </c>
      <c r="BH106" s="30">
        <v>0.46</v>
      </c>
      <c r="BI106" s="30">
        <v>4.7</v>
      </c>
      <c r="BJ106" s="30" t="s">
        <v>178</v>
      </c>
      <c r="BK106" s="30">
        <v>0.23</v>
      </c>
      <c r="BL106" s="30">
        <v>2.2000000000000002</v>
      </c>
      <c r="BM106" s="30">
        <v>128</v>
      </c>
      <c r="BN106" s="30">
        <v>1.2</v>
      </c>
      <c r="BO106" s="30">
        <v>16.2</v>
      </c>
      <c r="BP106" s="30">
        <v>1.68</v>
      </c>
      <c r="BQ106" s="30" t="s">
        <v>178</v>
      </c>
      <c r="BR106" s="30">
        <v>77.7</v>
      </c>
      <c r="BS106" s="26">
        <v>0.1</v>
      </c>
      <c r="BT106" s="30">
        <v>7.1</v>
      </c>
      <c r="BU106" s="30">
        <v>6.9</v>
      </c>
      <c r="BV106" s="30">
        <v>60</v>
      </c>
      <c r="BW106" s="30">
        <v>2.5</v>
      </c>
      <c r="BX106" s="30">
        <v>1</v>
      </c>
      <c r="BY106" s="30">
        <v>0.1</v>
      </c>
      <c r="BZ106" s="30" t="s">
        <v>95</v>
      </c>
      <c r="CA106" s="30" t="s">
        <v>95</v>
      </c>
      <c r="CB106" s="30" t="s">
        <v>95</v>
      </c>
      <c r="CC106" s="30" t="s">
        <v>204</v>
      </c>
      <c r="CD106" s="30">
        <v>0.02</v>
      </c>
      <c r="CE106" s="30" t="s">
        <v>95</v>
      </c>
      <c r="CF106" s="249" t="s">
        <v>204</v>
      </c>
    </row>
    <row r="107" spans="1:93" x14ac:dyDescent="0.25">
      <c r="A107" s="3">
        <v>609</v>
      </c>
      <c r="B107" s="38" t="s">
        <v>372</v>
      </c>
      <c r="C107" s="38">
        <v>63201</v>
      </c>
      <c r="D107" s="38" t="s">
        <v>178</v>
      </c>
      <c r="E107" s="38" t="s">
        <v>484</v>
      </c>
      <c r="F107" s="38" t="s">
        <v>305</v>
      </c>
      <c r="G107" s="38" t="s">
        <v>220</v>
      </c>
      <c r="H107" s="38" t="s">
        <v>202</v>
      </c>
      <c r="I107" s="38" t="s">
        <v>221</v>
      </c>
      <c r="J107" s="26">
        <v>53.16</v>
      </c>
      <c r="K107" s="30">
        <v>0.55000000000000004</v>
      </c>
      <c r="L107" s="30">
        <v>14.13</v>
      </c>
      <c r="M107" s="7">
        <v>5.68</v>
      </c>
      <c r="N107" s="7" t="s">
        <v>178</v>
      </c>
      <c r="O107" s="7" t="s">
        <v>178</v>
      </c>
      <c r="P107" s="7">
        <v>0.19</v>
      </c>
      <c r="Q107" s="30">
        <v>2.65</v>
      </c>
      <c r="R107" s="30">
        <v>8.6300000000000008</v>
      </c>
      <c r="S107" s="30">
        <v>1.43</v>
      </c>
      <c r="T107" s="30">
        <v>3.03</v>
      </c>
      <c r="U107" s="30">
        <v>0.21</v>
      </c>
      <c r="V107" s="30">
        <v>10.1</v>
      </c>
      <c r="W107" s="30">
        <v>99.759999999999991</v>
      </c>
      <c r="X107" s="26">
        <v>1.95</v>
      </c>
      <c r="Y107" s="30" t="s">
        <v>89</v>
      </c>
      <c r="Z107" s="26" t="s">
        <v>178</v>
      </c>
      <c r="AA107" s="30" t="s">
        <v>178</v>
      </c>
      <c r="AB107" s="30">
        <v>875</v>
      </c>
      <c r="AC107" s="30" t="s">
        <v>4</v>
      </c>
      <c r="AD107" s="30" t="s">
        <v>178</v>
      </c>
      <c r="AE107" s="30">
        <v>26.7</v>
      </c>
      <c r="AF107" s="30">
        <v>9.8000000000000007</v>
      </c>
      <c r="AG107" s="7">
        <v>41</v>
      </c>
      <c r="AH107" s="30">
        <v>7.1</v>
      </c>
      <c r="AI107" s="30" t="s">
        <v>178</v>
      </c>
      <c r="AJ107" s="30">
        <v>2.98</v>
      </c>
      <c r="AK107" s="30">
        <v>1.71</v>
      </c>
      <c r="AL107" s="30">
        <v>0.84</v>
      </c>
      <c r="AM107" s="30">
        <v>12.6</v>
      </c>
      <c r="AN107" s="30">
        <v>2.98</v>
      </c>
      <c r="AO107" s="30" t="s">
        <v>178</v>
      </c>
      <c r="AP107" s="30">
        <v>2.2999999999999998</v>
      </c>
      <c r="AQ107" s="30">
        <v>0.56999999999999995</v>
      </c>
      <c r="AR107" s="30" t="s">
        <v>178</v>
      </c>
      <c r="AS107" s="30">
        <v>14.1</v>
      </c>
      <c r="AT107" s="30">
        <v>0.26</v>
      </c>
      <c r="AU107" s="30" t="s">
        <v>178</v>
      </c>
      <c r="AV107" s="30">
        <v>6.4</v>
      </c>
      <c r="AW107" s="30">
        <v>14.1</v>
      </c>
      <c r="AX107" s="30" t="s">
        <v>96</v>
      </c>
      <c r="AY107" s="30" t="s">
        <v>178</v>
      </c>
      <c r="AZ107" s="30">
        <v>3.24</v>
      </c>
      <c r="BA107" s="30">
        <v>69.3</v>
      </c>
      <c r="BB107" s="30" t="s">
        <v>178</v>
      </c>
      <c r="BC107" s="30">
        <v>15</v>
      </c>
      <c r="BD107" s="30">
        <v>3.01</v>
      </c>
      <c r="BE107" s="30" t="s">
        <v>4</v>
      </c>
      <c r="BF107" s="30">
        <v>263.3</v>
      </c>
      <c r="BG107" s="30">
        <v>0.5</v>
      </c>
      <c r="BH107" s="30">
        <v>0.43</v>
      </c>
      <c r="BI107" s="30">
        <v>4.8</v>
      </c>
      <c r="BJ107" s="30" t="s">
        <v>178</v>
      </c>
      <c r="BK107" s="30">
        <v>0.23</v>
      </c>
      <c r="BL107" s="30">
        <v>2</v>
      </c>
      <c r="BM107" s="30">
        <v>125</v>
      </c>
      <c r="BN107" s="30">
        <v>1</v>
      </c>
      <c r="BO107" s="30">
        <v>16.5</v>
      </c>
      <c r="BP107" s="30">
        <v>1.68</v>
      </c>
      <c r="BQ107" s="30" t="s">
        <v>178</v>
      </c>
      <c r="BR107" s="30">
        <v>82.6</v>
      </c>
      <c r="BS107" s="26">
        <v>0.1</v>
      </c>
      <c r="BT107" s="30">
        <v>5.3</v>
      </c>
      <c r="BU107" s="30">
        <v>6.6</v>
      </c>
      <c r="BV107" s="30">
        <v>60</v>
      </c>
      <c r="BW107" s="30">
        <v>2.2999999999999998</v>
      </c>
      <c r="BX107" s="30">
        <v>0.8</v>
      </c>
      <c r="BY107" s="30">
        <v>0.1</v>
      </c>
      <c r="BZ107" s="30" t="s">
        <v>95</v>
      </c>
      <c r="CA107" s="30" t="s">
        <v>95</v>
      </c>
      <c r="CB107" s="30" t="s">
        <v>95</v>
      </c>
      <c r="CC107" s="30" t="s">
        <v>204</v>
      </c>
      <c r="CD107" s="30">
        <v>0.01</v>
      </c>
      <c r="CE107" s="30" t="s">
        <v>95</v>
      </c>
      <c r="CF107" s="249" t="s">
        <v>204</v>
      </c>
    </row>
    <row r="108" spans="1:93" hidden="1" x14ac:dyDescent="0.25">
      <c r="I108" s="39" t="s">
        <v>439</v>
      </c>
      <c r="J108" s="19">
        <f t="shared" ref="J108:BU108" si="208">2*((J106-J107)^2)/((J106+J107)^2)</f>
        <v>3.7116398252779016E-5</v>
      </c>
      <c r="K108" s="7">
        <f t="shared" ref="K108" si="209">2*((K106-K107)^2)/((K106+K107)^2)</f>
        <v>0</v>
      </c>
      <c r="L108" s="7">
        <f t="shared" si="208"/>
        <v>2.2490888378844564E-6</v>
      </c>
      <c r="M108" s="7">
        <f t="shared" si="208"/>
        <v>7.5012495704004353E-5</v>
      </c>
      <c r="N108" s="7" t="e">
        <f t="shared" ref="N108:P108" si="210">2*((N106-N107)^2)/((N106+N107)^2)</f>
        <v>#VALUE!</v>
      </c>
      <c r="O108" s="7" t="e">
        <f t="shared" si="210"/>
        <v>#VALUE!</v>
      </c>
      <c r="P108" s="7">
        <f t="shared" si="210"/>
        <v>0</v>
      </c>
      <c r="Q108" s="7">
        <f t="shared" si="208"/>
        <v>0</v>
      </c>
      <c r="R108" s="7">
        <f t="shared" si="208"/>
        <v>1.9789905162528849E-4</v>
      </c>
      <c r="S108" s="7">
        <f t="shared" si="208"/>
        <v>2.4622960911049602E-5</v>
      </c>
      <c r="T108" s="7">
        <f t="shared" si="208"/>
        <v>2.1928862769176835E-5</v>
      </c>
      <c r="U108" s="7">
        <f t="shared" si="208"/>
        <v>1.081665765278531E-3</v>
      </c>
      <c r="V108" s="7">
        <f t="shared" si="208"/>
        <v>8.1624324048566634E-4</v>
      </c>
      <c r="W108" s="7">
        <f t="shared" si="208"/>
        <v>4.5230380831607985E-8</v>
      </c>
      <c r="X108" s="19">
        <f t="shared" si="208"/>
        <v>3.3732501264968862E-4</v>
      </c>
      <c r="Y108" s="7" t="e">
        <f t="shared" si="208"/>
        <v>#VALUE!</v>
      </c>
      <c r="Z108" s="19" t="e">
        <f t="shared" si="208"/>
        <v>#VALUE!</v>
      </c>
      <c r="AA108" s="7" t="e">
        <f t="shared" si="208"/>
        <v>#VALUE!</v>
      </c>
      <c r="AB108" s="7">
        <f t="shared" si="208"/>
        <v>5.0926663308454891E-3</v>
      </c>
      <c r="AC108" s="7" t="e">
        <f t="shared" si="208"/>
        <v>#VALUE!</v>
      </c>
      <c r="AD108" s="7" t="e">
        <f t="shared" si="208"/>
        <v>#VALUE!</v>
      </c>
      <c r="AE108" s="7">
        <f t="shared" si="208"/>
        <v>6.3838615978805893E-5</v>
      </c>
      <c r="AF108" s="7">
        <f t="shared" si="208"/>
        <v>0</v>
      </c>
      <c r="AG108" s="7">
        <f t="shared" si="208"/>
        <v>1.7422222222222221E-2</v>
      </c>
      <c r="AH108" s="7">
        <f t="shared" si="208"/>
        <v>3.2870708546384277E-3</v>
      </c>
      <c r="AI108" s="7" t="e">
        <f t="shared" si="208"/>
        <v>#VALUE!</v>
      </c>
      <c r="AJ108" s="7">
        <f t="shared" si="208"/>
        <v>2.4112654320987696E-3</v>
      </c>
      <c r="AK108" s="7">
        <f t="shared" si="208"/>
        <v>1.5122873345935754E-4</v>
      </c>
      <c r="AL108" s="7">
        <f t="shared" si="208"/>
        <v>2.9031789809841828E-4</v>
      </c>
      <c r="AM108" s="7">
        <f t="shared" si="208"/>
        <v>1.279999999999991E-4</v>
      </c>
      <c r="AN108" s="7">
        <f t="shared" si="208"/>
        <v>4.0269559500328671E-3</v>
      </c>
      <c r="AO108" s="7" t="e">
        <f t="shared" si="208"/>
        <v>#VALUE!</v>
      </c>
      <c r="AP108" s="7">
        <f t="shared" si="208"/>
        <v>0</v>
      </c>
      <c r="AQ108" s="7">
        <f t="shared" si="208"/>
        <v>1.3149243918474712E-3</v>
      </c>
      <c r="AR108" s="7" t="e">
        <f t="shared" si="208"/>
        <v>#VALUE!</v>
      </c>
      <c r="AS108" s="7">
        <f t="shared" si="208"/>
        <v>1.5219976218787184E-3</v>
      </c>
      <c r="AT108" s="7">
        <f t="shared" si="208"/>
        <v>3.2000000000000058E-3</v>
      </c>
      <c r="AU108" s="7" t="e">
        <f t="shared" si="208"/>
        <v>#VALUE!</v>
      </c>
      <c r="AV108" s="7">
        <f t="shared" si="208"/>
        <v>1.048889924829554E-3</v>
      </c>
      <c r="AW108" s="7">
        <f t="shared" si="208"/>
        <v>9.4517958412098182E-4</v>
      </c>
      <c r="AX108" s="7" t="e">
        <f t="shared" si="208"/>
        <v>#VALUE!</v>
      </c>
      <c r="AY108" s="7" t="e">
        <f t="shared" si="208"/>
        <v>#VALUE!</v>
      </c>
      <c r="AZ108" s="7">
        <f t="shared" si="208"/>
        <v>4.7777281424911832E-6</v>
      </c>
      <c r="BA108" s="7">
        <f t="shared" si="208"/>
        <v>5.0503775157193405E-5</v>
      </c>
      <c r="BB108" s="7" t="e">
        <f t="shared" si="208"/>
        <v>#VALUE!</v>
      </c>
      <c r="BC108" s="7">
        <f t="shared" si="208"/>
        <v>0</v>
      </c>
      <c r="BD108" s="7">
        <f t="shared" si="208"/>
        <v>2.7681660899653857E-4</v>
      </c>
      <c r="BE108" s="7" t="e">
        <f t="shared" si="208"/>
        <v>#VALUE!</v>
      </c>
      <c r="BF108" s="7">
        <f t="shared" si="208"/>
        <v>2.86309441239926E-5</v>
      </c>
      <c r="BG108" s="7">
        <f t="shared" si="208"/>
        <v>2.4691358024691343E-2</v>
      </c>
      <c r="BH108" s="7">
        <f t="shared" si="208"/>
        <v>2.2724403484408575E-3</v>
      </c>
      <c r="BI108" s="7">
        <f t="shared" si="208"/>
        <v>2.216066481994444E-4</v>
      </c>
      <c r="BJ108" s="7" t="e">
        <f t="shared" si="208"/>
        <v>#VALUE!</v>
      </c>
      <c r="BK108" s="7">
        <f t="shared" si="208"/>
        <v>0</v>
      </c>
      <c r="BL108" s="7">
        <f t="shared" si="208"/>
        <v>4.5351473922902574E-3</v>
      </c>
      <c r="BM108" s="7">
        <f t="shared" si="208"/>
        <v>2.8121045477979661E-4</v>
      </c>
      <c r="BN108" s="7">
        <f t="shared" si="208"/>
        <v>1.6528925619834701E-2</v>
      </c>
      <c r="BO108" s="7">
        <f t="shared" si="208"/>
        <v>1.6833599865331278E-4</v>
      </c>
      <c r="BP108" s="7">
        <f t="shared" si="208"/>
        <v>0</v>
      </c>
      <c r="BQ108" s="7" t="e">
        <f t="shared" si="208"/>
        <v>#VALUE!</v>
      </c>
      <c r="BR108" s="7">
        <f t="shared" si="208"/>
        <v>1.8687668045994478E-3</v>
      </c>
      <c r="BS108" s="19">
        <f t="shared" si="208"/>
        <v>0</v>
      </c>
      <c r="BT108" s="7">
        <f t="shared" si="208"/>
        <v>4.2143600416233093E-2</v>
      </c>
      <c r="BU108" s="7">
        <f t="shared" si="208"/>
        <v>9.876543209876589E-4</v>
      </c>
      <c r="BV108" s="7">
        <f t="shared" ref="BV108:CF108" si="211">2*((BV106-BV107)^2)/((BV106+BV107)^2)</f>
        <v>0</v>
      </c>
      <c r="BW108" s="7">
        <f t="shared" si="211"/>
        <v>3.4722222222222285E-3</v>
      </c>
      <c r="BX108" s="7">
        <f t="shared" si="211"/>
        <v>2.4691358024691343E-2</v>
      </c>
      <c r="BY108" s="7">
        <f t="shared" si="211"/>
        <v>0</v>
      </c>
      <c r="BZ108" s="7" t="e">
        <f t="shared" si="211"/>
        <v>#VALUE!</v>
      </c>
      <c r="CA108" s="7" t="e">
        <f t="shared" si="211"/>
        <v>#VALUE!</v>
      </c>
      <c r="CB108" s="7" t="e">
        <f t="shared" si="211"/>
        <v>#VALUE!</v>
      </c>
      <c r="CC108" s="7" t="e">
        <f t="shared" si="211"/>
        <v>#VALUE!</v>
      </c>
      <c r="CD108" s="7">
        <f t="shared" si="211"/>
        <v>0.22222222222222224</v>
      </c>
      <c r="CE108" s="7" t="e">
        <f t="shared" si="211"/>
        <v>#VALUE!</v>
      </c>
      <c r="CF108" s="250" t="e">
        <f t="shared" si="211"/>
        <v>#VALUE!</v>
      </c>
      <c r="CH108" s="16" t="s">
        <v>386</v>
      </c>
      <c r="CI108" s="16" t="s">
        <v>387</v>
      </c>
      <c r="CJ108" s="16" t="s">
        <v>384</v>
      </c>
      <c r="CK108" s="16" t="s">
        <v>385</v>
      </c>
      <c r="CL108" s="112" t="s">
        <v>386</v>
      </c>
      <c r="CM108" s="16" t="s">
        <v>387</v>
      </c>
      <c r="CN108" s="16" t="s">
        <v>384</v>
      </c>
      <c r="CO108" s="16" t="s">
        <v>385</v>
      </c>
    </row>
    <row r="109" spans="1:93" s="17" customFormat="1" x14ac:dyDescent="0.25">
      <c r="A109" s="54"/>
      <c r="B109" s="49"/>
      <c r="C109" s="229"/>
      <c r="D109" s="230"/>
      <c r="E109" s="229"/>
      <c r="F109" s="132"/>
      <c r="G109" s="132"/>
      <c r="H109" s="132"/>
      <c r="I109" s="212" t="s">
        <v>373</v>
      </c>
      <c r="J109" s="238">
        <f>100*SQRT((1/COUNT(J108))*SUM(J108))</f>
        <v>0.60923228946584085</v>
      </c>
      <c r="K109" s="213">
        <f t="shared" ref="K109" si="212">100*SQRT((1/COUNT(K108))*SUM(K108))</f>
        <v>0</v>
      </c>
      <c r="L109" s="213">
        <f t="shared" ref="L109:BV109" si="213">100*SQRT((1/COUNT(L108))*SUM(L108))</f>
        <v>0.14996962485398357</v>
      </c>
      <c r="M109" s="213">
        <f t="shared" si="213"/>
        <v>0.86609754476042922</v>
      </c>
      <c r="N109" s="213" t="e">
        <f t="shared" ref="N109:P109" si="214">100*SQRT((1/COUNT(N108))*SUM(N108))</f>
        <v>#DIV/0!</v>
      </c>
      <c r="O109" s="213" t="e">
        <f t="shared" si="214"/>
        <v>#DIV/0!</v>
      </c>
      <c r="P109" s="213">
        <f t="shared" si="214"/>
        <v>0</v>
      </c>
      <c r="Q109" s="213">
        <f t="shared" si="213"/>
        <v>0</v>
      </c>
      <c r="R109" s="213">
        <f t="shared" si="213"/>
        <v>1.4067659777848214</v>
      </c>
      <c r="S109" s="213">
        <f t="shared" si="213"/>
        <v>0.49621528504319179</v>
      </c>
      <c r="T109" s="213">
        <f t="shared" si="213"/>
        <v>0.46828263654738295</v>
      </c>
      <c r="U109" s="213">
        <f t="shared" si="213"/>
        <v>3.2888687497048754</v>
      </c>
      <c r="V109" s="213">
        <f t="shared" si="213"/>
        <v>2.8569970957032251</v>
      </c>
      <c r="W109" s="213">
        <f t="shared" si="213"/>
        <v>2.1267435395836518E-2</v>
      </c>
      <c r="X109" s="238">
        <f t="shared" si="213"/>
        <v>1.8366409900949305</v>
      </c>
      <c r="Y109" s="213" t="e">
        <f t="shared" si="213"/>
        <v>#DIV/0!</v>
      </c>
      <c r="Z109" s="238" t="e">
        <f t="shared" si="213"/>
        <v>#DIV/0!</v>
      </c>
      <c r="AA109" s="213" t="e">
        <f t="shared" si="213"/>
        <v>#DIV/0!</v>
      </c>
      <c r="AB109" s="213">
        <f t="shared" si="213"/>
        <v>7.1362919859304306</v>
      </c>
      <c r="AC109" s="213" t="e">
        <f t="shared" si="213"/>
        <v>#DIV/0!</v>
      </c>
      <c r="AD109" s="213" t="e">
        <f t="shared" si="213"/>
        <v>#DIV/0!</v>
      </c>
      <c r="AE109" s="213">
        <f t="shared" si="213"/>
        <v>0.79899071320514037</v>
      </c>
      <c r="AF109" s="213">
        <f t="shared" si="213"/>
        <v>0</v>
      </c>
      <c r="AG109" s="213">
        <f t="shared" si="213"/>
        <v>13.199326582148888</v>
      </c>
      <c r="AH109" s="213">
        <f t="shared" si="213"/>
        <v>5.7332982258368768</v>
      </c>
      <c r="AI109" s="213" t="e">
        <f t="shared" si="213"/>
        <v>#DIV/0!</v>
      </c>
      <c r="AJ109" s="213">
        <f t="shared" si="213"/>
        <v>4.910463758239918</v>
      </c>
      <c r="AK109" s="213">
        <f t="shared" si="213"/>
        <v>1.2297509238026925</v>
      </c>
      <c r="AL109" s="213">
        <f t="shared" si="213"/>
        <v>1.7038717618952968</v>
      </c>
      <c r="AM109" s="213">
        <f t="shared" si="213"/>
        <v>1.131370849898472</v>
      </c>
      <c r="AN109" s="213">
        <f t="shared" si="213"/>
        <v>6.3458300875715761</v>
      </c>
      <c r="AO109" s="213" t="e">
        <f t="shared" si="213"/>
        <v>#DIV/0!</v>
      </c>
      <c r="AP109" s="213">
        <f t="shared" si="213"/>
        <v>0</v>
      </c>
      <c r="AQ109" s="213">
        <f t="shared" si="213"/>
        <v>3.6261886214694776</v>
      </c>
      <c r="AR109" s="213" t="e">
        <f t="shared" si="213"/>
        <v>#DIV/0!</v>
      </c>
      <c r="AS109" s="213">
        <f t="shared" si="213"/>
        <v>3.9012787927533688</v>
      </c>
      <c r="AT109" s="213">
        <f t="shared" si="213"/>
        <v>5.656854249492385</v>
      </c>
      <c r="AU109" s="213" t="e">
        <f t="shared" si="213"/>
        <v>#DIV/0!</v>
      </c>
      <c r="AV109" s="213">
        <f t="shared" si="213"/>
        <v>3.2386570130681545</v>
      </c>
      <c r="AW109" s="213">
        <f t="shared" si="213"/>
        <v>3.0743773095067266</v>
      </c>
      <c r="AX109" s="213" t="e">
        <f t="shared" si="213"/>
        <v>#DIV/0!</v>
      </c>
      <c r="AY109" s="213" t="e">
        <f t="shared" si="213"/>
        <v>#DIV/0!</v>
      </c>
      <c r="AZ109" s="213">
        <f t="shared" si="213"/>
        <v>0.21858014874391463</v>
      </c>
      <c r="BA109" s="213">
        <f t="shared" si="213"/>
        <v>0.71066008159452299</v>
      </c>
      <c r="BB109" s="213" t="e">
        <f t="shared" si="213"/>
        <v>#DIV/0!</v>
      </c>
      <c r="BC109" s="213">
        <f t="shared" si="213"/>
        <v>0</v>
      </c>
      <c r="BD109" s="213">
        <f t="shared" si="213"/>
        <v>1.6637806616154021</v>
      </c>
      <c r="BE109" s="213" t="e">
        <f t="shared" si="213"/>
        <v>#DIV/0!</v>
      </c>
      <c r="BF109" s="213">
        <f t="shared" si="213"/>
        <v>0.53507891122705065</v>
      </c>
      <c r="BG109" s="213">
        <f t="shared" si="213"/>
        <v>15.71348402636772</v>
      </c>
      <c r="BH109" s="213">
        <f t="shared" si="213"/>
        <v>4.7670120079992007</v>
      </c>
      <c r="BI109" s="213">
        <f t="shared" si="213"/>
        <v>1.4886458551295685</v>
      </c>
      <c r="BJ109" s="213" t="e">
        <f t="shared" si="213"/>
        <v>#DIV/0!</v>
      </c>
      <c r="BK109" s="213">
        <f t="shared" si="213"/>
        <v>0</v>
      </c>
      <c r="BL109" s="213">
        <f t="shared" si="213"/>
        <v>6.7343502970147444</v>
      </c>
      <c r="BM109" s="213">
        <f t="shared" si="213"/>
        <v>1.6769330779127609</v>
      </c>
      <c r="BN109" s="213">
        <f t="shared" si="213"/>
        <v>12.856486930664495</v>
      </c>
      <c r="BO109" s="213">
        <f t="shared" si="213"/>
        <v>1.2974436352046772</v>
      </c>
      <c r="BP109" s="213">
        <f t="shared" si="213"/>
        <v>0</v>
      </c>
      <c r="BQ109" s="213" t="e">
        <f t="shared" si="213"/>
        <v>#DIV/0!</v>
      </c>
      <c r="BR109" s="213">
        <f t="shared" si="213"/>
        <v>4.3229235531055226</v>
      </c>
      <c r="BS109" s="238">
        <f t="shared" si="213"/>
        <v>0</v>
      </c>
      <c r="BT109" s="213">
        <f t="shared" si="213"/>
        <v>20.528906550577187</v>
      </c>
      <c r="BU109" s="213">
        <f t="shared" si="213"/>
        <v>3.1426968052735518</v>
      </c>
      <c r="BV109" s="213">
        <f t="shared" si="213"/>
        <v>0</v>
      </c>
      <c r="BW109" s="213">
        <f t="shared" ref="BW109:CF109" si="215">100*SQRT((1/COUNT(BW108))*SUM(BW108))</f>
        <v>5.8925565098879016</v>
      </c>
      <c r="BX109" s="213">
        <f t="shared" si="215"/>
        <v>15.71348402636772</v>
      </c>
      <c r="BY109" s="213">
        <f t="shared" si="215"/>
        <v>0</v>
      </c>
      <c r="BZ109" s="213" t="e">
        <f t="shared" si="215"/>
        <v>#DIV/0!</v>
      </c>
      <c r="CA109" s="213" t="e">
        <f t="shared" si="215"/>
        <v>#DIV/0!</v>
      </c>
      <c r="CB109" s="213" t="e">
        <f t="shared" si="215"/>
        <v>#DIV/0!</v>
      </c>
      <c r="CC109" s="213" t="e">
        <f t="shared" si="215"/>
        <v>#DIV/0!</v>
      </c>
      <c r="CD109" s="213">
        <f t="shared" si="215"/>
        <v>47.14045207910317</v>
      </c>
      <c r="CE109" s="213" t="e">
        <f t="shared" si="215"/>
        <v>#DIV/0!</v>
      </c>
      <c r="CF109" s="242" t="e">
        <f t="shared" si="215"/>
        <v>#DIV/0!</v>
      </c>
      <c r="CL109" s="215"/>
    </row>
    <row r="110" spans="1:93" x14ac:dyDescent="0.25">
      <c r="CH110" s="1" t="s">
        <v>390</v>
      </c>
      <c r="CI110" s="1" t="s">
        <v>390</v>
      </c>
      <c r="CK110" s="111" t="s">
        <v>391</v>
      </c>
      <c r="CL110" s="111" t="s">
        <v>390</v>
      </c>
      <c r="CM110" s="16" t="s">
        <v>390</v>
      </c>
      <c r="CO110" s="111" t="s">
        <v>391</v>
      </c>
    </row>
    <row r="111" spans="1:93" x14ac:dyDescent="0.25">
      <c r="CH111" s="1" t="e">
        <f>SUM(#REF!,#REF!,#REF!)</f>
        <v>#REF!</v>
      </c>
      <c r="CI111" s="1" t="e">
        <f>SUM(#REF!,#REF!,#REF!)</f>
        <v>#REF!</v>
      </c>
      <c r="CK111" s="116" t="e">
        <f>CH111/(CH111+CI111)</f>
        <v>#REF!</v>
      </c>
      <c r="CL111" s="111">
        <f>SUM(CL1:CL109)</f>
        <v>4</v>
      </c>
      <c r="CM111" s="111">
        <f>SUM(CM1:CM109)</f>
        <v>53</v>
      </c>
      <c r="CN111" s="111"/>
      <c r="CO111" s="116">
        <f>CL111/(CL111+CM111)</f>
        <v>7.0175438596491224E-2</v>
      </c>
    </row>
  </sheetData>
  <conditionalFormatting sqref="J5:CF5 J17:CF17 J41:CF41 J45:CF45 J49:CF49">
    <cfRule type="cellIs" dxfId="376" priority="55" operator="between">
      <formula>5</formula>
      <formula>7.5</formula>
    </cfRule>
    <cfRule type="cellIs" dxfId="375" priority="58" operator="lessThan">
      <formula>5</formula>
    </cfRule>
    <cfRule type="cellIs" dxfId="374" priority="59" operator="greaterThan">
      <formula>7.5</formula>
    </cfRule>
  </conditionalFormatting>
  <conditionalFormatting sqref="J21:CF21 J9:CF9 J13:CF13 J25:CF25 L29:CF29 L33:CF33 L37:CF37 J53:CF53 J57:CF57 J61:CF61 J65:CF65 J69:CF69 J73:CF73 J77:CF77 J81:CF81 J85:CF85 J89:CF89 J93:CF93 J97:CF97 J101:CF101 J105:CF105 J109:CF109">
    <cfRule type="cellIs" dxfId="373" priority="56" operator="lessThan">
      <formula>10</formula>
    </cfRule>
    <cfRule type="cellIs" dxfId="372" priority="57" operator="greaterThan">
      <formula>10</formula>
    </cfRule>
  </conditionalFormatting>
  <conditionalFormatting sqref="J29:K29">
    <cfRule type="cellIs" dxfId="371" priority="41" operator="lessThan">
      <formula>10</formula>
    </cfRule>
    <cfRule type="cellIs" dxfId="370" priority="42" operator="greaterThan">
      <formula>10</formula>
    </cfRule>
  </conditionalFormatting>
  <conditionalFormatting sqref="J33:K33">
    <cfRule type="cellIs" dxfId="369" priority="39" operator="lessThan">
      <formula>10</formula>
    </cfRule>
    <cfRule type="cellIs" dxfId="368" priority="40" operator="greaterThan">
      <formula>10</formula>
    </cfRule>
  </conditionalFormatting>
  <conditionalFormatting sqref="J37:K37">
    <cfRule type="cellIs" dxfId="367" priority="37" operator="lessThan">
      <formula>10</formula>
    </cfRule>
    <cfRule type="cellIs" dxfId="366" priority="38" operator="greaterThan">
      <formula>10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82014-D4AF-434B-8797-C8E7406D8402}">
  <dimension ref="A1:I279"/>
  <sheetViews>
    <sheetView zoomScale="85" zoomScaleNormal="85" workbookViewId="0">
      <selection activeCell="L7" sqref="L7"/>
    </sheetView>
  </sheetViews>
  <sheetFormatPr defaultRowHeight="15" x14ac:dyDescent="0.25"/>
  <cols>
    <col min="1" max="1" width="13.28515625" customWidth="1"/>
    <col min="7" max="7" width="13" customWidth="1"/>
  </cols>
  <sheetData>
    <row r="1" spans="1:9" x14ac:dyDescent="0.25">
      <c r="A1" s="372" t="s">
        <v>444</v>
      </c>
      <c r="B1" s="372"/>
      <c r="C1" s="372"/>
      <c r="D1" s="372"/>
      <c r="E1" s="372"/>
      <c r="F1" s="372"/>
      <c r="G1" s="372"/>
      <c r="H1" s="372"/>
      <c r="I1" s="372"/>
    </row>
    <row r="2" spans="1:9" x14ac:dyDescent="0.25">
      <c r="A2" s="260"/>
    </row>
    <row r="3" spans="1:9" x14ac:dyDescent="0.25">
      <c r="A3" s="375" t="s">
        <v>445</v>
      </c>
      <c r="B3" s="375"/>
      <c r="C3" s="375"/>
      <c r="D3" s="375"/>
      <c r="E3" s="375"/>
      <c r="F3" s="375"/>
      <c r="G3" s="375"/>
      <c r="H3" s="375"/>
      <c r="I3" s="375"/>
    </row>
    <row r="4" spans="1:9" x14ac:dyDescent="0.25">
      <c r="A4" s="273"/>
    </row>
    <row r="5" spans="1:9" x14ac:dyDescent="0.25">
      <c r="A5" s="259" t="s">
        <v>466</v>
      </c>
    </row>
    <row r="6" spans="1:9" x14ac:dyDescent="0.25">
      <c r="A6" s="260"/>
    </row>
    <row r="7" spans="1:9" ht="357" customHeight="1" x14ac:dyDescent="0.25">
      <c r="A7" s="376" t="s">
        <v>464</v>
      </c>
      <c r="B7" s="376"/>
      <c r="C7" s="376"/>
      <c r="D7" s="376"/>
      <c r="E7" s="376"/>
      <c r="F7" s="376"/>
      <c r="G7" s="376"/>
      <c r="H7" s="376"/>
      <c r="I7" s="376"/>
    </row>
    <row r="8" spans="1:9" ht="277.5" customHeight="1" x14ac:dyDescent="0.25">
      <c r="A8" s="376" t="s">
        <v>465</v>
      </c>
      <c r="B8" s="376"/>
      <c r="C8" s="376"/>
      <c r="D8" s="376"/>
      <c r="E8" s="376"/>
      <c r="F8" s="376"/>
      <c r="G8" s="376"/>
      <c r="H8" s="376"/>
      <c r="I8" s="376"/>
    </row>
    <row r="9" spans="1:9" x14ac:dyDescent="0.25">
      <c r="A9" s="260"/>
    </row>
    <row r="10" spans="1:9" x14ac:dyDescent="0.25">
      <c r="A10" s="261" t="s">
        <v>417</v>
      </c>
      <c r="B10" s="262" t="s">
        <v>422</v>
      </c>
      <c r="C10" s="263"/>
      <c r="D10" s="262" t="s">
        <v>440</v>
      </c>
      <c r="E10" s="264"/>
    </row>
    <row r="11" spans="1:9" x14ac:dyDescent="0.25">
      <c r="A11" s="265" t="s">
        <v>179</v>
      </c>
      <c r="B11" s="373" t="s">
        <v>419</v>
      </c>
      <c r="C11" s="374"/>
      <c r="D11" s="373" t="s">
        <v>420</v>
      </c>
      <c r="E11" s="374"/>
    </row>
    <row r="12" spans="1:9" x14ac:dyDescent="0.25">
      <c r="A12" s="266" t="s">
        <v>418</v>
      </c>
      <c r="B12" s="203" t="s">
        <v>415</v>
      </c>
      <c r="C12" s="204" t="s">
        <v>256</v>
      </c>
      <c r="D12" s="203" t="s">
        <v>415</v>
      </c>
      <c r="E12" s="205" t="s">
        <v>256</v>
      </c>
    </row>
    <row r="13" spans="1:9" x14ac:dyDescent="0.25">
      <c r="A13" s="291" t="s">
        <v>397</v>
      </c>
      <c r="B13" s="200" t="s">
        <v>437</v>
      </c>
      <c r="C13" s="267" t="s">
        <v>437</v>
      </c>
      <c r="D13" s="206">
        <v>1.5451968312474769</v>
      </c>
      <c r="E13" s="199">
        <v>18.893934152068191</v>
      </c>
    </row>
    <row r="14" spans="1:9" x14ac:dyDescent="0.25">
      <c r="A14" s="291" t="s">
        <v>421</v>
      </c>
      <c r="B14" s="206">
        <v>1</v>
      </c>
      <c r="C14" s="207">
        <v>-12</v>
      </c>
      <c r="D14" s="206" t="s">
        <v>437</v>
      </c>
      <c r="E14" s="199" t="s">
        <v>437</v>
      </c>
    </row>
    <row r="15" spans="1:9" x14ac:dyDescent="0.25">
      <c r="A15" s="291" t="s">
        <v>401</v>
      </c>
      <c r="B15" s="206" t="s">
        <v>437</v>
      </c>
      <c r="C15" s="198" t="s">
        <v>437</v>
      </c>
      <c r="D15" s="206">
        <v>1.4879680942367279</v>
      </c>
      <c r="E15" s="199">
        <v>61.487209519863299</v>
      </c>
    </row>
    <row r="16" spans="1:9" x14ac:dyDescent="0.25">
      <c r="A16" s="291" t="s">
        <v>402</v>
      </c>
      <c r="B16" s="206">
        <v>0.21223817998900432</v>
      </c>
      <c r="C16" s="198">
        <v>-9.2307692307692246</v>
      </c>
      <c r="D16" s="206">
        <v>0.58090559499829231</v>
      </c>
      <c r="E16" s="199">
        <v>23.269230769230759</v>
      </c>
    </row>
    <row r="17" spans="1:7" x14ac:dyDescent="0.25">
      <c r="A17" s="291" t="s">
        <v>406</v>
      </c>
      <c r="B17" s="206" t="s">
        <v>437</v>
      </c>
      <c r="C17" s="198" t="s">
        <v>437</v>
      </c>
      <c r="D17" s="206">
        <v>0.58507725693140222</v>
      </c>
      <c r="E17" s="199">
        <v>-9.6171207701036501</v>
      </c>
    </row>
    <row r="18" spans="1:7" x14ac:dyDescent="0.25">
      <c r="A18" s="291" t="s">
        <v>407</v>
      </c>
      <c r="B18" s="206">
        <v>0.21833344115234338</v>
      </c>
      <c r="C18" s="198">
        <v>-3.5294117647058849</v>
      </c>
      <c r="D18" s="206" t="s">
        <v>437</v>
      </c>
      <c r="E18" s="199" t="s">
        <v>437</v>
      </c>
    </row>
    <row r="19" spans="1:7" x14ac:dyDescent="0.25">
      <c r="A19" s="291" t="s">
        <v>408</v>
      </c>
      <c r="B19" s="206" t="s">
        <v>437</v>
      </c>
      <c r="C19" s="198" t="s">
        <v>437</v>
      </c>
      <c r="D19" s="206">
        <v>1.1846926151188655</v>
      </c>
      <c r="E19" s="199">
        <v>27.082312634780678</v>
      </c>
    </row>
    <row r="20" spans="1:7" x14ac:dyDescent="0.25">
      <c r="A20" s="292" t="s">
        <v>409</v>
      </c>
      <c r="B20" s="208">
        <v>5.253722925057925E-2</v>
      </c>
      <c r="C20" s="201">
        <v>-1.1605415860735009</v>
      </c>
      <c r="D20" s="208" t="s">
        <v>437</v>
      </c>
      <c r="E20" s="202" t="s">
        <v>437</v>
      </c>
    </row>
    <row r="21" spans="1:7" x14ac:dyDescent="0.25">
      <c r="A21" s="106" t="s">
        <v>463</v>
      </c>
    </row>
    <row r="22" spans="1:7" x14ac:dyDescent="0.25">
      <c r="A22" s="106"/>
      <c r="G22" s="272"/>
    </row>
    <row r="23" spans="1:7" x14ac:dyDescent="0.25">
      <c r="A23" s="261" t="s">
        <v>417</v>
      </c>
      <c r="B23" s="268" t="s">
        <v>422</v>
      </c>
      <c r="C23" s="269"/>
      <c r="D23" s="268" t="s">
        <v>440</v>
      </c>
      <c r="E23" s="270"/>
      <c r="G23" s="272"/>
    </row>
    <row r="24" spans="1:7" ht="30" x14ac:dyDescent="0.25">
      <c r="A24" s="265" t="s">
        <v>426</v>
      </c>
      <c r="B24" s="234" t="s">
        <v>423</v>
      </c>
      <c r="C24" s="231" t="s">
        <v>424</v>
      </c>
      <c r="D24" s="234" t="s">
        <v>423</v>
      </c>
      <c r="E24" s="271" t="s">
        <v>425</v>
      </c>
      <c r="G24" s="272"/>
    </row>
    <row r="25" spans="1:7" x14ac:dyDescent="0.25">
      <c r="A25" s="266" t="s">
        <v>418</v>
      </c>
      <c r="B25" s="235" t="s">
        <v>413</v>
      </c>
      <c r="C25" s="59" t="s">
        <v>413</v>
      </c>
      <c r="D25" s="235" t="s">
        <v>413</v>
      </c>
      <c r="E25" s="239" t="s">
        <v>413</v>
      </c>
      <c r="G25" s="272"/>
    </row>
    <row r="26" spans="1:7" x14ac:dyDescent="0.25">
      <c r="A26" s="293" t="s">
        <v>397</v>
      </c>
      <c r="B26" s="237" t="s">
        <v>437</v>
      </c>
      <c r="C26" s="94" t="s">
        <v>437</v>
      </c>
      <c r="D26" s="237">
        <v>1.2701614921005127</v>
      </c>
      <c r="E26" s="241">
        <v>0.46515380396311373</v>
      </c>
      <c r="G26" s="272"/>
    </row>
    <row r="27" spans="1:7" x14ac:dyDescent="0.25">
      <c r="A27" s="293" t="s">
        <v>421</v>
      </c>
      <c r="B27" s="237">
        <v>0</v>
      </c>
      <c r="C27" s="94">
        <v>0</v>
      </c>
      <c r="D27" s="237" t="s">
        <v>437</v>
      </c>
      <c r="E27" s="241" t="s">
        <v>437</v>
      </c>
      <c r="G27" s="272"/>
    </row>
    <row r="28" spans="1:7" x14ac:dyDescent="0.25">
      <c r="A28" s="294" t="s">
        <v>401</v>
      </c>
      <c r="B28" s="237" t="s">
        <v>437</v>
      </c>
      <c r="C28" s="94" t="s">
        <v>437</v>
      </c>
      <c r="D28" s="237">
        <v>6.8358322661219066</v>
      </c>
      <c r="E28" s="241">
        <v>23.212475965396109</v>
      </c>
      <c r="G28" s="272"/>
    </row>
    <row r="29" spans="1:7" x14ac:dyDescent="0.25">
      <c r="A29" s="294" t="s">
        <v>402</v>
      </c>
      <c r="B29" s="237">
        <v>12.86</v>
      </c>
      <c r="C29" s="94" t="s">
        <v>438</v>
      </c>
      <c r="D29" s="237">
        <v>7.2523772429389401</v>
      </c>
      <c r="E29" s="241">
        <v>3.479611577016406</v>
      </c>
      <c r="G29" s="272"/>
    </row>
    <row r="30" spans="1:7" x14ac:dyDescent="0.25">
      <c r="A30" s="295" t="s">
        <v>406</v>
      </c>
      <c r="B30" s="237" t="s">
        <v>437</v>
      </c>
      <c r="C30" s="94" t="s">
        <v>437</v>
      </c>
      <c r="D30" s="237">
        <v>1.0039192654783007</v>
      </c>
      <c r="E30" s="241">
        <v>0.56360537857967608</v>
      </c>
      <c r="G30" s="272"/>
    </row>
    <row r="31" spans="1:7" x14ac:dyDescent="0.25">
      <c r="A31" s="294" t="s">
        <v>407</v>
      </c>
      <c r="B31" s="237">
        <v>8.8388347648318444</v>
      </c>
      <c r="C31" s="94">
        <v>8.4298400965892313</v>
      </c>
      <c r="D31" s="237" t="s">
        <v>437</v>
      </c>
      <c r="E31" s="241" t="s">
        <v>437</v>
      </c>
      <c r="G31" s="272"/>
    </row>
    <row r="32" spans="1:7" x14ac:dyDescent="0.25">
      <c r="A32" s="293" t="s">
        <v>408</v>
      </c>
      <c r="B32" s="237" t="s">
        <v>437</v>
      </c>
      <c r="C32" s="94" t="s">
        <v>437</v>
      </c>
      <c r="D32" s="237">
        <v>0.32112417307900215</v>
      </c>
      <c r="E32" s="241">
        <v>1.6464856443428881</v>
      </c>
      <c r="G32" s="272"/>
    </row>
    <row r="33" spans="1:7" x14ac:dyDescent="0.25">
      <c r="A33" s="296" t="s">
        <v>409</v>
      </c>
      <c r="B33" s="238">
        <v>7.8567420131838608</v>
      </c>
      <c r="C33" s="213">
        <v>3.3639050408242084</v>
      </c>
      <c r="D33" s="238" t="s">
        <v>437</v>
      </c>
      <c r="E33" s="242" t="s">
        <v>437</v>
      </c>
      <c r="G33" s="272"/>
    </row>
    <row r="34" spans="1:7" x14ac:dyDescent="0.25">
      <c r="A34" s="272" t="s">
        <v>446</v>
      </c>
      <c r="G34" s="272"/>
    </row>
    <row r="35" spans="1:7" x14ac:dyDescent="0.25">
      <c r="A35" s="106"/>
      <c r="G35" s="272"/>
    </row>
    <row r="36" spans="1:7" x14ac:dyDescent="0.25">
      <c r="A36" s="273" t="s">
        <v>469</v>
      </c>
    </row>
    <row r="62" spans="1:1" x14ac:dyDescent="0.25">
      <c r="A62" s="259" t="s">
        <v>476</v>
      </c>
    </row>
    <row r="88" spans="1:1" x14ac:dyDescent="0.25">
      <c r="A88" s="259" t="s">
        <v>475</v>
      </c>
    </row>
    <row r="114" spans="1:1" x14ac:dyDescent="0.25">
      <c r="A114" s="259" t="s">
        <v>474</v>
      </c>
    </row>
    <row r="140" spans="1:1" x14ac:dyDescent="0.25">
      <c r="A140" s="259" t="s">
        <v>447</v>
      </c>
    </row>
    <row r="166" spans="1:1" x14ac:dyDescent="0.25">
      <c r="A166" s="259" t="s">
        <v>448</v>
      </c>
    </row>
    <row r="192" spans="1:1" x14ac:dyDescent="0.25">
      <c r="A192" s="259" t="s">
        <v>449</v>
      </c>
    </row>
    <row r="219" spans="1:9" x14ac:dyDescent="0.25">
      <c r="A219" s="259" t="s">
        <v>467</v>
      </c>
    </row>
    <row r="221" spans="1:9" ht="33" customHeight="1" x14ac:dyDescent="0.25">
      <c r="A221" s="371" t="s">
        <v>470</v>
      </c>
      <c r="B221" s="371"/>
      <c r="C221" s="371"/>
      <c r="D221" s="371"/>
      <c r="E221" s="371"/>
      <c r="F221" s="371"/>
      <c r="G221" s="371"/>
      <c r="H221" s="371"/>
      <c r="I221" s="371"/>
    </row>
    <row r="222" spans="1:9" x14ac:dyDescent="0.25">
      <c r="A222" s="297"/>
      <c r="B222" s="297"/>
      <c r="C222" s="297"/>
      <c r="D222" s="297"/>
      <c r="E222" s="297"/>
      <c r="F222" s="297"/>
      <c r="G222" s="297"/>
      <c r="H222" s="297"/>
      <c r="I222" s="297"/>
    </row>
    <row r="223" spans="1:9" ht="84.75" customHeight="1" x14ac:dyDescent="0.25">
      <c r="A223" s="371" t="s">
        <v>478</v>
      </c>
      <c r="B223" s="371"/>
      <c r="C223" s="371"/>
      <c r="D223" s="371"/>
      <c r="E223" s="371"/>
      <c r="F223" s="371"/>
      <c r="G223" s="371"/>
      <c r="H223" s="371"/>
      <c r="I223" s="371"/>
    </row>
    <row r="225" spans="1:1" x14ac:dyDescent="0.25">
      <c r="A225" s="259" t="s">
        <v>450</v>
      </c>
    </row>
    <row r="251" spans="1:1" x14ac:dyDescent="0.25">
      <c r="A251" s="259" t="s">
        <v>468</v>
      </c>
    </row>
    <row r="277" spans="1:9" x14ac:dyDescent="0.25">
      <c r="A277" s="259" t="s">
        <v>461</v>
      </c>
    </row>
    <row r="279" spans="1:9" ht="64.5" customHeight="1" x14ac:dyDescent="0.25">
      <c r="A279" s="371" t="s">
        <v>462</v>
      </c>
      <c r="B279" s="371"/>
      <c r="C279" s="371"/>
      <c r="D279" s="371"/>
      <c r="E279" s="371"/>
      <c r="F279" s="371"/>
      <c r="G279" s="371"/>
      <c r="H279" s="371"/>
      <c r="I279" s="371"/>
    </row>
  </sheetData>
  <mergeCells count="9">
    <mergeCell ref="A279:I279"/>
    <mergeCell ref="A1:I1"/>
    <mergeCell ref="A221:I221"/>
    <mergeCell ref="A223:I223"/>
    <mergeCell ref="B11:C11"/>
    <mergeCell ref="D11:E11"/>
    <mergeCell ref="A3:I3"/>
    <mergeCell ref="A7:I7"/>
    <mergeCell ref="A8:I8"/>
  </mergeCells>
  <conditionalFormatting sqref="B14:B20 D13:D20">
    <cfRule type="cellIs" dxfId="365" priority="14" operator="greaterThan">
      <formula>1</formula>
    </cfRule>
    <cfRule type="cellIs" dxfId="364" priority="15" operator="lessThanOrEqual">
      <formula>1</formula>
    </cfRule>
  </conditionalFormatting>
  <conditionalFormatting sqref="C14:C20 E13:E20">
    <cfRule type="cellIs" dxfId="363" priority="11" operator="greaterThan">
      <formula>10</formula>
    </cfRule>
    <cfRule type="cellIs" dxfId="362" priority="12" operator="between">
      <formula>-10</formula>
      <formula>10</formula>
    </cfRule>
    <cfRule type="cellIs" dxfId="361" priority="13" operator="lessThan">
      <formula>-10</formula>
    </cfRule>
  </conditionalFormatting>
  <conditionalFormatting sqref="B10:E20">
    <cfRule type="containsText" dxfId="360" priority="8" operator="containsText" text="BDL">
      <formula>NOT(ISERROR(SEARCH("BDL",B10)))</formula>
    </cfRule>
    <cfRule type="containsText" dxfId="359" priority="9" operator="containsText" text="NCV">
      <formula>NOT(ISERROR(SEARCH("NCV",B10)))</formula>
    </cfRule>
    <cfRule type="containsText" dxfId="358" priority="10" operator="containsText" text="NA">
      <formula>NOT(ISERROR(SEARCH("NA",B10)))</formula>
    </cfRule>
  </conditionalFormatting>
  <conditionalFormatting sqref="B26:E33">
    <cfRule type="containsText" dxfId="357" priority="1" operator="containsText" text="BDL">
      <formula>NOT(ISERROR(SEARCH("BDL",B26)))</formula>
    </cfRule>
    <cfRule type="containsText" dxfId="356" priority="2" operator="containsText" text="NA">
      <formula>NOT(ISERROR(SEARCH("NA",B26)))</formula>
    </cfRule>
  </conditionalFormatting>
  <conditionalFormatting sqref="C26:C33 E26:E33">
    <cfRule type="cellIs" dxfId="355" priority="3" operator="greaterThan">
      <formula>10</formula>
    </cfRule>
    <cfRule type="cellIs" dxfId="354" priority="4" operator="lessThan">
      <formula>10</formula>
    </cfRule>
  </conditionalFormatting>
  <conditionalFormatting sqref="B26:B33 D26:D33">
    <cfRule type="cellIs" dxfId="353" priority="5" operator="greaterThan">
      <formula>7.5</formula>
    </cfRule>
    <cfRule type="cellIs" dxfId="352" priority="6" operator="between">
      <formula>5</formula>
      <formula>7.5</formula>
    </cfRule>
    <cfRule type="cellIs" dxfId="351" priority="7" operator="lessThan">
      <formula>5</formula>
    </cfRule>
  </conditionalFormatting>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4B18C-D88A-4D42-9171-D0251C0352E7}">
  <dimension ref="A1:AA53"/>
  <sheetViews>
    <sheetView zoomScale="85" zoomScaleNormal="85" workbookViewId="0">
      <pane ySplit="1" topLeftCell="A2" activePane="bottomLeft" state="frozen"/>
      <selection pane="bottomLeft" activeCell="F6" sqref="F6"/>
    </sheetView>
  </sheetViews>
  <sheetFormatPr defaultColWidth="9" defaultRowHeight="15" x14ac:dyDescent="0.25"/>
  <cols>
    <col min="1" max="1" width="3.85546875" style="1" bestFit="1" customWidth="1"/>
    <col min="2" max="2" width="12.5703125" style="1" customWidth="1"/>
    <col min="3" max="4" width="6.140625" style="1" customWidth="1"/>
    <col min="5" max="6" width="8" style="1" customWidth="1"/>
    <col min="7" max="8" width="7.42578125" style="1" customWidth="1"/>
    <col min="9" max="9" width="8" style="1" customWidth="1"/>
    <col min="10" max="10" width="11.7109375" style="1" bestFit="1" customWidth="1"/>
    <col min="11" max="11" width="11.5703125" style="1" customWidth="1"/>
    <col min="12" max="12" width="11" style="1" bestFit="1" customWidth="1"/>
    <col min="13" max="13" width="10.28515625" style="1" bestFit="1" customWidth="1"/>
    <col min="14" max="14" width="11.7109375" style="1" bestFit="1" customWidth="1"/>
    <col min="15" max="15" width="13" style="1" customWidth="1"/>
    <col min="16" max="16" width="12.140625" style="1" customWidth="1"/>
    <col min="17" max="17" width="10.42578125" style="1" bestFit="1" customWidth="1"/>
    <col min="18" max="18" width="11.28515625" style="1" bestFit="1" customWidth="1"/>
    <col min="19" max="19" width="11.7109375" style="1" bestFit="1" customWidth="1"/>
    <col min="20" max="20" width="11.28515625" style="1" customWidth="1"/>
    <col min="21" max="21" width="11.7109375" style="1" bestFit="1" customWidth="1"/>
    <col min="22" max="22" width="11.5703125" style="1" customWidth="1"/>
    <col min="23" max="23" width="11.42578125" style="1" customWidth="1"/>
    <col min="24" max="16384" width="9" style="1"/>
  </cols>
  <sheetData>
    <row r="1" spans="1:27" x14ac:dyDescent="0.25">
      <c r="A1" s="2" t="s">
        <v>97</v>
      </c>
      <c r="B1" s="25" t="s">
        <v>0</v>
      </c>
      <c r="C1" s="25" t="s">
        <v>98</v>
      </c>
      <c r="D1" s="25" t="s">
        <v>99</v>
      </c>
      <c r="E1" s="25" t="s">
        <v>1</v>
      </c>
      <c r="F1" s="25" t="s">
        <v>100</v>
      </c>
      <c r="G1" s="25" t="s">
        <v>101</v>
      </c>
      <c r="H1" s="25" t="s">
        <v>102</v>
      </c>
      <c r="I1" s="25" t="s">
        <v>2</v>
      </c>
      <c r="J1" s="308" t="s">
        <v>397</v>
      </c>
      <c r="K1" s="303" t="s">
        <v>398</v>
      </c>
      <c r="L1" s="309" t="s">
        <v>399</v>
      </c>
      <c r="M1" s="304" t="s">
        <v>400</v>
      </c>
      <c r="N1" s="310" t="s">
        <v>401</v>
      </c>
      <c r="O1" s="305" t="s">
        <v>403</v>
      </c>
      <c r="P1" s="303" t="s">
        <v>402</v>
      </c>
      <c r="Q1" s="311" t="s">
        <v>404</v>
      </c>
      <c r="R1" s="306" t="s">
        <v>405</v>
      </c>
      <c r="S1" s="308" t="s">
        <v>406</v>
      </c>
      <c r="T1" s="303" t="s">
        <v>407</v>
      </c>
      <c r="U1" s="312" t="s">
        <v>408</v>
      </c>
      <c r="V1" s="307" t="s">
        <v>409</v>
      </c>
      <c r="W1" s="321" t="s">
        <v>409</v>
      </c>
      <c r="Y1" s="118" t="s">
        <v>393</v>
      </c>
      <c r="Z1" s="119" t="s">
        <v>392</v>
      </c>
      <c r="AA1" s="120" t="s">
        <v>394</v>
      </c>
    </row>
    <row r="2" spans="1:27" x14ac:dyDescent="0.25">
      <c r="A2" s="339">
        <v>5</v>
      </c>
      <c r="B2" s="340" t="s">
        <v>177</v>
      </c>
      <c r="C2" s="340">
        <v>57216</v>
      </c>
      <c r="D2" s="341" t="s">
        <v>178</v>
      </c>
      <c r="E2" s="340" t="s">
        <v>480</v>
      </c>
      <c r="F2" s="341" t="s">
        <v>180</v>
      </c>
      <c r="G2" s="340" t="s">
        <v>181</v>
      </c>
      <c r="H2" s="340" t="s">
        <v>182</v>
      </c>
      <c r="I2" s="340" t="s">
        <v>183</v>
      </c>
      <c r="J2" s="342">
        <v>6.1580000000000004</v>
      </c>
      <c r="K2" s="343" t="s">
        <v>178</v>
      </c>
      <c r="L2" s="342" t="s">
        <v>178</v>
      </c>
      <c r="M2" s="343" t="s">
        <v>178</v>
      </c>
      <c r="N2" s="342">
        <v>1.284</v>
      </c>
      <c r="O2" s="343">
        <v>2</v>
      </c>
      <c r="P2" s="343" t="s">
        <v>178</v>
      </c>
      <c r="Q2" s="342" t="s">
        <v>178</v>
      </c>
      <c r="R2" s="343" t="s">
        <v>178</v>
      </c>
      <c r="S2" s="342">
        <v>0.746</v>
      </c>
      <c r="T2" s="343" t="s">
        <v>178</v>
      </c>
      <c r="U2" s="342">
        <v>41.008000000000003</v>
      </c>
      <c r="V2" s="343" t="s">
        <v>178</v>
      </c>
      <c r="W2" s="344">
        <v>41.85</v>
      </c>
    </row>
    <row r="3" spans="1:27" s="16" customFormat="1" x14ac:dyDescent="0.25">
      <c r="A3" s="345"/>
      <c r="B3" s="346"/>
      <c r="C3" s="346"/>
      <c r="D3" s="347"/>
      <c r="E3" s="346"/>
      <c r="F3" s="347"/>
      <c r="G3" s="346"/>
      <c r="H3" s="346"/>
      <c r="I3" s="348" t="s">
        <v>232</v>
      </c>
      <c r="J3" s="349"/>
      <c r="K3" s="350"/>
      <c r="L3" s="349"/>
      <c r="M3" s="350"/>
      <c r="N3" s="349"/>
      <c r="O3" s="350"/>
      <c r="P3" s="350"/>
      <c r="Q3" s="349"/>
      <c r="R3" s="350"/>
      <c r="S3" s="349"/>
      <c r="T3" s="350"/>
      <c r="U3" s="349"/>
      <c r="V3" s="350"/>
      <c r="W3" s="351"/>
    </row>
    <row r="4" spans="1:27" x14ac:dyDescent="0.25">
      <c r="A4" s="3">
        <v>12</v>
      </c>
      <c r="B4" s="28" t="s">
        <v>184</v>
      </c>
      <c r="C4" s="28">
        <v>57223</v>
      </c>
      <c r="D4" s="29" t="s">
        <v>178</v>
      </c>
      <c r="E4" s="28" t="s">
        <v>480</v>
      </c>
      <c r="F4" s="29" t="s">
        <v>180</v>
      </c>
      <c r="G4" s="28" t="s">
        <v>181</v>
      </c>
      <c r="H4" s="28" t="s">
        <v>182</v>
      </c>
      <c r="I4" s="28" t="s">
        <v>183</v>
      </c>
      <c r="J4" s="26">
        <v>386.10199999999998</v>
      </c>
      <c r="K4" s="30" t="s">
        <v>178</v>
      </c>
      <c r="L4" s="26" t="s">
        <v>178</v>
      </c>
      <c r="M4" s="30" t="s">
        <v>178</v>
      </c>
      <c r="N4" s="26">
        <v>23.707999999999998</v>
      </c>
      <c r="O4" s="30">
        <v>16.3</v>
      </c>
      <c r="P4" s="30" t="s">
        <v>178</v>
      </c>
      <c r="Q4" s="26" t="s">
        <v>178</v>
      </c>
      <c r="R4" s="30" t="s">
        <v>178</v>
      </c>
      <c r="S4" s="26">
        <v>101.044</v>
      </c>
      <c r="T4" s="30"/>
      <c r="U4" s="26">
        <v>692.08600000000001</v>
      </c>
      <c r="V4" s="30" t="s">
        <v>178</v>
      </c>
      <c r="W4" s="249">
        <v>538.64</v>
      </c>
    </row>
    <row r="5" spans="1:27" s="16" customFormat="1" x14ac:dyDescent="0.25">
      <c r="A5" s="24"/>
      <c r="B5" s="60"/>
      <c r="C5" s="60"/>
      <c r="D5" s="61"/>
      <c r="E5" s="60"/>
      <c r="F5" s="61"/>
      <c r="G5" s="60"/>
      <c r="H5" s="60"/>
      <c r="I5" s="60" t="s">
        <v>225</v>
      </c>
      <c r="J5" s="129">
        <f>(J4-J$46)/J$48</f>
        <v>4.1910909090909065</v>
      </c>
      <c r="K5" s="52"/>
      <c r="L5" s="19"/>
      <c r="M5" s="7"/>
      <c r="N5" s="129">
        <f>(N4-N$46)/N$48</f>
        <v>9.7345454545454526</v>
      </c>
      <c r="O5" s="52">
        <f>(O4-O$46)/O$48</f>
        <v>3.0000000000000004</v>
      </c>
      <c r="P5" s="52"/>
      <c r="Q5" s="19"/>
      <c r="R5" s="7"/>
      <c r="S5" s="129">
        <f>(S4-S$46)/S$48</f>
        <v>-5.4412121212121223</v>
      </c>
      <c r="T5" s="52"/>
      <c r="U5" s="129">
        <f>(U4-U$46)/U$48</f>
        <v>9.7270000000000003</v>
      </c>
      <c r="V5" s="7"/>
      <c r="W5" s="322">
        <f>(W4-W$46)/W$48</f>
        <v>1.2022222222222214</v>
      </c>
    </row>
    <row r="6" spans="1:27" s="16" customFormat="1" x14ac:dyDescent="0.25">
      <c r="A6" s="24"/>
      <c r="B6" s="60"/>
      <c r="C6" s="60"/>
      <c r="D6" s="61"/>
      <c r="E6" s="60"/>
      <c r="F6" s="61"/>
      <c r="G6" s="60"/>
      <c r="H6" s="60"/>
      <c r="I6" s="60" t="s">
        <v>250</v>
      </c>
      <c r="J6" s="324">
        <f>100*(J4-J$46)/J$46</f>
        <v>13.559411764705875</v>
      </c>
      <c r="K6" s="325"/>
      <c r="L6" s="326"/>
      <c r="M6" s="327"/>
      <c r="N6" s="324">
        <f>100*(N4-N$46)/N$46</f>
        <v>82.369230769230754</v>
      </c>
      <c r="O6" s="325">
        <f>100*(O4-O$46)/O$46</f>
        <v>25.38461538461539</v>
      </c>
      <c r="P6" s="325"/>
      <c r="Q6" s="326"/>
      <c r="R6" s="327"/>
      <c r="S6" s="324">
        <f>100*(S4-S$46)/S$46</f>
        <v>-15.089075630252104</v>
      </c>
      <c r="T6" s="325"/>
      <c r="U6" s="324">
        <f>100*(U4-U$46)/U$46</f>
        <v>33.865764023210836</v>
      </c>
      <c r="V6" s="327"/>
      <c r="W6" s="328">
        <f>100*(W4-W$46)/W$46</f>
        <v>4.1856866537717572</v>
      </c>
    </row>
    <row r="7" spans="1:27" x14ac:dyDescent="0.25">
      <c r="A7" s="3">
        <v>38</v>
      </c>
      <c r="B7" s="28" t="s">
        <v>184</v>
      </c>
      <c r="C7" s="28">
        <v>57270</v>
      </c>
      <c r="D7" s="29" t="s">
        <v>178</v>
      </c>
      <c r="E7" s="28" t="s">
        <v>480</v>
      </c>
      <c r="F7" s="29" t="s">
        <v>180</v>
      </c>
      <c r="G7" s="29" t="s">
        <v>185</v>
      </c>
      <c r="H7" s="29" t="s">
        <v>306</v>
      </c>
      <c r="I7" s="28" t="s">
        <v>307</v>
      </c>
      <c r="J7" s="26">
        <v>417.76900000000001</v>
      </c>
      <c r="K7" s="30">
        <v>300</v>
      </c>
      <c r="L7" s="26" t="s">
        <v>178</v>
      </c>
      <c r="M7" s="30" t="s">
        <v>178</v>
      </c>
      <c r="N7" s="26">
        <v>21.527999999999999</v>
      </c>
      <c r="O7" s="30" t="s">
        <v>178</v>
      </c>
      <c r="P7" s="30">
        <v>13</v>
      </c>
      <c r="Q7" s="26" t="s">
        <v>178</v>
      </c>
      <c r="R7" s="30" t="s">
        <v>178</v>
      </c>
      <c r="S7" s="26">
        <v>108.98</v>
      </c>
      <c r="T7" s="30">
        <v>117</v>
      </c>
      <c r="U7" s="26">
        <v>654.17899999999997</v>
      </c>
      <c r="V7" s="30">
        <v>520</v>
      </c>
      <c r="W7" s="249" t="s">
        <v>178</v>
      </c>
    </row>
    <row r="8" spans="1:27" x14ac:dyDescent="0.25">
      <c r="A8" s="3"/>
      <c r="B8" s="60"/>
      <c r="C8" s="60"/>
      <c r="D8" s="61"/>
      <c r="E8" s="60"/>
      <c r="F8" s="61"/>
      <c r="G8" s="61"/>
      <c r="H8" s="61"/>
      <c r="I8" s="60" t="s">
        <v>225</v>
      </c>
      <c r="J8" s="129">
        <f>(J7-J$46)/J$48</f>
        <v>7.0699090909090918</v>
      </c>
      <c r="K8" s="52">
        <f>(K7-K$46)/K$48</f>
        <v>-3.6363636363636362</v>
      </c>
      <c r="L8" s="26"/>
      <c r="M8" s="30"/>
      <c r="N8" s="129">
        <f>(N7-N$46)/N$48</f>
        <v>7.7527272727272711</v>
      </c>
      <c r="O8" s="30"/>
      <c r="P8" s="52">
        <f>(P7-P$46)/P$48</f>
        <v>0</v>
      </c>
      <c r="Q8" s="26"/>
      <c r="R8" s="30"/>
      <c r="S8" s="129">
        <f>(S7-S$46)/S$48</f>
        <v>-3.0363636363636353</v>
      </c>
      <c r="T8" s="52">
        <f>(T7-T$46)/T$48</f>
        <v>-0.60606060606060608</v>
      </c>
      <c r="U8" s="129">
        <f>(U7-U$46)/U$48</f>
        <v>7.6210555555555537</v>
      </c>
      <c r="V8" s="52">
        <f>(V7-V$46)/V$48</f>
        <v>0.16666666666666666</v>
      </c>
      <c r="W8" s="249"/>
    </row>
    <row r="9" spans="1:27" x14ac:dyDescent="0.25">
      <c r="A9" s="3"/>
      <c r="B9" s="60"/>
      <c r="C9" s="60"/>
      <c r="D9" s="61"/>
      <c r="E9" s="60"/>
      <c r="F9" s="61"/>
      <c r="G9" s="61"/>
      <c r="H9" s="61"/>
      <c r="I9" s="60" t="s">
        <v>250</v>
      </c>
      <c r="J9" s="324">
        <f>100*(J7-J$46)/J$46</f>
        <v>22.873235294117649</v>
      </c>
      <c r="K9" s="325">
        <f>100*(K7-K$46)/K$46</f>
        <v>-11.764705882352942</v>
      </c>
      <c r="L9" s="329"/>
      <c r="M9" s="330"/>
      <c r="N9" s="324">
        <f>100*(N7-N$46)/N$46</f>
        <v>65.599999999999994</v>
      </c>
      <c r="O9" s="330"/>
      <c r="P9" s="325">
        <f>100*(P7-P$46)/P$46</f>
        <v>0</v>
      </c>
      <c r="Q9" s="329"/>
      <c r="R9" s="330"/>
      <c r="S9" s="324">
        <f>100*(S7-S$46)/S$46</f>
        <v>-8.4201680672268875</v>
      </c>
      <c r="T9" s="325">
        <f>100*(T7-T$46)/T$46</f>
        <v>-1.680672268907563</v>
      </c>
      <c r="U9" s="324">
        <f>100*(U7-U$46)/U$46</f>
        <v>26.533655705996129</v>
      </c>
      <c r="V9" s="325">
        <f>100*(V7-V$46)/V$46</f>
        <v>0.58027079303675044</v>
      </c>
      <c r="W9" s="331"/>
    </row>
    <row r="10" spans="1:27" x14ac:dyDescent="0.25">
      <c r="A10" s="3">
        <v>44</v>
      </c>
      <c r="B10" s="28" t="s">
        <v>184</v>
      </c>
      <c r="C10" s="28">
        <v>57441</v>
      </c>
      <c r="D10" s="29" t="s">
        <v>178</v>
      </c>
      <c r="E10" s="28" t="s">
        <v>480</v>
      </c>
      <c r="F10" s="29" t="s">
        <v>180</v>
      </c>
      <c r="G10" s="29" t="s">
        <v>186</v>
      </c>
      <c r="H10" s="29" t="s">
        <v>306</v>
      </c>
      <c r="I10" s="28" t="s">
        <v>410</v>
      </c>
      <c r="J10" s="26">
        <v>402.45400000000001</v>
      </c>
      <c r="K10" s="30">
        <v>300</v>
      </c>
      <c r="L10" s="26" t="s">
        <v>178</v>
      </c>
      <c r="M10" s="30" t="s">
        <v>178</v>
      </c>
      <c r="N10" s="26">
        <v>20.128</v>
      </c>
      <c r="O10" s="30">
        <v>16.3</v>
      </c>
      <c r="P10" s="30">
        <v>16</v>
      </c>
      <c r="Q10" s="26" t="s">
        <v>178</v>
      </c>
      <c r="R10" s="30" t="s">
        <v>178</v>
      </c>
      <c r="S10" s="19">
        <v>105.084</v>
      </c>
      <c r="T10" s="13">
        <v>115</v>
      </c>
      <c r="U10" s="26">
        <v>693.78599999999994</v>
      </c>
      <c r="V10" s="30">
        <v>519</v>
      </c>
      <c r="W10" s="249" t="s">
        <v>178</v>
      </c>
    </row>
    <row r="11" spans="1:27" s="16" customFormat="1" x14ac:dyDescent="0.25">
      <c r="A11" s="24"/>
      <c r="B11" s="60"/>
      <c r="C11" s="60"/>
      <c r="D11" s="61"/>
      <c r="E11" s="60"/>
      <c r="F11" s="61"/>
      <c r="G11" s="61"/>
      <c r="H11" s="61"/>
      <c r="I11" s="60" t="s">
        <v>225</v>
      </c>
      <c r="J11" s="129">
        <f>(J10-J$46)/J$48</f>
        <v>5.6776363636363643</v>
      </c>
      <c r="K11" s="52">
        <f>(K10-K$46)/K$48</f>
        <v>-3.6363636363636362</v>
      </c>
      <c r="L11" s="19"/>
      <c r="M11" s="7"/>
      <c r="N11" s="129">
        <f>(N10-N$46)/N$48</f>
        <v>6.4799999999999995</v>
      </c>
      <c r="O11" s="52">
        <f>(O10-O$46)/O$48</f>
        <v>3.0000000000000004</v>
      </c>
      <c r="P11" s="52">
        <f>(P10-P$46)/P$48</f>
        <v>2.7272727272727271</v>
      </c>
      <c r="Q11" s="19"/>
      <c r="R11" s="7"/>
      <c r="S11" s="129">
        <f>(S10-S$46)/S$48</f>
        <v>-4.2169696969696959</v>
      </c>
      <c r="T11" s="52">
        <f>(T10-T$46)/T$48</f>
        <v>-1.2121212121212122</v>
      </c>
      <c r="U11" s="129">
        <f>(U10-U$46)/U$48</f>
        <v>9.8214444444444418</v>
      </c>
      <c r="V11" s="52">
        <f>(V10-V$46)/V$48</f>
        <v>0.1111111111111111</v>
      </c>
      <c r="W11" s="250"/>
    </row>
    <row r="12" spans="1:27" s="16" customFormat="1" x14ac:dyDescent="0.25">
      <c r="A12" s="24"/>
      <c r="B12" s="60"/>
      <c r="C12" s="60"/>
      <c r="D12" s="61"/>
      <c r="E12" s="60"/>
      <c r="F12" s="61"/>
      <c r="G12" s="61"/>
      <c r="H12" s="61"/>
      <c r="I12" s="60" t="s">
        <v>250</v>
      </c>
      <c r="J12" s="324">
        <f>100*(J10-J$46)/J$46</f>
        <v>18.368823529411767</v>
      </c>
      <c r="K12" s="325">
        <f>100*(K10-K$46)/K$46</f>
        <v>-11.764705882352942</v>
      </c>
      <c r="L12" s="326"/>
      <c r="M12" s="327"/>
      <c r="N12" s="324">
        <f>100*(N10-N$46)/N$46</f>
        <v>54.830769230769228</v>
      </c>
      <c r="O12" s="325">
        <f>100*(O10-O$46)/O$46</f>
        <v>25.38461538461539</v>
      </c>
      <c r="P12" s="325">
        <f>100*(P10-P$46)/P$46</f>
        <v>23.076923076923077</v>
      </c>
      <c r="Q12" s="326"/>
      <c r="R12" s="327"/>
      <c r="S12" s="324">
        <f>100*(S10-S$46)/S$46</f>
        <v>-11.694117647058821</v>
      </c>
      <c r="T12" s="325">
        <f>100*(T10-T$46)/T$46</f>
        <v>-3.3613445378151261</v>
      </c>
      <c r="U12" s="324">
        <f>100*(U10-U$46)/U$46</f>
        <v>34.194584139264983</v>
      </c>
      <c r="V12" s="325">
        <f>100*(V10-V$46)/V$46</f>
        <v>0.38684719535783363</v>
      </c>
      <c r="W12" s="332"/>
    </row>
    <row r="13" spans="1:27" x14ac:dyDescent="0.25">
      <c r="A13" s="3">
        <v>94</v>
      </c>
      <c r="B13" s="38" t="s">
        <v>184</v>
      </c>
      <c r="C13" s="38">
        <v>58614</v>
      </c>
      <c r="D13" s="38" t="s">
        <v>178</v>
      </c>
      <c r="E13" s="38" t="s">
        <v>480</v>
      </c>
      <c r="F13" s="37" t="s">
        <v>180</v>
      </c>
      <c r="G13" s="37" t="s">
        <v>188</v>
      </c>
      <c r="H13" s="37" t="s">
        <v>311</v>
      </c>
      <c r="I13" s="38" t="s">
        <v>317</v>
      </c>
      <c r="J13" s="26">
        <v>395.88970144216626</v>
      </c>
      <c r="K13" s="30">
        <v>300</v>
      </c>
      <c r="L13" s="26" t="s">
        <v>178</v>
      </c>
      <c r="M13" s="30" t="s">
        <v>178</v>
      </c>
      <c r="N13" s="26">
        <v>20.044137530778258</v>
      </c>
      <c r="O13" s="30">
        <v>15.7</v>
      </c>
      <c r="P13" s="30">
        <v>11</v>
      </c>
      <c r="Q13" s="26" t="s">
        <v>178</v>
      </c>
      <c r="R13" s="30" t="s">
        <v>178</v>
      </c>
      <c r="S13" s="26">
        <v>109.30869588221533</v>
      </c>
      <c r="T13" s="30">
        <v>115</v>
      </c>
      <c r="U13" s="26">
        <v>599.00212738527887</v>
      </c>
      <c r="V13" s="30">
        <v>506</v>
      </c>
      <c r="W13" s="249" t="s">
        <v>178</v>
      </c>
    </row>
    <row r="14" spans="1:27" s="16" customFormat="1" x14ac:dyDescent="0.25">
      <c r="A14" s="24"/>
      <c r="B14" s="39"/>
      <c r="C14" s="39"/>
      <c r="D14" s="39"/>
      <c r="E14" s="39"/>
      <c r="F14" s="40"/>
      <c r="G14" s="40"/>
      <c r="H14" s="40"/>
      <c r="I14" s="60" t="s">
        <v>225</v>
      </c>
      <c r="J14" s="129">
        <f>(J13-J$46)/J$48</f>
        <v>5.0808819492878419</v>
      </c>
      <c r="K14" s="52">
        <f>(K13-K$46)/K$48</f>
        <v>-3.6363636363636362</v>
      </c>
      <c r="L14" s="19"/>
      <c r="M14" s="7"/>
      <c r="N14" s="129">
        <f>(N13-N$46)/N$48</f>
        <v>6.4037613916165972</v>
      </c>
      <c r="O14" s="52">
        <f>(O13-O$46)/O$48</f>
        <v>2.4545454545454537</v>
      </c>
      <c r="P14" s="52">
        <f>(P13-P$46)/P$48</f>
        <v>-1.8181818181818181</v>
      </c>
      <c r="Q14" s="19"/>
      <c r="R14" s="7"/>
      <c r="S14" s="129">
        <f>(S13-S$46)/S$48</f>
        <v>-2.9367588235711115</v>
      </c>
      <c r="T14" s="52">
        <f>(T13-T$46)/T$48</f>
        <v>-1.2121212121212122</v>
      </c>
      <c r="U14" s="129">
        <f>(U13-U$46)/U$48</f>
        <v>4.5556737436266035</v>
      </c>
      <c r="V14" s="52">
        <f>(V13-V$46)/V$48</f>
        <v>-0.61111111111111116</v>
      </c>
      <c r="W14" s="250"/>
    </row>
    <row r="15" spans="1:27" s="16" customFormat="1" x14ac:dyDescent="0.25">
      <c r="A15" s="24"/>
      <c r="B15" s="39"/>
      <c r="C15" s="39"/>
      <c r="D15" s="39"/>
      <c r="E15" s="39"/>
      <c r="F15" s="40"/>
      <c r="G15" s="40"/>
      <c r="H15" s="40"/>
      <c r="I15" s="60" t="s">
        <v>250</v>
      </c>
      <c r="J15" s="324">
        <f>100*(J13-J$46)/J$46</f>
        <v>16.438147482990075</v>
      </c>
      <c r="K15" s="325">
        <f>100*(K13-K$46)/K$46</f>
        <v>-11.764705882352942</v>
      </c>
      <c r="L15" s="326"/>
      <c r="M15" s="327"/>
      <c r="N15" s="324">
        <f>100*(N13-N$46)/N$46</f>
        <v>54.185673313678905</v>
      </c>
      <c r="O15" s="325">
        <f>100*(O13-O$46)/O$46</f>
        <v>20.769230769230766</v>
      </c>
      <c r="P15" s="325">
        <f>100*(P13-P$46)/P$46</f>
        <v>-15.384615384615385</v>
      </c>
      <c r="Q15" s="326"/>
      <c r="R15" s="327"/>
      <c r="S15" s="324">
        <f>100*(S13-S$46)/S$46</f>
        <v>-8.1439530401551838</v>
      </c>
      <c r="T15" s="325">
        <f>100*(T13-T$46)/T$46</f>
        <v>-3.3613445378151261</v>
      </c>
      <c r="U15" s="324">
        <f>100*(U13-U$46)/U$46</f>
        <v>15.861146496185469</v>
      </c>
      <c r="V15" s="325">
        <f>100*(V13-V$46)/V$46</f>
        <v>-2.1276595744680851</v>
      </c>
      <c r="W15" s="332"/>
    </row>
    <row r="16" spans="1:27" x14ac:dyDescent="0.25">
      <c r="A16" s="3">
        <v>116</v>
      </c>
      <c r="B16" s="38" t="s">
        <v>184</v>
      </c>
      <c r="C16" s="38">
        <v>58636</v>
      </c>
      <c r="D16" s="38" t="s">
        <v>178</v>
      </c>
      <c r="E16" s="38" t="s">
        <v>480</v>
      </c>
      <c r="F16" s="37" t="s">
        <v>180</v>
      </c>
      <c r="G16" s="37" t="s">
        <v>188</v>
      </c>
      <c r="H16" s="37" t="s">
        <v>311</v>
      </c>
      <c r="I16" s="38" t="s">
        <v>317</v>
      </c>
      <c r="J16" s="26">
        <v>418.982179142993</v>
      </c>
      <c r="K16" s="30">
        <v>300</v>
      </c>
      <c r="L16" s="26" t="s">
        <v>178</v>
      </c>
      <c r="M16" s="30" t="s">
        <v>178</v>
      </c>
      <c r="N16" s="26">
        <v>19.558548657132874</v>
      </c>
      <c r="O16" s="30">
        <v>15.8</v>
      </c>
      <c r="P16" s="30">
        <v>9</v>
      </c>
      <c r="Q16" s="26" t="s">
        <v>178</v>
      </c>
      <c r="R16" s="30" t="s">
        <v>178</v>
      </c>
      <c r="S16" s="26">
        <v>113.36143553566798</v>
      </c>
      <c r="T16" s="30">
        <v>114</v>
      </c>
      <c r="U16" s="26">
        <v>646.02465422380192</v>
      </c>
      <c r="V16" s="30">
        <v>500</v>
      </c>
      <c r="W16" s="249" t="s">
        <v>178</v>
      </c>
    </row>
    <row r="17" spans="1:23" s="16" customFormat="1" x14ac:dyDescent="0.25">
      <c r="A17" s="24"/>
      <c r="B17" s="39"/>
      <c r="C17" s="39"/>
      <c r="D17" s="39"/>
      <c r="E17" s="39"/>
      <c r="F17" s="40"/>
      <c r="G17" s="40"/>
      <c r="H17" s="40"/>
      <c r="I17" s="60" t="s">
        <v>225</v>
      </c>
      <c r="J17" s="129">
        <f>(J16-J$46)/J$48</f>
        <v>7.180198103908455</v>
      </c>
      <c r="K17" s="52">
        <f>(K16-K$46)/K$48</f>
        <v>-3.6363636363636362</v>
      </c>
      <c r="L17" s="19"/>
      <c r="M17" s="7"/>
      <c r="N17" s="129">
        <f>(N16-N$46)/N$48</f>
        <v>5.9623169610298854</v>
      </c>
      <c r="O17" s="52">
        <f>(O16-O$46)/O$48</f>
        <v>2.5454545454545459</v>
      </c>
      <c r="P17" s="52">
        <f>(P16-P$46)/P$48</f>
        <v>-3.6363636363636362</v>
      </c>
      <c r="Q17" s="19"/>
      <c r="R17" s="7"/>
      <c r="S17" s="129">
        <f>(S16-S$46)/S$48</f>
        <v>-1.7086558982824305</v>
      </c>
      <c r="T17" s="52">
        <f>(T16-T$46)/T$48</f>
        <v>-1.5151515151515151</v>
      </c>
      <c r="U17" s="129">
        <f>(U16-U$46)/U$48</f>
        <v>7.1680363457667733</v>
      </c>
      <c r="V17" s="52">
        <f>(V16-V$46)/V$48</f>
        <v>-0.94444444444444442</v>
      </c>
      <c r="W17" s="250"/>
    </row>
    <row r="18" spans="1:23" s="16" customFormat="1" x14ac:dyDescent="0.25">
      <c r="A18" s="24"/>
      <c r="B18" s="39"/>
      <c r="C18" s="39"/>
      <c r="D18" s="39"/>
      <c r="E18" s="39"/>
      <c r="F18" s="40"/>
      <c r="G18" s="40"/>
      <c r="H18" s="40"/>
      <c r="I18" s="60" t="s">
        <v>250</v>
      </c>
      <c r="J18" s="324">
        <f>100*(J16-J$46)/J$46</f>
        <v>23.230052689115592</v>
      </c>
      <c r="K18" s="325">
        <f>100*(K16-K$46)/K$46</f>
        <v>-11.764705882352942</v>
      </c>
      <c r="L18" s="326"/>
      <c r="M18" s="327"/>
      <c r="N18" s="324">
        <f>100*(N16-N$46)/N$46</f>
        <v>50.450374285637494</v>
      </c>
      <c r="O18" s="325">
        <f>100*(O16-O$46)/O$46</f>
        <v>21.538461538461544</v>
      </c>
      <c r="P18" s="325">
        <f>100*(P16-P$46)/P$46</f>
        <v>-30.76923076923077</v>
      </c>
      <c r="Q18" s="326"/>
      <c r="R18" s="327"/>
      <c r="S18" s="324">
        <f>100*(S16-S$46)/S$46</f>
        <v>-4.7382894658252281</v>
      </c>
      <c r="T18" s="325">
        <f>100*(T16-T$46)/T$46</f>
        <v>-4.2016806722689077</v>
      </c>
      <c r="U18" s="324">
        <f>100*(U16-U$46)/U$46</f>
        <v>24.956412809246018</v>
      </c>
      <c r="V18" s="325">
        <f>100*(V16-V$46)/V$46</f>
        <v>-3.2882011605415862</v>
      </c>
      <c r="W18" s="332"/>
    </row>
    <row r="19" spans="1:23" x14ac:dyDescent="0.25">
      <c r="A19" s="3">
        <v>80</v>
      </c>
      <c r="B19" s="38" t="s">
        <v>222</v>
      </c>
      <c r="C19" s="38">
        <v>57993</v>
      </c>
      <c r="D19" s="38" t="s">
        <v>178</v>
      </c>
      <c r="E19" s="38" t="s">
        <v>480</v>
      </c>
      <c r="F19" s="37" t="s">
        <v>180</v>
      </c>
      <c r="G19" s="37" t="s">
        <v>187</v>
      </c>
      <c r="H19" s="37" t="s">
        <v>311</v>
      </c>
      <c r="I19" s="38" t="s">
        <v>312</v>
      </c>
      <c r="J19" s="26" t="s">
        <v>178</v>
      </c>
      <c r="K19" s="30">
        <v>300</v>
      </c>
      <c r="L19" s="26" t="s">
        <v>178</v>
      </c>
      <c r="M19" s="30" t="s">
        <v>178</v>
      </c>
      <c r="N19" s="26" t="s">
        <v>178</v>
      </c>
      <c r="O19" s="30" t="s">
        <v>178</v>
      </c>
      <c r="P19" s="30">
        <v>10</v>
      </c>
      <c r="Q19" s="26" t="s">
        <v>178</v>
      </c>
      <c r="R19" s="30" t="s">
        <v>178</v>
      </c>
      <c r="S19" s="26" t="s">
        <v>178</v>
      </c>
      <c r="T19" s="30">
        <v>113</v>
      </c>
      <c r="U19" s="26" t="s">
        <v>178</v>
      </c>
      <c r="V19" s="30">
        <v>510</v>
      </c>
      <c r="W19" s="249" t="s">
        <v>178</v>
      </c>
    </row>
    <row r="20" spans="1:23" s="16" customFormat="1" x14ac:dyDescent="0.25">
      <c r="A20" s="24"/>
      <c r="B20" s="39"/>
      <c r="C20" s="39"/>
      <c r="D20" s="39"/>
      <c r="E20" s="39"/>
      <c r="F20" s="40"/>
      <c r="G20" s="40"/>
      <c r="H20" s="40"/>
      <c r="I20" s="60" t="s">
        <v>225</v>
      </c>
      <c r="J20" s="299"/>
      <c r="K20" s="52">
        <f>(K19-K$46)/K$48</f>
        <v>-3.6363636363636362</v>
      </c>
      <c r="L20" s="19"/>
      <c r="M20" s="7"/>
      <c r="N20" s="299"/>
      <c r="O20" s="40"/>
      <c r="P20" s="52">
        <f>(P19-P$46)/P$48</f>
        <v>-2.7272727272727271</v>
      </c>
      <c r="Q20" s="19"/>
      <c r="R20" s="7"/>
      <c r="S20" s="299"/>
      <c r="T20" s="52">
        <f>(T19-T$46)/T$48</f>
        <v>-1.8181818181818183</v>
      </c>
      <c r="U20" s="299"/>
      <c r="V20" s="52">
        <f>(V19-V$46)/V$48</f>
        <v>-0.3888888888888889</v>
      </c>
      <c r="W20" s="250"/>
    </row>
    <row r="21" spans="1:23" s="16" customFormat="1" x14ac:dyDescent="0.25">
      <c r="A21" s="24"/>
      <c r="B21" s="39"/>
      <c r="C21" s="39"/>
      <c r="D21" s="39"/>
      <c r="E21" s="39"/>
      <c r="F21" s="40"/>
      <c r="G21" s="40"/>
      <c r="H21" s="40"/>
      <c r="I21" s="60" t="s">
        <v>250</v>
      </c>
      <c r="J21" s="299"/>
      <c r="K21" s="325">
        <f>100*(K19-K$46)/K$46</f>
        <v>-11.764705882352942</v>
      </c>
      <c r="L21" s="326"/>
      <c r="M21" s="327"/>
      <c r="N21" s="333"/>
      <c r="O21" s="334"/>
      <c r="P21" s="325">
        <f>100*(P19-P$46)/P$46</f>
        <v>-23.076923076923077</v>
      </c>
      <c r="Q21" s="326"/>
      <c r="R21" s="327"/>
      <c r="S21" s="333"/>
      <c r="T21" s="325">
        <f>100*(T19-T$46)/T$46</f>
        <v>-5.0420168067226889</v>
      </c>
      <c r="U21" s="333"/>
      <c r="V21" s="325">
        <f>100*(V19-V$46)/V$46</f>
        <v>-1.3539651837524178</v>
      </c>
      <c r="W21" s="332"/>
    </row>
    <row r="22" spans="1:23" s="12" customFormat="1" x14ac:dyDescent="0.25">
      <c r="A22" s="5"/>
      <c r="B22" s="58"/>
      <c r="C22" s="58"/>
      <c r="D22" s="58"/>
      <c r="E22" s="58"/>
      <c r="F22" s="108"/>
      <c r="G22" s="108"/>
      <c r="H22" s="108"/>
      <c r="I22" s="58" t="s">
        <v>415</v>
      </c>
      <c r="J22" s="300">
        <f>IF(ISNUMBER(J46),IF(ISNUMBER(J49),IF(COUNT(J4,J7,J10,J13, J16)=0,"BLANK",(ABS(AVERAGE(J4,J7,J10,J13, J16)-J46))/(2*SQRT(J49^2+(_xlfn.STDEV.P(J4,J7,J10,J13, J16)^2/COUNT(J4,J7,J10,J13, J16))))),"BLANK"),"BLANK")</f>
        <v>1.5451968312474769</v>
      </c>
      <c r="K22" s="131">
        <f>IF(ISNUMBER(K46),IF(ISNUMBER(K49),IF(COUNT(K7,K10,K13, K16,K19)=0,"BLANK",(ABS(AVERAGE(K7,K10,K13, K16,K19)-K46))/(2*SQRT(K49^2+(_xlfn.STDEV.P(K7,K10,K13, K16,K19)^2/COUNT(K7,K10,K13, K16,K19))))),"BLANK"),"BLANK")</f>
        <v>1</v>
      </c>
      <c r="L22" s="18"/>
      <c r="M22" s="6"/>
      <c r="N22" s="300">
        <f>IF(ISNUMBER(N46),IF(ISNUMBER(N49),IF(COUNT(N4,N7,N10,N13, N16)=0,"BLANK",(ABS(AVERAGE(N4,N7,N10,N13, N16)-N46))/(2*SQRT(N49^2+(_xlfn.STDEV.P(N4,N7,N10,N13, N16)^2/COUNT(N4,N7,N10,N13, N16))))),"BLANK"),"BLANK")</f>
        <v>1.4879680942367279</v>
      </c>
      <c r="O22" s="131">
        <f>IF(ISNUMBER(O46),IF(ISNUMBER(O49),IF(COUNT(O4,O7,O10,O13, O16)=0,"BLANK",(ABS(AVERAGE(O4,O7,O10,O13, O16)-O46))/(2*SQRT(O49^2+(_xlfn.STDEV.P(O4,O7,O10,O13, O16)^2/COUNT(O4,O7,O10,O13, O16))))),"BLANK"),"BLANK")</f>
        <v>0.58090559499829231</v>
      </c>
      <c r="P22" s="131">
        <f>IF(ISNUMBER(P46),IF(ISNUMBER(P49),IF(COUNT(P7,P10,P13, P16,P19)=0,"BLANK",(ABS(AVERAGE(P7,P10,P13, P16,P19)-P46))/(2*SQRT(P49^2+(_xlfn.STDEV.P(P7,P10,P13, P16,P19)^2/COUNT(P7,P10,P13, P16,P19))))),"BLANK"),"BLANK")</f>
        <v>0.21223817998900432</v>
      </c>
      <c r="Q22" s="18"/>
      <c r="R22" s="6"/>
      <c r="S22" s="300">
        <f>IF(ISNUMBER(S46),IF(ISNUMBER(S49),IF(COUNT(S4,S7,S10,S13, S16)=0,"BLANK",(ABS(AVERAGE(S4,S7,S10,S13, S16)-S46))/(2*SQRT(S49^2+(_xlfn.STDEV.P(S4,S7,S10,S13, S16)^2/COUNT(S4,S7,S10,S13, S16))))),"BLANK"),"BLANK")</f>
        <v>0.58507725693140222</v>
      </c>
      <c r="T22" s="131">
        <f>IF(ISNUMBER(T46),IF(ISNUMBER(T49),IF(COUNT(T7,T10,T13, T16,T19)=0,"BLANK",(ABS(AVERAGE(T7,T10,T13, T16,T19)-T46))/(2*SQRT(T49^2+(_xlfn.STDEV.P(T7,T10,T13, T16,T19)^2/COUNT(T7,T10,T13, T16,T19))))),"BLANK"),"BLANK")</f>
        <v>0.21833344115234338</v>
      </c>
      <c r="U22" s="300">
        <f>IF(ISNUMBER(U46),IF(ISNUMBER(U49),IF(COUNT(U4,U7,U10,U13, U16)=0,"BLANK",(ABS(AVERAGE(U4,U7,U10,U13, U16)-U46))/(2*SQRT(U49^2+(_xlfn.STDEV.P(U4,U7,U10,U13, U16)^2/COUNT(U4,U7,U10,U13, U16))))),"BLANK"),"BLANK")</f>
        <v>1.1846926151188655</v>
      </c>
      <c r="V22" s="131">
        <f>IF(ISNUMBER(V46),IF(ISNUMBER(V49),IF(COUNT(V7,V10,V13, V16,V19)=0,"BLANK",(ABS(AVERAGE(V7,V10,V13, V16,V19)-V46))/(2*SQRT(V49^2+(_xlfn.STDEV.P(V7,V10,V13, V16,V19)^2/COUNT(V7,V10,V13, V16,V19))))),"BLANK"),"BLANK")</f>
        <v>5.253722925057925E-2</v>
      </c>
      <c r="W22" s="323">
        <f>IF(ISNUMBER(W46),IF(ISNUMBER(W49),IF(COUNT(W4,W7,W10,W13, W16)=0,"BLANK",(ABS(AVERAGE(W4,W7,W10,W13, W16)-W46))/(2*SQRT(W49^2+(_xlfn.STDEV.P(W4,W7,W10,W13, W16)^2/COUNT(W4,W7,W10,W13, W16))))),"BLANK"),"BLANK")</f>
        <v>0.18982456140350865</v>
      </c>
    </row>
    <row r="23" spans="1:23" s="12" customFormat="1" x14ac:dyDescent="0.25">
      <c r="A23" s="85"/>
      <c r="B23" s="88"/>
      <c r="C23" s="88"/>
      <c r="D23" s="88"/>
      <c r="E23" s="88"/>
      <c r="F23" s="91"/>
      <c r="G23" s="91"/>
      <c r="H23" s="91"/>
      <c r="I23" s="88" t="s">
        <v>256</v>
      </c>
      <c r="J23" s="352">
        <f>IF(COUNT(J4,J7,J10,J13, J16)=0,"BLANK",IF(ISNUMBER(J46),100*(AVERAGE(J4,J7,J10,J13, J16)-J46)/J46,"BLANK"))</f>
        <v>18.893934152068191</v>
      </c>
      <c r="K23" s="353">
        <f>IF(COUNT(K4,K7,K10,K13,K16,K19)=0,"BLANK",IF(ISNUMBER(K46),100*(AVERAGE(K4,K7,K10,K13,K16,K19)-K46)/K46,"BLANK"))</f>
        <v>-11.764705882352942</v>
      </c>
      <c r="L23" s="354"/>
      <c r="M23" s="355"/>
      <c r="N23" s="352">
        <f>IF(COUNT(N4,N7,N10,N13, N16)=0,"BLANK",IF(ISNUMBER(N46),100*(AVERAGE(N4,N7,N10,N13, N16)-N46)/N46,"BLANK"))</f>
        <v>61.487209519863299</v>
      </c>
      <c r="O23" s="353">
        <f>IF(COUNT(O4,O7,O10,O13, O16)=0,"BLANK",IF(ISNUMBER(O46),100*(AVERAGE(O4,O7,O10,O13, O16)-O46)/O46,"BLANK"))</f>
        <v>23.269230769230759</v>
      </c>
      <c r="P23" s="353">
        <f>IF(COUNT(P4,P7,P10,P13,P16,P19)=0,"BLANK",IF(ISNUMBER(P46),100*(AVERAGE(P4,P7,P10,P13,P16,P19)-P46)/P46,"BLANK"))</f>
        <v>-9.2307692307692246</v>
      </c>
      <c r="Q23" s="354"/>
      <c r="R23" s="355"/>
      <c r="S23" s="352">
        <f>IF(COUNT(S4,S7,S10,S13, S16)=0,"BLANK",IF(ISNUMBER(S46),100*(AVERAGE(S4,S7,S10,S13, S16)-S46)/S46,"BLANK"))</f>
        <v>-9.6171207701036501</v>
      </c>
      <c r="T23" s="353">
        <f>IF(COUNT(T4,T7,T10,T13,T16,T19)=0,"BLANK",IF(ISNUMBER(T46),100*(AVERAGE(T4,T7,T10,T13,T16,T19)-T46)/T46,"BLANK"))</f>
        <v>-3.5294117647058849</v>
      </c>
      <c r="U23" s="352">
        <f>IF(COUNT(U4,U7,U10,U13, U16)=0,"BLANK",IF(ISNUMBER(U46),100*(AVERAGE(U4,U7,U10,U13, U16)-U46)/U46,"BLANK"))</f>
        <v>27.082312634780678</v>
      </c>
      <c r="V23" s="353">
        <f>IF(COUNT(V4,V7,V10,V13,V16,V19)=0,"BLANK",IF(ISNUMBER(V46),100*(AVERAGE(V4,V7,V10,V13,V16,V19)-V46)/V46,"BLANK"))</f>
        <v>-1.1605415860735009</v>
      </c>
      <c r="W23" s="356">
        <f>IF(COUNT(W4,W7,W10,W13, W16)=0,"BLANK",IF(ISNUMBER(W46),100*(AVERAGE(W4,W7,W10,W13, W16)-W46)/W46,"BLANK"))</f>
        <v>4.1856866537717572</v>
      </c>
    </row>
    <row r="24" spans="1:23" x14ac:dyDescent="0.25">
      <c r="A24" s="3">
        <v>80</v>
      </c>
      <c r="B24" s="38" t="s">
        <v>223</v>
      </c>
      <c r="C24" s="38">
        <v>57993</v>
      </c>
      <c r="D24" s="38" t="s">
        <v>178</v>
      </c>
      <c r="E24" s="38" t="s">
        <v>480</v>
      </c>
      <c r="F24" s="37" t="s">
        <v>180</v>
      </c>
      <c r="G24" s="37" t="s">
        <v>187</v>
      </c>
      <c r="H24" s="37" t="s">
        <v>311</v>
      </c>
      <c r="I24" s="38" t="s">
        <v>312</v>
      </c>
      <c r="J24" s="26">
        <v>152.19578196312011</v>
      </c>
      <c r="K24" s="30"/>
      <c r="L24" s="26" t="s">
        <v>178</v>
      </c>
      <c r="M24" s="30" t="s">
        <v>178</v>
      </c>
      <c r="N24" s="26">
        <v>25.745025818053797</v>
      </c>
      <c r="O24" s="30" t="s">
        <v>178</v>
      </c>
      <c r="P24" s="30"/>
      <c r="Q24" s="26" t="s">
        <v>178</v>
      </c>
      <c r="R24" s="30" t="s">
        <v>178</v>
      </c>
      <c r="S24" s="26">
        <v>21.216618713846259</v>
      </c>
      <c r="T24" s="30"/>
      <c r="U24" s="26">
        <v>171.01517046507411</v>
      </c>
      <c r="V24" s="30"/>
      <c r="W24" s="249"/>
    </row>
    <row r="25" spans="1:23" s="16" customFormat="1" x14ac:dyDescent="0.25">
      <c r="A25" s="24"/>
      <c r="B25" s="39"/>
      <c r="C25" s="39"/>
      <c r="D25" s="39"/>
      <c r="E25" s="39"/>
      <c r="F25" s="40"/>
      <c r="G25" s="40"/>
      <c r="H25" s="40"/>
      <c r="I25" s="60" t="s">
        <v>228</v>
      </c>
      <c r="J25" s="129">
        <f>(J24-J$51)/J$53</f>
        <v>1.7073678433169317</v>
      </c>
      <c r="K25" s="40"/>
      <c r="L25" s="19"/>
      <c r="M25" s="7"/>
      <c r="N25" s="129">
        <f>(N24-N$51)/N$53</f>
        <v>3.8725129090268986</v>
      </c>
      <c r="O25" s="52" t="e">
        <f>(O24-O$51)/O$53</f>
        <v>#VALUE!</v>
      </c>
      <c r="P25" s="40"/>
      <c r="Q25" s="19"/>
      <c r="R25" s="7"/>
      <c r="S25" s="129">
        <f>(S24-S$51)/S$53</f>
        <v>-2.3916906430768705</v>
      </c>
      <c r="T25" s="40"/>
      <c r="U25" s="129">
        <f>(U24-U$51)/U$53</f>
        <v>-8.9529957720535749E-2</v>
      </c>
      <c r="V25" s="40"/>
      <c r="W25" s="250"/>
    </row>
    <row r="26" spans="1:23" s="16" customFormat="1" x14ac:dyDescent="0.25">
      <c r="A26" s="24"/>
      <c r="B26" s="39"/>
      <c r="C26" s="39"/>
      <c r="D26" s="39"/>
      <c r="E26" s="39"/>
      <c r="F26" s="40"/>
      <c r="G26" s="40"/>
      <c r="H26" s="40"/>
      <c r="I26" s="60" t="s">
        <v>251</v>
      </c>
      <c r="J26" s="324">
        <f>100*(J24-J$51)/J$51</f>
        <v>17.073678433169317</v>
      </c>
      <c r="K26" s="334"/>
      <c r="L26" s="326"/>
      <c r="M26" s="327"/>
      <c r="N26" s="324">
        <f>100*(N24-N$51)/N$51</f>
        <v>43.027921211409982</v>
      </c>
      <c r="O26" s="325" t="e">
        <f>100*(O24-O$51)/O$51</f>
        <v>#VALUE!</v>
      </c>
      <c r="P26" s="334"/>
      <c r="Q26" s="326"/>
      <c r="R26" s="327"/>
      <c r="S26" s="324">
        <f>100*(S24-S$51)/S$51</f>
        <v>-18.397620331360542</v>
      </c>
      <c r="T26" s="334"/>
      <c r="U26" s="324">
        <f>100*(U24-U$51)/U$51</f>
        <v>-0.57257531100342629</v>
      </c>
      <c r="V26" s="40"/>
      <c r="W26" s="250"/>
    </row>
    <row r="27" spans="1:23" s="16" customFormat="1" x14ac:dyDescent="0.25">
      <c r="A27" s="54"/>
      <c r="B27" s="49"/>
      <c r="C27" s="49"/>
      <c r="D27" s="49"/>
      <c r="E27" s="49"/>
      <c r="F27" s="50"/>
      <c r="G27" s="50"/>
      <c r="H27" s="50"/>
      <c r="I27" s="57" t="s">
        <v>233</v>
      </c>
      <c r="J27" s="43"/>
      <c r="K27" s="44"/>
      <c r="L27" s="43"/>
      <c r="M27" s="44"/>
      <c r="N27" s="43"/>
      <c r="O27" s="44"/>
      <c r="P27" s="44"/>
      <c r="Q27" s="43"/>
      <c r="R27" s="44"/>
      <c r="S27" s="43"/>
      <c r="T27" s="44"/>
      <c r="U27" s="43"/>
      <c r="V27" s="44"/>
      <c r="W27" s="283"/>
    </row>
    <row r="28" spans="1:23" x14ac:dyDescent="0.25">
      <c r="A28" s="3">
        <v>203</v>
      </c>
      <c r="B28" s="38" t="s">
        <v>189</v>
      </c>
      <c r="C28" s="35">
        <v>62274</v>
      </c>
      <c r="D28" s="47" t="s">
        <v>178</v>
      </c>
      <c r="E28" s="35" t="s">
        <v>480</v>
      </c>
      <c r="F28" s="47" t="s">
        <v>180</v>
      </c>
      <c r="G28" s="48" t="s">
        <v>190</v>
      </c>
      <c r="H28" s="48" t="s">
        <v>191</v>
      </c>
      <c r="I28" s="34" t="s">
        <v>192</v>
      </c>
      <c r="J28" s="26" t="s">
        <v>178</v>
      </c>
      <c r="K28" s="30" t="s">
        <v>178</v>
      </c>
      <c r="L28" s="26">
        <v>440</v>
      </c>
      <c r="M28" s="30">
        <v>430</v>
      </c>
      <c r="N28" s="26" t="s">
        <v>178</v>
      </c>
      <c r="O28" s="30" t="s">
        <v>178</v>
      </c>
      <c r="P28" s="30" t="s">
        <v>178</v>
      </c>
      <c r="Q28" s="26">
        <v>170</v>
      </c>
      <c r="R28" s="30">
        <v>179</v>
      </c>
      <c r="S28" s="26" t="s">
        <v>178</v>
      </c>
      <c r="T28" s="30" t="s">
        <v>178</v>
      </c>
      <c r="U28" s="26" t="s">
        <v>178</v>
      </c>
      <c r="V28" s="30" t="s">
        <v>178</v>
      </c>
      <c r="W28" s="249"/>
    </row>
    <row r="29" spans="1:23" s="16" customFormat="1" x14ac:dyDescent="0.25">
      <c r="A29" s="24"/>
      <c r="B29" s="39"/>
      <c r="C29" s="74"/>
      <c r="D29" s="73"/>
      <c r="E29" s="74"/>
      <c r="F29" s="73"/>
      <c r="G29" s="121"/>
      <c r="H29" s="121"/>
      <c r="I29" s="60" t="s">
        <v>229</v>
      </c>
      <c r="J29" s="19"/>
      <c r="K29" s="7"/>
      <c r="L29" s="129">
        <f>(L28-L$40)/L$42</f>
        <v>0.125</v>
      </c>
      <c r="M29" s="52">
        <f>(M28-M$40)/M$42</f>
        <v>0</v>
      </c>
      <c r="N29" s="19"/>
      <c r="O29" s="7"/>
      <c r="P29" s="7"/>
      <c r="Q29" s="129">
        <f>(Q28-Q$40)/Q$42</f>
        <v>-1.2777777777777777</v>
      </c>
      <c r="R29" s="52">
        <f>(R28-R$40)/R$42</f>
        <v>-0.77777777777777779</v>
      </c>
      <c r="S29" s="19"/>
      <c r="T29" s="7"/>
      <c r="U29" s="19"/>
      <c r="V29" s="7"/>
      <c r="W29" s="250"/>
    </row>
    <row r="30" spans="1:23" s="16" customFormat="1" x14ac:dyDescent="0.25">
      <c r="A30" s="24"/>
      <c r="B30" s="39"/>
      <c r="C30" s="74"/>
      <c r="D30" s="73"/>
      <c r="E30" s="74"/>
      <c r="F30" s="73"/>
      <c r="G30" s="121"/>
      <c r="H30" s="121"/>
      <c r="I30" s="60" t="s">
        <v>252</v>
      </c>
      <c r="J30" s="19"/>
      <c r="K30" s="7"/>
      <c r="L30" s="324">
        <f>100*(L28-L$40)/L$40</f>
        <v>2.3255813953488373</v>
      </c>
      <c r="M30" s="325">
        <f>100*(M28-M$40)/M$40</f>
        <v>0</v>
      </c>
      <c r="N30" s="326"/>
      <c r="O30" s="327"/>
      <c r="P30" s="327"/>
      <c r="Q30" s="324">
        <f>100*(Q28-Q$40)/Q$40</f>
        <v>-11.917098445595855</v>
      </c>
      <c r="R30" s="325">
        <f>100*(R28-R$40)/R$40</f>
        <v>-7.2538860103626943</v>
      </c>
      <c r="S30" s="19"/>
      <c r="T30" s="7"/>
      <c r="U30" s="19"/>
      <c r="V30" s="7"/>
      <c r="W30" s="250"/>
    </row>
    <row r="31" spans="1:23" s="16" customFormat="1" x14ac:dyDescent="0.25">
      <c r="A31" s="345"/>
      <c r="B31" s="136"/>
      <c r="C31" s="357"/>
      <c r="D31" s="358"/>
      <c r="E31" s="357"/>
      <c r="F31" s="358"/>
      <c r="G31" s="359"/>
      <c r="H31" s="359"/>
      <c r="I31" s="348" t="s">
        <v>233</v>
      </c>
      <c r="J31" s="349"/>
      <c r="K31" s="350"/>
      <c r="L31" s="349"/>
      <c r="M31" s="350"/>
      <c r="N31" s="349"/>
      <c r="O31" s="350"/>
      <c r="P31" s="350"/>
      <c r="Q31" s="349"/>
      <c r="R31" s="350"/>
      <c r="S31" s="349"/>
      <c r="T31" s="350"/>
      <c r="U31" s="349"/>
      <c r="V31" s="350"/>
      <c r="W31" s="351"/>
    </row>
    <row r="32" spans="1:23" x14ac:dyDescent="0.25">
      <c r="A32" s="3">
        <v>204</v>
      </c>
      <c r="B32" s="38" t="s">
        <v>199</v>
      </c>
      <c r="C32" s="35">
        <v>62275</v>
      </c>
      <c r="D32" s="47" t="s">
        <v>178</v>
      </c>
      <c r="E32" s="35" t="s">
        <v>480</v>
      </c>
      <c r="F32" s="47" t="s">
        <v>180</v>
      </c>
      <c r="G32" s="48" t="s">
        <v>190</v>
      </c>
      <c r="H32" s="48" t="s">
        <v>191</v>
      </c>
      <c r="I32" s="34" t="s">
        <v>192</v>
      </c>
      <c r="J32" s="26" t="s">
        <v>178</v>
      </c>
      <c r="K32" s="30" t="s">
        <v>178</v>
      </c>
      <c r="L32" s="26">
        <v>54</v>
      </c>
      <c r="M32" s="30" t="s">
        <v>411</v>
      </c>
      <c r="N32" s="26" t="s">
        <v>178</v>
      </c>
      <c r="O32" s="30" t="s">
        <v>178</v>
      </c>
      <c r="P32" s="30" t="s">
        <v>178</v>
      </c>
      <c r="Q32" s="26" t="s">
        <v>411</v>
      </c>
      <c r="R32" s="30">
        <v>7</v>
      </c>
      <c r="S32" s="26" t="s">
        <v>178</v>
      </c>
      <c r="T32" s="30" t="s">
        <v>178</v>
      </c>
      <c r="U32" s="26" t="s">
        <v>178</v>
      </c>
      <c r="V32" s="30" t="s">
        <v>178</v>
      </c>
      <c r="W32" s="249"/>
    </row>
    <row r="33" spans="1:23" s="16" customFormat="1" x14ac:dyDescent="0.25">
      <c r="A33" s="24"/>
      <c r="B33" s="39"/>
      <c r="C33" s="74"/>
      <c r="D33" s="73"/>
      <c r="E33" s="74"/>
      <c r="F33" s="73"/>
      <c r="G33" s="121"/>
      <c r="H33" s="121"/>
      <c r="I33" s="60" t="s">
        <v>230</v>
      </c>
      <c r="J33" s="19"/>
      <c r="K33" s="7"/>
      <c r="L33" s="129">
        <f>(L32-L$43)/L$45</f>
        <v>7.166666666666667</v>
      </c>
      <c r="M33" s="52" t="e">
        <f>(M32-M$43)/M$45</f>
        <v>#VALUE!</v>
      </c>
      <c r="N33" s="19"/>
      <c r="O33" s="7"/>
      <c r="P33" s="7"/>
      <c r="Q33" s="129" t="e">
        <f>(Q32-Q$43)/Q$45</f>
        <v>#VALUE!</v>
      </c>
      <c r="R33" s="52">
        <f>(R32-R$43)/R$45</f>
        <v>-1</v>
      </c>
      <c r="S33" s="19"/>
      <c r="T33" s="7"/>
      <c r="U33" s="19"/>
      <c r="V33" s="7"/>
      <c r="W33" s="250"/>
    </row>
    <row r="34" spans="1:23" s="16" customFormat="1" x14ac:dyDescent="0.25">
      <c r="A34" s="24"/>
      <c r="B34" s="39"/>
      <c r="C34" s="74"/>
      <c r="D34" s="73"/>
      <c r="E34" s="74"/>
      <c r="F34" s="73"/>
      <c r="G34" s="121"/>
      <c r="H34" s="121"/>
      <c r="I34" s="60" t="s">
        <v>253</v>
      </c>
      <c r="J34" s="19"/>
      <c r="K34" s="7"/>
      <c r="L34" s="324">
        <f>100*(L32-L$43)/L$43</f>
        <v>390.90909090909093</v>
      </c>
      <c r="M34" s="325" t="e">
        <f>100*(M32-M$43)/M$43</f>
        <v>#VALUE!</v>
      </c>
      <c r="N34" s="326"/>
      <c r="O34" s="327"/>
      <c r="P34" s="327"/>
      <c r="Q34" s="324" t="e">
        <f>100*(Q32-Q$43)/Q$43</f>
        <v>#VALUE!</v>
      </c>
      <c r="R34" s="325">
        <f>100*(R32-R$43)/R$43</f>
        <v>-36.363636363636367</v>
      </c>
      <c r="S34" s="19"/>
      <c r="T34" s="7"/>
      <c r="U34" s="19"/>
      <c r="V34" s="7"/>
      <c r="W34" s="250"/>
    </row>
    <row r="35" spans="1:23" x14ac:dyDescent="0.25">
      <c r="A35" s="51"/>
      <c r="B35" s="51"/>
      <c r="C35" s="51"/>
      <c r="D35" s="51"/>
      <c r="E35" s="51"/>
      <c r="F35" s="51"/>
      <c r="G35" s="51"/>
      <c r="H35" s="51"/>
      <c r="I35" s="57" t="s">
        <v>233</v>
      </c>
      <c r="J35" s="130"/>
      <c r="K35" s="51"/>
      <c r="L35" s="130"/>
      <c r="M35" s="51"/>
      <c r="N35" s="130"/>
      <c r="O35" s="51"/>
      <c r="P35" s="51"/>
      <c r="Q35" s="130"/>
      <c r="R35" s="51"/>
      <c r="S35" s="130"/>
      <c r="T35" s="51"/>
      <c r="U35" s="130"/>
      <c r="V35" s="51"/>
      <c r="W35" s="301"/>
    </row>
    <row r="39" spans="1:23" x14ac:dyDescent="0.25">
      <c r="G39" s="57" t="s">
        <v>0</v>
      </c>
      <c r="H39" s="57" t="s">
        <v>1</v>
      </c>
      <c r="I39" s="57" t="s">
        <v>2</v>
      </c>
      <c r="J39" s="314" t="s">
        <v>17</v>
      </c>
      <c r="K39" s="315" t="s">
        <v>17</v>
      </c>
      <c r="L39" s="314" t="s">
        <v>5</v>
      </c>
      <c r="M39" s="315" t="s">
        <v>5</v>
      </c>
      <c r="N39" s="316" t="s">
        <v>42</v>
      </c>
      <c r="O39" s="317" t="s">
        <v>42</v>
      </c>
      <c r="P39" s="317" t="s">
        <v>42</v>
      </c>
      <c r="Q39" s="318" t="s">
        <v>44</v>
      </c>
      <c r="R39" s="255" t="s">
        <v>44</v>
      </c>
      <c r="S39" s="316" t="s">
        <v>63</v>
      </c>
      <c r="T39" s="317" t="s">
        <v>63</v>
      </c>
      <c r="U39" s="318" t="s">
        <v>66</v>
      </c>
      <c r="V39" s="255" t="s">
        <v>66</v>
      </c>
      <c r="W39" s="319" t="s">
        <v>66</v>
      </c>
    </row>
    <row r="40" spans="1:23" x14ac:dyDescent="0.25">
      <c r="G40" s="14" t="s">
        <v>12</v>
      </c>
      <c r="H40" s="8" t="s">
        <v>3</v>
      </c>
      <c r="I40" s="8" t="s">
        <v>9</v>
      </c>
      <c r="J40" s="19">
        <v>61</v>
      </c>
      <c r="K40" s="7">
        <v>61</v>
      </c>
      <c r="L40" s="19">
        <v>430</v>
      </c>
      <c r="M40" s="7">
        <v>430</v>
      </c>
      <c r="N40" s="19">
        <v>20</v>
      </c>
      <c r="O40" s="7">
        <v>20</v>
      </c>
      <c r="P40" s="7">
        <v>20</v>
      </c>
      <c r="Q40" s="19">
        <v>193</v>
      </c>
      <c r="R40" s="7">
        <v>193</v>
      </c>
      <c r="S40" s="19">
        <v>14</v>
      </c>
      <c r="T40" s="7">
        <v>14</v>
      </c>
      <c r="U40" s="19">
        <v>108</v>
      </c>
      <c r="V40" s="7">
        <v>108</v>
      </c>
      <c r="W40" s="250">
        <v>108</v>
      </c>
    </row>
    <row r="41" spans="1:23" x14ac:dyDescent="0.25">
      <c r="G41" s="14" t="s">
        <v>12</v>
      </c>
      <c r="H41" s="8" t="s">
        <v>11</v>
      </c>
      <c r="I41" s="8" t="s">
        <v>9</v>
      </c>
      <c r="J41" s="19" t="s">
        <v>83</v>
      </c>
      <c r="K41" s="7" t="s">
        <v>83</v>
      </c>
      <c r="L41" s="19" t="s">
        <v>83</v>
      </c>
      <c r="M41" s="7" t="s">
        <v>83</v>
      </c>
      <c r="N41" s="19" t="s">
        <v>83</v>
      </c>
      <c r="O41" s="7" t="s">
        <v>83</v>
      </c>
      <c r="P41" s="7" t="s">
        <v>83</v>
      </c>
      <c r="Q41" s="19" t="s">
        <v>83</v>
      </c>
      <c r="R41" s="7" t="s">
        <v>83</v>
      </c>
      <c r="S41" s="19" t="s">
        <v>83</v>
      </c>
      <c r="T41" s="7" t="s">
        <v>83</v>
      </c>
      <c r="U41" s="19" t="s">
        <v>83</v>
      </c>
      <c r="V41" s="7" t="s">
        <v>83</v>
      </c>
      <c r="W41" s="250" t="s">
        <v>83</v>
      </c>
    </row>
    <row r="42" spans="1:23" x14ac:dyDescent="0.25">
      <c r="G42" s="15" t="s">
        <v>12</v>
      </c>
      <c r="H42" s="9" t="s">
        <v>91</v>
      </c>
      <c r="I42" s="9" t="s">
        <v>9</v>
      </c>
      <c r="J42" s="20">
        <v>23</v>
      </c>
      <c r="K42" s="10">
        <v>23</v>
      </c>
      <c r="L42" s="20">
        <v>80</v>
      </c>
      <c r="M42" s="10">
        <v>80</v>
      </c>
      <c r="N42" s="20">
        <v>4</v>
      </c>
      <c r="O42" s="10">
        <v>4</v>
      </c>
      <c r="P42" s="10">
        <v>4</v>
      </c>
      <c r="Q42" s="20">
        <v>18</v>
      </c>
      <c r="R42" s="10">
        <v>18</v>
      </c>
      <c r="S42" s="20">
        <v>5</v>
      </c>
      <c r="T42" s="10">
        <v>5</v>
      </c>
      <c r="U42" s="20">
        <v>16</v>
      </c>
      <c r="V42" s="10">
        <v>16</v>
      </c>
      <c r="W42" s="320">
        <v>16</v>
      </c>
    </row>
    <row r="43" spans="1:23" x14ac:dyDescent="0.25">
      <c r="G43" s="14" t="s">
        <v>13</v>
      </c>
      <c r="H43" s="8" t="s">
        <v>3</v>
      </c>
      <c r="I43" s="8" t="s">
        <v>9</v>
      </c>
      <c r="J43" s="19">
        <v>450</v>
      </c>
      <c r="K43" s="7">
        <v>450</v>
      </c>
      <c r="L43" s="19">
        <v>11</v>
      </c>
      <c r="M43" s="7">
        <v>11</v>
      </c>
      <c r="N43" s="19">
        <v>148</v>
      </c>
      <c r="O43" s="7">
        <v>148</v>
      </c>
      <c r="P43" s="7">
        <v>148</v>
      </c>
      <c r="Q43" s="19">
        <v>11</v>
      </c>
      <c r="R43" s="7">
        <v>11</v>
      </c>
      <c r="S43" s="19">
        <v>718</v>
      </c>
      <c r="T43" s="7">
        <v>718</v>
      </c>
      <c r="U43" s="19">
        <v>320</v>
      </c>
      <c r="V43" s="7">
        <v>320</v>
      </c>
      <c r="W43" s="250">
        <v>320</v>
      </c>
    </row>
    <row r="44" spans="1:23" x14ac:dyDescent="0.25">
      <c r="G44" s="14" t="s">
        <v>13</v>
      </c>
      <c r="H44" s="8" t="s">
        <v>11</v>
      </c>
      <c r="I44" s="8" t="s">
        <v>9</v>
      </c>
      <c r="J44" s="19" t="s">
        <v>83</v>
      </c>
      <c r="K44" s="7" t="s">
        <v>83</v>
      </c>
      <c r="L44" s="19" t="s">
        <v>83</v>
      </c>
      <c r="M44" s="7" t="s">
        <v>83</v>
      </c>
      <c r="N44" s="19" t="s">
        <v>83</v>
      </c>
      <c r="O44" s="7" t="s">
        <v>83</v>
      </c>
      <c r="P44" s="7" t="s">
        <v>83</v>
      </c>
      <c r="Q44" s="19" t="s">
        <v>83</v>
      </c>
      <c r="R44" s="7" t="s">
        <v>83</v>
      </c>
      <c r="S44" s="19" t="s">
        <v>83</v>
      </c>
      <c r="T44" s="7" t="s">
        <v>83</v>
      </c>
      <c r="U44" s="19" t="s">
        <v>83</v>
      </c>
      <c r="V44" s="7" t="s">
        <v>83</v>
      </c>
      <c r="W44" s="250" t="s">
        <v>83</v>
      </c>
    </row>
    <row r="45" spans="1:23" x14ac:dyDescent="0.25">
      <c r="G45" s="15" t="s">
        <v>13</v>
      </c>
      <c r="H45" s="9" t="s">
        <v>91</v>
      </c>
      <c r="I45" s="9" t="s">
        <v>9</v>
      </c>
      <c r="J45" s="20">
        <v>70</v>
      </c>
      <c r="K45" s="10">
        <v>70</v>
      </c>
      <c r="L45" s="20">
        <v>6</v>
      </c>
      <c r="M45" s="10">
        <v>6</v>
      </c>
      <c r="N45" s="20">
        <v>39</v>
      </c>
      <c r="O45" s="10">
        <v>39</v>
      </c>
      <c r="P45" s="10">
        <v>39</v>
      </c>
      <c r="Q45" s="20">
        <v>4</v>
      </c>
      <c r="R45" s="10">
        <v>4</v>
      </c>
      <c r="S45" s="20">
        <v>81</v>
      </c>
      <c r="T45" s="10">
        <v>81</v>
      </c>
      <c r="U45" s="20">
        <v>40</v>
      </c>
      <c r="V45" s="10">
        <v>40</v>
      </c>
      <c r="W45" s="320">
        <v>40</v>
      </c>
    </row>
    <row r="46" spans="1:23" x14ac:dyDescent="0.25">
      <c r="G46" s="4" t="s">
        <v>76</v>
      </c>
      <c r="H46" s="8" t="s">
        <v>3</v>
      </c>
      <c r="I46" s="8" t="s">
        <v>77</v>
      </c>
      <c r="J46" s="19">
        <v>340</v>
      </c>
      <c r="K46" s="7">
        <v>340</v>
      </c>
      <c r="L46" s="19">
        <v>12</v>
      </c>
      <c r="M46" s="7">
        <v>12</v>
      </c>
      <c r="N46" s="19">
        <v>13</v>
      </c>
      <c r="O46" s="7">
        <v>13</v>
      </c>
      <c r="P46" s="7">
        <v>13</v>
      </c>
      <c r="Q46" s="19">
        <v>9</v>
      </c>
      <c r="R46" s="7">
        <v>9</v>
      </c>
      <c r="S46" s="19">
        <v>119</v>
      </c>
      <c r="T46" s="7">
        <v>119</v>
      </c>
      <c r="U46" s="19">
        <v>517</v>
      </c>
      <c r="V46" s="7">
        <v>517</v>
      </c>
      <c r="W46" s="250">
        <v>517</v>
      </c>
    </row>
    <row r="47" spans="1:23" x14ac:dyDescent="0.25">
      <c r="G47" s="4" t="s">
        <v>76</v>
      </c>
      <c r="H47" s="8" t="s">
        <v>11</v>
      </c>
      <c r="I47" s="8" t="s">
        <v>77</v>
      </c>
      <c r="J47" s="19" t="s">
        <v>80</v>
      </c>
      <c r="K47" s="7" t="s">
        <v>80</v>
      </c>
      <c r="L47" s="19" t="s">
        <v>80</v>
      </c>
      <c r="M47" s="7" t="s">
        <v>80</v>
      </c>
      <c r="N47" s="19" t="s">
        <v>80</v>
      </c>
      <c r="O47" s="7" t="s">
        <v>80</v>
      </c>
      <c r="P47" s="7" t="s">
        <v>80</v>
      </c>
      <c r="Q47" s="19" t="s">
        <v>80</v>
      </c>
      <c r="R47" s="7" t="s">
        <v>80</v>
      </c>
      <c r="S47" s="19" t="s">
        <v>80</v>
      </c>
      <c r="T47" s="7" t="s">
        <v>80</v>
      </c>
      <c r="U47" s="19" t="s">
        <v>80</v>
      </c>
      <c r="V47" s="7" t="s">
        <v>80</v>
      </c>
      <c r="W47" s="250" t="s">
        <v>80</v>
      </c>
    </row>
    <row r="48" spans="1:23" x14ac:dyDescent="0.25">
      <c r="G48" s="5" t="s">
        <v>76</v>
      </c>
      <c r="H48" s="41" t="s">
        <v>246</v>
      </c>
      <c r="I48" s="41" t="s">
        <v>248</v>
      </c>
      <c r="J48" s="19">
        <v>11</v>
      </c>
      <c r="K48" s="7">
        <v>11</v>
      </c>
      <c r="L48" s="19">
        <v>1.5</v>
      </c>
      <c r="M48" s="7">
        <v>1.5</v>
      </c>
      <c r="N48" s="19">
        <v>1.1000000000000001</v>
      </c>
      <c r="O48" s="7">
        <v>1.1000000000000001</v>
      </c>
      <c r="P48" s="7">
        <v>1.1000000000000001</v>
      </c>
      <c r="Q48" s="19">
        <v>1.3</v>
      </c>
      <c r="R48" s="7">
        <v>1.3</v>
      </c>
      <c r="S48" s="19">
        <v>3.3</v>
      </c>
      <c r="T48" s="7">
        <v>3.3</v>
      </c>
      <c r="U48" s="19">
        <v>18</v>
      </c>
      <c r="V48" s="7">
        <v>18</v>
      </c>
      <c r="W48" s="250">
        <v>18</v>
      </c>
    </row>
    <row r="49" spans="7:23" x14ac:dyDescent="0.25">
      <c r="G49" s="5" t="s">
        <v>76</v>
      </c>
      <c r="H49" s="41" t="s">
        <v>247</v>
      </c>
      <c r="I49" s="41" t="s">
        <v>248</v>
      </c>
      <c r="J49" s="19">
        <v>20</v>
      </c>
      <c r="K49" s="7">
        <v>20</v>
      </c>
      <c r="L49" s="19">
        <v>4</v>
      </c>
      <c r="M49" s="7">
        <v>4</v>
      </c>
      <c r="N49" s="19">
        <v>2.6</v>
      </c>
      <c r="O49" s="7">
        <v>2.6</v>
      </c>
      <c r="P49" s="7">
        <v>2.6</v>
      </c>
      <c r="Q49" s="19">
        <v>2.5</v>
      </c>
      <c r="R49" s="7">
        <v>2.5</v>
      </c>
      <c r="S49" s="19">
        <v>9.6</v>
      </c>
      <c r="T49" s="7">
        <v>9.6</v>
      </c>
      <c r="U49" s="19">
        <v>57</v>
      </c>
      <c r="V49" s="7">
        <v>57</v>
      </c>
      <c r="W49" s="250">
        <v>57</v>
      </c>
    </row>
    <row r="50" spans="7:23" x14ac:dyDescent="0.25">
      <c r="G50" s="2" t="s">
        <v>76</v>
      </c>
      <c r="H50" s="9" t="s">
        <v>92</v>
      </c>
      <c r="I50" s="9" t="s">
        <v>77</v>
      </c>
      <c r="J50" s="20">
        <v>5</v>
      </c>
      <c r="K50" s="10">
        <v>5</v>
      </c>
      <c r="L50" s="20">
        <v>1</v>
      </c>
      <c r="M50" s="10">
        <v>1</v>
      </c>
      <c r="N50" s="20">
        <v>1</v>
      </c>
      <c r="O50" s="10">
        <v>1</v>
      </c>
      <c r="P50" s="10">
        <v>1</v>
      </c>
      <c r="Q50" s="20">
        <v>1</v>
      </c>
      <c r="R50" s="10">
        <v>1</v>
      </c>
      <c r="S50" s="20">
        <v>2</v>
      </c>
      <c r="T50" s="10">
        <v>2</v>
      </c>
      <c r="U50" s="20">
        <v>16</v>
      </c>
      <c r="V50" s="10">
        <v>16</v>
      </c>
      <c r="W50" s="320">
        <v>16</v>
      </c>
    </row>
    <row r="51" spans="7:23" x14ac:dyDescent="0.25">
      <c r="G51" s="4" t="s">
        <v>84</v>
      </c>
      <c r="H51" s="8" t="s">
        <v>3</v>
      </c>
      <c r="I51" s="8" t="s">
        <v>85</v>
      </c>
      <c r="J51" s="19">
        <v>130</v>
      </c>
      <c r="K51" s="7">
        <v>130</v>
      </c>
      <c r="L51" s="19">
        <v>280</v>
      </c>
      <c r="M51" s="7">
        <v>280</v>
      </c>
      <c r="N51" s="313" t="s">
        <v>275</v>
      </c>
      <c r="O51" s="302" t="s">
        <v>275</v>
      </c>
      <c r="P51" s="302" t="s">
        <v>275</v>
      </c>
      <c r="Q51" s="19">
        <v>119</v>
      </c>
      <c r="R51" s="7">
        <v>119</v>
      </c>
      <c r="S51" s="19">
        <v>26</v>
      </c>
      <c r="T51" s="7">
        <v>26</v>
      </c>
      <c r="U51" s="19">
        <v>172</v>
      </c>
      <c r="V51" s="7">
        <v>172</v>
      </c>
      <c r="W51" s="250">
        <v>172</v>
      </c>
    </row>
    <row r="52" spans="7:23" x14ac:dyDescent="0.25">
      <c r="G52" s="14" t="s">
        <v>84</v>
      </c>
      <c r="H52" s="8" t="s">
        <v>11</v>
      </c>
      <c r="I52" s="8" t="s">
        <v>85</v>
      </c>
      <c r="J52" s="19" t="s">
        <v>83</v>
      </c>
      <c r="K52" s="7" t="s">
        <v>83</v>
      </c>
      <c r="L52" s="19" t="s">
        <v>83</v>
      </c>
      <c r="M52" s="7" t="s">
        <v>83</v>
      </c>
      <c r="N52" s="19" t="s">
        <v>82</v>
      </c>
      <c r="O52" s="7" t="s">
        <v>82</v>
      </c>
      <c r="P52" s="7" t="s">
        <v>82</v>
      </c>
      <c r="Q52" s="19" t="s">
        <v>83</v>
      </c>
      <c r="R52" s="7" t="s">
        <v>83</v>
      </c>
      <c r="S52" s="19" t="s">
        <v>83</v>
      </c>
      <c r="T52" s="7" t="s">
        <v>83</v>
      </c>
      <c r="U52" s="19" t="s">
        <v>83</v>
      </c>
      <c r="V52" s="7" t="s">
        <v>83</v>
      </c>
      <c r="W52" s="250" t="s">
        <v>83</v>
      </c>
    </row>
    <row r="53" spans="7:23" x14ac:dyDescent="0.25">
      <c r="G53" s="15" t="s">
        <v>84</v>
      </c>
      <c r="H53" s="9" t="s">
        <v>91</v>
      </c>
      <c r="I53" s="9" t="s">
        <v>85</v>
      </c>
      <c r="J53" s="20">
        <v>13</v>
      </c>
      <c r="K53" s="10">
        <v>13</v>
      </c>
      <c r="L53" s="20">
        <v>19</v>
      </c>
      <c r="M53" s="10">
        <v>19</v>
      </c>
      <c r="N53" s="117" t="s">
        <v>269</v>
      </c>
      <c r="O53" s="62" t="s">
        <v>269</v>
      </c>
      <c r="P53" s="62" t="s">
        <v>269</v>
      </c>
      <c r="Q53" s="20">
        <v>7</v>
      </c>
      <c r="R53" s="10">
        <v>7</v>
      </c>
      <c r="S53" s="20">
        <v>2</v>
      </c>
      <c r="T53" s="10">
        <v>2</v>
      </c>
      <c r="U53" s="20">
        <v>11</v>
      </c>
      <c r="V53" s="10">
        <v>11</v>
      </c>
      <c r="W53" s="320">
        <v>11</v>
      </c>
    </row>
  </sheetData>
  <conditionalFormatting sqref="Q39">
    <cfRule type="containsText" dxfId="350" priority="487" operator="containsText" text="DEASE">
      <formula>NOT(ISERROR(SEARCH("DEASE",Q39)))</formula>
    </cfRule>
    <cfRule type="containsText" dxfId="349" priority="488" operator="containsText" text="DONE">
      <formula>NOT(ISERROR(SEARCH("DONE",Q39)))</formula>
    </cfRule>
  </conditionalFormatting>
  <conditionalFormatting sqref="J39:J53 L39:L53 N39:N53 Q39:Q53 S39:S53 U39:U53">
    <cfRule type="containsText" dxfId="348" priority="483" operator="containsText" text="informational">
      <formula>NOT(ISERROR(SEARCH("informational",J39)))</formula>
    </cfRule>
    <cfRule type="containsText" dxfId="347" priority="484" operator="containsText" text="provisional">
      <formula>NOT(ISERROR(SEARCH("provisional",J39)))</formula>
    </cfRule>
    <cfRule type="containsText" dxfId="346" priority="485" operator="containsText" text="certified">
      <formula>NOT(ISERROR(SEARCH("certified",J39)))</formula>
    </cfRule>
    <cfRule type="containsText" dxfId="345" priority="486" operator="containsText" text="recommended">
      <formula>NOT(ISERROR(SEARCH("recommended",J39)))</formula>
    </cfRule>
  </conditionalFormatting>
  <conditionalFormatting sqref="L22:M22 Q22:R22">
    <cfRule type="containsText" dxfId="344" priority="481" operator="containsText" text="true">
      <formula>NOT(ISERROR(SEARCH("true",L22)))</formula>
    </cfRule>
    <cfRule type="containsText" dxfId="343" priority="482" operator="containsText" text="false">
      <formula>NOT(ISERROR(SEARCH("false",L22)))</formula>
    </cfRule>
  </conditionalFormatting>
  <conditionalFormatting sqref="L22:M22 Q22:R22">
    <cfRule type="containsText" dxfId="342" priority="480" operator="containsText" text="blank">
      <formula>NOT(ISERROR(SEARCH("blank",L22)))</formula>
    </cfRule>
  </conditionalFormatting>
  <conditionalFormatting sqref="J23">
    <cfRule type="cellIs" dxfId="341" priority="477" operator="between">
      <formula>-10</formula>
      <formula>10</formula>
    </cfRule>
    <cfRule type="cellIs" dxfId="340" priority="478" operator="lessThan">
      <formula>-10</formula>
    </cfRule>
    <cfRule type="cellIs" dxfId="339" priority="479" operator="greaterThan">
      <formula>10</formula>
    </cfRule>
  </conditionalFormatting>
  <conditionalFormatting sqref="J23">
    <cfRule type="containsText" dxfId="338" priority="476" operator="containsText" text="blank">
      <formula>NOT(ISERROR(SEARCH("blank",J23)))</formula>
    </cfRule>
  </conditionalFormatting>
  <conditionalFormatting sqref="K39:K53">
    <cfRule type="containsText" dxfId="337" priority="465" operator="containsText" text="informational">
      <formula>NOT(ISERROR(SEARCH("informational",K39)))</formula>
    </cfRule>
    <cfRule type="containsText" dxfId="336" priority="466" operator="containsText" text="provisional">
      <formula>NOT(ISERROR(SEARCH("provisional",K39)))</formula>
    </cfRule>
    <cfRule type="containsText" dxfId="335" priority="467" operator="containsText" text="certified">
      <formula>NOT(ISERROR(SEARCH("certified",K39)))</formula>
    </cfRule>
    <cfRule type="containsText" dxfId="334" priority="468" operator="containsText" text="recommended">
      <formula>NOT(ISERROR(SEARCH("recommended",K39)))</formula>
    </cfRule>
  </conditionalFormatting>
  <conditionalFormatting sqref="M39:M53">
    <cfRule type="containsText" dxfId="333" priority="461" operator="containsText" text="informational">
      <formula>NOT(ISERROR(SEARCH("informational",M39)))</formula>
    </cfRule>
    <cfRule type="containsText" dxfId="332" priority="462" operator="containsText" text="provisional">
      <formula>NOT(ISERROR(SEARCH("provisional",M39)))</formula>
    </cfRule>
    <cfRule type="containsText" dxfId="331" priority="463" operator="containsText" text="certified">
      <formula>NOT(ISERROR(SEARCH("certified",M39)))</formula>
    </cfRule>
    <cfRule type="containsText" dxfId="330" priority="464" operator="containsText" text="recommended">
      <formula>NOT(ISERROR(SEARCH("recommended",M39)))</formula>
    </cfRule>
  </conditionalFormatting>
  <conditionalFormatting sqref="O39:O53">
    <cfRule type="containsText" dxfId="329" priority="457" operator="containsText" text="informational">
      <formula>NOT(ISERROR(SEARCH("informational",O39)))</formula>
    </cfRule>
    <cfRule type="containsText" dxfId="328" priority="458" operator="containsText" text="provisional">
      <formula>NOT(ISERROR(SEARCH("provisional",O39)))</formula>
    </cfRule>
    <cfRule type="containsText" dxfId="327" priority="459" operator="containsText" text="certified">
      <formula>NOT(ISERROR(SEARCH("certified",O39)))</formula>
    </cfRule>
    <cfRule type="containsText" dxfId="326" priority="460" operator="containsText" text="recommended">
      <formula>NOT(ISERROR(SEARCH("recommended",O39)))</formula>
    </cfRule>
  </conditionalFormatting>
  <conditionalFormatting sqref="P39:P53">
    <cfRule type="containsText" dxfId="325" priority="453" operator="containsText" text="informational">
      <formula>NOT(ISERROR(SEARCH("informational",P39)))</formula>
    </cfRule>
    <cfRule type="containsText" dxfId="324" priority="454" operator="containsText" text="provisional">
      <formula>NOT(ISERROR(SEARCH("provisional",P39)))</formula>
    </cfRule>
    <cfRule type="containsText" dxfId="323" priority="455" operator="containsText" text="certified">
      <formula>NOT(ISERROR(SEARCH("certified",P39)))</formula>
    </cfRule>
    <cfRule type="containsText" dxfId="322" priority="456" operator="containsText" text="recommended">
      <formula>NOT(ISERROR(SEARCH("recommended",P39)))</formula>
    </cfRule>
  </conditionalFormatting>
  <conditionalFormatting sqref="R39">
    <cfRule type="containsText" dxfId="321" priority="451" operator="containsText" text="DEASE">
      <formula>NOT(ISERROR(SEARCH("DEASE",R39)))</formula>
    </cfRule>
    <cfRule type="containsText" dxfId="320" priority="452" operator="containsText" text="DONE">
      <formula>NOT(ISERROR(SEARCH("DONE",R39)))</formula>
    </cfRule>
  </conditionalFormatting>
  <conditionalFormatting sqref="R39:R53">
    <cfRule type="containsText" dxfId="319" priority="447" operator="containsText" text="informational">
      <formula>NOT(ISERROR(SEARCH("informational",R39)))</formula>
    </cfRule>
    <cfRule type="containsText" dxfId="318" priority="448" operator="containsText" text="provisional">
      <formula>NOT(ISERROR(SEARCH("provisional",R39)))</formula>
    </cfRule>
    <cfRule type="containsText" dxfId="317" priority="449" operator="containsText" text="certified">
      <formula>NOT(ISERROR(SEARCH("certified",R39)))</formula>
    </cfRule>
    <cfRule type="containsText" dxfId="316" priority="450" operator="containsText" text="recommended">
      <formula>NOT(ISERROR(SEARCH("recommended",R39)))</formula>
    </cfRule>
  </conditionalFormatting>
  <conditionalFormatting sqref="T39:T53">
    <cfRule type="containsText" dxfId="315" priority="443" operator="containsText" text="informational">
      <formula>NOT(ISERROR(SEARCH("informational",T39)))</formula>
    </cfRule>
    <cfRule type="containsText" dxfId="314" priority="444" operator="containsText" text="provisional">
      <formula>NOT(ISERROR(SEARCH("provisional",T39)))</formula>
    </cfRule>
    <cfRule type="containsText" dxfId="313" priority="445" operator="containsText" text="certified">
      <formula>NOT(ISERROR(SEARCH("certified",T39)))</formula>
    </cfRule>
    <cfRule type="containsText" dxfId="312" priority="446" operator="containsText" text="recommended">
      <formula>NOT(ISERROR(SEARCH("recommended",T39)))</formula>
    </cfRule>
  </conditionalFormatting>
  <conditionalFormatting sqref="V39:V53">
    <cfRule type="containsText" dxfId="311" priority="439" operator="containsText" text="informational">
      <formula>NOT(ISERROR(SEARCH("informational",V39)))</formula>
    </cfRule>
    <cfRule type="containsText" dxfId="310" priority="440" operator="containsText" text="provisional">
      <formula>NOT(ISERROR(SEARCH("provisional",V39)))</formula>
    </cfRule>
    <cfRule type="containsText" dxfId="309" priority="441" operator="containsText" text="certified">
      <formula>NOT(ISERROR(SEARCH("certified",V39)))</formula>
    </cfRule>
    <cfRule type="containsText" dxfId="308" priority="442" operator="containsText" text="recommended">
      <formula>NOT(ISERROR(SEARCH("recommended",V39)))</formula>
    </cfRule>
  </conditionalFormatting>
  <conditionalFormatting sqref="W39:W53">
    <cfRule type="containsText" dxfId="307" priority="435" operator="containsText" text="informational">
      <formula>NOT(ISERROR(SEARCH("informational",W39)))</formula>
    </cfRule>
    <cfRule type="containsText" dxfId="306" priority="436" operator="containsText" text="provisional">
      <formula>NOT(ISERROR(SEARCH("provisional",W39)))</formula>
    </cfRule>
    <cfRule type="containsText" dxfId="305" priority="437" operator="containsText" text="certified">
      <formula>NOT(ISERROR(SEARCH("certified",W39)))</formula>
    </cfRule>
    <cfRule type="containsText" dxfId="304" priority="438" operator="containsText" text="recommended">
      <formula>NOT(ISERROR(SEARCH("recommended",W39)))</formula>
    </cfRule>
  </conditionalFormatting>
  <conditionalFormatting sqref="J5">
    <cfRule type="cellIs" dxfId="303" priority="425" operator="between">
      <formula>-2</formula>
      <formula>2</formula>
    </cfRule>
    <cfRule type="cellIs" dxfId="302" priority="426" operator="lessThan">
      <formula>-2</formula>
    </cfRule>
    <cfRule type="cellIs" dxfId="301" priority="427" operator="greaterThan">
      <formula>2</formula>
    </cfRule>
  </conditionalFormatting>
  <conditionalFormatting sqref="W5 S5 N5:O5 U5">
    <cfRule type="cellIs" dxfId="300" priority="422" operator="between">
      <formula>-2</formula>
      <formula>2</formula>
    </cfRule>
    <cfRule type="cellIs" dxfId="299" priority="423" operator="lessThan">
      <formula>-2</formula>
    </cfRule>
    <cfRule type="cellIs" dxfId="298" priority="424" operator="greaterThan">
      <formula>2</formula>
    </cfRule>
  </conditionalFormatting>
  <conditionalFormatting sqref="J6">
    <cfRule type="cellIs" dxfId="297" priority="419" operator="between">
      <formula>-10</formula>
      <formula>10</formula>
    </cfRule>
    <cfRule type="cellIs" dxfId="296" priority="420" operator="lessThan">
      <formula>-10</formula>
    </cfRule>
    <cfRule type="cellIs" dxfId="295" priority="421" operator="greaterThan">
      <formula>10</formula>
    </cfRule>
  </conditionalFormatting>
  <conditionalFormatting sqref="N6:O6">
    <cfRule type="cellIs" dxfId="294" priority="416" operator="between">
      <formula>-10</formula>
      <formula>10</formula>
    </cfRule>
    <cfRule type="cellIs" dxfId="293" priority="417" operator="lessThan">
      <formula>-10</formula>
    </cfRule>
    <cfRule type="cellIs" dxfId="292" priority="418" operator="greaterThan">
      <formula>10</formula>
    </cfRule>
  </conditionalFormatting>
  <conditionalFormatting sqref="S6 U6">
    <cfRule type="cellIs" dxfId="291" priority="413" operator="between">
      <formula>-10</formula>
      <formula>10</formula>
    </cfRule>
    <cfRule type="cellIs" dxfId="290" priority="414" operator="lessThan">
      <formula>-10</formula>
    </cfRule>
    <cfRule type="cellIs" dxfId="289" priority="415" operator="greaterThan">
      <formula>10</formula>
    </cfRule>
  </conditionalFormatting>
  <conditionalFormatting sqref="W6">
    <cfRule type="cellIs" dxfId="288" priority="410" operator="between">
      <formula>-10</formula>
      <formula>10</formula>
    </cfRule>
    <cfRule type="cellIs" dxfId="287" priority="411" operator="lessThan">
      <formula>-10</formula>
    </cfRule>
    <cfRule type="cellIs" dxfId="286" priority="412" operator="greaterThan">
      <formula>10</formula>
    </cfRule>
  </conditionalFormatting>
  <conditionalFormatting sqref="J8">
    <cfRule type="cellIs" dxfId="285" priority="401" operator="between">
      <formula>-2</formula>
      <formula>2</formula>
    </cfRule>
    <cfRule type="cellIs" dxfId="284" priority="402" operator="lessThan">
      <formula>-2</formula>
    </cfRule>
    <cfRule type="cellIs" dxfId="283" priority="403" operator="greaterThan">
      <formula>2</formula>
    </cfRule>
  </conditionalFormatting>
  <conditionalFormatting sqref="J9">
    <cfRule type="cellIs" dxfId="282" priority="398" operator="between">
      <formula>-10</formula>
      <formula>10</formula>
    </cfRule>
    <cfRule type="cellIs" dxfId="281" priority="399" operator="lessThan">
      <formula>-10</formula>
    </cfRule>
    <cfRule type="cellIs" dxfId="280" priority="400" operator="greaterThan">
      <formula>10</formula>
    </cfRule>
  </conditionalFormatting>
  <conditionalFormatting sqref="S8:V8 N8 K8 P8">
    <cfRule type="cellIs" dxfId="279" priority="395" operator="between">
      <formula>-2</formula>
      <formula>2</formula>
    </cfRule>
    <cfRule type="cellIs" dxfId="278" priority="396" operator="lessThan">
      <formula>-2</formula>
    </cfRule>
    <cfRule type="cellIs" dxfId="277" priority="397" operator="greaterThan">
      <formula>2</formula>
    </cfRule>
  </conditionalFormatting>
  <conditionalFormatting sqref="S9:V9 N9 K9 P9">
    <cfRule type="cellIs" dxfId="276" priority="392" operator="between">
      <formula>-10</formula>
      <formula>10</formula>
    </cfRule>
    <cfRule type="cellIs" dxfId="275" priority="393" operator="lessThan">
      <formula>-10</formula>
    </cfRule>
    <cfRule type="cellIs" dxfId="274" priority="394" operator="greaterThan">
      <formula>10</formula>
    </cfRule>
  </conditionalFormatting>
  <conditionalFormatting sqref="J11">
    <cfRule type="cellIs" dxfId="273" priority="389" operator="between">
      <formula>-2</formula>
      <formula>2</formula>
    </cfRule>
    <cfRule type="cellIs" dxfId="272" priority="390" operator="lessThan">
      <formula>-2</formula>
    </cfRule>
    <cfRule type="cellIs" dxfId="271" priority="391" operator="greaterThan">
      <formula>2</formula>
    </cfRule>
  </conditionalFormatting>
  <conditionalFormatting sqref="J12">
    <cfRule type="cellIs" dxfId="270" priority="386" operator="between">
      <formula>-10</formula>
      <formula>10</formula>
    </cfRule>
    <cfRule type="cellIs" dxfId="269" priority="387" operator="lessThan">
      <formula>-10</formula>
    </cfRule>
    <cfRule type="cellIs" dxfId="268" priority="388" operator="greaterThan">
      <formula>10</formula>
    </cfRule>
  </conditionalFormatting>
  <conditionalFormatting sqref="K11">
    <cfRule type="cellIs" dxfId="267" priority="383" operator="between">
      <formula>-2</formula>
      <formula>2</formula>
    </cfRule>
    <cfRule type="cellIs" dxfId="266" priority="384" operator="lessThan">
      <formula>-2</formula>
    </cfRule>
    <cfRule type="cellIs" dxfId="265" priority="385" operator="greaterThan">
      <formula>2</formula>
    </cfRule>
  </conditionalFormatting>
  <conditionalFormatting sqref="K12">
    <cfRule type="cellIs" dxfId="264" priority="380" operator="between">
      <formula>-10</formula>
      <formula>10</formula>
    </cfRule>
    <cfRule type="cellIs" dxfId="263" priority="381" operator="lessThan">
      <formula>-10</formula>
    </cfRule>
    <cfRule type="cellIs" dxfId="262" priority="382" operator="greaterThan">
      <formula>10</formula>
    </cfRule>
  </conditionalFormatting>
  <conditionalFormatting sqref="N11:P11">
    <cfRule type="cellIs" dxfId="261" priority="377" operator="between">
      <formula>-2</formula>
      <formula>2</formula>
    </cfRule>
    <cfRule type="cellIs" dxfId="260" priority="378" operator="lessThan">
      <formula>-2</formula>
    </cfRule>
    <cfRule type="cellIs" dxfId="259" priority="379" operator="greaterThan">
      <formula>2</formula>
    </cfRule>
  </conditionalFormatting>
  <conditionalFormatting sqref="N12:P12">
    <cfRule type="cellIs" dxfId="258" priority="374" operator="between">
      <formula>-10</formula>
      <formula>10</formula>
    </cfRule>
    <cfRule type="cellIs" dxfId="257" priority="375" operator="lessThan">
      <formula>-10</formula>
    </cfRule>
    <cfRule type="cellIs" dxfId="256" priority="376" operator="greaterThan">
      <formula>10</formula>
    </cfRule>
  </conditionalFormatting>
  <conditionalFormatting sqref="S11:V11">
    <cfRule type="cellIs" dxfId="255" priority="371" operator="between">
      <formula>-2</formula>
      <formula>2</formula>
    </cfRule>
    <cfRule type="cellIs" dxfId="254" priority="372" operator="lessThan">
      <formula>-2</formula>
    </cfRule>
    <cfRule type="cellIs" dxfId="253" priority="373" operator="greaterThan">
      <formula>2</formula>
    </cfRule>
  </conditionalFormatting>
  <conditionalFormatting sqref="S12:V12">
    <cfRule type="cellIs" dxfId="252" priority="368" operator="between">
      <formula>-10</formula>
      <formula>10</formula>
    </cfRule>
    <cfRule type="cellIs" dxfId="251" priority="369" operator="lessThan">
      <formula>-10</formula>
    </cfRule>
    <cfRule type="cellIs" dxfId="250" priority="370" operator="greaterThan">
      <formula>10</formula>
    </cfRule>
  </conditionalFormatting>
  <conditionalFormatting sqref="J14">
    <cfRule type="cellIs" dxfId="249" priority="365" operator="between">
      <formula>-2</formula>
      <formula>2</formula>
    </cfRule>
    <cfRule type="cellIs" dxfId="248" priority="366" operator="lessThan">
      <formula>-2</formula>
    </cfRule>
    <cfRule type="cellIs" dxfId="247" priority="367" operator="greaterThan">
      <formula>2</formula>
    </cfRule>
  </conditionalFormatting>
  <conditionalFormatting sqref="J15">
    <cfRule type="cellIs" dxfId="246" priority="362" operator="between">
      <formula>-10</formula>
      <formula>10</formula>
    </cfRule>
    <cfRule type="cellIs" dxfId="245" priority="363" operator="lessThan">
      <formula>-10</formula>
    </cfRule>
    <cfRule type="cellIs" dxfId="244" priority="364" operator="greaterThan">
      <formula>10</formula>
    </cfRule>
  </conditionalFormatting>
  <conditionalFormatting sqref="K14">
    <cfRule type="cellIs" dxfId="243" priority="359" operator="between">
      <formula>-2</formula>
      <formula>2</formula>
    </cfRule>
    <cfRule type="cellIs" dxfId="242" priority="360" operator="lessThan">
      <formula>-2</formula>
    </cfRule>
    <cfRule type="cellIs" dxfId="241" priority="361" operator="greaterThan">
      <formula>2</formula>
    </cfRule>
  </conditionalFormatting>
  <conditionalFormatting sqref="K15">
    <cfRule type="cellIs" dxfId="240" priority="356" operator="between">
      <formula>-10</formula>
      <formula>10</formula>
    </cfRule>
    <cfRule type="cellIs" dxfId="239" priority="357" operator="lessThan">
      <formula>-10</formula>
    </cfRule>
    <cfRule type="cellIs" dxfId="238" priority="358" operator="greaterThan">
      <formula>10</formula>
    </cfRule>
  </conditionalFormatting>
  <conditionalFormatting sqref="N14:P14">
    <cfRule type="cellIs" dxfId="237" priority="353" operator="between">
      <formula>-2</formula>
      <formula>2</formula>
    </cfRule>
    <cfRule type="cellIs" dxfId="236" priority="354" operator="lessThan">
      <formula>-2</formula>
    </cfRule>
    <cfRule type="cellIs" dxfId="235" priority="355" operator="greaterThan">
      <formula>2</formula>
    </cfRule>
  </conditionalFormatting>
  <conditionalFormatting sqref="N15:P15">
    <cfRule type="cellIs" dxfId="234" priority="350" operator="between">
      <formula>-10</formula>
      <formula>10</formula>
    </cfRule>
    <cfRule type="cellIs" dxfId="233" priority="351" operator="lessThan">
      <formula>-10</formula>
    </cfRule>
    <cfRule type="cellIs" dxfId="232" priority="352" operator="greaterThan">
      <formula>10</formula>
    </cfRule>
  </conditionalFormatting>
  <conditionalFormatting sqref="S14:V14">
    <cfRule type="cellIs" dxfId="231" priority="347" operator="between">
      <formula>-2</formula>
      <formula>2</formula>
    </cfRule>
    <cfRule type="cellIs" dxfId="230" priority="348" operator="lessThan">
      <formula>-2</formula>
    </cfRule>
    <cfRule type="cellIs" dxfId="229" priority="349" operator="greaterThan">
      <formula>2</formula>
    </cfRule>
  </conditionalFormatting>
  <conditionalFormatting sqref="S15:V15">
    <cfRule type="cellIs" dxfId="228" priority="344" operator="between">
      <formula>-10</formula>
      <formula>10</formula>
    </cfRule>
    <cfRule type="cellIs" dxfId="227" priority="345" operator="lessThan">
      <formula>-10</formula>
    </cfRule>
    <cfRule type="cellIs" dxfId="226" priority="346" operator="greaterThan">
      <formula>10</formula>
    </cfRule>
  </conditionalFormatting>
  <conditionalFormatting sqref="J17">
    <cfRule type="cellIs" dxfId="225" priority="341" operator="between">
      <formula>-2</formula>
      <formula>2</formula>
    </cfRule>
    <cfRule type="cellIs" dxfId="224" priority="342" operator="lessThan">
      <formula>-2</formula>
    </cfRule>
    <cfRule type="cellIs" dxfId="223" priority="343" operator="greaterThan">
      <formula>2</formula>
    </cfRule>
  </conditionalFormatting>
  <conditionalFormatting sqref="J18">
    <cfRule type="cellIs" dxfId="222" priority="338" operator="between">
      <formula>-10</formula>
      <formula>10</formula>
    </cfRule>
    <cfRule type="cellIs" dxfId="221" priority="339" operator="lessThan">
      <formula>-10</formula>
    </cfRule>
    <cfRule type="cellIs" dxfId="220" priority="340" operator="greaterThan">
      <formula>10</formula>
    </cfRule>
  </conditionalFormatting>
  <conditionalFormatting sqref="K17">
    <cfRule type="cellIs" dxfId="219" priority="335" operator="between">
      <formula>-2</formula>
      <formula>2</formula>
    </cfRule>
    <cfRule type="cellIs" dxfId="218" priority="336" operator="lessThan">
      <formula>-2</formula>
    </cfRule>
    <cfRule type="cellIs" dxfId="217" priority="337" operator="greaterThan">
      <formula>2</formula>
    </cfRule>
  </conditionalFormatting>
  <conditionalFormatting sqref="K18">
    <cfRule type="cellIs" dxfId="216" priority="332" operator="between">
      <formula>-10</formula>
      <formula>10</formula>
    </cfRule>
    <cfRule type="cellIs" dxfId="215" priority="333" operator="lessThan">
      <formula>-10</formula>
    </cfRule>
    <cfRule type="cellIs" dxfId="214" priority="334" operator="greaterThan">
      <formula>10</formula>
    </cfRule>
  </conditionalFormatting>
  <conditionalFormatting sqref="N17:P17">
    <cfRule type="cellIs" dxfId="213" priority="329" operator="between">
      <formula>-2</formula>
      <formula>2</formula>
    </cfRule>
    <cfRule type="cellIs" dxfId="212" priority="330" operator="lessThan">
      <formula>-2</formula>
    </cfRule>
    <cfRule type="cellIs" dxfId="211" priority="331" operator="greaterThan">
      <formula>2</formula>
    </cfRule>
  </conditionalFormatting>
  <conditionalFormatting sqref="N18:P18">
    <cfRule type="cellIs" dxfId="210" priority="326" operator="between">
      <formula>-10</formula>
      <formula>10</formula>
    </cfRule>
    <cfRule type="cellIs" dxfId="209" priority="327" operator="lessThan">
      <formula>-10</formula>
    </cfRule>
    <cfRule type="cellIs" dxfId="208" priority="328" operator="greaterThan">
      <formula>10</formula>
    </cfRule>
  </conditionalFormatting>
  <conditionalFormatting sqref="S17:V17">
    <cfRule type="cellIs" dxfId="207" priority="323" operator="between">
      <formula>-2</formula>
      <formula>2</formula>
    </cfRule>
    <cfRule type="cellIs" dxfId="206" priority="324" operator="lessThan">
      <formula>-2</formula>
    </cfRule>
    <cfRule type="cellIs" dxfId="205" priority="325" operator="greaterThan">
      <formula>2</formula>
    </cfRule>
  </conditionalFormatting>
  <conditionalFormatting sqref="S18:V18">
    <cfRule type="cellIs" dxfId="204" priority="320" operator="between">
      <formula>-10</formula>
      <formula>10</formula>
    </cfRule>
    <cfRule type="cellIs" dxfId="203" priority="321" operator="lessThan">
      <formula>-10</formula>
    </cfRule>
    <cfRule type="cellIs" dxfId="202" priority="322" operator="greaterThan">
      <formula>10</formula>
    </cfRule>
  </conditionalFormatting>
  <conditionalFormatting sqref="K23">
    <cfRule type="cellIs" dxfId="201" priority="314" operator="between">
      <formula>-10</formula>
      <formula>10</formula>
    </cfRule>
    <cfRule type="cellIs" dxfId="200" priority="315" operator="lessThan">
      <formula>-10</formula>
    </cfRule>
    <cfRule type="cellIs" dxfId="199" priority="316" operator="greaterThan">
      <formula>10</formula>
    </cfRule>
  </conditionalFormatting>
  <conditionalFormatting sqref="K23">
    <cfRule type="containsText" dxfId="198" priority="313" operator="containsText" text="blank">
      <formula>NOT(ISERROR(SEARCH("blank",K23)))</formula>
    </cfRule>
  </conditionalFormatting>
  <conditionalFormatting sqref="N23">
    <cfRule type="cellIs" dxfId="197" priority="293" operator="between">
      <formula>-10</formula>
      <formula>10</formula>
    </cfRule>
    <cfRule type="cellIs" dxfId="196" priority="294" operator="lessThan">
      <formula>-10</formula>
    </cfRule>
    <cfRule type="cellIs" dxfId="195" priority="295" operator="greaterThan">
      <formula>10</formula>
    </cfRule>
  </conditionalFormatting>
  <conditionalFormatting sqref="N23">
    <cfRule type="containsText" dxfId="194" priority="292" operator="containsText" text="blank">
      <formula>NOT(ISERROR(SEARCH("blank",N23)))</formula>
    </cfRule>
  </conditionalFormatting>
  <conditionalFormatting sqref="O23">
    <cfRule type="cellIs" dxfId="193" priority="286" operator="between">
      <formula>-10</formula>
      <formula>10</formula>
    </cfRule>
    <cfRule type="cellIs" dxfId="192" priority="287" operator="lessThan">
      <formula>-10</formula>
    </cfRule>
    <cfRule type="cellIs" dxfId="191" priority="288" operator="greaterThan">
      <formula>10</formula>
    </cfRule>
  </conditionalFormatting>
  <conditionalFormatting sqref="O23">
    <cfRule type="containsText" dxfId="190" priority="285" operator="containsText" text="blank">
      <formula>NOT(ISERROR(SEARCH("blank",O23)))</formula>
    </cfRule>
  </conditionalFormatting>
  <conditionalFormatting sqref="S23">
    <cfRule type="cellIs" dxfId="189" priority="258" operator="between">
      <formula>-10</formula>
      <formula>10</formula>
    </cfRule>
    <cfRule type="cellIs" dxfId="188" priority="259" operator="lessThan">
      <formula>-10</formula>
    </cfRule>
    <cfRule type="cellIs" dxfId="187" priority="260" operator="greaterThan">
      <formula>10</formula>
    </cfRule>
  </conditionalFormatting>
  <conditionalFormatting sqref="S23">
    <cfRule type="containsText" dxfId="186" priority="257" operator="containsText" text="blank">
      <formula>NOT(ISERROR(SEARCH("blank",S23)))</formula>
    </cfRule>
  </conditionalFormatting>
  <conditionalFormatting sqref="U23">
    <cfRule type="cellIs" dxfId="185" priority="244" operator="between">
      <formula>-10</formula>
      <formula>10</formula>
    </cfRule>
    <cfRule type="cellIs" dxfId="184" priority="245" operator="lessThan">
      <formula>-10</formula>
    </cfRule>
    <cfRule type="cellIs" dxfId="183" priority="246" operator="greaterThan">
      <formula>10</formula>
    </cfRule>
  </conditionalFormatting>
  <conditionalFormatting sqref="U23">
    <cfRule type="containsText" dxfId="182" priority="243" operator="containsText" text="blank">
      <formula>NOT(ISERROR(SEARCH("blank",U23)))</formula>
    </cfRule>
  </conditionalFormatting>
  <conditionalFormatting sqref="W23">
    <cfRule type="cellIs" dxfId="181" priority="237" operator="between">
      <formula>-10</formula>
      <formula>10</formula>
    </cfRule>
    <cfRule type="cellIs" dxfId="180" priority="238" operator="lessThan">
      <formula>-10</formula>
    </cfRule>
    <cfRule type="cellIs" dxfId="179" priority="239" operator="greaterThan">
      <formula>10</formula>
    </cfRule>
  </conditionalFormatting>
  <conditionalFormatting sqref="W23">
    <cfRule type="containsText" dxfId="178" priority="236" operator="containsText" text="blank">
      <formula>NOT(ISERROR(SEARCH("blank",W23)))</formula>
    </cfRule>
  </conditionalFormatting>
  <conditionalFormatting sqref="J25">
    <cfRule type="cellIs" dxfId="177" priority="223" operator="between">
      <formula>-2</formula>
      <formula>2</formula>
    </cfRule>
    <cfRule type="cellIs" dxfId="176" priority="224" operator="lessThan">
      <formula>-2</formula>
    </cfRule>
    <cfRule type="cellIs" dxfId="175" priority="225" operator="greaterThan">
      <formula>2</formula>
    </cfRule>
  </conditionalFormatting>
  <conditionalFormatting sqref="J26">
    <cfRule type="cellIs" dxfId="174" priority="220" operator="between">
      <formula>-10</formula>
      <formula>10</formula>
    </cfRule>
    <cfRule type="cellIs" dxfId="173" priority="221" operator="lessThan">
      <formula>-10</formula>
    </cfRule>
    <cfRule type="cellIs" dxfId="172" priority="222" operator="greaterThan">
      <formula>10</formula>
    </cfRule>
  </conditionalFormatting>
  <conditionalFormatting sqref="N25">
    <cfRule type="cellIs" dxfId="171" priority="211" operator="between">
      <formula>-2</formula>
      <formula>2</formula>
    </cfRule>
    <cfRule type="cellIs" dxfId="170" priority="212" operator="lessThan">
      <formula>-2</formula>
    </cfRule>
    <cfRule type="cellIs" dxfId="169" priority="213" operator="greaterThan">
      <formula>2</formula>
    </cfRule>
  </conditionalFormatting>
  <conditionalFormatting sqref="N26">
    <cfRule type="cellIs" dxfId="168" priority="208" operator="between">
      <formula>-10</formula>
      <formula>10</formula>
    </cfRule>
    <cfRule type="cellIs" dxfId="167" priority="209" operator="lessThan">
      <formula>-10</formula>
    </cfRule>
    <cfRule type="cellIs" dxfId="166" priority="210" operator="greaterThan">
      <formula>10</formula>
    </cfRule>
  </conditionalFormatting>
  <conditionalFormatting sqref="O25">
    <cfRule type="cellIs" dxfId="165" priority="205" operator="between">
      <formula>-2</formula>
      <formula>2</formula>
    </cfRule>
    <cfRule type="cellIs" dxfId="164" priority="206" operator="lessThan">
      <formula>-2</formula>
    </cfRule>
    <cfRule type="cellIs" dxfId="163" priority="207" operator="greaterThan">
      <formula>2</formula>
    </cfRule>
  </conditionalFormatting>
  <conditionalFormatting sqref="O26">
    <cfRule type="cellIs" dxfId="162" priority="202" operator="between">
      <formula>-10</formula>
      <formula>10</formula>
    </cfRule>
    <cfRule type="cellIs" dxfId="161" priority="203" operator="lessThan">
      <formula>-10</formula>
    </cfRule>
    <cfRule type="cellIs" dxfId="160" priority="204" operator="greaterThan">
      <formula>10</formula>
    </cfRule>
  </conditionalFormatting>
  <conditionalFormatting sqref="S25 U25">
    <cfRule type="cellIs" dxfId="159" priority="199" operator="between">
      <formula>-2</formula>
      <formula>2</formula>
    </cfRule>
    <cfRule type="cellIs" dxfId="158" priority="200" operator="lessThan">
      <formula>-2</formula>
    </cfRule>
    <cfRule type="cellIs" dxfId="157" priority="201" operator="greaterThan">
      <formula>2</formula>
    </cfRule>
  </conditionalFormatting>
  <conditionalFormatting sqref="S26 U26">
    <cfRule type="cellIs" dxfId="156" priority="196" operator="between">
      <formula>-10</formula>
      <formula>10</formula>
    </cfRule>
    <cfRule type="cellIs" dxfId="155" priority="197" operator="lessThan">
      <formula>-10</formula>
    </cfRule>
    <cfRule type="cellIs" dxfId="154" priority="198" operator="greaterThan">
      <formula>10</formula>
    </cfRule>
  </conditionalFormatting>
  <conditionalFormatting sqref="L29">
    <cfRule type="cellIs" dxfId="153" priority="193" operator="between">
      <formula>-2</formula>
      <formula>2</formula>
    </cfRule>
    <cfRule type="cellIs" dxfId="152" priority="194" operator="lessThan">
      <formula>-2</formula>
    </cfRule>
    <cfRule type="cellIs" dxfId="151" priority="195" operator="greaterThan">
      <formula>2</formula>
    </cfRule>
  </conditionalFormatting>
  <conditionalFormatting sqref="L30">
    <cfRule type="cellIs" dxfId="150" priority="190" operator="between">
      <formula>-10</formula>
      <formula>10</formula>
    </cfRule>
    <cfRule type="cellIs" dxfId="149" priority="191" operator="lessThan">
      <formula>-10</formula>
    </cfRule>
    <cfRule type="cellIs" dxfId="148" priority="192" operator="greaterThan">
      <formula>10</formula>
    </cfRule>
  </conditionalFormatting>
  <conditionalFormatting sqref="M29">
    <cfRule type="cellIs" dxfId="147" priority="187" operator="between">
      <formula>-2</formula>
      <formula>2</formula>
    </cfRule>
    <cfRule type="cellIs" dxfId="146" priority="188" operator="lessThan">
      <formula>-2</formula>
    </cfRule>
    <cfRule type="cellIs" dxfId="145" priority="189" operator="greaterThan">
      <formula>2</formula>
    </cfRule>
  </conditionalFormatting>
  <conditionalFormatting sqref="Q29">
    <cfRule type="cellIs" dxfId="144" priority="181" operator="between">
      <formula>-2</formula>
      <formula>2</formula>
    </cfRule>
    <cfRule type="cellIs" dxfId="143" priority="182" operator="lessThan">
      <formula>-2</formula>
    </cfRule>
    <cfRule type="cellIs" dxfId="142" priority="183" operator="greaterThan">
      <formula>2</formula>
    </cfRule>
  </conditionalFormatting>
  <conditionalFormatting sqref="R29">
    <cfRule type="cellIs" dxfId="141" priority="175" operator="between">
      <formula>-2</formula>
      <formula>2</formula>
    </cfRule>
    <cfRule type="cellIs" dxfId="140" priority="176" operator="lessThan">
      <formula>-2</formula>
    </cfRule>
    <cfRule type="cellIs" dxfId="139" priority="177" operator="greaterThan">
      <formula>2</formula>
    </cfRule>
  </conditionalFormatting>
  <conditionalFormatting sqref="M30">
    <cfRule type="cellIs" dxfId="138" priority="169" operator="between">
      <formula>-10</formula>
      <formula>10</formula>
    </cfRule>
    <cfRule type="cellIs" dxfId="137" priority="170" operator="lessThan">
      <formula>-10</formula>
    </cfRule>
    <cfRule type="cellIs" dxfId="136" priority="171" operator="greaterThan">
      <formula>10</formula>
    </cfRule>
  </conditionalFormatting>
  <conditionalFormatting sqref="Q30">
    <cfRule type="cellIs" dxfId="135" priority="166" operator="between">
      <formula>-10</formula>
      <formula>10</formula>
    </cfRule>
    <cfRule type="cellIs" dxfId="134" priority="167" operator="lessThan">
      <formula>-10</formula>
    </cfRule>
    <cfRule type="cellIs" dxfId="133" priority="168" operator="greaterThan">
      <formula>10</formula>
    </cfRule>
  </conditionalFormatting>
  <conditionalFormatting sqref="R30">
    <cfRule type="cellIs" dxfId="132" priority="163" operator="between">
      <formula>-10</formula>
      <formula>10</formula>
    </cfRule>
    <cfRule type="cellIs" dxfId="131" priority="164" operator="lessThan">
      <formula>-10</formula>
    </cfRule>
    <cfRule type="cellIs" dxfId="130" priority="165" operator="greaterThan">
      <formula>10</formula>
    </cfRule>
  </conditionalFormatting>
  <conditionalFormatting sqref="L33">
    <cfRule type="cellIs" dxfId="129" priority="160" operator="between">
      <formula>-2</formula>
      <formula>2</formula>
    </cfRule>
    <cfRule type="cellIs" dxfId="128" priority="161" operator="lessThan">
      <formula>-2</formula>
    </cfRule>
    <cfRule type="cellIs" dxfId="127" priority="162" operator="greaterThan">
      <formula>2</formula>
    </cfRule>
  </conditionalFormatting>
  <conditionalFormatting sqref="L34">
    <cfRule type="cellIs" dxfId="126" priority="157" operator="between">
      <formula>-10</formula>
      <formula>10</formula>
    </cfRule>
    <cfRule type="cellIs" dxfId="125" priority="158" operator="lessThan">
      <formula>-10</formula>
    </cfRule>
    <cfRule type="cellIs" dxfId="124" priority="159" operator="greaterThan">
      <formula>10</formula>
    </cfRule>
  </conditionalFormatting>
  <conditionalFormatting sqref="M33">
    <cfRule type="cellIs" dxfId="123" priority="154" operator="between">
      <formula>-2</formula>
      <formula>2</formula>
    </cfRule>
    <cfRule type="cellIs" dxfId="122" priority="155" operator="lessThan">
      <formula>-2</formula>
    </cfRule>
    <cfRule type="cellIs" dxfId="121" priority="156" operator="greaterThan">
      <formula>2</formula>
    </cfRule>
  </conditionalFormatting>
  <conditionalFormatting sqref="Q33">
    <cfRule type="cellIs" dxfId="120" priority="148" operator="between">
      <formula>-2</formula>
      <formula>2</formula>
    </cfRule>
    <cfRule type="cellIs" dxfId="119" priority="149" operator="lessThan">
      <formula>-2</formula>
    </cfRule>
    <cfRule type="cellIs" dxfId="118" priority="150" operator="greaterThan">
      <formula>2</formula>
    </cfRule>
  </conditionalFormatting>
  <conditionalFormatting sqref="R33">
    <cfRule type="cellIs" dxfId="117" priority="142" operator="between">
      <formula>-2</formula>
      <formula>2</formula>
    </cfRule>
    <cfRule type="cellIs" dxfId="116" priority="143" operator="lessThan">
      <formula>-2</formula>
    </cfRule>
    <cfRule type="cellIs" dxfId="115" priority="144" operator="greaterThan">
      <formula>2</formula>
    </cfRule>
  </conditionalFormatting>
  <conditionalFormatting sqref="M34">
    <cfRule type="cellIs" dxfId="114" priority="136" operator="between">
      <formula>-10</formula>
      <formula>10</formula>
    </cfRule>
    <cfRule type="cellIs" dxfId="113" priority="137" operator="lessThan">
      <formula>-10</formula>
    </cfRule>
    <cfRule type="cellIs" dxfId="112" priority="138" operator="greaterThan">
      <formula>10</formula>
    </cfRule>
  </conditionalFormatting>
  <conditionalFormatting sqref="Q34">
    <cfRule type="cellIs" dxfId="111" priority="133" operator="between">
      <formula>-10</formula>
      <formula>10</formula>
    </cfRule>
    <cfRule type="cellIs" dxfId="110" priority="134" operator="lessThan">
      <formula>-10</formula>
    </cfRule>
    <cfRule type="cellIs" dxfId="109" priority="135" operator="greaterThan">
      <formula>10</formula>
    </cfRule>
  </conditionalFormatting>
  <conditionalFormatting sqref="R34">
    <cfRule type="cellIs" dxfId="108" priority="130" operator="between">
      <formula>-10</formula>
      <formula>10</formula>
    </cfRule>
    <cfRule type="cellIs" dxfId="107" priority="131" operator="lessThan">
      <formula>-10</formula>
    </cfRule>
    <cfRule type="cellIs" dxfId="106" priority="132" operator="greaterThan">
      <formula>10</formula>
    </cfRule>
  </conditionalFormatting>
  <conditionalFormatting sqref="K20">
    <cfRule type="cellIs" dxfId="105" priority="103" operator="between">
      <formula>-2</formula>
      <formula>2</formula>
    </cfRule>
    <cfRule type="cellIs" dxfId="104" priority="104" operator="lessThan">
      <formula>-2</formula>
    </cfRule>
    <cfRule type="cellIs" dxfId="103" priority="105" operator="greaterThan">
      <formula>2</formula>
    </cfRule>
  </conditionalFormatting>
  <conditionalFormatting sqref="K21">
    <cfRule type="cellIs" dxfId="102" priority="100" operator="between">
      <formula>-10</formula>
      <formula>10</formula>
    </cfRule>
    <cfRule type="cellIs" dxfId="101" priority="101" operator="lessThan">
      <formula>-10</formula>
    </cfRule>
    <cfRule type="cellIs" dxfId="100" priority="102" operator="greaterThan">
      <formula>10</formula>
    </cfRule>
  </conditionalFormatting>
  <conditionalFormatting sqref="P20">
    <cfRule type="cellIs" dxfId="99" priority="79" operator="between">
      <formula>-2</formula>
      <formula>2</formula>
    </cfRule>
    <cfRule type="cellIs" dxfId="98" priority="80" operator="lessThan">
      <formula>-2</formula>
    </cfRule>
    <cfRule type="cellIs" dxfId="97" priority="81" operator="greaterThan">
      <formula>2</formula>
    </cfRule>
  </conditionalFormatting>
  <conditionalFormatting sqref="P21">
    <cfRule type="cellIs" dxfId="96" priority="76" operator="between">
      <formula>-10</formula>
      <formula>10</formula>
    </cfRule>
    <cfRule type="cellIs" dxfId="95" priority="77" operator="lessThan">
      <formula>-10</formula>
    </cfRule>
    <cfRule type="cellIs" dxfId="94" priority="78" operator="greaterThan">
      <formula>10</formula>
    </cfRule>
  </conditionalFormatting>
  <conditionalFormatting sqref="T20">
    <cfRule type="cellIs" dxfId="93" priority="73" operator="between">
      <formula>-2</formula>
      <formula>2</formula>
    </cfRule>
    <cfRule type="cellIs" dxfId="92" priority="74" operator="lessThan">
      <formula>-2</formula>
    </cfRule>
    <cfRule type="cellIs" dxfId="91" priority="75" operator="greaterThan">
      <formula>2</formula>
    </cfRule>
  </conditionalFormatting>
  <conditionalFormatting sqref="T21">
    <cfRule type="cellIs" dxfId="90" priority="70" operator="between">
      <formula>-10</formula>
      <formula>10</formula>
    </cfRule>
    <cfRule type="cellIs" dxfId="89" priority="71" operator="lessThan">
      <formula>-10</formula>
    </cfRule>
    <cfRule type="cellIs" dxfId="88" priority="72" operator="greaterThan">
      <formula>10</formula>
    </cfRule>
  </conditionalFormatting>
  <conditionalFormatting sqref="V20">
    <cfRule type="cellIs" dxfId="87" priority="67" operator="between">
      <formula>-2</formula>
      <formula>2</formula>
    </cfRule>
    <cfRule type="cellIs" dxfId="86" priority="68" operator="lessThan">
      <formula>-2</formula>
    </cfRule>
    <cfRule type="cellIs" dxfId="85" priority="69" operator="greaterThan">
      <formula>2</formula>
    </cfRule>
  </conditionalFormatting>
  <conditionalFormatting sqref="V21">
    <cfRule type="cellIs" dxfId="84" priority="64" operator="between">
      <formula>-10</formula>
      <formula>10</formula>
    </cfRule>
    <cfRule type="cellIs" dxfId="83" priority="65" operator="lessThan">
      <formula>-10</formula>
    </cfRule>
    <cfRule type="cellIs" dxfId="82" priority="66" operator="greaterThan">
      <formula>10</formula>
    </cfRule>
  </conditionalFormatting>
  <conditionalFormatting sqref="P23">
    <cfRule type="cellIs" dxfId="81" priority="58" operator="between">
      <formula>-10</formula>
      <formula>10</formula>
    </cfRule>
    <cfRule type="cellIs" dxfId="80" priority="59" operator="lessThan">
      <formula>-10</formula>
    </cfRule>
    <cfRule type="cellIs" dxfId="79" priority="60" operator="greaterThan">
      <formula>10</formula>
    </cfRule>
  </conditionalFormatting>
  <conditionalFormatting sqref="P23">
    <cfRule type="containsText" dxfId="78" priority="57" operator="containsText" text="blank">
      <formula>NOT(ISERROR(SEARCH("blank",P23)))</formula>
    </cfRule>
  </conditionalFormatting>
  <conditionalFormatting sqref="T23">
    <cfRule type="cellIs" dxfId="77" priority="51" operator="between">
      <formula>-10</formula>
      <formula>10</formula>
    </cfRule>
    <cfRule type="cellIs" dxfId="76" priority="52" operator="lessThan">
      <formula>-10</formula>
    </cfRule>
    <cfRule type="cellIs" dxfId="75" priority="53" operator="greaterThan">
      <formula>10</formula>
    </cfRule>
  </conditionalFormatting>
  <conditionalFormatting sqref="T23">
    <cfRule type="containsText" dxfId="74" priority="50" operator="containsText" text="blank">
      <formula>NOT(ISERROR(SEARCH("blank",T23)))</formula>
    </cfRule>
  </conditionalFormatting>
  <conditionalFormatting sqref="V23">
    <cfRule type="cellIs" dxfId="73" priority="44" operator="between">
      <formula>-10</formula>
      <formula>10</formula>
    </cfRule>
    <cfRule type="cellIs" dxfId="72" priority="45" operator="lessThan">
      <formula>-10</formula>
    </cfRule>
    <cfRule type="cellIs" dxfId="71" priority="46" operator="greaterThan">
      <formula>10</formula>
    </cfRule>
  </conditionalFormatting>
  <conditionalFormatting sqref="V23">
    <cfRule type="containsText" dxfId="70" priority="43" operator="containsText" text="blank">
      <formula>NOT(ISERROR(SEARCH("blank",V23)))</formula>
    </cfRule>
  </conditionalFormatting>
  <conditionalFormatting sqref="J22">
    <cfRule type="containsText" dxfId="69" priority="40" operator="containsText" text="blank">
      <formula>NOT(ISERROR(SEARCH("blank",J22)))</formula>
    </cfRule>
    <cfRule type="cellIs" dxfId="68" priority="41" operator="lessThanOrEqual">
      <formula>1</formula>
    </cfRule>
    <cfRule type="cellIs" dxfId="67" priority="42" operator="greaterThan">
      <formula>1</formula>
    </cfRule>
  </conditionalFormatting>
  <conditionalFormatting sqref="N22">
    <cfRule type="containsText" dxfId="66" priority="37" operator="containsText" text="blank">
      <formula>NOT(ISERROR(SEARCH("blank",N22)))</formula>
    </cfRule>
    <cfRule type="cellIs" dxfId="65" priority="38" operator="lessThanOrEqual">
      <formula>1</formula>
    </cfRule>
    <cfRule type="cellIs" dxfId="64" priority="39" operator="greaterThan">
      <formula>1</formula>
    </cfRule>
  </conditionalFormatting>
  <conditionalFormatting sqref="O22">
    <cfRule type="containsText" dxfId="63" priority="34" operator="containsText" text="blank">
      <formula>NOT(ISERROR(SEARCH("blank",O22)))</formula>
    </cfRule>
    <cfRule type="cellIs" dxfId="62" priority="35" operator="lessThanOrEqual">
      <formula>1</formula>
    </cfRule>
    <cfRule type="cellIs" dxfId="61" priority="36" operator="greaterThan">
      <formula>1</formula>
    </cfRule>
  </conditionalFormatting>
  <conditionalFormatting sqref="S22">
    <cfRule type="containsText" dxfId="60" priority="31" operator="containsText" text="blank">
      <formula>NOT(ISERROR(SEARCH("blank",S22)))</formula>
    </cfRule>
    <cfRule type="cellIs" dxfId="59" priority="32" operator="lessThanOrEqual">
      <formula>1</formula>
    </cfRule>
    <cfRule type="cellIs" dxfId="58" priority="33" operator="greaterThan">
      <formula>1</formula>
    </cfRule>
  </conditionalFormatting>
  <conditionalFormatting sqref="U22">
    <cfRule type="containsText" dxfId="57" priority="28" operator="containsText" text="blank">
      <formula>NOT(ISERROR(SEARCH("blank",U22)))</formula>
    </cfRule>
    <cfRule type="cellIs" dxfId="56" priority="29" operator="lessThanOrEqual">
      <formula>1</formula>
    </cfRule>
    <cfRule type="cellIs" dxfId="55" priority="30" operator="greaterThan">
      <formula>1</formula>
    </cfRule>
  </conditionalFormatting>
  <conditionalFormatting sqref="W22">
    <cfRule type="containsText" dxfId="54" priority="25" operator="containsText" text="blank">
      <formula>NOT(ISERROR(SEARCH("blank",W22)))</formula>
    </cfRule>
    <cfRule type="cellIs" dxfId="53" priority="26" operator="lessThanOrEqual">
      <formula>1</formula>
    </cfRule>
    <cfRule type="cellIs" dxfId="52" priority="27" operator="greaterThan">
      <formula>1</formula>
    </cfRule>
  </conditionalFormatting>
  <conditionalFormatting sqref="K22">
    <cfRule type="containsText" dxfId="51" priority="22" operator="containsText" text="blank">
      <formula>NOT(ISERROR(SEARCH("blank",K22)))</formula>
    </cfRule>
    <cfRule type="cellIs" dxfId="50" priority="23" operator="lessThanOrEqual">
      <formula>1</formula>
    </cfRule>
    <cfRule type="cellIs" dxfId="49" priority="24" operator="greaterThan">
      <formula>1</formula>
    </cfRule>
  </conditionalFormatting>
  <conditionalFormatting sqref="P22">
    <cfRule type="containsText" dxfId="48" priority="19" operator="containsText" text="blank">
      <formula>NOT(ISERROR(SEARCH("blank",P22)))</formula>
    </cfRule>
    <cfRule type="cellIs" dxfId="47" priority="20" operator="lessThanOrEqual">
      <formula>1</formula>
    </cfRule>
    <cfRule type="cellIs" dxfId="46" priority="21" operator="greaterThan">
      <formula>1</formula>
    </cfRule>
  </conditionalFormatting>
  <conditionalFormatting sqref="T22">
    <cfRule type="containsText" dxfId="45" priority="16" operator="containsText" text="blank">
      <formula>NOT(ISERROR(SEARCH("blank",T22)))</formula>
    </cfRule>
    <cfRule type="cellIs" dxfId="44" priority="17" operator="lessThanOrEqual">
      <formula>1</formula>
    </cfRule>
    <cfRule type="cellIs" dxfId="43" priority="18" operator="greaterThan">
      <formula>1</formula>
    </cfRule>
  </conditionalFormatting>
  <conditionalFormatting sqref="V22">
    <cfRule type="containsText" dxfId="42" priority="13" operator="containsText" text="blank">
      <formula>NOT(ISERROR(SEARCH("blank",V22)))</formula>
    </cfRule>
    <cfRule type="cellIs" dxfId="41" priority="14" operator="lessThanOrEqual">
      <formula>1</formula>
    </cfRule>
    <cfRule type="cellIs" dxfId="40" priority="15" operator="greaterThan">
      <formula>1</formula>
    </cfRule>
  </conditionalFormatting>
  <conditionalFormatting sqref="L23">
    <cfRule type="containsText" dxfId="39" priority="11" operator="containsText" text="true">
      <formula>NOT(ISERROR(SEARCH("true",L23)))</formula>
    </cfRule>
    <cfRule type="containsText" dxfId="38" priority="12" operator="containsText" text="false">
      <formula>NOT(ISERROR(SEARCH("false",L23)))</formula>
    </cfRule>
  </conditionalFormatting>
  <conditionalFormatting sqref="L23">
    <cfRule type="containsText" dxfId="37" priority="10" operator="containsText" text="blank">
      <formula>NOT(ISERROR(SEARCH("blank",L23)))</formula>
    </cfRule>
  </conditionalFormatting>
  <conditionalFormatting sqref="M23">
    <cfRule type="containsText" dxfId="36" priority="8" operator="containsText" text="true">
      <formula>NOT(ISERROR(SEARCH("true",M23)))</formula>
    </cfRule>
    <cfRule type="containsText" dxfId="35" priority="9" operator="containsText" text="false">
      <formula>NOT(ISERROR(SEARCH("false",M23)))</formula>
    </cfRule>
  </conditionalFormatting>
  <conditionalFormatting sqref="M23">
    <cfRule type="containsText" dxfId="34" priority="7" operator="containsText" text="blank">
      <formula>NOT(ISERROR(SEARCH("blank",M23)))</formula>
    </cfRule>
  </conditionalFormatting>
  <conditionalFormatting sqref="Q23">
    <cfRule type="containsText" dxfId="33" priority="5" operator="containsText" text="true">
      <formula>NOT(ISERROR(SEARCH("true",Q23)))</formula>
    </cfRule>
    <cfRule type="containsText" dxfId="32" priority="6" operator="containsText" text="false">
      <formula>NOT(ISERROR(SEARCH("false",Q23)))</formula>
    </cfRule>
  </conditionalFormatting>
  <conditionalFormatting sqref="Q23">
    <cfRule type="containsText" dxfId="31" priority="4" operator="containsText" text="blank">
      <formula>NOT(ISERROR(SEARCH("blank",Q23)))</formula>
    </cfRule>
  </conditionalFormatting>
  <conditionalFormatting sqref="R23">
    <cfRule type="containsText" dxfId="30" priority="2" operator="containsText" text="true">
      <formula>NOT(ISERROR(SEARCH("true",R23)))</formula>
    </cfRule>
    <cfRule type="containsText" dxfId="29" priority="3" operator="containsText" text="false">
      <formula>NOT(ISERROR(SEARCH("false",R23)))</formula>
    </cfRule>
  </conditionalFormatting>
  <conditionalFormatting sqref="R23">
    <cfRule type="containsText" dxfId="28" priority="1" operator="containsText" text="blank">
      <formula>NOT(ISERROR(SEARCH("blank",R23)))</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4333B-7500-48F8-BAE1-F10019DA4ACE}">
  <dimension ref="A1:AA31"/>
  <sheetViews>
    <sheetView zoomScale="85" zoomScaleNormal="85" workbookViewId="0">
      <pane ySplit="1" topLeftCell="A2" activePane="bottomLeft" state="frozen"/>
      <selection pane="bottomLeft" activeCell="E9" sqref="E9"/>
    </sheetView>
  </sheetViews>
  <sheetFormatPr defaultColWidth="9" defaultRowHeight="15" x14ac:dyDescent="0.25"/>
  <cols>
    <col min="1" max="1" width="3.85546875" style="1" bestFit="1" customWidth="1"/>
    <col min="2" max="2" width="12.5703125" style="188" customWidth="1"/>
    <col min="3" max="4" width="6.140625" style="1" customWidth="1"/>
    <col min="5" max="6" width="8" style="1" customWidth="1"/>
    <col min="7" max="8" width="7.42578125" style="1" customWidth="1"/>
    <col min="9" max="9" width="8" style="1" customWidth="1"/>
    <col min="10" max="10" width="12.28515625" style="1" bestFit="1" customWidth="1"/>
    <col min="11" max="11" width="11.5703125" style="1" customWidth="1"/>
    <col min="12" max="12" width="11" style="1" bestFit="1" customWidth="1"/>
    <col min="13" max="13" width="10.28515625" style="1" bestFit="1" customWidth="1"/>
    <col min="14" max="14" width="11.7109375" style="1" bestFit="1" customWidth="1"/>
    <col min="15" max="15" width="13.42578125" style="1" customWidth="1"/>
    <col min="16" max="16" width="12" style="1" customWidth="1"/>
    <col min="17" max="17" width="10.42578125" style="1" bestFit="1" customWidth="1"/>
    <col min="18" max="18" width="11.28515625" style="1" bestFit="1" customWidth="1"/>
    <col min="19" max="19" width="11.7109375" style="1" bestFit="1" customWidth="1"/>
    <col min="20" max="20" width="10.42578125" style="1" bestFit="1" customWidth="1"/>
    <col min="21" max="21" width="11.7109375" style="1" bestFit="1" customWidth="1"/>
    <col min="22" max="22" width="11" style="1" bestFit="1" customWidth="1"/>
    <col min="23" max="16384" width="9" style="1"/>
  </cols>
  <sheetData>
    <row r="1" spans="1:27" x14ac:dyDescent="0.25">
      <c r="A1" s="2" t="s">
        <v>97</v>
      </c>
      <c r="B1" s="25" t="s">
        <v>0</v>
      </c>
      <c r="C1" s="25" t="s">
        <v>98</v>
      </c>
      <c r="D1" s="25" t="s">
        <v>99</v>
      </c>
      <c r="E1" s="25" t="s">
        <v>1</v>
      </c>
      <c r="F1" s="25" t="s">
        <v>100</v>
      </c>
      <c r="G1" s="25" t="s">
        <v>101</v>
      </c>
      <c r="H1" s="25" t="s">
        <v>102</v>
      </c>
      <c r="I1" s="25" t="s">
        <v>2</v>
      </c>
      <c r="J1" s="308" t="s">
        <v>397</v>
      </c>
      <c r="K1" s="303" t="s">
        <v>398</v>
      </c>
      <c r="L1" s="309" t="s">
        <v>399</v>
      </c>
      <c r="M1" s="304" t="s">
        <v>400</v>
      </c>
      <c r="N1" s="310" t="s">
        <v>401</v>
      </c>
      <c r="O1" s="305" t="s">
        <v>403</v>
      </c>
      <c r="P1" s="303" t="s">
        <v>402</v>
      </c>
      <c r="Q1" s="311" t="s">
        <v>404</v>
      </c>
      <c r="R1" s="306" t="s">
        <v>405</v>
      </c>
      <c r="S1" s="308" t="s">
        <v>406</v>
      </c>
      <c r="T1" s="303" t="s">
        <v>407</v>
      </c>
      <c r="U1" s="312" t="s">
        <v>408</v>
      </c>
      <c r="V1" s="363" t="s">
        <v>409</v>
      </c>
      <c r="Y1" s="118" t="s">
        <v>393</v>
      </c>
      <c r="Z1" s="119" t="s">
        <v>392</v>
      </c>
      <c r="AA1" s="120" t="s">
        <v>394</v>
      </c>
    </row>
    <row r="2" spans="1:27" x14ac:dyDescent="0.25">
      <c r="A2" s="3">
        <v>102</v>
      </c>
      <c r="B2" s="66" t="s">
        <v>315</v>
      </c>
      <c r="C2" s="66">
        <v>58622</v>
      </c>
      <c r="D2" s="66" t="s">
        <v>178</v>
      </c>
      <c r="E2" s="60" t="s">
        <v>481</v>
      </c>
      <c r="F2" s="65" t="s">
        <v>316</v>
      </c>
      <c r="G2" s="65" t="s">
        <v>188</v>
      </c>
      <c r="H2" s="65" t="s">
        <v>311</v>
      </c>
      <c r="I2" s="66" t="s">
        <v>317</v>
      </c>
      <c r="J2" s="26">
        <v>132.45985710597984</v>
      </c>
      <c r="K2" s="30">
        <v>100</v>
      </c>
      <c r="L2" s="26"/>
      <c r="M2" s="30"/>
      <c r="N2" s="26">
        <v>4.6732006076986332</v>
      </c>
      <c r="O2" s="30">
        <v>3.7</v>
      </c>
      <c r="P2" s="30">
        <v>6</v>
      </c>
      <c r="Q2" s="26"/>
      <c r="R2" s="30"/>
      <c r="S2" s="26">
        <v>16.771025702598859</v>
      </c>
      <c r="T2" s="30">
        <v>15</v>
      </c>
      <c r="U2" s="26">
        <v>62.457884505335741</v>
      </c>
      <c r="V2" s="249">
        <v>68</v>
      </c>
    </row>
    <row r="3" spans="1:27" x14ac:dyDescent="0.25">
      <c r="A3" s="3">
        <v>106</v>
      </c>
      <c r="B3" s="38" t="s">
        <v>318</v>
      </c>
      <c r="C3" s="38">
        <v>58626</v>
      </c>
      <c r="D3" s="38" t="s">
        <v>178</v>
      </c>
      <c r="E3" s="38" t="s">
        <v>482</v>
      </c>
      <c r="F3" s="37" t="s">
        <v>316</v>
      </c>
      <c r="G3" s="37" t="s">
        <v>188</v>
      </c>
      <c r="H3" s="37" t="s">
        <v>311</v>
      </c>
      <c r="I3" s="38" t="s">
        <v>317</v>
      </c>
      <c r="J3" s="26">
        <v>130.10168736439505</v>
      </c>
      <c r="K3" s="30">
        <v>100</v>
      </c>
      <c r="L3" s="26"/>
      <c r="M3" s="30"/>
      <c r="N3" s="26">
        <v>4.2422573823126015</v>
      </c>
      <c r="O3" s="30">
        <v>4.0999999999999996</v>
      </c>
      <c r="P3" s="30">
        <v>5</v>
      </c>
      <c r="Q3" s="26"/>
      <c r="R3" s="30"/>
      <c r="S3" s="26">
        <v>16.534596378586897</v>
      </c>
      <c r="T3" s="30">
        <v>17</v>
      </c>
      <c r="U3" s="26">
        <v>62.7421751293924</v>
      </c>
      <c r="V3" s="249">
        <v>76</v>
      </c>
    </row>
    <row r="4" spans="1:27" s="16" customFormat="1" hidden="1" x14ac:dyDescent="0.25">
      <c r="A4" s="24"/>
      <c r="B4" s="39"/>
      <c r="C4" s="39"/>
      <c r="D4" s="39"/>
      <c r="E4" s="39"/>
      <c r="F4" s="40"/>
      <c r="G4" s="40"/>
      <c r="H4" s="40"/>
      <c r="I4" s="39" t="s">
        <v>439</v>
      </c>
      <c r="J4" s="19">
        <f>2*((J2-J3)^2)/((J2+J3)^2)</f>
        <v>1.6133102160150007E-4</v>
      </c>
      <c r="K4" s="7">
        <f>2*((K2-K3)^2)/((K2+K3)^2)</f>
        <v>0</v>
      </c>
      <c r="L4" s="19"/>
      <c r="M4" s="7"/>
      <c r="N4" s="19">
        <f>2*((N2-N3)^2)/((N2+N3)^2)</f>
        <v>4.6728602770553353E-3</v>
      </c>
      <c r="O4" s="7">
        <f>2*((O2-O3)^2)/((O2+O3)^2)</f>
        <v>5.2596975673898615E-3</v>
      </c>
      <c r="P4" s="7">
        <f>2*((P2-P3)^2)/((P2+P3)^2)</f>
        <v>1.6528925619834711E-2</v>
      </c>
      <c r="Q4" s="19"/>
      <c r="R4" s="7"/>
      <c r="S4" s="19">
        <f>2*((S2-S3)^2)/((S2+S3)^2)</f>
        <v>1.0078538915984907E-4</v>
      </c>
      <c r="T4" s="7">
        <f>2*((T2-T3)^2)/((T2+T3)^2)</f>
        <v>7.8125E-3</v>
      </c>
      <c r="U4" s="19">
        <f>2*((U2-U3)^2)/((U2+U3)^2)</f>
        <v>1.0312073453567292E-5</v>
      </c>
      <c r="V4" s="250">
        <f>2*((V2-V3)^2)/((V2+V3)^2)</f>
        <v>6.1728395061728392E-3</v>
      </c>
    </row>
    <row r="5" spans="1:27" s="95" customFormat="1" x14ac:dyDescent="0.25">
      <c r="A5" s="217"/>
      <c r="B5" s="218"/>
      <c r="C5" s="218"/>
      <c r="D5" s="218"/>
      <c r="E5" s="218"/>
      <c r="F5" s="219"/>
      <c r="G5" s="219"/>
      <c r="H5" s="219"/>
      <c r="I5" s="218" t="s">
        <v>442</v>
      </c>
      <c r="J5" s="257">
        <f>100*SQRT((1/COUNT(J4))*SUM(J4))</f>
        <v>1.2701614921005127</v>
      </c>
      <c r="K5" s="220">
        <f>100*SQRT((1/COUNT(K4))*SUM(K4))</f>
        <v>0</v>
      </c>
      <c r="L5" s="257"/>
      <c r="M5" s="220"/>
      <c r="N5" s="257">
        <f>100*SQRT((1/COUNT(N4))*SUM(N4))</f>
        <v>6.8358322661219066</v>
      </c>
      <c r="O5" s="220">
        <f>100*SQRT((1/COUNT(O4))*SUM(O4))</f>
        <v>7.2523772429389401</v>
      </c>
      <c r="P5" s="220">
        <f>100*SQRT((1/COUNT(P4))*SUM(P4))</f>
        <v>12.856486930664502</v>
      </c>
      <c r="Q5" s="257"/>
      <c r="R5" s="220"/>
      <c r="S5" s="257">
        <f>100*SQRT((1/COUNT(S4))*SUM(S4))</f>
        <v>1.0039192654783007</v>
      </c>
      <c r="T5" s="220">
        <f>100*SQRT((1/COUNT(T4))*SUM(T4))</f>
        <v>8.8388347648318444</v>
      </c>
      <c r="U5" s="257">
        <f>100*SQRT((1/COUNT(U4))*SUM(U4))</f>
        <v>0.32112417307900215</v>
      </c>
      <c r="V5" s="258">
        <f>100*SQRT((1/COUNT(V4))*SUM(V4))</f>
        <v>7.8567420131838608</v>
      </c>
    </row>
    <row r="6" spans="1:27" x14ac:dyDescent="0.25">
      <c r="A6" s="3">
        <v>27</v>
      </c>
      <c r="B6" s="63" t="s">
        <v>304</v>
      </c>
      <c r="C6" s="63">
        <v>57259</v>
      </c>
      <c r="D6" s="64" t="s">
        <v>178</v>
      </c>
      <c r="E6" s="60" t="s">
        <v>481</v>
      </c>
      <c r="F6" s="63" t="s">
        <v>305</v>
      </c>
      <c r="G6" s="63" t="s">
        <v>185</v>
      </c>
      <c r="H6" s="63" t="s">
        <v>306</v>
      </c>
      <c r="I6" s="63" t="s">
        <v>307</v>
      </c>
      <c r="J6" s="26">
        <v>448.94099999999997</v>
      </c>
      <c r="K6" s="30">
        <v>400</v>
      </c>
      <c r="L6" s="26"/>
      <c r="M6" s="30"/>
      <c r="N6" s="26">
        <v>11.965</v>
      </c>
      <c r="O6" s="30">
        <v>5.83</v>
      </c>
      <c r="P6" s="30">
        <v>5</v>
      </c>
      <c r="Q6" s="26"/>
      <c r="R6" s="30"/>
      <c r="S6" s="26">
        <v>22.617999999999999</v>
      </c>
      <c r="T6" s="30">
        <v>28</v>
      </c>
      <c r="U6" s="26">
        <v>133.815</v>
      </c>
      <c r="V6" s="249">
        <v>111</v>
      </c>
    </row>
    <row r="7" spans="1:27" x14ac:dyDescent="0.25">
      <c r="A7" s="3">
        <v>39</v>
      </c>
      <c r="B7" s="28" t="s">
        <v>308</v>
      </c>
      <c r="C7" s="28">
        <v>57271</v>
      </c>
      <c r="D7" s="29" t="s">
        <v>178</v>
      </c>
      <c r="E7" s="28" t="s">
        <v>483</v>
      </c>
      <c r="F7" s="28" t="s">
        <v>305</v>
      </c>
      <c r="G7" s="28" t="s">
        <v>185</v>
      </c>
      <c r="H7" s="28" t="s">
        <v>306</v>
      </c>
      <c r="I7" s="28" t="s">
        <v>307</v>
      </c>
      <c r="J7" s="26">
        <v>451.904</v>
      </c>
      <c r="K7" s="30">
        <v>400</v>
      </c>
      <c r="L7" s="26"/>
      <c r="M7" s="30"/>
      <c r="N7" s="26">
        <v>8.5909999999999993</v>
      </c>
      <c r="O7" s="30">
        <v>5.55</v>
      </c>
      <c r="P7" s="30" t="s">
        <v>412</v>
      </c>
      <c r="Q7" s="26"/>
      <c r="R7" s="30"/>
      <c r="S7" s="26">
        <v>22.798999999999999</v>
      </c>
      <c r="T7" s="30">
        <v>30</v>
      </c>
      <c r="U7" s="26">
        <v>130.73500000000001</v>
      </c>
      <c r="V7" s="249">
        <v>110</v>
      </c>
    </row>
    <row r="8" spans="1:27" s="16" customFormat="1" hidden="1" x14ac:dyDescent="0.25">
      <c r="A8" s="24"/>
      <c r="B8" s="60"/>
      <c r="C8" s="60"/>
      <c r="D8" s="61"/>
      <c r="E8" s="60"/>
      <c r="F8" s="60"/>
      <c r="G8" s="60"/>
      <c r="H8" s="60"/>
      <c r="I8" s="39" t="s">
        <v>439</v>
      </c>
      <c r="J8" s="19">
        <f>2*((J6-J7)^2)/((J6+J7)^2)</f>
        <v>2.1636806134135486E-5</v>
      </c>
      <c r="K8" s="7">
        <f>2*((K6-K7)^2)/((K6+K7)^2)</f>
        <v>0</v>
      </c>
      <c r="L8" s="19"/>
      <c r="M8" s="7"/>
      <c r="N8" s="19">
        <f>2*((N6-N7)^2)/((N6+N7)^2)</f>
        <v>5.38819040444092E-2</v>
      </c>
      <c r="O8" s="7">
        <f>2*((O6-O7)^2)/((O6+O7)^2)</f>
        <v>1.2107696726906599E-3</v>
      </c>
      <c r="P8" s="7" t="e">
        <f>2*((P6-P7)^2)/((P6+P7)^2)</f>
        <v>#VALUE!</v>
      </c>
      <c r="Q8" s="19"/>
      <c r="R8" s="7"/>
      <c r="S8" s="19">
        <f>2*((S6-S7)^2)/((S6+S7)^2)</f>
        <v>3.1765102276394004E-5</v>
      </c>
      <c r="T8" s="7">
        <f>2*((T6-T7)^2)/((T6+T7)^2)</f>
        <v>2.3781212841854932E-3</v>
      </c>
      <c r="U8" s="19">
        <f>2*((U6-U7)^2)/((U6+U7)^2)</f>
        <v>2.7109149770272153E-4</v>
      </c>
      <c r="V8" s="250">
        <f>2*((V6-V7)^2)/((V6+V7)^2)</f>
        <v>4.0949202514281038E-5</v>
      </c>
    </row>
    <row r="9" spans="1:27" s="95" customFormat="1" x14ac:dyDescent="0.25">
      <c r="A9" s="92"/>
      <c r="B9" s="96"/>
      <c r="C9" s="96"/>
      <c r="D9" s="97"/>
      <c r="E9" s="96"/>
      <c r="F9" s="96"/>
      <c r="G9" s="96"/>
      <c r="H9" s="96"/>
      <c r="I9" s="98" t="s">
        <v>443</v>
      </c>
      <c r="J9" s="237">
        <f>100*SQRT((1/COUNT(J8))*SUM(J8))</f>
        <v>0.46515380396311373</v>
      </c>
      <c r="K9" s="94">
        <f>100*SQRT((1/COUNT(K8))*SUM(K8))</f>
        <v>0</v>
      </c>
      <c r="L9" s="237"/>
      <c r="M9" s="94"/>
      <c r="N9" s="237">
        <f>100*SQRT((1/COUNT(N8))*SUM(N8))</f>
        <v>23.212475965396109</v>
      </c>
      <c r="O9" s="94">
        <f>100*SQRT((1/COUNT(O8))*SUM(O8))</f>
        <v>3.479611577016406</v>
      </c>
      <c r="P9" s="94"/>
      <c r="Q9" s="237"/>
      <c r="R9" s="94"/>
      <c r="S9" s="237">
        <f>100*SQRT((1/COUNT(S8))*SUM(S8))</f>
        <v>0.56360537857967608</v>
      </c>
      <c r="T9" s="94">
        <f>100*SQRT((1/COUNT(T8))*SUM(T8))</f>
        <v>4.8765984909417064</v>
      </c>
      <c r="U9" s="237">
        <f>100*SQRT((1/COUNT(U8))*SUM(U8))</f>
        <v>1.6464856443428881</v>
      </c>
      <c r="V9" s="241">
        <f>100*SQRT((1/COUNT(V8))*SUM(V8))</f>
        <v>0.63991563908284843</v>
      </c>
    </row>
    <row r="10" spans="1:27" x14ac:dyDescent="0.25">
      <c r="A10" s="3">
        <v>60</v>
      </c>
      <c r="B10" s="65" t="s">
        <v>309</v>
      </c>
      <c r="C10" s="66">
        <v>57973</v>
      </c>
      <c r="D10" s="66" t="s">
        <v>178</v>
      </c>
      <c r="E10" s="60" t="s">
        <v>481</v>
      </c>
      <c r="F10" s="64" t="s">
        <v>310</v>
      </c>
      <c r="G10" s="65" t="s">
        <v>187</v>
      </c>
      <c r="H10" s="65" t="s">
        <v>311</v>
      </c>
      <c r="I10" s="66" t="s">
        <v>312</v>
      </c>
      <c r="J10" s="26">
        <v>2618.89</v>
      </c>
      <c r="K10" s="30">
        <v>2100</v>
      </c>
      <c r="L10" s="26"/>
      <c r="M10" s="30"/>
      <c r="N10" s="26">
        <v>19.803999999999998</v>
      </c>
      <c r="O10" s="30" t="s">
        <v>178</v>
      </c>
      <c r="P10" s="30">
        <v>12</v>
      </c>
      <c r="Q10" s="26"/>
      <c r="R10" s="30"/>
      <c r="S10" s="26">
        <v>11.797000000000001</v>
      </c>
      <c r="T10" s="30">
        <v>6</v>
      </c>
      <c r="U10" s="26">
        <v>78.275999999999996</v>
      </c>
      <c r="V10" s="249">
        <v>58</v>
      </c>
    </row>
    <row r="11" spans="1:27" x14ac:dyDescent="0.25">
      <c r="A11" s="3">
        <v>79</v>
      </c>
      <c r="B11" s="37" t="s">
        <v>313</v>
      </c>
      <c r="C11" s="38">
        <v>57992</v>
      </c>
      <c r="D11" s="38" t="s">
        <v>178</v>
      </c>
      <c r="E11" s="38" t="s">
        <v>484</v>
      </c>
      <c r="F11" s="37" t="s">
        <v>310</v>
      </c>
      <c r="G11" s="37" t="s">
        <v>187</v>
      </c>
      <c r="H11" s="37" t="s">
        <v>314</v>
      </c>
      <c r="I11" s="38" t="s">
        <v>236</v>
      </c>
      <c r="J11" s="26" t="s">
        <v>178</v>
      </c>
      <c r="K11" s="30">
        <v>2100</v>
      </c>
      <c r="L11" s="26"/>
      <c r="M11" s="30"/>
      <c r="N11" s="26" t="s">
        <v>178</v>
      </c>
      <c r="O11" s="30" t="s">
        <v>178</v>
      </c>
      <c r="P11" s="30">
        <v>12</v>
      </c>
      <c r="Q11" s="26"/>
      <c r="R11" s="30"/>
      <c r="S11" s="26" t="s">
        <v>178</v>
      </c>
      <c r="T11" s="30">
        <v>7</v>
      </c>
      <c r="U11" s="26" t="s">
        <v>178</v>
      </c>
      <c r="V11" s="249">
        <v>62</v>
      </c>
    </row>
    <row r="12" spans="1:27" s="16" customFormat="1" hidden="1" x14ac:dyDescent="0.25">
      <c r="A12" s="24"/>
      <c r="B12" s="40"/>
      <c r="C12" s="39"/>
      <c r="D12" s="39"/>
      <c r="E12" s="39"/>
      <c r="F12" s="40"/>
      <c r="G12" s="40"/>
      <c r="H12" s="40"/>
      <c r="I12" s="39" t="s">
        <v>439</v>
      </c>
      <c r="J12" s="19" t="e">
        <f>2*((J10-J11)^2)/((J10+J11)^2)</f>
        <v>#VALUE!</v>
      </c>
      <c r="K12" s="7">
        <f>2*((K10-K11)^2)/((K10+K11)^2)</f>
        <v>0</v>
      </c>
      <c r="L12" s="19"/>
      <c r="M12" s="7"/>
      <c r="N12" s="19" t="e">
        <f>2*((N10-N11)^2)/((N10+N11)^2)</f>
        <v>#VALUE!</v>
      </c>
      <c r="O12" s="7" t="e">
        <f>2*((O10-O11)^2)/((O10+O11)^2)</f>
        <v>#VALUE!</v>
      </c>
      <c r="P12" s="7">
        <f>2*((P10-P11)^2)/((P10+P11)^2)</f>
        <v>0</v>
      </c>
      <c r="Q12" s="19"/>
      <c r="R12" s="7"/>
      <c r="S12" s="19" t="e">
        <f>2*((S10-S11)^2)/((S10+S11)^2)</f>
        <v>#VALUE!</v>
      </c>
      <c r="T12" s="7">
        <f>2*((T10-T11)^2)/((T10+T11)^2)</f>
        <v>1.1834319526627219E-2</v>
      </c>
      <c r="U12" s="19" t="e">
        <f>2*((U10-U11)^2)/((U10+U11)^2)</f>
        <v>#VALUE!</v>
      </c>
      <c r="V12" s="250">
        <f>2*((V10-V11)^2)/((V10+V11)^2)</f>
        <v>2.2222222222222222E-3</v>
      </c>
    </row>
    <row r="13" spans="1:27" s="95" customFormat="1" x14ac:dyDescent="0.25">
      <c r="A13" s="92"/>
      <c r="B13" s="366"/>
      <c r="C13" s="98"/>
      <c r="D13" s="98"/>
      <c r="E13" s="98"/>
      <c r="F13" s="366"/>
      <c r="G13" s="366"/>
      <c r="H13" s="366"/>
      <c r="I13" s="98" t="s">
        <v>414</v>
      </c>
      <c r="J13" s="237"/>
      <c r="K13" s="94">
        <f>100*SQRT((1/COUNT(K12))*SUM(K12))</f>
        <v>0</v>
      </c>
      <c r="L13" s="237"/>
      <c r="M13" s="94"/>
      <c r="N13" s="237"/>
      <c r="O13" s="94"/>
      <c r="P13" s="94">
        <f>100*SQRT((1/COUNT(P12))*SUM(P12))</f>
        <v>0</v>
      </c>
      <c r="Q13" s="237"/>
      <c r="R13" s="94"/>
      <c r="S13" s="237"/>
      <c r="T13" s="94">
        <f>100*SQRT((1/COUNT(T12))*SUM(T12))</f>
        <v>10.878565864408424</v>
      </c>
      <c r="U13" s="237"/>
      <c r="V13" s="241">
        <f>100*SQRT((1/COUNT(V12))*SUM(V12))</f>
        <v>4.714045207910317</v>
      </c>
    </row>
    <row r="14" spans="1:27" s="107" customFormat="1" x14ac:dyDescent="0.25">
      <c r="A14" s="360"/>
      <c r="B14" s="50"/>
      <c r="C14" s="49"/>
      <c r="D14" s="49"/>
      <c r="E14" s="49"/>
      <c r="F14" s="50"/>
      <c r="G14" s="50"/>
      <c r="H14" s="50"/>
      <c r="I14" s="59" t="s">
        <v>473</v>
      </c>
      <c r="J14" s="236"/>
      <c r="K14" s="233">
        <f>100*SQRT((1/COUNT(K8,K12))*SUM(K8,K12))</f>
        <v>0</v>
      </c>
      <c r="L14" s="236"/>
      <c r="M14" s="233"/>
      <c r="N14" s="236"/>
      <c r="O14" s="233"/>
      <c r="P14" s="233" t="e">
        <f>100*SQRT((1/COUNT(P8,P12))*SUM(P8,P12))</f>
        <v>#VALUE!</v>
      </c>
      <c r="Q14" s="236"/>
      <c r="R14" s="233"/>
      <c r="S14" s="236"/>
      <c r="T14" s="233">
        <f>100*SQRT((1/COUNT(T8,T12))*SUM(T8,T12))</f>
        <v>8.4298400965892313</v>
      </c>
      <c r="U14" s="236"/>
      <c r="V14" s="240">
        <f>100*SQRT((1/COUNT(V8,V12))*SUM(V8,V12))</f>
        <v>3.3639050408242084</v>
      </c>
    </row>
    <row r="15" spans="1:27" x14ac:dyDescent="0.25">
      <c r="A15" s="3">
        <v>138</v>
      </c>
      <c r="B15" s="66" t="s">
        <v>319</v>
      </c>
      <c r="C15" s="67">
        <v>62208</v>
      </c>
      <c r="D15" s="67" t="s">
        <v>178</v>
      </c>
      <c r="E15" s="60" t="s">
        <v>481</v>
      </c>
      <c r="F15" s="8" t="s">
        <v>320</v>
      </c>
      <c r="G15" s="8" t="s">
        <v>190</v>
      </c>
      <c r="H15" s="8" t="s">
        <v>191</v>
      </c>
      <c r="I15" s="68" t="s">
        <v>192</v>
      </c>
      <c r="J15" s="26"/>
      <c r="K15" s="30"/>
      <c r="L15" s="26" t="s">
        <v>193</v>
      </c>
      <c r="M15" s="30" t="s">
        <v>411</v>
      </c>
      <c r="N15" s="26"/>
      <c r="O15" s="30"/>
      <c r="P15" s="30"/>
      <c r="Q15" s="26" t="s">
        <v>411</v>
      </c>
      <c r="R15" s="30">
        <v>2</v>
      </c>
      <c r="S15" s="26"/>
      <c r="T15" s="30"/>
      <c r="U15" s="26"/>
      <c r="V15" s="249"/>
      <c r="Y15" s="7"/>
    </row>
    <row r="16" spans="1:27" x14ac:dyDescent="0.25">
      <c r="A16" s="3">
        <v>139</v>
      </c>
      <c r="B16" s="38" t="s">
        <v>321</v>
      </c>
      <c r="C16" s="47">
        <v>62209</v>
      </c>
      <c r="D16" s="47" t="s">
        <v>178</v>
      </c>
      <c r="E16" s="37" t="s">
        <v>484</v>
      </c>
      <c r="F16" s="33" t="s">
        <v>320</v>
      </c>
      <c r="G16" s="33" t="s">
        <v>190</v>
      </c>
      <c r="H16" s="33" t="s">
        <v>191</v>
      </c>
      <c r="I16" s="34" t="s">
        <v>192</v>
      </c>
      <c r="J16" s="26"/>
      <c r="K16" s="30"/>
      <c r="L16" s="26" t="s">
        <v>193</v>
      </c>
      <c r="M16" s="30" t="s">
        <v>411</v>
      </c>
      <c r="N16" s="26"/>
      <c r="O16" s="30"/>
      <c r="P16" s="30"/>
      <c r="Q16" s="26" t="s">
        <v>411</v>
      </c>
      <c r="R16" s="30">
        <v>2</v>
      </c>
      <c r="S16" s="26"/>
      <c r="T16" s="30"/>
      <c r="U16" s="26"/>
      <c r="V16" s="249"/>
    </row>
    <row r="17" spans="1:22" s="107" customFormat="1" hidden="1" x14ac:dyDescent="0.25">
      <c r="A17" s="122"/>
      <c r="B17" s="39"/>
      <c r="C17" s="73"/>
      <c r="D17" s="73"/>
      <c r="E17" s="40"/>
      <c r="F17" s="123"/>
      <c r="G17" s="123"/>
      <c r="H17" s="123"/>
      <c r="I17" s="39" t="s">
        <v>439</v>
      </c>
      <c r="J17" s="293"/>
      <c r="K17" s="109"/>
      <c r="L17" s="293" t="e">
        <f>2*((L15-L16)^2)/((L15+L16)^2)</f>
        <v>#VALUE!</v>
      </c>
      <c r="M17" s="109" t="e">
        <f>2*((M15-M16)^2)/((M15+M16)^2)</f>
        <v>#VALUE!</v>
      </c>
      <c r="N17" s="293"/>
      <c r="O17" s="109"/>
      <c r="P17" s="109"/>
      <c r="Q17" s="293" t="e">
        <f>2*((Q15-Q16)^2)/((Q15+Q16)^2)</f>
        <v>#VALUE!</v>
      </c>
      <c r="R17" s="109">
        <f>2*((R15-R16)^2)/((R15+R16)^2)</f>
        <v>0</v>
      </c>
      <c r="S17" s="293"/>
      <c r="T17" s="109"/>
      <c r="U17" s="293"/>
      <c r="V17" s="364"/>
    </row>
    <row r="18" spans="1:22" s="95" customFormat="1" x14ac:dyDescent="0.25">
      <c r="A18" s="92"/>
      <c r="B18" s="98"/>
      <c r="C18" s="367"/>
      <c r="D18" s="367"/>
      <c r="E18" s="366"/>
      <c r="F18" s="93"/>
      <c r="G18" s="93"/>
      <c r="H18" s="93"/>
      <c r="I18" s="98" t="s">
        <v>414</v>
      </c>
      <c r="J18" s="237"/>
      <c r="K18" s="94"/>
      <c r="L18" s="237" t="e">
        <f>100*SQRT((1/COUNT(L17))*SUM(L17))</f>
        <v>#DIV/0!</v>
      </c>
      <c r="M18" s="94" t="e">
        <f>100*SQRT((1/COUNT(M17))*SUM(M17))</f>
        <v>#DIV/0!</v>
      </c>
      <c r="N18" s="237"/>
      <c r="O18" s="94"/>
      <c r="P18" s="94"/>
      <c r="Q18" s="237" t="e">
        <f>100*SQRT((1/COUNT(Q17))*SUM(Q17))</f>
        <v>#DIV/0!</v>
      </c>
      <c r="R18" s="94">
        <f>100*SQRT((1/COUNT(R17))*SUM(R17))</f>
        <v>0</v>
      </c>
      <c r="S18" s="237"/>
      <c r="T18" s="94"/>
      <c r="U18" s="237"/>
      <c r="V18" s="241"/>
    </row>
    <row r="19" spans="1:22" s="106" customFormat="1" x14ac:dyDescent="0.25">
      <c r="A19" s="124">
        <v>156</v>
      </c>
      <c r="B19" s="66" t="s">
        <v>323</v>
      </c>
      <c r="C19" s="67">
        <v>62227</v>
      </c>
      <c r="D19" s="67" t="s">
        <v>178</v>
      </c>
      <c r="E19" s="60" t="s">
        <v>481</v>
      </c>
      <c r="F19" s="125" t="s">
        <v>320</v>
      </c>
      <c r="G19" s="125" t="s">
        <v>190</v>
      </c>
      <c r="H19" s="125" t="s">
        <v>191</v>
      </c>
      <c r="I19" s="126" t="s">
        <v>192</v>
      </c>
      <c r="J19" s="362"/>
      <c r="K19" s="110"/>
      <c r="L19" s="362">
        <v>21</v>
      </c>
      <c r="M19" s="110">
        <v>20</v>
      </c>
      <c r="N19" s="362"/>
      <c r="O19" s="110"/>
      <c r="P19" s="110"/>
      <c r="Q19" s="362" t="s">
        <v>411</v>
      </c>
      <c r="R19" s="110">
        <v>21</v>
      </c>
      <c r="S19" s="362"/>
      <c r="T19" s="110"/>
      <c r="U19" s="362"/>
      <c r="V19" s="365"/>
    </row>
    <row r="20" spans="1:22" s="106" customFormat="1" x14ac:dyDescent="0.25">
      <c r="A20" s="124">
        <v>157</v>
      </c>
      <c r="B20" s="38" t="s">
        <v>324</v>
      </c>
      <c r="C20" s="47">
        <v>62228</v>
      </c>
      <c r="D20" s="47" t="s">
        <v>178</v>
      </c>
      <c r="E20" s="37" t="s">
        <v>484</v>
      </c>
      <c r="F20" s="127" t="s">
        <v>320</v>
      </c>
      <c r="G20" s="127" t="s">
        <v>190</v>
      </c>
      <c r="H20" s="127" t="s">
        <v>191</v>
      </c>
      <c r="I20" s="128" t="s">
        <v>192</v>
      </c>
      <c r="J20" s="362"/>
      <c r="K20" s="110"/>
      <c r="L20" s="362">
        <v>15</v>
      </c>
      <c r="M20" s="110">
        <v>20</v>
      </c>
      <c r="N20" s="362"/>
      <c r="O20" s="110"/>
      <c r="P20" s="110"/>
      <c r="Q20" s="362">
        <v>20</v>
      </c>
      <c r="R20" s="110">
        <v>21</v>
      </c>
      <c r="S20" s="362"/>
      <c r="T20" s="110"/>
      <c r="U20" s="362"/>
      <c r="V20" s="365"/>
    </row>
    <row r="21" spans="1:22" s="107" customFormat="1" hidden="1" x14ac:dyDescent="0.25">
      <c r="A21" s="122"/>
      <c r="B21" s="39"/>
      <c r="C21" s="73"/>
      <c r="D21" s="73"/>
      <c r="E21" s="40"/>
      <c r="F21" s="123"/>
      <c r="G21" s="123"/>
      <c r="H21" s="123"/>
      <c r="I21" s="39" t="s">
        <v>439</v>
      </c>
      <c r="J21" s="293"/>
      <c r="K21" s="109"/>
      <c r="L21" s="293">
        <f>2*((L19-L20)^2)/((L19+L20)^2)</f>
        <v>5.5555555555555552E-2</v>
      </c>
      <c r="M21" s="109">
        <f>2*((M19-M20)^2)/((M19+M20)^2)</f>
        <v>0</v>
      </c>
      <c r="N21" s="293"/>
      <c r="O21" s="109"/>
      <c r="P21" s="109"/>
      <c r="Q21" s="293" t="e">
        <f>2*((Q19-Q20)^2)/((Q19+Q20)^2)</f>
        <v>#VALUE!</v>
      </c>
      <c r="R21" s="109">
        <f>2*((R19-R20)^2)/((R19+R20)^2)</f>
        <v>0</v>
      </c>
      <c r="S21" s="293"/>
      <c r="T21" s="109"/>
      <c r="U21" s="293"/>
      <c r="V21" s="364"/>
    </row>
    <row r="22" spans="1:22" s="95" customFormat="1" x14ac:dyDescent="0.25">
      <c r="A22" s="92"/>
      <c r="B22" s="98"/>
      <c r="C22" s="367"/>
      <c r="D22" s="367"/>
      <c r="E22" s="366"/>
      <c r="F22" s="93"/>
      <c r="G22" s="93"/>
      <c r="H22" s="93"/>
      <c r="I22" s="98" t="s">
        <v>414</v>
      </c>
      <c r="J22" s="237"/>
      <c r="K22" s="94"/>
      <c r="L22" s="237">
        <f>100*SQRT((1/COUNT(L21))*SUM(L21))</f>
        <v>23.570226039551585</v>
      </c>
      <c r="M22" s="94">
        <f>100*SQRT((1/COUNT(M21))*SUM(M21))</f>
        <v>0</v>
      </c>
      <c r="N22" s="237"/>
      <c r="O22" s="94"/>
      <c r="P22" s="94"/>
      <c r="Q22" s="237" t="e">
        <f>100*SQRT((1/COUNT(Q21))*SUM(Q21))</f>
        <v>#DIV/0!</v>
      </c>
      <c r="R22" s="94">
        <f>100*SQRT((1/COUNT(R21))*SUM(R21))</f>
        <v>0</v>
      </c>
      <c r="S22" s="237"/>
      <c r="T22" s="94"/>
      <c r="U22" s="237"/>
      <c r="V22" s="241"/>
    </row>
    <row r="23" spans="1:22" s="106" customFormat="1" x14ac:dyDescent="0.25">
      <c r="A23" s="124">
        <v>188</v>
      </c>
      <c r="B23" s="66" t="s">
        <v>325</v>
      </c>
      <c r="C23" s="69">
        <v>62259</v>
      </c>
      <c r="D23" s="69" t="s">
        <v>178</v>
      </c>
      <c r="E23" s="60" t="s">
        <v>481</v>
      </c>
      <c r="F23" s="125" t="s">
        <v>320</v>
      </c>
      <c r="G23" s="125" t="s">
        <v>190</v>
      </c>
      <c r="H23" s="125" t="s">
        <v>191</v>
      </c>
      <c r="I23" s="126" t="s">
        <v>192</v>
      </c>
      <c r="J23" s="362"/>
      <c r="K23" s="110"/>
      <c r="L23" s="362">
        <v>79</v>
      </c>
      <c r="M23" s="110">
        <v>70</v>
      </c>
      <c r="N23" s="362"/>
      <c r="O23" s="110"/>
      <c r="P23" s="110"/>
      <c r="Q23" s="362">
        <v>30</v>
      </c>
      <c r="R23" s="110">
        <v>21</v>
      </c>
      <c r="S23" s="362"/>
      <c r="T23" s="110"/>
      <c r="U23" s="362"/>
      <c r="V23" s="365"/>
    </row>
    <row r="24" spans="1:22" s="106" customFormat="1" x14ac:dyDescent="0.25">
      <c r="A24" s="124">
        <v>189</v>
      </c>
      <c r="B24" s="38" t="s">
        <v>327</v>
      </c>
      <c r="C24" s="35">
        <v>62260</v>
      </c>
      <c r="D24" s="35" t="s">
        <v>178</v>
      </c>
      <c r="E24" s="37" t="s">
        <v>484</v>
      </c>
      <c r="F24" s="127" t="s">
        <v>320</v>
      </c>
      <c r="G24" s="127" t="s">
        <v>190</v>
      </c>
      <c r="H24" s="127" t="s">
        <v>191</v>
      </c>
      <c r="I24" s="128" t="s">
        <v>192</v>
      </c>
      <c r="J24" s="362"/>
      <c r="K24" s="110"/>
      <c r="L24" s="362">
        <v>76</v>
      </c>
      <c r="M24" s="110">
        <v>70</v>
      </c>
      <c r="N24" s="362"/>
      <c r="O24" s="110"/>
      <c r="P24" s="110"/>
      <c r="Q24" s="362">
        <v>30</v>
      </c>
      <c r="R24" s="110">
        <v>24</v>
      </c>
      <c r="S24" s="362"/>
      <c r="T24" s="110"/>
      <c r="U24" s="362"/>
      <c r="V24" s="365"/>
    </row>
    <row r="25" spans="1:22" s="107" customFormat="1" hidden="1" x14ac:dyDescent="0.25">
      <c r="A25" s="122"/>
      <c r="B25" s="39"/>
      <c r="C25" s="74"/>
      <c r="D25" s="74"/>
      <c r="E25" s="40"/>
      <c r="F25" s="123"/>
      <c r="G25" s="123"/>
      <c r="H25" s="123"/>
      <c r="I25" s="39" t="s">
        <v>439</v>
      </c>
      <c r="J25" s="293"/>
      <c r="K25" s="109"/>
      <c r="L25" s="293">
        <f>2*((L23-L24)^2)/((L23+L24)^2)</f>
        <v>7.4921956295525497E-4</v>
      </c>
      <c r="M25" s="109">
        <f>2*((M23-M24)^2)/((M23+M24)^2)</f>
        <v>0</v>
      </c>
      <c r="N25" s="293"/>
      <c r="O25" s="109"/>
      <c r="P25" s="109"/>
      <c r="Q25" s="293">
        <f>2*((Q23-Q24)^2)/((Q23+Q24)^2)</f>
        <v>0</v>
      </c>
      <c r="R25" s="109">
        <f>2*((R23-R24)^2)/((R23+R24)^2)</f>
        <v>8.8888888888888889E-3</v>
      </c>
      <c r="S25" s="293"/>
      <c r="T25" s="109"/>
      <c r="U25" s="293"/>
      <c r="V25" s="364"/>
    </row>
    <row r="26" spans="1:22" s="95" customFormat="1" x14ac:dyDescent="0.25">
      <c r="A26" s="92"/>
      <c r="B26" s="98"/>
      <c r="C26" s="368"/>
      <c r="D26" s="368"/>
      <c r="E26" s="366"/>
      <c r="F26" s="93"/>
      <c r="G26" s="93"/>
      <c r="H26" s="93"/>
      <c r="I26" s="98" t="s">
        <v>414</v>
      </c>
      <c r="J26" s="237"/>
      <c r="K26" s="94"/>
      <c r="L26" s="237">
        <f>100*SQRT((1/COUNT(L25))*SUM(L25))</f>
        <v>2.7371875400769583</v>
      </c>
      <c r="M26" s="94">
        <f>100*SQRT((1/COUNT(M25))*SUM(M25))</f>
        <v>0</v>
      </c>
      <c r="N26" s="237"/>
      <c r="O26" s="94"/>
      <c r="P26" s="94"/>
      <c r="Q26" s="237">
        <f>100*SQRT((1/COUNT(Q25))*SUM(Q25))</f>
        <v>0</v>
      </c>
      <c r="R26" s="94">
        <f>100*SQRT((1/COUNT(R25))*SUM(R25))</f>
        <v>9.428090415820634</v>
      </c>
      <c r="S26" s="237"/>
      <c r="T26" s="94"/>
      <c r="U26" s="237"/>
      <c r="V26" s="241"/>
    </row>
    <row r="27" spans="1:22" s="106" customFormat="1" x14ac:dyDescent="0.25">
      <c r="A27" s="124">
        <v>200</v>
      </c>
      <c r="B27" s="66" t="s">
        <v>328</v>
      </c>
      <c r="C27" s="69">
        <v>62271</v>
      </c>
      <c r="D27" s="69" t="s">
        <v>178</v>
      </c>
      <c r="E27" s="60" t="s">
        <v>481</v>
      </c>
      <c r="F27" s="125" t="s">
        <v>320</v>
      </c>
      <c r="G27" s="125" t="s">
        <v>190</v>
      </c>
      <c r="H27" s="125" t="s">
        <v>191</v>
      </c>
      <c r="I27" s="126" t="s">
        <v>192</v>
      </c>
      <c r="J27" s="362"/>
      <c r="K27" s="110"/>
      <c r="L27" s="362" t="s">
        <v>193</v>
      </c>
      <c r="M27" s="110" t="s">
        <v>411</v>
      </c>
      <c r="N27" s="362"/>
      <c r="O27" s="110"/>
      <c r="P27" s="110"/>
      <c r="Q27" s="362" t="s">
        <v>411</v>
      </c>
      <c r="R27" s="110">
        <v>7</v>
      </c>
      <c r="S27" s="362"/>
      <c r="T27" s="110"/>
      <c r="U27" s="362"/>
      <c r="V27" s="365"/>
    </row>
    <row r="28" spans="1:22" s="106" customFormat="1" x14ac:dyDescent="0.25">
      <c r="A28" s="124">
        <v>201</v>
      </c>
      <c r="B28" s="38" t="s">
        <v>330</v>
      </c>
      <c r="C28" s="35">
        <v>62272</v>
      </c>
      <c r="D28" s="35" t="s">
        <v>178</v>
      </c>
      <c r="E28" s="37" t="s">
        <v>484</v>
      </c>
      <c r="F28" s="127" t="s">
        <v>320</v>
      </c>
      <c r="G28" s="127" t="s">
        <v>190</v>
      </c>
      <c r="H28" s="127" t="s">
        <v>191</v>
      </c>
      <c r="I28" s="128" t="s">
        <v>192</v>
      </c>
      <c r="J28" s="362"/>
      <c r="K28" s="110"/>
      <c r="L28" s="362">
        <v>12</v>
      </c>
      <c r="M28" s="110" t="s">
        <v>411</v>
      </c>
      <c r="N28" s="362"/>
      <c r="O28" s="110"/>
      <c r="P28" s="110"/>
      <c r="Q28" s="362" t="s">
        <v>411</v>
      </c>
      <c r="R28" s="110">
        <v>7</v>
      </c>
      <c r="S28" s="362"/>
      <c r="T28" s="110"/>
      <c r="U28" s="362"/>
      <c r="V28" s="365"/>
    </row>
    <row r="29" spans="1:22" s="106" customFormat="1" hidden="1" x14ac:dyDescent="0.25">
      <c r="B29" s="188"/>
      <c r="I29" s="39" t="s">
        <v>439</v>
      </c>
      <c r="J29" s="293"/>
      <c r="K29" s="109"/>
      <c r="L29" s="293" t="e">
        <f>2*((L27-L28)^2)/((L27+L28)^2)</f>
        <v>#VALUE!</v>
      </c>
      <c r="M29" s="109" t="e">
        <f>2*((M27-M28)^2)/((M27+M28)^2)</f>
        <v>#VALUE!</v>
      </c>
      <c r="N29" s="293"/>
      <c r="O29" s="109"/>
      <c r="P29" s="109"/>
      <c r="Q29" s="293" t="e">
        <f>2*((Q27-Q28)^2)/((Q27+Q28)^2)</f>
        <v>#VALUE!</v>
      </c>
      <c r="R29" s="109">
        <f>2*((R27-R28)^2)/((R27+R28)^2)</f>
        <v>0</v>
      </c>
      <c r="S29" s="293"/>
      <c r="T29" s="109"/>
      <c r="U29" s="293"/>
      <c r="V29" s="364"/>
    </row>
    <row r="30" spans="1:22" s="369" customFormat="1" x14ac:dyDescent="0.25">
      <c r="B30" s="370"/>
      <c r="I30" s="98" t="s">
        <v>414</v>
      </c>
      <c r="J30" s="237"/>
      <c r="K30" s="94"/>
      <c r="L30" s="237" t="e">
        <f t="shared" ref="L30" si="0">100*SQRT((2/COUNT(L29))*SUM(L29))</f>
        <v>#DIV/0!</v>
      </c>
      <c r="M30" s="94" t="e">
        <f t="shared" ref="M30" si="1">100*SQRT((2/COUNT(M29))*SUM(M29))</f>
        <v>#DIV/0!</v>
      </c>
      <c r="N30" s="237"/>
      <c r="O30" s="94"/>
      <c r="P30" s="94"/>
      <c r="Q30" s="237" t="e">
        <f t="shared" ref="Q30" si="2">100*SQRT((2/COUNT(Q29))*SUM(Q29))</f>
        <v>#DIV/0!</v>
      </c>
      <c r="R30" s="94">
        <f t="shared" ref="R30" si="3">100*SQRT((2/COUNT(R29))*SUM(R29))</f>
        <v>0</v>
      </c>
      <c r="S30" s="237"/>
      <c r="T30" s="94"/>
      <c r="U30" s="237"/>
      <c r="V30" s="241"/>
    </row>
    <row r="31" spans="1:22" x14ac:dyDescent="0.25">
      <c r="A31" s="51"/>
      <c r="B31" s="361"/>
      <c r="C31" s="51"/>
      <c r="D31" s="51"/>
      <c r="E31" s="51"/>
      <c r="F31" s="51"/>
      <c r="G31" s="51"/>
      <c r="H31" s="51"/>
      <c r="I31" s="59" t="s">
        <v>472</v>
      </c>
      <c r="J31" s="130"/>
      <c r="K31" s="51"/>
      <c r="L31" s="246">
        <f>100*SQRT((1/COUNT(L21,L25))*SUM(L21,L25))</f>
        <v>16.778673236956312</v>
      </c>
      <c r="M31" s="81">
        <f>100*SQRT((1/COUNT(M21,M25))*SUM(M21,M25))</f>
        <v>0</v>
      </c>
      <c r="N31" s="130"/>
      <c r="O31" s="51"/>
      <c r="P31" s="51"/>
      <c r="Q31" s="246">
        <f>100*SQRT((1/COUNT(Q25))*SUM(Q25))</f>
        <v>0</v>
      </c>
      <c r="R31" s="81">
        <f>100*SQRT((1/COUNT(R17,R21,R25,R29))*SUM(R17,R21,R25,R29))</f>
        <v>4.714045207910317</v>
      </c>
      <c r="S31" s="130"/>
      <c r="T31" s="51"/>
      <c r="U31" s="130"/>
      <c r="V31" s="301"/>
    </row>
  </sheetData>
  <conditionalFormatting sqref="J9">
    <cfRule type="cellIs" dxfId="27" priority="77" operator="lessThan">
      <formula>10</formula>
    </cfRule>
    <cfRule type="cellIs" dxfId="26" priority="78" operator="greaterThan">
      <formula>10</formula>
    </cfRule>
  </conditionalFormatting>
  <conditionalFormatting sqref="K9 S9:V9 N9:O9">
    <cfRule type="cellIs" dxfId="25" priority="74" operator="lessThan">
      <formula>10</formula>
    </cfRule>
    <cfRule type="cellIs" dxfId="24" priority="75" operator="greaterThan">
      <formula>10</formula>
    </cfRule>
  </conditionalFormatting>
  <conditionalFormatting sqref="K13:K14 P13:P14 T13:T14 V13:V14">
    <cfRule type="cellIs" dxfId="23" priority="68" operator="lessThan">
      <formula>10</formula>
    </cfRule>
    <cfRule type="cellIs" dxfId="22" priority="69" operator="greaterThan">
      <formula>10</formula>
    </cfRule>
  </conditionalFormatting>
  <conditionalFormatting sqref="J5">
    <cfRule type="cellIs" dxfId="21" priority="64" operator="between">
      <formula>5</formula>
      <formula>7.5</formula>
    </cfRule>
    <cfRule type="cellIs" dxfId="20" priority="65" operator="lessThan">
      <formula>5</formula>
    </cfRule>
    <cfRule type="cellIs" dxfId="19" priority="66" operator="greaterThan">
      <formula>7.5</formula>
    </cfRule>
  </conditionalFormatting>
  <conditionalFormatting sqref="K5 S5:V5 N5:P5">
    <cfRule type="cellIs" dxfId="18" priority="61" operator="between">
      <formula>5</formula>
      <formula>7.5</formula>
    </cfRule>
    <cfRule type="cellIs" dxfId="17" priority="62" operator="lessThan">
      <formula>5</formula>
    </cfRule>
    <cfRule type="cellIs" dxfId="16" priority="63" operator="greaterThan">
      <formula>7.5</formula>
    </cfRule>
  </conditionalFormatting>
  <conditionalFormatting sqref="L18:M18 Q18:R18">
    <cfRule type="cellIs" dxfId="15" priority="56" operator="lessThan">
      <formula>10</formula>
    </cfRule>
    <cfRule type="cellIs" dxfId="14" priority="57" operator="greaterThan">
      <formula>10</formula>
    </cfRule>
  </conditionalFormatting>
  <conditionalFormatting sqref="L22:M22 Q22:R22">
    <cfRule type="cellIs" dxfId="13" priority="50" operator="lessThan">
      <formula>10</formula>
    </cfRule>
    <cfRule type="cellIs" dxfId="12" priority="51" operator="greaterThan">
      <formula>10</formula>
    </cfRule>
  </conditionalFormatting>
  <conditionalFormatting sqref="L26:M26 Q26:R26">
    <cfRule type="cellIs" dxfId="11" priority="44" operator="lessThan">
      <formula>10</formula>
    </cfRule>
    <cfRule type="cellIs" dxfId="10" priority="45" operator="greaterThan">
      <formula>10</formula>
    </cfRule>
  </conditionalFormatting>
  <conditionalFormatting sqref="L30:M30 Q30:R30">
    <cfRule type="cellIs" dxfId="9" priority="38" operator="lessThan">
      <formula>10</formula>
    </cfRule>
    <cfRule type="cellIs" dxfId="8" priority="39" operator="greaterThan">
      <formula>10</formula>
    </cfRule>
  </conditionalFormatting>
  <conditionalFormatting sqref="L31">
    <cfRule type="cellIs" dxfId="7" priority="17" operator="lessThan">
      <formula>10</formula>
    </cfRule>
    <cfRule type="cellIs" dxfId="6" priority="18" operator="greaterThan">
      <formula>10</formula>
    </cfRule>
  </conditionalFormatting>
  <conditionalFormatting sqref="Q31">
    <cfRule type="cellIs" dxfId="5" priority="13" operator="lessThan">
      <formula>10</formula>
    </cfRule>
    <cfRule type="cellIs" dxfId="4" priority="14" operator="greaterThan">
      <formula>10</formula>
    </cfRule>
  </conditionalFormatting>
  <conditionalFormatting sqref="R31">
    <cfRule type="cellIs" dxfId="3" priority="11" operator="lessThan">
      <formula>10</formula>
    </cfRule>
    <cfRule type="cellIs" dxfId="2" priority="12" operator="greaterThan">
      <formula>10</formula>
    </cfRule>
  </conditionalFormatting>
  <conditionalFormatting sqref="M31">
    <cfRule type="cellIs" dxfId="1" priority="9" operator="lessThan">
      <formula>10</formula>
    </cfRule>
    <cfRule type="cellIs" dxfId="0" priority="10" operator="greaterThan">
      <formula>10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DCF8F-C0DD-4ABE-ABB7-EBC0467A8FF0}">
  <dimension ref="A1:CF4"/>
  <sheetViews>
    <sheetView zoomScale="85" zoomScaleNormal="85" workbookViewId="0">
      <pane xSplit="9" ySplit="1" topLeftCell="J2" activePane="bottomRight" state="frozen"/>
      <selection pane="topRight" activeCell="J1" sqref="J1"/>
      <selection pane="bottomLeft" activeCell="A2" sqref="A2"/>
      <selection pane="bottomRight" activeCell="B8" sqref="B8"/>
    </sheetView>
  </sheetViews>
  <sheetFormatPr defaultColWidth="9" defaultRowHeight="15" x14ac:dyDescent="0.25"/>
  <cols>
    <col min="1" max="1" width="3.85546875" bestFit="1" customWidth="1"/>
    <col min="2" max="2" width="12.5703125" customWidth="1"/>
    <col min="3" max="4" width="6.140625" customWidth="1"/>
    <col min="5" max="6" width="8" customWidth="1"/>
    <col min="7" max="8" width="7.42578125" customWidth="1"/>
    <col min="9" max="9" width="8" customWidth="1"/>
    <col min="10" max="11" width="10" bestFit="1" customWidth="1"/>
    <col min="12" max="12" width="11.28515625" bestFit="1" customWidth="1"/>
    <col min="13" max="13" width="14" customWidth="1"/>
    <col min="14" max="14" width="13.7109375" customWidth="1"/>
    <col min="15" max="15" width="9.85546875" bestFit="1" customWidth="1"/>
    <col min="16" max="16" width="11.140625" customWidth="1"/>
    <col min="17" max="17" width="10.140625" bestFit="1" customWidth="1"/>
    <col min="18" max="18" width="9.7109375" bestFit="1" customWidth="1"/>
    <col min="19" max="19" width="10.85546875" bestFit="1" customWidth="1"/>
    <col min="20" max="20" width="9.85546875" bestFit="1" customWidth="1"/>
    <col min="21" max="21" width="10.5703125" bestFit="1" customWidth="1"/>
    <col min="22" max="22" width="10.140625" bestFit="1" customWidth="1"/>
    <col min="23" max="23" width="10.42578125" bestFit="1" customWidth="1"/>
    <col min="24" max="25" width="7" bestFit="1" customWidth="1"/>
    <col min="26" max="26" width="10.5703125" bestFit="1" customWidth="1"/>
    <col min="27" max="27" width="10.42578125" bestFit="1" customWidth="1"/>
    <col min="28" max="28" width="11.7109375" bestFit="1" customWidth="1"/>
    <col min="29" max="29" width="10.5703125" bestFit="1" customWidth="1"/>
    <col min="30" max="30" width="10" bestFit="1" customWidth="1"/>
    <col min="31" max="31" width="11.7109375" bestFit="1" customWidth="1"/>
    <col min="32" max="32" width="10.5703125" bestFit="1" customWidth="1"/>
    <col min="33" max="33" width="10.140625" bestFit="1" customWidth="1"/>
    <col min="34" max="34" width="10.28515625" bestFit="1" customWidth="1"/>
    <col min="35" max="35" width="10.5703125" bestFit="1" customWidth="1"/>
    <col min="36" max="38" width="11.7109375" bestFit="1" customWidth="1"/>
    <col min="39" max="39" width="10.7109375" bestFit="1" customWidth="1"/>
    <col min="40" max="40" width="11.7109375" bestFit="1" customWidth="1"/>
    <col min="41" max="41" width="10.7109375" bestFit="1" customWidth="1"/>
    <col min="42" max="43" width="11.7109375" bestFit="1" customWidth="1"/>
    <col min="44" max="44" width="10" bestFit="1" customWidth="1"/>
    <col min="45" max="46" width="11.7109375" bestFit="1" customWidth="1"/>
    <col min="47" max="47" width="11.140625" bestFit="1" customWidth="1"/>
    <col min="48" max="49" width="11.7109375" bestFit="1" customWidth="1"/>
    <col min="50" max="50" width="10.140625" bestFit="1" customWidth="1"/>
    <col min="51" max="51" width="10.5703125" bestFit="1" customWidth="1"/>
    <col min="52" max="52" width="11.7109375" bestFit="1" customWidth="1"/>
    <col min="53" max="53" width="10.5703125" bestFit="1" customWidth="1"/>
    <col min="54" max="54" width="10.42578125" bestFit="1" customWidth="1"/>
    <col min="55" max="55" width="10.140625" bestFit="1" customWidth="1"/>
    <col min="56" max="56" width="11.7109375" bestFit="1" customWidth="1"/>
    <col min="57" max="57" width="10.42578125" bestFit="1" customWidth="1"/>
    <col min="58" max="58" width="10" bestFit="1" customWidth="1"/>
    <col min="59" max="61" width="11.7109375" bestFit="1" customWidth="1"/>
    <col min="62" max="62" width="10" bestFit="1" customWidth="1"/>
    <col min="63" max="63" width="11.7109375" bestFit="1" customWidth="1"/>
    <col min="64" max="64" width="9.85546875" bestFit="1" customWidth="1"/>
    <col min="65" max="65" width="9.7109375" bestFit="1" customWidth="1"/>
    <col min="66" max="66" width="10.140625" bestFit="1" customWidth="1"/>
    <col min="67" max="68" width="11.7109375" bestFit="1" customWidth="1"/>
    <col min="69" max="69" width="10.42578125" bestFit="1" customWidth="1"/>
    <col min="70" max="70" width="11.7109375" bestFit="1" customWidth="1"/>
    <col min="71" max="71" width="11.85546875" bestFit="1" customWidth="1"/>
    <col min="72" max="73" width="11.140625" bestFit="1" customWidth="1"/>
    <col min="74" max="74" width="11" bestFit="1" customWidth="1"/>
    <col min="75" max="75" width="10.85546875" bestFit="1" customWidth="1"/>
    <col min="76" max="76" width="11" bestFit="1" customWidth="1"/>
    <col min="77" max="77" width="11.140625" bestFit="1" customWidth="1"/>
    <col min="78" max="78" width="11" bestFit="1" customWidth="1"/>
    <col min="79" max="79" width="10.5703125" bestFit="1" customWidth="1"/>
    <col min="80" max="80" width="11.140625" bestFit="1" customWidth="1"/>
    <col min="81" max="81" width="10.85546875" bestFit="1" customWidth="1"/>
    <col min="82" max="82" width="11.140625" bestFit="1" customWidth="1"/>
    <col min="83" max="83" width="10.42578125" bestFit="1" customWidth="1"/>
    <col min="84" max="84" width="11" bestFit="1" customWidth="1"/>
  </cols>
  <sheetData>
    <row r="1" spans="1:84" x14ac:dyDescent="0.25">
      <c r="A1" s="2" t="s">
        <v>97</v>
      </c>
      <c r="B1" s="25" t="s">
        <v>0</v>
      </c>
      <c r="C1" s="25" t="s">
        <v>98</v>
      </c>
      <c r="D1" s="25" t="s">
        <v>99</v>
      </c>
      <c r="E1" s="25" t="s">
        <v>1</v>
      </c>
      <c r="F1" s="25" t="s">
        <v>100</v>
      </c>
      <c r="G1" s="25" t="s">
        <v>101</v>
      </c>
      <c r="H1" s="25" t="s">
        <v>102</v>
      </c>
      <c r="I1" s="25" t="s">
        <v>2</v>
      </c>
      <c r="J1" s="254" t="s">
        <v>103</v>
      </c>
      <c r="K1" s="232" t="s">
        <v>110</v>
      </c>
      <c r="L1" s="232" t="s">
        <v>104</v>
      </c>
      <c r="M1" s="232" t="s">
        <v>105</v>
      </c>
      <c r="N1" s="232" t="s">
        <v>479</v>
      </c>
      <c r="O1" s="232" t="s">
        <v>115</v>
      </c>
      <c r="P1" s="232" t="s">
        <v>112</v>
      </c>
      <c r="Q1" s="232" t="s">
        <v>106</v>
      </c>
      <c r="R1" s="232" t="s">
        <v>107</v>
      </c>
      <c r="S1" s="232" t="s">
        <v>108</v>
      </c>
      <c r="T1" s="232" t="s">
        <v>109</v>
      </c>
      <c r="U1" s="232" t="s">
        <v>111</v>
      </c>
      <c r="V1" s="232" t="s">
        <v>113</v>
      </c>
      <c r="W1" s="232" t="s">
        <v>114</v>
      </c>
      <c r="X1" s="254" t="s">
        <v>116</v>
      </c>
      <c r="Y1" s="232" t="s">
        <v>117</v>
      </c>
      <c r="Z1" s="254" t="s">
        <v>118</v>
      </c>
      <c r="AA1" s="232" t="s">
        <v>119</v>
      </c>
      <c r="AB1" s="232" t="s">
        <v>120</v>
      </c>
      <c r="AC1" s="232" t="s">
        <v>121</v>
      </c>
      <c r="AD1" s="232" t="s">
        <v>122</v>
      </c>
      <c r="AE1" s="232" t="s">
        <v>123</v>
      </c>
      <c r="AF1" s="232" t="s">
        <v>124</v>
      </c>
      <c r="AG1" s="232" t="s">
        <v>125</v>
      </c>
      <c r="AH1" s="232" t="s">
        <v>126</v>
      </c>
      <c r="AI1" s="232" t="s">
        <v>127</v>
      </c>
      <c r="AJ1" s="232" t="s">
        <v>128</v>
      </c>
      <c r="AK1" s="232" t="s">
        <v>129</v>
      </c>
      <c r="AL1" s="232" t="s">
        <v>130</v>
      </c>
      <c r="AM1" s="232" t="s">
        <v>131</v>
      </c>
      <c r="AN1" s="232" t="s">
        <v>132</v>
      </c>
      <c r="AO1" s="232" t="s">
        <v>133</v>
      </c>
      <c r="AP1" s="232" t="s">
        <v>134</v>
      </c>
      <c r="AQ1" s="232" t="s">
        <v>135</v>
      </c>
      <c r="AR1" s="232" t="s">
        <v>136</v>
      </c>
      <c r="AS1" s="232" t="s">
        <v>137</v>
      </c>
      <c r="AT1" s="232" t="s">
        <v>138</v>
      </c>
      <c r="AU1" s="232" t="s">
        <v>139</v>
      </c>
      <c r="AV1" s="232" t="s">
        <v>140</v>
      </c>
      <c r="AW1" s="232" t="s">
        <v>141</v>
      </c>
      <c r="AX1" s="232" t="s">
        <v>142</v>
      </c>
      <c r="AY1" s="232" t="s">
        <v>143</v>
      </c>
      <c r="AZ1" s="232" t="s">
        <v>144</v>
      </c>
      <c r="BA1" s="232" t="s">
        <v>145</v>
      </c>
      <c r="BB1" s="232" t="s">
        <v>146</v>
      </c>
      <c r="BC1" s="232" t="s">
        <v>147</v>
      </c>
      <c r="BD1" s="232" t="s">
        <v>148</v>
      </c>
      <c r="BE1" s="232" t="s">
        <v>149</v>
      </c>
      <c r="BF1" s="232" t="s">
        <v>150</v>
      </c>
      <c r="BG1" s="232" t="s">
        <v>151</v>
      </c>
      <c r="BH1" s="232" t="s">
        <v>152</v>
      </c>
      <c r="BI1" s="232" t="s">
        <v>153</v>
      </c>
      <c r="BJ1" s="232" t="s">
        <v>154</v>
      </c>
      <c r="BK1" s="232" t="s">
        <v>155</v>
      </c>
      <c r="BL1" s="232" t="s">
        <v>156</v>
      </c>
      <c r="BM1" s="232" t="s">
        <v>157</v>
      </c>
      <c r="BN1" s="232" t="s">
        <v>158</v>
      </c>
      <c r="BO1" s="232" t="s">
        <v>159</v>
      </c>
      <c r="BP1" s="232" t="s">
        <v>160</v>
      </c>
      <c r="BQ1" s="232" t="s">
        <v>161</v>
      </c>
      <c r="BR1" s="232" t="s">
        <v>162</v>
      </c>
      <c r="BS1" s="254" t="s">
        <v>163</v>
      </c>
      <c r="BT1" s="232" t="s">
        <v>164</v>
      </c>
      <c r="BU1" s="232" t="s">
        <v>165</v>
      </c>
      <c r="BV1" s="232" t="s">
        <v>166</v>
      </c>
      <c r="BW1" s="232" t="s">
        <v>167</v>
      </c>
      <c r="BX1" s="232" t="s">
        <v>168</v>
      </c>
      <c r="BY1" s="232" t="s">
        <v>169</v>
      </c>
      <c r="BZ1" s="232" t="s">
        <v>170</v>
      </c>
      <c r="CA1" s="232" t="s">
        <v>171</v>
      </c>
      <c r="CB1" s="232" t="s">
        <v>172</v>
      </c>
      <c r="CC1" s="232" t="s">
        <v>173</v>
      </c>
      <c r="CD1" s="232" t="s">
        <v>174</v>
      </c>
      <c r="CE1" s="232" t="s">
        <v>175</v>
      </c>
      <c r="CF1" s="256" t="s">
        <v>176</v>
      </c>
    </row>
    <row r="2" spans="1:84" x14ac:dyDescent="0.25">
      <c r="A2" s="274">
        <v>127</v>
      </c>
      <c r="B2" s="275" t="s">
        <v>477</v>
      </c>
      <c r="C2" s="275">
        <v>62197</v>
      </c>
      <c r="D2" s="275" t="s">
        <v>178</v>
      </c>
      <c r="E2" s="275" t="s">
        <v>384</v>
      </c>
      <c r="F2" s="276" t="s">
        <v>320</v>
      </c>
      <c r="G2" s="276" t="s">
        <v>190</v>
      </c>
      <c r="H2" s="276" t="s">
        <v>191</v>
      </c>
      <c r="I2" s="277" t="s">
        <v>192</v>
      </c>
      <c r="J2" s="26">
        <v>99.78</v>
      </c>
      <c r="K2" s="27" t="s">
        <v>452</v>
      </c>
      <c r="L2" s="27">
        <v>0.04</v>
      </c>
      <c r="M2" s="27">
        <v>0.47</v>
      </c>
      <c r="N2" s="27" t="s">
        <v>178</v>
      </c>
      <c r="O2" s="27" t="s">
        <v>178</v>
      </c>
      <c r="P2" s="27">
        <v>4.0000000000000001E-3</v>
      </c>
      <c r="Q2" s="27" t="s">
        <v>451</v>
      </c>
      <c r="R2" s="27">
        <v>0.01</v>
      </c>
      <c r="S2" s="27">
        <v>0.01</v>
      </c>
      <c r="T2" s="27" t="s">
        <v>451</v>
      </c>
      <c r="U2" s="27" t="s">
        <v>451</v>
      </c>
      <c r="V2" s="27">
        <v>0.19</v>
      </c>
      <c r="W2" s="27">
        <v>100.5</v>
      </c>
      <c r="X2" s="26" t="s">
        <v>178</v>
      </c>
      <c r="Y2" s="27" t="s">
        <v>178</v>
      </c>
      <c r="Z2" s="26" t="s">
        <v>198</v>
      </c>
      <c r="AA2" s="27" t="s">
        <v>193</v>
      </c>
      <c r="AB2" s="27">
        <v>3</v>
      </c>
      <c r="AC2" s="27" t="s">
        <v>194</v>
      </c>
      <c r="AD2" s="27" t="s">
        <v>195</v>
      </c>
      <c r="AE2" s="27">
        <v>0.35</v>
      </c>
      <c r="AF2" s="27" t="s">
        <v>194</v>
      </c>
      <c r="AG2" s="27">
        <v>10</v>
      </c>
      <c r="AH2" s="27" t="s">
        <v>195</v>
      </c>
      <c r="AI2" s="27" t="s">
        <v>329</v>
      </c>
      <c r="AJ2" s="27" t="s">
        <v>451</v>
      </c>
      <c r="AK2" s="27" t="s">
        <v>451</v>
      </c>
      <c r="AL2" s="27" t="s">
        <v>453</v>
      </c>
      <c r="AM2" s="27" t="s">
        <v>194</v>
      </c>
      <c r="AN2" s="27">
        <v>0.01</v>
      </c>
      <c r="AO2" s="27">
        <v>2.1</v>
      </c>
      <c r="AP2" s="27" t="s">
        <v>195</v>
      </c>
      <c r="AQ2" s="27" t="s">
        <v>451</v>
      </c>
      <c r="AR2" s="27" t="s">
        <v>195</v>
      </c>
      <c r="AS2" s="27">
        <v>0.16</v>
      </c>
      <c r="AT2" s="27" t="s">
        <v>454</v>
      </c>
      <c r="AU2" s="27" t="s">
        <v>196</v>
      </c>
      <c r="AV2" s="27" t="s">
        <v>326</v>
      </c>
      <c r="AW2" s="27" t="s">
        <v>197</v>
      </c>
      <c r="AX2" s="27">
        <v>2</v>
      </c>
      <c r="AY2" s="27" t="s">
        <v>193</v>
      </c>
      <c r="AZ2" s="27">
        <v>0.04</v>
      </c>
      <c r="BA2" s="27" t="s">
        <v>194</v>
      </c>
      <c r="BB2" s="27" t="s">
        <v>326</v>
      </c>
      <c r="BC2" s="27" t="s">
        <v>194</v>
      </c>
      <c r="BD2" s="27">
        <v>0.02</v>
      </c>
      <c r="BE2" s="27" t="s">
        <v>194</v>
      </c>
      <c r="BF2" s="27" t="s">
        <v>196</v>
      </c>
      <c r="BG2" s="27" t="s">
        <v>451</v>
      </c>
      <c r="BH2" s="27" t="s">
        <v>451</v>
      </c>
      <c r="BI2" s="27" t="s">
        <v>197</v>
      </c>
      <c r="BJ2" s="27" t="s">
        <v>197</v>
      </c>
      <c r="BK2" s="27" t="s">
        <v>453</v>
      </c>
      <c r="BL2" s="27" t="s">
        <v>451</v>
      </c>
      <c r="BM2" s="27" t="s">
        <v>193</v>
      </c>
      <c r="BN2" s="27" t="s">
        <v>198</v>
      </c>
      <c r="BO2" s="27" t="s">
        <v>198</v>
      </c>
      <c r="BP2" s="27" t="s">
        <v>451</v>
      </c>
      <c r="BQ2" s="27" t="s">
        <v>322</v>
      </c>
      <c r="BR2" s="27" t="s">
        <v>194</v>
      </c>
      <c r="BS2" s="26" t="s">
        <v>178</v>
      </c>
      <c r="BT2" s="27" t="s">
        <v>178</v>
      </c>
      <c r="BU2" s="27" t="s">
        <v>178</v>
      </c>
      <c r="BV2" s="27" t="s">
        <v>178</v>
      </c>
      <c r="BW2" s="27" t="s">
        <v>178</v>
      </c>
      <c r="BX2" s="27" t="s">
        <v>178</v>
      </c>
      <c r="BY2" s="27" t="s">
        <v>178</v>
      </c>
      <c r="BZ2" s="27" t="s">
        <v>178</v>
      </c>
      <c r="CA2" s="27" t="s">
        <v>178</v>
      </c>
      <c r="CB2" s="27" t="s">
        <v>178</v>
      </c>
      <c r="CC2" s="27" t="s">
        <v>178</v>
      </c>
      <c r="CD2" s="27" t="s">
        <v>178</v>
      </c>
      <c r="CE2" s="27" t="s">
        <v>178</v>
      </c>
      <c r="CF2" s="249" t="s">
        <v>178</v>
      </c>
    </row>
    <row r="3" spans="1:84" x14ac:dyDescent="0.25">
      <c r="A3" s="278">
        <v>179</v>
      </c>
      <c r="B3" s="279" t="s">
        <v>477</v>
      </c>
      <c r="C3" s="280">
        <v>62250</v>
      </c>
      <c r="D3" s="280" t="s">
        <v>178</v>
      </c>
      <c r="E3" s="280" t="s">
        <v>384</v>
      </c>
      <c r="F3" s="281" t="s">
        <v>320</v>
      </c>
      <c r="G3" s="281" t="s">
        <v>190</v>
      </c>
      <c r="H3" s="281" t="s">
        <v>191</v>
      </c>
      <c r="I3" s="282" t="s">
        <v>192</v>
      </c>
      <c r="J3" s="43">
        <v>99.89</v>
      </c>
      <c r="K3" s="44">
        <v>2E-3</v>
      </c>
      <c r="L3" s="44">
        <v>0.06</v>
      </c>
      <c r="M3" s="44">
        <v>0.4</v>
      </c>
      <c r="N3" s="44" t="s">
        <v>178</v>
      </c>
      <c r="O3" s="44" t="s">
        <v>178</v>
      </c>
      <c r="P3" s="44">
        <v>4.0000000000000001E-3</v>
      </c>
      <c r="Q3" s="44">
        <v>0.01</v>
      </c>
      <c r="R3" s="44">
        <v>0.02</v>
      </c>
      <c r="S3" s="44">
        <v>0.02</v>
      </c>
      <c r="T3" s="44" t="s">
        <v>451</v>
      </c>
      <c r="U3" s="44" t="s">
        <v>451</v>
      </c>
      <c r="V3" s="44">
        <v>0.08</v>
      </c>
      <c r="W3" s="44">
        <v>100.49</v>
      </c>
      <c r="X3" s="43" t="s">
        <v>178</v>
      </c>
      <c r="Y3" s="44" t="s">
        <v>178</v>
      </c>
      <c r="Z3" s="43" t="s">
        <v>198</v>
      </c>
      <c r="AA3" s="44" t="s">
        <v>193</v>
      </c>
      <c r="AB3" s="44">
        <v>3</v>
      </c>
      <c r="AC3" s="44" t="s">
        <v>194</v>
      </c>
      <c r="AD3" s="44" t="s">
        <v>195</v>
      </c>
      <c r="AE3" s="44">
        <v>0.76</v>
      </c>
      <c r="AF3" s="44" t="s">
        <v>194</v>
      </c>
      <c r="AG3" s="44">
        <v>11</v>
      </c>
      <c r="AH3" s="44" t="s">
        <v>195</v>
      </c>
      <c r="AI3" s="44" t="s">
        <v>329</v>
      </c>
      <c r="AJ3" s="44">
        <v>0.02</v>
      </c>
      <c r="AK3" s="44" t="s">
        <v>451</v>
      </c>
      <c r="AL3" s="44">
        <v>1.0999999999999999E-2</v>
      </c>
      <c r="AM3" s="44" t="s">
        <v>194</v>
      </c>
      <c r="AN3" s="44">
        <v>0.06</v>
      </c>
      <c r="AO3" s="44">
        <v>1.5</v>
      </c>
      <c r="AP3" s="44" t="s">
        <v>195</v>
      </c>
      <c r="AQ3" s="44" t="s">
        <v>451</v>
      </c>
      <c r="AR3" s="44" t="s">
        <v>195</v>
      </c>
      <c r="AS3" s="44">
        <v>0.34</v>
      </c>
      <c r="AT3" s="44">
        <v>4.0000000000000001E-3</v>
      </c>
      <c r="AU3" s="44" t="s">
        <v>196</v>
      </c>
      <c r="AV3" s="44" t="s">
        <v>326</v>
      </c>
      <c r="AW3" s="44">
        <v>0.32</v>
      </c>
      <c r="AX3" s="44" t="s">
        <v>194</v>
      </c>
      <c r="AY3" s="44" t="s">
        <v>193</v>
      </c>
      <c r="AZ3" s="44">
        <v>0.08</v>
      </c>
      <c r="BA3" s="44" t="s">
        <v>194</v>
      </c>
      <c r="BB3" s="44" t="s">
        <v>326</v>
      </c>
      <c r="BC3" s="44" t="s">
        <v>194</v>
      </c>
      <c r="BD3" s="44">
        <v>0.08</v>
      </c>
      <c r="BE3" s="44" t="s">
        <v>194</v>
      </c>
      <c r="BF3" s="44" t="s">
        <v>196</v>
      </c>
      <c r="BG3" s="44" t="s">
        <v>451</v>
      </c>
      <c r="BH3" s="44" t="s">
        <v>451</v>
      </c>
      <c r="BI3" s="44">
        <v>0.09</v>
      </c>
      <c r="BJ3" s="44" t="s">
        <v>197</v>
      </c>
      <c r="BK3" s="44" t="s">
        <v>453</v>
      </c>
      <c r="BL3" s="44">
        <v>0.01</v>
      </c>
      <c r="BM3" s="44" t="s">
        <v>193</v>
      </c>
      <c r="BN3" s="44" t="s">
        <v>198</v>
      </c>
      <c r="BO3" s="44" t="s">
        <v>198</v>
      </c>
      <c r="BP3" s="44">
        <v>0.01</v>
      </c>
      <c r="BQ3" s="44" t="s">
        <v>322</v>
      </c>
      <c r="BR3" s="44" t="s">
        <v>194</v>
      </c>
      <c r="BS3" s="43" t="s">
        <v>178</v>
      </c>
      <c r="BT3" s="44" t="s">
        <v>178</v>
      </c>
      <c r="BU3" s="44" t="s">
        <v>178</v>
      </c>
      <c r="BV3" s="44" t="s">
        <v>178</v>
      </c>
      <c r="BW3" s="44" t="s">
        <v>178</v>
      </c>
      <c r="BX3" s="44" t="s">
        <v>178</v>
      </c>
      <c r="BY3" s="44" t="s">
        <v>178</v>
      </c>
      <c r="BZ3" s="44" t="s">
        <v>178</v>
      </c>
      <c r="CA3" s="44" t="s">
        <v>178</v>
      </c>
      <c r="CB3" s="44" t="s">
        <v>178</v>
      </c>
      <c r="CC3" s="44" t="s">
        <v>178</v>
      </c>
      <c r="CD3" s="44" t="s">
        <v>178</v>
      </c>
      <c r="CE3" s="44" t="s">
        <v>178</v>
      </c>
      <c r="CF3" s="283" t="s">
        <v>178</v>
      </c>
    </row>
    <row r="4" spans="1:84" x14ac:dyDescent="0.25">
      <c r="A4" s="284">
        <v>547</v>
      </c>
      <c r="B4" s="285" t="s">
        <v>455</v>
      </c>
      <c r="C4" s="285">
        <v>63102</v>
      </c>
      <c r="D4" s="285" t="s">
        <v>178</v>
      </c>
      <c r="E4" s="285" t="s">
        <v>384</v>
      </c>
      <c r="F4" s="285" t="s">
        <v>305</v>
      </c>
      <c r="G4" s="285" t="s">
        <v>216</v>
      </c>
      <c r="H4" s="285" t="s">
        <v>202</v>
      </c>
      <c r="I4" s="286" t="s">
        <v>217</v>
      </c>
      <c r="J4" s="287">
        <v>99.13</v>
      </c>
      <c r="K4" s="288" t="s">
        <v>90</v>
      </c>
      <c r="L4" s="288">
        <v>0.09</v>
      </c>
      <c r="M4" s="288">
        <v>0.27</v>
      </c>
      <c r="N4" s="288" t="s">
        <v>178</v>
      </c>
      <c r="O4" s="288" t="s">
        <v>178</v>
      </c>
      <c r="P4" s="288" t="s">
        <v>90</v>
      </c>
      <c r="Q4" s="288">
        <v>0.03</v>
      </c>
      <c r="R4" s="288">
        <v>0.02</v>
      </c>
      <c r="S4" s="288" t="s">
        <v>90</v>
      </c>
      <c r="T4" s="288">
        <v>0.01</v>
      </c>
      <c r="U4" s="288" t="s">
        <v>90</v>
      </c>
      <c r="V4" s="288">
        <v>0.4</v>
      </c>
      <c r="W4" s="288">
        <v>99.95</v>
      </c>
      <c r="X4" s="287" t="s">
        <v>89</v>
      </c>
      <c r="Y4" s="288" t="s">
        <v>89</v>
      </c>
      <c r="Z4" s="287" t="s">
        <v>178</v>
      </c>
      <c r="AA4" s="288" t="s">
        <v>178</v>
      </c>
      <c r="AB4" s="288">
        <v>6</v>
      </c>
      <c r="AC4" s="288" t="s">
        <v>4</v>
      </c>
      <c r="AD4" s="288" t="s">
        <v>178</v>
      </c>
      <c r="AE4" s="288">
        <v>4.5999999999999996</v>
      </c>
      <c r="AF4" s="288" t="s">
        <v>456</v>
      </c>
      <c r="AG4" s="290">
        <v>198</v>
      </c>
      <c r="AH4" s="288" t="s">
        <v>95</v>
      </c>
      <c r="AI4" s="288" t="s">
        <v>178</v>
      </c>
      <c r="AJ4" s="288" t="s">
        <v>457</v>
      </c>
      <c r="AK4" s="288" t="s">
        <v>458</v>
      </c>
      <c r="AL4" s="288" t="s">
        <v>89</v>
      </c>
      <c r="AM4" s="288" t="s">
        <v>204</v>
      </c>
      <c r="AN4" s="288" t="s">
        <v>457</v>
      </c>
      <c r="AO4" s="288" t="s">
        <v>178</v>
      </c>
      <c r="AP4" s="288" t="s">
        <v>95</v>
      </c>
      <c r="AQ4" s="288" t="s">
        <v>89</v>
      </c>
      <c r="AR4" s="288" t="s">
        <v>178</v>
      </c>
      <c r="AS4" s="288">
        <v>0.1</v>
      </c>
      <c r="AT4" s="288" t="s">
        <v>90</v>
      </c>
      <c r="AU4" s="288" t="s">
        <v>178</v>
      </c>
      <c r="AV4" s="288" t="s">
        <v>95</v>
      </c>
      <c r="AW4" s="288" t="s">
        <v>459</v>
      </c>
      <c r="AX4" s="288" t="s">
        <v>96</v>
      </c>
      <c r="AY4" s="288" t="s">
        <v>178</v>
      </c>
      <c r="AZ4" s="288" t="s">
        <v>89</v>
      </c>
      <c r="BA4" s="288" t="s">
        <v>95</v>
      </c>
      <c r="BB4" s="288" t="s">
        <v>178</v>
      </c>
      <c r="BC4" s="288" t="s">
        <v>4</v>
      </c>
      <c r="BD4" s="288" t="s">
        <v>457</v>
      </c>
      <c r="BE4" s="288" t="s">
        <v>4</v>
      </c>
      <c r="BF4" s="288">
        <v>2</v>
      </c>
      <c r="BG4" s="288" t="s">
        <v>95</v>
      </c>
      <c r="BH4" s="288" t="s">
        <v>90</v>
      </c>
      <c r="BI4" s="288" t="s">
        <v>456</v>
      </c>
      <c r="BJ4" s="288" t="s">
        <v>178</v>
      </c>
      <c r="BK4" s="288" t="s">
        <v>90</v>
      </c>
      <c r="BL4" s="288" t="s">
        <v>95</v>
      </c>
      <c r="BM4" s="288" t="s">
        <v>460</v>
      </c>
      <c r="BN4" s="288" t="s">
        <v>204</v>
      </c>
      <c r="BO4" s="288">
        <v>0.2</v>
      </c>
      <c r="BP4" s="288" t="s">
        <v>457</v>
      </c>
      <c r="BQ4" s="288" t="s">
        <v>178</v>
      </c>
      <c r="BR4" s="288">
        <v>0.8</v>
      </c>
      <c r="BS4" s="287" t="s">
        <v>95</v>
      </c>
      <c r="BT4" s="288">
        <v>0.9</v>
      </c>
      <c r="BU4" s="288" t="s">
        <v>95</v>
      </c>
      <c r="BV4" s="288" t="s">
        <v>4</v>
      </c>
      <c r="BW4" s="288">
        <v>2.2999999999999998</v>
      </c>
      <c r="BX4" s="288" t="s">
        <v>204</v>
      </c>
      <c r="BY4" s="288" t="s">
        <v>95</v>
      </c>
      <c r="BZ4" s="288" t="s">
        <v>95</v>
      </c>
      <c r="CA4" s="288" t="s">
        <v>95</v>
      </c>
      <c r="CB4" s="288" t="s">
        <v>95</v>
      </c>
      <c r="CC4" s="288" t="s">
        <v>204</v>
      </c>
      <c r="CD4" s="288" t="s">
        <v>90</v>
      </c>
      <c r="CE4" s="288" t="s">
        <v>95</v>
      </c>
      <c r="CF4" s="289" t="s">
        <v>204</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 Std_Summary</vt:lpstr>
      <vt:lpstr>B) Std_Detail_RD</vt:lpstr>
      <vt:lpstr>C) Std_Detail_SD</vt:lpstr>
      <vt:lpstr>D) Dup_Summary</vt:lpstr>
      <vt:lpstr>E) Dup_Detail</vt:lpstr>
      <vt:lpstr>F) Repeat_Summary</vt:lpstr>
      <vt:lpstr>G) Repeat_Std</vt:lpstr>
      <vt:lpstr>H) Repeat_Dup</vt:lpstr>
      <vt:lpstr>I) Blanks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Straaten, Bram EMLI:EX</dc:creator>
  <cp:lastModifiedBy>van Straaten, Bram EMPR:EX</cp:lastModifiedBy>
  <cp:lastPrinted>2022-04-26T23:14:57Z</cp:lastPrinted>
  <dcterms:created xsi:type="dcterms:W3CDTF">2021-12-23T16:16:45Z</dcterms:created>
  <dcterms:modified xsi:type="dcterms:W3CDTF">2022-05-16T22:34:43Z</dcterms:modified>
</cp:coreProperties>
</file>