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SFP.IDIR.BCGOV\U153\LASPLER$\Profile\Desktop\From Emily June 13\"/>
    </mc:Choice>
  </mc:AlternateContent>
  <xr:revisionPtr revIDLastSave="0" documentId="13_ncr:1_{06970421-049B-4413-B8C0-68F0DDA9BE9E}" xr6:coauthVersionLast="47" xr6:coauthVersionMax="47" xr10:uidLastSave="{00000000-0000-0000-0000-000000000000}"/>
  <bookViews>
    <workbookView xWindow="1548" yWindow="960" windowWidth="25824" windowHeight="15624" xr2:uid="{00000000-000D-0000-FFFF-FFFF00000000}"/>
  </bookViews>
  <sheets>
    <sheet name="sample descriptions + results" sheetId="1" r:id="rId1"/>
  </sheets>
  <definedNames>
    <definedName name="_xlnm._FilterDatabase" localSheetId="0" hidden="1">'sample descriptions + results'!$A$1:$Y$23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<sst xmlns="http://schemas.openxmlformats.org/spreadsheetml/2006/main" count="338" uniqueCount="161">
  <si>
    <t>22BvS-90b</t>
  </si>
  <si>
    <t>22RHU-42b</t>
  </si>
  <si>
    <t>Hazelton Group</t>
  </si>
  <si>
    <t>lower</t>
  </si>
  <si>
    <t>Betty Creek Formation</t>
  </si>
  <si>
    <t>upper</t>
  </si>
  <si>
    <t>Bulldog Creek pluton</t>
  </si>
  <si>
    <t>lJHBvf</t>
  </si>
  <si>
    <t>uTrlJHBva</t>
  </si>
  <si>
    <t>lJHBvm</t>
  </si>
  <si>
    <t>EJTBgd</t>
  </si>
  <si>
    <t>muJHsv</t>
  </si>
  <si>
    <t>Sedimentary</t>
  </si>
  <si>
    <t>Plutonic</t>
  </si>
  <si>
    <t>Volcanic (fragmental)</t>
  </si>
  <si>
    <t>Hyder pluton</t>
  </si>
  <si>
    <t>Ajax stock</t>
  </si>
  <si>
    <t>age_method</t>
  </si>
  <si>
    <t>age_interpretation</t>
  </si>
  <si>
    <t>sample_description</t>
  </si>
  <si>
    <t>rock_type</t>
  </si>
  <si>
    <t>CA-TIMS U-Pb zircon</t>
  </si>
  <si>
    <t>location_description</t>
  </si>
  <si>
    <t xml:space="preserve">Summit of a steep ridge 4.4 km east of Lavender Peak, 7.3 km east of the Big Bulk porphyry Cu-Au system at the top of the andesitic volcanic subunit near its contact with the overlying  tuffaceous sedimentary subunit. </t>
  </si>
  <si>
    <t>Unnamed peak 4.4 km south of Lavender Peak.</t>
  </si>
  <si>
    <t>felsic tuff</t>
  </si>
  <si>
    <t>intermediate tuff breccia to lapilli tuff</t>
  </si>
  <si>
    <t>South of the Kitsault Glacier 6.3 km west of Kitsault Lake; near the top of the Betty Creek andesitic volcanic subunit, 20 m stratigraphically below an unconformable contact with overlying belemnite-bearing sandstone and siltstone of the Smithers Formation.</t>
  </si>
  <si>
    <t>felsic crystal tuff to lapilli tuff</t>
  </si>
  <si>
    <t>intermediate crystal tuff to lapilli tuff</t>
  </si>
  <si>
    <t>igneous crystallization age</t>
  </si>
  <si>
    <t>maximum depositional age (youngest statistical population)</t>
  </si>
  <si>
    <t>quartz monzonite</t>
  </si>
  <si>
    <t>On a ridge, west of the Kitsault Glacier at the base of the felsic subunit of the Betty Creek Formation.</t>
  </si>
  <si>
    <t>felsic crystal and fine lapilli tuff</t>
  </si>
  <si>
    <t>volcanic-derived sandstone</t>
  </si>
  <si>
    <t>West of the Varden Glacier and 1.4 km northeast of the Surebet minfile record in an area of good to nearly continuous exposure along the ridge.</t>
  </si>
  <si>
    <t>crystal tuff</t>
  </si>
  <si>
    <t>At the headwaters of Homestake Creek at the toe of the Kitsault Glacier, 6.5 km northwest of Kitsault Lake, near the base of the unnamed volcano-sedimentary unit.</t>
  </si>
  <si>
    <t>subfeldspathic arenite</t>
  </si>
  <si>
    <t>6.5 km east of the northern end of Kinskuch Lake, from outcrop at the end of a steep ridge.</t>
  </si>
  <si>
    <t>granite</t>
  </si>
  <si>
    <t>Side of a steep ridge, 600 m west of the peak of Mt McGuire</t>
  </si>
  <si>
    <t>granodiorite</t>
  </si>
  <si>
    <t>age_Ma</t>
  </si>
  <si>
    <t>age_error</t>
  </si>
  <si>
    <t>collection_year</t>
  </si>
  <si>
    <t>sample_num</t>
  </si>
  <si>
    <t>latitude_WGS84</t>
  </si>
  <si>
    <t>longitude_WGS84</t>
  </si>
  <si>
    <t>elevation_mASL</t>
  </si>
  <si>
    <t>22EMI-002/ DV20-228-290m</t>
  </si>
  <si>
    <t>22EMI-001/ DV20-216-139m</t>
  </si>
  <si>
    <t>hydrothermal mineralization age</t>
  </si>
  <si>
    <t>Stuhini Group</t>
  </si>
  <si>
    <t>gp_suite</t>
  </si>
  <si>
    <t>sbgp_suite</t>
  </si>
  <si>
    <t>fm_lithodem</t>
  </si>
  <si>
    <t>strat_code</t>
  </si>
  <si>
    <t>rock_class</t>
  </si>
  <si>
    <t>uTrSsf</t>
  </si>
  <si>
    <t>Bowser Lake Group</t>
  </si>
  <si>
    <t>uJBsc</t>
  </si>
  <si>
    <t>Hydrothermal</t>
  </si>
  <si>
    <t>mudstone</t>
  </si>
  <si>
    <t>22RHU-061a</t>
  </si>
  <si>
    <t>From north bank of drainage on a steep vegetated ridge, 1.7 km west of the outlet of Kitsault River into Alice Arm</t>
  </si>
  <si>
    <t>S23API-84-a</t>
  </si>
  <si>
    <t>S23BVA-4-a</t>
  </si>
  <si>
    <t>S23BVA-54-a</t>
  </si>
  <si>
    <t>S23BVA-81-a</t>
  </si>
  <si>
    <t>S23EMI-134-a</t>
  </si>
  <si>
    <t>S23EMI-1-a</t>
  </si>
  <si>
    <t>S23EMI-178-1</t>
  </si>
  <si>
    <t>S23EMI-67-a</t>
  </si>
  <si>
    <t>S23EMI-78-a</t>
  </si>
  <si>
    <t>S23MFE-77-a</t>
  </si>
  <si>
    <t>S23MFE-94-a</t>
  </si>
  <si>
    <t>LA_ICPMS_total_grains_analysed</t>
  </si>
  <si>
    <t>n/a</t>
  </si>
  <si>
    <t>LA_ICPMS_concordant_grains</t>
  </si>
  <si>
    <t>Granite; pale pink to cream on weathered surfaces, white on fresh surfaces;  aplitic to porphyritic; 50-60% quartz phenocrysts (subhedral, 1.5-2 mm), 15% plagioclase (subhedral, 1-1.5 mm), 5-10% K-feldspar, and 1-2% muscovite, trace biotite and apatite in a fine-grained quartz groundmass; weakly chlorite-sericite-calcite altered.</t>
  </si>
  <si>
    <t>Granodiorite; medium- to coarse-grained; equigranular; grey weathering; 50% plagioclase (euhedral to anhedral, 3.5-4 mm), 30% quartz (anhedral, 1.5 mm), 20% K-feldspar (1.5 mm).</t>
  </si>
  <si>
    <t>Intermediate crystal tuff to lapilli tuff; 20% hornblende (blocky, 1-2 mm), in an ash matrix; lapilli are rounded to sub-rounded and have well-defined margins; moderately and pervasively chlorite-quartz altered, fine-grained pyrite occurs as disseminations and in thin (1 mm) calcite-pyrite veinlets.</t>
  </si>
  <si>
    <t>Felsic tuff; pale green-grey; moderate pervasive sericite-chlorite-quartz alteration.</t>
  </si>
  <si>
    <t>Quartz monzonite; green grey weathering; porphyritic; 5-10% quartz phenocrysts (2-4 mm) in a fine-grained groundmass of submillimeter ~30% plagioclase, ~25% hornblende, ~28% K-feldspar, ~15% quartz and ~2-3% chlorite, likely after biotite; weak patchy quartz-chlorite-sericite alteration, sericite alteration preferentially altering feldspar.</t>
  </si>
  <si>
    <t>Intermediate lapilli tuff; maroon; lapilli are largely aphyric ranging from maroon, to cream and black; friable.</t>
  </si>
  <si>
    <t>sedimentary unit</t>
  </si>
  <si>
    <t>Quartz-molybdenum+/-pyrite veins; stockworked; cut hornfelsed and sericite-biotite-quartz flooded well-stratified mudstone to fine-grained sandstone.</t>
  </si>
  <si>
    <t>22RHU-077b</t>
  </si>
  <si>
    <t>dacite lapilli tuff</t>
  </si>
  <si>
    <t>D23EOR-32-14</t>
  </si>
  <si>
    <t>D23EOR-31-4</t>
  </si>
  <si>
    <t>55.42248 </t>
  </si>
  <si>
    <t>Late quartz-carbonate-pyrite-molybdenite-sphalerite vein</t>
  </si>
  <si>
    <t>Early ribbon quartz-molybdenite vein</t>
  </si>
  <si>
    <t>vein</t>
  </si>
  <si>
    <t>Drillhole K11-22 collared at 473350E, 6141450N (NAD83, zone 9), sampled at downhole depth of 93.2 m.</t>
  </si>
  <si>
    <t>Drillhole K11-02 collared at 472830E, 6141890N (NAD83, zone 9), sampled at downhole depth of 263 m.</t>
  </si>
  <si>
    <t>Lime Creek stock</t>
  </si>
  <si>
    <t>D23EOR-36-1</t>
  </si>
  <si>
    <t>55.423324 </t>
  </si>
  <si>
    <t> -129.419161</t>
  </si>
  <si>
    <t>D23EOR-42-6</t>
  </si>
  <si>
    <t>Alice Arm intrusive suite</t>
  </si>
  <si>
    <t>Hyder intrusive suite</t>
  </si>
  <si>
    <t>EAgg</t>
  </si>
  <si>
    <t>Texas Creek intrusive suite</t>
  </si>
  <si>
    <t>Least altered late quartz monzonite porphyry II</t>
  </si>
  <si>
    <t>Drillhole K08-23 collared at 473470E, 6141980N (NAD81, zone 9), sampled at downhole depth of 222 m.</t>
  </si>
  <si>
    <t>Drillhole K08-30 collared at 473420E, 6142000N (NAD81, zone 9), sampled at downhole depth of 133.1 m.</t>
  </si>
  <si>
    <t xml:space="preserve">Drillhole collared at 468245E, 6171498N (NAD83, zone 9), 200 m northeast of the past-producing Torbrit mine, oriented at 045°, plunging 45° , at a downhole depth of 139 m. </t>
  </si>
  <si>
    <t>Felsic lapilli-tuff to crystal tuff; pale green-maroon weathering; sub-mm rounded to angular quartz, plagioclase, ash matrix with K-feldspar crystal fragments and minor aphanitic clasts of varying colours including maroon, green, tan and grey aphyric lapilli; laminated to thickly bedded; pervasive calcite-sericite-quartz altered matrix; sample from an area of predominantly intermediate crystal tuff and tuff with minor fine lapilli-tuff.</t>
  </si>
  <si>
    <t>felsic lapilli tuff and crystal tuff</t>
  </si>
  <si>
    <t>Matrix-supported intermediate tuff breccia to lapilli tuff; dark green to pale green mottled maroon weathering; ash- to block-sized volcanic clasts in aphanitic matrix; matrix is plagioclase fragments, 15-25% mafic fragments (0.5 mm possibly amphibole?) 1-2% quartz grains, clast population comprises pale green hornblende-phyric volcanic, maroon amygdaloidal volcanic, and dark green, fine-grained, locally plagioclase hornblende-phyric clasts. Strong pervasive chlorite-sericite+/-epidote alteration.</t>
  </si>
  <si>
    <t>Felsic crystal tuff to lapilli tuff; pale weathering; predominantly sub-mm quartz and plagioclase fragments in aphanitic matrix, lapilli contain 10% quartz +/- muscovite and unidentifiable (altered) phenocrysts in an aphanitic groundmass; moderate pervasive quartz-sericite-pyrite-chlorite-calcite alteration; sampled from a lens of quartz-sericite-pyrite altered felsic crystal to lapilli tuff in a compositionally variable area of mafic, felsic, and intermediate volcanic and volcanosedimentary rocks.</t>
  </si>
  <si>
    <t>Felsic crystal and fine lapilli tuff; cream coloured with minor fine white lapilli; predominantly sub-mm crystal fragments (7% plagioclase, 5% quartz, 2% K-feldspar) in ash, coarse ash- to lapilli-sized lithic fragments with variable amounts of sub-mm acicular plagioclase phenocrysts in aphanitic groundmass; pervasive calcite alteration.</t>
  </si>
  <si>
    <t>Syn-mineralization porphyry with quartz-molybdenite veins crosscut by biotite-K-feldspar veins.</t>
  </si>
  <si>
    <t>easting_NAD83_zone9N</t>
  </si>
  <si>
    <t>northing_NAD83_N</t>
  </si>
  <si>
    <t>EHgd</t>
  </si>
  <si>
    <t>On a ridge 6.6 km west of Mt Klayduc, near margin of the Hyder Pluton where it is in contact with the Bowser Lake Group.</t>
  </si>
  <si>
    <t>Quartz-rich feldspathic arenite; pale-weathering; medium-grained to fine-grained.</t>
  </si>
  <si>
    <r>
      <rPr>
        <b/>
        <sz val="11"/>
        <color theme="1"/>
        <rFont val="Calibri"/>
        <family val="2"/>
        <scheme val="minor"/>
      </rPr>
      <t>157.7 ±1.1 Ma</t>
    </r>
    <r>
      <rPr>
        <sz val="11"/>
        <color theme="1"/>
        <rFont val="Calibri"/>
        <family val="2"/>
        <scheme val="minor"/>
      </rPr>
      <t xml:space="preserve"> (26 grains, excluding youngest
MSWD = 0.93, probability = 0.57)</t>
    </r>
  </si>
  <si>
    <r>
      <rPr>
        <b/>
        <sz val="11"/>
        <color theme="1"/>
        <rFont val="Calibri"/>
        <family val="2"/>
        <scheme val="minor"/>
      </rPr>
      <t>160.5 ±1.3 Ma</t>
    </r>
    <r>
      <rPr>
        <sz val="11"/>
        <color theme="1"/>
        <rFont val="Calibri"/>
        <family val="2"/>
        <scheme val="minor"/>
      </rPr>
      <t xml:space="preserve"> (39 grains, excluding three youngest, MSWD = 0.96, probability = 0.53)</t>
    </r>
  </si>
  <si>
    <r>
      <rPr>
        <b/>
        <sz val="11"/>
        <color theme="1"/>
        <rFont val="Calibri"/>
        <family val="2"/>
        <scheme val="minor"/>
      </rPr>
      <t>205.3 ±1.5 Ma</t>
    </r>
    <r>
      <rPr>
        <sz val="11"/>
        <color theme="1"/>
        <rFont val="Calibri"/>
        <family val="2"/>
        <scheme val="minor"/>
      </rPr>
      <t xml:space="preserve"> (78 grains, MSWD = 0.96, probability = 0.59)</t>
    </r>
  </si>
  <si>
    <r>
      <rPr>
        <b/>
        <sz val="11"/>
        <color theme="1"/>
        <rFont val="Calibri"/>
        <family val="2"/>
        <scheme val="minor"/>
      </rPr>
      <t>146 Ma (YPP)</t>
    </r>
    <r>
      <rPr>
        <sz val="11"/>
        <color theme="1"/>
        <rFont val="Calibri"/>
        <family val="2"/>
        <scheme val="minor"/>
      </rPr>
      <t xml:space="preserve">
183 Ma
254 Ma
288 Ma
328 Ma</t>
    </r>
  </si>
  <si>
    <r>
      <rPr>
        <b/>
        <sz val="11"/>
        <color theme="1"/>
        <rFont val="Calibri"/>
        <family val="2"/>
        <scheme val="minor"/>
      </rPr>
      <t>158 Ma (YPP)</t>
    </r>
    <r>
      <rPr>
        <sz val="11"/>
        <color theme="1"/>
        <rFont val="Calibri"/>
        <family val="2"/>
        <scheme val="minor"/>
      </rPr>
      <t xml:space="preserve">
190 Ma
250 Ma
303 Ma
323 Ma
385 Ma</t>
    </r>
  </si>
  <si>
    <r>
      <rPr>
        <b/>
        <sz val="11"/>
        <color theme="1"/>
        <rFont val="Calibri"/>
        <family val="2"/>
        <scheme val="minor"/>
      </rPr>
      <t>132 Ma (YPP)</t>
    </r>
    <r>
      <rPr>
        <sz val="11"/>
        <color theme="1"/>
        <rFont val="Calibri"/>
        <family val="2"/>
        <scheme val="minor"/>
      </rPr>
      <t xml:space="preserve">
160 Ma
281 Ma
338 Ma</t>
    </r>
  </si>
  <si>
    <r>
      <rPr>
        <b/>
        <sz val="11"/>
        <color theme="1"/>
        <rFont val="Calibri"/>
        <family val="2"/>
        <scheme val="minor"/>
      </rPr>
      <t>207 Ma (YPP)</t>
    </r>
    <r>
      <rPr>
        <sz val="11"/>
        <color theme="1"/>
        <rFont val="Calibri"/>
        <family val="2"/>
        <scheme val="minor"/>
      </rPr>
      <t xml:space="preserve">
302 Ma
320 Ma</t>
    </r>
  </si>
  <si>
    <t>age_notes</t>
  </si>
  <si>
    <t>Weighted average 206Pb/238U age of 6/6 grains</t>
  </si>
  <si>
    <t>Weighted average 206Pb/238U age of 5/5 grains</t>
  </si>
  <si>
    <t>Weighted average of 206Pb/238U age of 5/6 grains, oldest grain (206.7 +/- 1 Ma) interpreted as either antecryst or xenocryst</t>
  </si>
  <si>
    <t>Lithic arkosic wacke</t>
  </si>
  <si>
    <t>Lithic arkosic wacke; lithic fragments predominantly siltstone and mudstone with lesser feldspar-phyric volcanic and calcite fragments, rare angular quartz grains.</t>
  </si>
  <si>
    <t>feldspathic arenite</t>
  </si>
  <si>
    <t>youngest_statistical_population*</t>
  </si>
  <si>
    <t>*YSP</t>
  </si>
  <si>
    <t>*MLA</t>
  </si>
  <si>
    <t>Column notes</t>
  </si>
  <si>
    <t>maximum_likelihood_age*</t>
  </si>
  <si>
    <t>probability_density_peaks*</t>
  </si>
  <si>
    <t>*youngest probability peak (YPP) in bold</t>
  </si>
  <si>
    <r>
      <rPr>
        <b/>
        <sz val="11"/>
        <color theme="1"/>
        <rFont val="Calibri"/>
        <family val="2"/>
        <scheme val="minor"/>
      </rPr>
      <t>143.9 ±3.4</t>
    </r>
    <r>
      <rPr>
        <sz val="11"/>
        <color theme="1"/>
        <rFont val="Calibri"/>
        <family val="2"/>
        <scheme val="minor"/>
      </rPr>
      <t xml:space="preserve">  (8 grains,
MSWD = 0.96, probability = 0.45)</t>
    </r>
  </si>
  <si>
    <t>154.4 ±3.7 Ma</t>
  </si>
  <si>
    <t>157.1 ±4.2 Ma</t>
  </si>
  <si>
    <t>208 ±3 Ma</t>
  </si>
  <si>
    <t>158 ±4 Ma</t>
  </si>
  <si>
    <t>LA-ICPMS U-Pb detrital zircon</t>
  </si>
  <si>
    <t>15 cm thick tuff bed taken from a section of interbedded mudstone, sandstone and lesser pale-weathering tuff just above contact with underlying belemnite-bearing Smithers Formation.</t>
  </si>
  <si>
    <t>Coarse-grained feldspathic wacke; 30% quartz (angular to rounded), 10% plagioclase, trace K-feldspar (angular to subangular), and trace muscovite grains, in a fine-grained quartz-carbonate matrix; sampled from an area of interstratified sedimentary rocks, predominantly siltstone, very fine-grained sandstone, and lesser tuff and limestone.</t>
  </si>
  <si>
    <t>Re-Os molybdenite</t>
  </si>
  <si>
    <t>Small outcrop (&lt;5 m²) on southeast side of a small unnamed lake in vegetated area 6 km SSE of Illiance Mt, and  approximately 1 km E of the northernmost of the Shishilabet Lakes</t>
  </si>
  <si>
    <t>In a small drainage, 2 km northeast of Illiance Mt.</t>
  </si>
  <si>
    <t>Drillhole collared at 474350E, 6160206N (NAD83, zone 9), 6.1 km east of Combination Mt., oriented 250°, plunging -50, sampled at a downhole depth of 44 m.</t>
  </si>
  <si>
    <t>Drillhole collared 1.8 km east of Combination Mt., at a downhole depth of 290 m.</t>
  </si>
  <si>
    <t>5.4 km west of Combination Mt., at the toe of an unnamed glacier 350 m north of the Homestake Ridge deposit. Base of the Betty Creek Formation felsic volcanic subunit above its contact with the discontinuous tuffaceous sedimentary subunit.</t>
  </si>
  <si>
    <t>Bulldog Creek pluton 7.7 km west of the peak of Combination Mt. from a creek on the side of a steep subalpine ridge.</t>
  </si>
  <si>
    <t>Felsic tuff; white weathering; cm-scale bedding-parallel  layering defined by variable proportions of ash, crystals and elongate volcanic clasts; up to 30% plagioclase (1 mm), 20% quartz, and trace muscovite in an ash matrix; sampled from a 10 cm-thick white-weathering felsic tuff bed in otherwise dark-weathering fine-grained sedimentary rocks ~380 m stratigraphically above the contact with the underlying Smithers Formation, moderately sericite altered.</t>
  </si>
  <si>
    <t>Volcanic-derived subfeldspathic arenite; massive to thinly interbedded; 70% angular quartz (&lt;1 mm), 20% plagioclase, 1% muscovite grains in a quartz-carbonate cement; sampled from a small area of massive feldspathic sandstone, surrounding outcrop is predominantly thinly bedded sandstone, siltstone, and lesser pale-weathering tuff.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</si>
</sst>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/>
    </xf>
    <xf numFmtId="1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1" fontId="0" fillId="0" borderId="2" xfId="0" applyNumberFormat="1" applyBorder="1" applyAlignment="1">
      <alignment horizontal="left" vertical="top"/>
    </xf>
    <xf numFmtId="164" fontId="0" fillId="0" borderId="2" xfId="0" applyNumberFormat="1" applyBorder="1" applyAlignment="1">
      <alignment horizontal="left" vertical="top"/>
    </xf>
    <xf numFmtId="2" fontId="0" fillId="0" borderId="2" xfId="0" applyNumberFormat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Y23"/>
  <sheetViews>
    <sheetView tabSelected="1" topLeftCell="T5" workbookViewId="0">
      <selection activeCell="Y12" sqref="Y12"/>
    </sheetView>
  </sheetViews>
  <sheetFormatPr defaultRowHeight="14.4" x14ac:dyDescent="0.3"/>
  <cols>
    <col min="1" max="1" width="15" customWidth="1"/>
    <col min="2" max="2" width="14.5546875" style="1" bestFit="1" customWidth="1"/>
    <col min="3" max="3" width="16.109375" style="1" bestFit="1" customWidth="1"/>
    <col min="4" max="4" width="20" customWidth="1"/>
    <col min="5" max="5" width="21.33203125" customWidth="1"/>
    <col min="6" max="6" width="14.6640625" style="1" customWidth="1"/>
    <col min="7" max="7" width="13.88671875" customWidth="1"/>
    <col min="8" max="8" width="10.5546875" customWidth="1"/>
    <col min="9" max="9" width="12" customWidth="1"/>
    <col min="10" max="10" width="21.6640625" customWidth="1"/>
    <col min="11" max="11" width="19.33203125" style="10" customWidth="1"/>
    <col min="12" max="12" width="17.6640625" style="10" customWidth="1"/>
    <col min="13" max="13" width="15.6640625" style="10" customWidth="1"/>
    <col min="14" max="14" width="12.5546875" style="10" customWidth="1"/>
    <col min="15" max="15" width="16.6640625" style="10" customWidth="1"/>
    <col min="16" max="16" width="25" style="10" customWidth="1"/>
    <col min="17" max="17" width="16.6640625" style="10" customWidth="1"/>
    <col min="18" max="18" width="24.5546875" bestFit="1" customWidth="1"/>
    <col min="19" max="19" width="10.6640625" bestFit="1" customWidth="1"/>
    <col min="20" max="20" width="21.109375" bestFit="1" customWidth="1"/>
    <col min="21" max="21" width="21.109375" customWidth="1"/>
    <col min="22" max="22" width="19.109375" bestFit="1" customWidth="1"/>
    <col min="23" max="23" width="19.109375" style="10" customWidth="1"/>
    <col min="24" max="24" width="39.88671875" customWidth="1"/>
    <col min="25" max="25" width="61.44140625" style="10" customWidth="1"/>
  </cols>
  <sheetData>
    <row r="1" spans="1:25" s="1" customFormat="1" ht="63" customHeight="1" x14ac:dyDescent="0.3">
      <c r="A1" s="18" t="s">
        <v>47</v>
      </c>
      <c r="B1" s="19" t="s">
        <v>48</v>
      </c>
      <c r="C1" s="19" t="s">
        <v>49</v>
      </c>
      <c r="D1" s="19" t="s">
        <v>118</v>
      </c>
      <c r="E1" s="19" t="s">
        <v>119</v>
      </c>
      <c r="F1" s="19" t="s">
        <v>50</v>
      </c>
      <c r="G1" s="19" t="s">
        <v>46</v>
      </c>
      <c r="H1" s="19" t="s">
        <v>44</v>
      </c>
      <c r="I1" s="19" t="s">
        <v>45</v>
      </c>
      <c r="J1" s="19" t="s">
        <v>17</v>
      </c>
      <c r="K1" s="20" t="s">
        <v>18</v>
      </c>
      <c r="L1" s="20" t="s">
        <v>130</v>
      </c>
      <c r="M1" s="20" t="s">
        <v>78</v>
      </c>
      <c r="N1" s="20" t="s">
        <v>80</v>
      </c>
      <c r="O1" s="20" t="s">
        <v>137</v>
      </c>
      <c r="P1" s="20" t="s">
        <v>142</v>
      </c>
      <c r="Q1" s="20" t="s">
        <v>141</v>
      </c>
      <c r="R1" s="19" t="s">
        <v>55</v>
      </c>
      <c r="S1" s="19" t="s">
        <v>56</v>
      </c>
      <c r="T1" s="19" t="s">
        <v>57</v>
      </c>
      <c r="U1" s="19" t="s">
        <v>58</v>
      </c>
      <c r="V1" s="19" t="s">
        <v>59</v>
      </c>
      <c r="W1" s="20" t="s">
        <v>20</v>
      </c>
      <c r="X1" s="19" t="s">
        <v>22</v>
      </c>
      <c r="Y1" s="21" t="s">
        <v>19</v>
      </c>
    </row>
    <row r="2" spans="1:25" s="27" customFormat="1" ht="29.4" thickBot="1" x14ac:dyDescent="0.35">
      <c r="A2" s="23" t="s">
        <v>140</v>
      </c>
      <c r="B2" s="24"/>
      <c r="C2" s="24"/>
      <c r="D2" s="24"/>
      <c r="E2" s="24"/>
      <c r="F2" s="24"/>
      <c r="G2" s="24"/>
      <c r="H2" s="24"/>
      <c r="I2" s="24"/>
      <c r="J2" s="24"/>
      <c r="K2" s="25"/>
      <c r="L2" s="25"/>
      <c r="M2" s="25"/>
      <c r="N2" s="25"/>
      <c r="O2" s="25" t="s">
        <v>138</v>
      </c>
      <c r="P2" s="25" t="s">
        <v>143</v>
      </c>
      <c r="Q2" s="25" t="s">
        <v>139</v>
      </c>
      <c r="R2" s="24"/>
      <c r="S2" s="24"/>
      <c r="T2" s="24"/>
      <c r="U2" s="24"/>
      <c r="V2" s="24"/>
      <c r="W2" s="25"/>
      <c r="X2" s="24"/>
      <c r="Y2" s="26"/>
    </row>
    <row r="3" spans="1:25" s="11" customFormat="1" ht="43.2" x14ac:dyDescent="0.3">
      <c r="A3" s="15" t="s">
        <v>77</v>
      </c>
      <c r="B3" s="2">
        <v>55.609980999999998</v>
      </c>
      <c r="C3" s="2">
        <v>-129.691138</v>
      </c>
      <c r="D3" s="3">
        <v>456463.69813199999</v>
      </c>
      <c r="E3" s="3">
        <v>6162889.0214940002</v>
      </c>
      <c r="F3" s="3">
        <v>1635</v>
      </c>
      <c r="G3" s="2">
        <v>2023</v>
      </c>
      <c r="H3" s="2">
        <v>51.895000000000003</v>
      </c>
      <c r="I3" s="2">
        <v>9.9000000000000008E-3</v>
      </c>
      <c r="J3" s="2" t="s">
        <v>21</v>
      </c>
      <c r="K3" s="4" t="s">
        <v>30</v>
      </c>
      <c r="L3" s="4" t="s">
        <v>131</v>
      </c>
      <c r="M3" s="4">
        <v>62</v>
      </c>
      <c r="N3" s="4">
        <v>30</v>
      </c>
      <c r="O3" s="4" t="s">
        <v>79</v>
      </c>
      <c r="P3" s="4" t="s">
        <v>79</v>
      </c>
      <c r="Q3" s="4" t="s">
        <v>79</v>
      </c>
      <c r="R3" s="2" t="s">
        <v>105</v>
      </c>
      <c r="S3" s="2"/>
      <c r="T3" s="2" t="s">
        <v>15</v>
      </c>
      <c r="U3" s="2" t="s">
        <v>120</v>
      </c>
      <c r="V3" s="2" t="s">
        <v>13</v>
      </c>
      <c r="W3" s="4" t="s">
        <v>43</v>
      </c>
      <c r="X3" s="4" t="s">
        <v>121</v>
      </c>
      <c r="Y3" s="16" t="s">
        <v>82</v>
      </c>
    </row>
    <row r="4" spans="1:25" s="11" customFormat="1" ht="72" x14ac:dyDescent="0.3">
      <c r="A4" s="13" t="s">
        <v>75</v>
      </c>
      <c r="B4" s="6">
        <v>55.585977999999997</v>
      </c>
      <c r="C4" s="6">
        <v>-129.40901299999999</v>
      </c>
      <c r="D4" s="7">
        <v>474219.98622299999</v>
      </c>
      <c r="E4" s="7">
        <v>6160076.9368240004</v>
      </c>
      <c r="F4" s="7">
        <v>1151</v>
      </c>
      <c r="G4" s="6">
        <v>2023</v>
      </c>
      <c r="H4" s="6">
        <v>55.472999999999999</v>
      </c>
      <c r="I4" s="6">
        <v>9.5999999999999992E-3</v>
      </c>
      <c r="J4" s="6" t="s">
        <v>21</v>
      </c>
      <c r="K4" s="5" t="s">
        <v>30</v>
      </c>
      <c r="L4" s="5" t="s">
        <v>131</v>
      </c>
      <c r="M4" s="5">
        <v>60</v>
      </c>
      <c r="N4" s="5">
        <v>57</v>
      </c>
      <c r="O4" s="5" t="s">
        <v>79</v>
      </c>
      <c r="P4" s="5" t="s">
        <v>79</v>
      </c>
      <c r="Q4" s="5" t="s">
        <v>79</v>
      </c>
      <c r="R4" s="6" t="s">
        <v>104</v>
      </c>
      <c r="S4" s="6"/>
      <c r="T4" s="6" t="s">
        <v>16</v>
      </c>
      <c r="U4" s="6" t="s">
        <v>106</v>
      </c>
      <c r="V4" s="6" t="s">
        <v>13</v>
      </c>
      <c r="W4" s="5" t="s">
        <v>41</v>
      </c>
      <c r="X4" s="5" t="s">
        <v>42</v>
      </c>
      <c r="Y4" s="12" t="s">
        <v>81</v>
      </c>
    </row>
    <row r="5" spans="1:25" s="11" customFormat="1" ht="43.2" x14ac:dyDescent="0.3">
      <c r="A5" s="13" t="s">
        <v>91</v>
      </c>
      <c r="B5" s="6">
        <v>55.418554999999998</v>
      </c>
      <c r="C5" s="6">
        <v>-129.42100600000001</v>
      </c>
      <c r="D5" s="6">
        <v>473350</v>
      </c>
      <c r="E5" s="6">
        <v>6141450</v>
      </c>
      <c r="F5" s="6">
        <v>615</v>
      </c>
      <c r="G5" s="6">
        <v>2023</v>
      </c>
      <c r="H5" s="8">
        <v>55.704934022487073</v>
      </c>
      <c r="I5" s="8">
        <v>0.22452691488558588</v>
      </c>
      <c r="J5" s="6" t="s">
        <v>152</v>
      </c>
      <c r="K5" s="5" t="s">
        <v>53</v>
      </c>
      <c r="L5" s="5" t="s">
        <v>79</v>
      </c>
      <c r="M5" s="5" t="s">
        <v>79</v>
      </c>
      <c r="N5" s="5" t="s">
        <v>79</v>
      </c>
      <c r="O5" s="5" t="s">
        <v>79</v>
      </c>
      <c r="P5" s="5" t="s">
        <v>79</v>
      </c>
      <c r="Q5" s="5" t="s">
        <v>79</v>
      </c>
      <c r="R5" s="6" t="s">
        <v>104</v>
      </c>
      <c r="S5" s="6"/>
      <c r="T5" s="6" t="s">
        <v>99</v>
      </c>
      <c r="U5" s="6" t="s">
        <v>106</v>
      </c>
      <c r="V5" s="6" t="s">
        <v>63</v>
      </c>
      <c r="W5" s="5" t="s">
        <v>96</v>
      </c>
      <c r="X5" s="5" t="s">
        <v>97</v>
      </c>
      <c r="Y5" s="17" t="s">
        <v>94</v>
      </c>
    </row>
    <row r="6" spans="1:25" s="11" customFormat="1" ht="43.2" x14ac:dyDescent="0.3">
      <c r="A6" s="13" t="s">
        <v>92</v>
      </c>
      <c r="B6" s="6" t="s">
        <v>93</v>
      </c>
      <c r="C6" s="6">
        <v>-129.42926399999999</v>
      </c>
      <c r="D6" s="6">
        <v>472830</v>
      </c>
      <c r="E6" s="6">
        <v>6141890</v>
      </c>
      <c r="F6" s="6">
        <v>605</v>
      </c>
      <c r="G6" s="6">
        <v>2023</v>
      </c>
      <c r="H6" s="8">
        <v>55.975498059747849</v>
      </c>
      <c r="I6" s="8">
        <v>0.23108565342841864</v>
      </c>
      <c r="J6" s="6" t="s">
        <v>152</v>
      </c>
      <c r="K6" s="5" t="s">
        <v>53</v>
      </c>
      <c r="L6" s="5" t="s">
        <v>79</v>
      </c>
      <c r="M6" s="5" t="s">
        <v>79</v>
      </c>
      <c r="N6" s="5" t="s">
        <v>79</v>
      </c>
      <c r="O6" s="5" t="s">
        <v>79</v>
      </c>
      <c r="P6" s="5" t="s">
        <v>79</v>
      </c>
      <c r="Q6" s="5" t="s">
        <v>79</v>
      </c>
      <c r="R6" s="6" t="s">
        <v>104</v>
      </c>
      <c r="S6" s="6"/>
      <c r="T6" s="6" t="s">
        <v>99</v>
      </c>
      <c r="U6" s="6" t="s">
        <v>106</v>
      </c>
      <c r="V6" s="6" t="s">
        <v>63</v>
      </c>
      <c r="W6" s="5" t="s">
        <v>96</v>
      </c>
      <c r="X6" s="5" t="s">
        <v>98</v>
      </c>
      <c r="Y6" s="17" t="s">
        <v>95</v>
      </c>
    </row>
    <row r="7" spans="1:25" s="11" customFormat="1" ht="66.75" customHeight="1" x14ac:dyDescent="0.3">
      <c r="A7" s="13" t="s">
        <v>100</v>
      </c>
      <c r="B7" s="6" t="s">
        <v>101</v>
      </c>
      <c r="C7" s="6" t="s">
        <v>102</v>
      </c>
      <c r="D7" s="6">
        <v>473470</v>
      </c>
      <c r="E7" s="6">
        <v>6141980</v>
      </c>
      <c r="F7" s="6">
        <v>600</v>
      </c>
      <c r="G7" s="6">
        <v>2023</v>
      </c>
      <c r="H7" s="8">
        <v>55.075200000000002</v>
      </c>
      <c r="I7" s="8">
        <v>8.6999999999999994E-3</v>
      </c>
      <c r="J7" s="6" t="s">
        <v>21</v>
      </c>
      <c r="K7" s="5" t="s">
        <v>30</v>
      </c>
      <c r="L7" s="5" t="s">
        <v>131</v>
      </c>
      <c r="M7" s="5">
        <v>61</v>
      </c>
      <c r="N7" s="5">
        <v>54</v>
      </c>
      <c r="O7" s="5" t="s">
        <v>79</v>
      </c>
      <c r="P7" s="5" t="s">
        <v>79</v>
      </c>
      <c r="Q7" s="5" t="s">
        <v>79</v>
      </c>
      <c r="R7" s="6" t="s">
        <v>104</v>
      </c>
      <c r="S7" s="6"/>
      <c r="T7" s="6" t="s">
        <v>99</v>
      </c>
      <c r="U7" s="6" t="s">
        <v>106</v>
      </c>
      <c r="V7" s="6" t="s">
        <v>13</v>
      </c>
      <c r="W7" s="5" t="s">
        <v>32</v>
      </c>
      <c r="X7" s="5" t="s">
        <v>109</v>
      </c>
      <c r="Y7" s="17" t="s">
        <v>108</v>
      </c>
    </row>
    <row r="8" spans="1:25" s="11" customFormat="1" ht="43.2" x14ac:dyDescent="0.3">
      <c r="A8" s="13" t="s">
        <v>103</v>
      </c>
      <c r="B8" s="6">
        <v>55.423501000000002</v>
      </c>
      <c r="C8" s="6">
        <v>-129.41995299999999</v>
      </c>
      <c r="D8" s="6">
        <v>473420</v>
      </c>
      <c r="E8" s="6">
        <v>6142000</v>
      </c>
      <c r="F8" s="6">
        <v>615</v>
      </c>
      <c r="G8" s="6">
        <v>2023</v>
      </c>
      <c r="H8" s="8">
        <v>55.128</v>
      </c>
      <c r="I8" s="8">
        <v>0.01</v>
      </c>
      <c r="J8" s="6" t="s">
        <v>21</v>
      </c>
      <c r="K8" s="5" t="s">
        <v>30</v>
      </c>
      <c r="L8" s="5" t="s">
        <v>132</v>
      </c>
      <c r="M8" s="5">
        <v>78</v>
      </c>
      <c r="N8" s="5">
        <v>71</v>
      </c>
      <c r="O8" s="5" t="s">
        <v>79</v>
      </c>
      <c r="P8" s="5" t="s">
        <v>79</v>
      </c>
      <c r="Q8" s="5" t="s">
        <v>79</v>
      </c>
      <c r="R8" s="6" t="s">
        <v>104</v>
      </c>
      <c r="S8" s="6"/>
      <c r="T8" s="6" t="s">
        <v>99</v>
      </c>
      <c r="U8" s="6" t="s">
        <v>106</v>
      </c>
      <c r="V8" s="6" t="s">
        <v>13</v>
      </c>
      <c r="W8" s="5" t="s">
        <v>32</v>
      </c>
      <c r="X8" s="5" t="s">
        <v>110</v>
      </c>
      <c r="Y8" s="12" t="s">
        <v>117</v>
      </c>
    </row>
    <row r="9" spans="1:25" s="11" customFormat="1" ht="57.6" x14ac:dyDescent="0.3">
      <c r="A9" s="13" t="s">
        <v>73</v>
      </c>
      <c r="B9" s="6">
        <v>55.587046999999998</v>
      </c>
      <c r="C9" s="6">
        <v>129.40732399999999</v>
      </c>
      <c r="D9" s="6">
        <v>474324</v>
      </c>
      <c r="E9" s="6">
        <v>6160196</v>
      </c>
      <c r="F9" s="6">
        <v>1016</v>
      </c>
      <c r="G9" s="6">
        <v>2023</v>
      </c>
      <c r="H9" s="9">
        <v>56.085377753262577</v>
      </c>
      <c r="I9" s="9">
        <v>0.22758459845464082</v>
      </c>
      <c r="J9" s="6" t="s">
        <v>152</v>
      </c>
      <c r="K9" s="5" t="s">
        <v>53</v>
      </c>
      <c r="L9" s="5" t="s">
        <v>79</v>
      </c>
      <c r="M9" s="5" t="s">
        <v>79</v>
      </c>
      <c r="N9" s="5" t="s">
        <v>79</v>
      </c>
      <c r="O9" s="5" t="s">
        <v>79</v>
      </c>
      <c r="P9" s="5" t="s">
        <v>79</v>
      </c>
      <c r="Q9" s="5" t="s">
        <v>79</v>
      </c>
      <c r="R9" s="6" t="s">
        <v>54</v>
      </c>
      <c r="S9" s="6"/>
      <c r="T9" s="6" t="s">
        <v>87</v>
      </c>
      <c r="U9" s="6" t="s">
        <v>60</v>
      </c>
      <c r="V9" s="6" t="s">
        <v>63</v>
      </c>
      <c r="W9" s="5" t="s">
        <v>64</v>
      </c>
      <c r="X9" s="5" t="s">
        <v>155</v>
      </c>
      <c r="Y9" s="12" t="s">
        <v>88</v>
      </c>
    </row>
    <row r="10" spans="1:25" s="11" customFormat="1" ht="72" x14ac:dyDescent="0.3">
      <c r="A10" s="13" t="s">
        <v>76</v>
      </c>
      <c r="B10" s="6">
        <v>55.525399991998398</v>
      </c>
      <c r="C10" s="6">
        <v>-129.20145560733599</v>
      </c>
      <c r="D10" s="6">
        <v>487282</v>
      </c>
      <c r="E10" s="6">
        <v>6153278</v>
      </c>
      <c r="F10" s="6">
        <v>1099</v>
      </c>
      <c r="G10" s="6">
        <v>2023</v>
      </c>
      <c r="H10" s="6">
        <v>143.9</v>
      </c>
      <c r="I10" s="6">
        <v>3.4</v>
      </c>
      <c r="J10" s="5" t="s">
        <v>149</v>
      </c>
      <c r="K10" s="5" t="s">
        <v>31</v>
      </c>
      <c r="L10" s="5" t="s">
        <v>79</v>
      </c>
      <c r="M10" s="5">
        <v>183</v>
      </c>
      <c r="N10" s="5">
        <v>155</v>
      </c>
      <c r="O10" s="5" t="s">
        <v>144</v>
      </c>
      <c r="P10" s="5" t="s">
        <v>126</v>
      </c>
      <c r="Q10" s="22" t="s">
        <v>148</v>
      </c>
      <c r="R10" s="6" t="s">
        <v>61</v>
      </c>
      <c r="S10" s="6"/>
      <c r="T10" s="6"/>
      <c r="U10" s="6" t="s">
        <v>62</v>
      </c>
      <c r="V10" s="6" t="s">
        <v>12</v>
      </c>
      <c r="W10" s="5" t="s">
        <v>136</v>
      </c>
      <c r="X10" s="5" t="s">
        <v>153</v>
      </c>
      <c r="Y10" s="12" t="s">
        <v>122</v>
      </c>
    </row>
    <row r="11" spans="1:25" s="11" customFormat="1" ht="86.4" x14ac:dyDescent="0.3">
      <c r="A11" s="13" t="s">
        <v>1</v>
      </c>
      <c r="B11" s="6">
        <v>55.695461000000002</v>
      </c>
      <c r="C11" s="6">
        <v>-129.25509700000001</v>
      </c>
      <c r="D11" s="7">
        <v>483966.48868800001</v>
      </c>
      <c r="E11" s="7">
        <v>6172215.0428200001</v>
      </c>
      <c r="F11" s="7">
        <v>1432.3</v>
      </c>
      <c r="G11" s="6">
        <v>2022</v>
      </c>
      <c r="H11" s="6">
        <v>157.69999999999999</v>
      </c>
      <c r="I11" s="6">
        <v>1.1000000000000001</v>
      </c>
      <c r="J11" s="5" t="s">
        <v>149</v>
      </c>
      <c r="K11" s="5" t="s">
        <v>31</v>
      </c>
      <c r="L11" s="5" t="s">
        <v>79</v>
      </c>
      <c r="M11" s="5">
        <v>148</v>
      </c>
      <c r="N11" s="5">
        <v>132</v>
      </c>
      <c r="O11" s="5" t="s">
        <v>123</v>
      </c>
      <c r="P11" s="5" t="s">
        <v>127</v>
      </c>
      <c r="Q11" s="22" t="s">
        <v>146</v>
      </c>
      <c r="R11" s="6" t="s">
        <v>2</v>
      </c>
      <c r="S11" s="6" t="s">
        <v>5</v>
      </c>
      <c r="T11" s="6"/>
      <c r="U11" s="6" t="s">
        <v>11</v>
      </c>
      <c r="V11" s="6" t="s">
        <v>12</v>
      </c>
      <c r="W11" s="5" t="s">
        <v>39</v>
      </c>
      <c r="X11" s="5" t="s">
        <v>40</v>
      </c>
      <c r="Y11" s="12" t="s">
        <v>160</v>
      </c>
    </row>
    <row r="12" spans="1:25" s="11" customFormat="1" ht="100.8" x14ac:dyDescent="0.3">
      <c r="A12" s="13" t="s">
        <v>71</v>
      </c>
      <c r="B12" s="6">
        <v>55.587519</v>
      </c>
      <c r="C12" s="6">
        <v>-129.214045</v>
      </c>
      <c r="D12" s="7">
        <v>486509.82184300001</v>
      </c>
      <c r="E12" s="7">
        <v>6160193.4004109995</v>
      </c>
      <c r="F12" s="7">
        <v>1284</v>
      </c>
      <c r="G12" s="6">
        <v>2023</v>
      </c>
      <c r="H12" s="6">
        <v>157.85</v>
      </c>
      <c r="I12" s="6">
        <v>3.3000000000000002E-2</v>
      </c>
      <c r="J12" s="6" t="s">
        <v>21</v>
      </c>
      <c r="K12" s="5" t="s">
        <v>30</v>
      </c>
      <c r="L12" s="5" t="s">
        <v>131</v>
      </c>
      <c r="M12" s="5">
        <v>61</v>
      </c>
      <c r="N12" s="5">
        <v>50</v>
      </c>
      <c r="O12" s="5" t="s">
        <v>79</v>
      </c>
      <c r="P12" s="5" t="s">
        <v>79</v>
      </c>
      <c r="Q12" s="5" t="s">
        <v>79</v>
      </c>
      <c r="R12" s="6" t="s">
        <v>2</v>
      </c>
      <c r="S12" s="6" t="s">
        <v>5</v>
      </c>
      <c r="T12" s="6"/>
      <c r="U12" s="6" t="s">
        <v>11</v>
      </c>
      <c r="V12" s="6" t="s">
        <v>14</v>
      </c>
      <c r="W12" s="5" t="s">
        <v>25</v>
      </c>
      <c r="X12" s="5" t="s">
        <v>154</v>
      </c>
      <c r="Y12" s="12" t="s">
        <v>159</v>
      </c>
    </row>
    <row r="13" spans="1:25" s="11" customFormat="1" ht="57.6" x14ac:dyDescent="0.3">
      <c r="A13" s="13" t="s">
        <v>74</v>
      </c>
      <c r="B13" s="6">
        <v>55.775841</v>
      </c>
      <c r="C13" s="6">
        <v>-129.58139499999999</v>
      </c>
      <c r="D13" s="7">
        <v>463531.45249</v>
      </c>
      <c r="E13" s="7">
        <v>6181284.1749200001</v>
      </c>
      <c r="F13" s="7">
        <v>960</v>
      </c>
      <c r="G13" s="6">
        <v>2023</v>
      </c>
      <c r="H13" s="6">
        <v>159.90100000000001</v>
      </c>
      <c r="I13" s="6">
        <v>4.9000000000000002E-2</v>
      </c>
      <c r="J13" s="6" t="s">
        <v>21</v>
      </c>
      <c r="K13" s="5" t="s">
        <v>30</v>
      </c>
      <c r="L13" s="5" t="s">
        <v>131</v>
      </c>
      <c r="M13" s="5">
        <v>45</v>
      </c>
      <c r="N13" s="5">
        <v>27</v>
      </c>
      <c r="O13" s="5" t="s">
        <v>79</v>
      </c>
      <c r="P13" s="5" t="s">
        <v>79</v>
      </c>
      <c r="Q13" s="5" t="s">
        <v>79</v>
      </c>
      <c r="R13" s="6" t="s">
        <v>2</v>
      </c>
      <c r="S13" s="6" t="s">
        <v>5</v>
      </c>
      <c r="T13" s="6"/>
      <c r="U13" s="6" t="s">
        <v>11</v>
      </c>
      <c r="V13" s="6" t="s">
        <v>14</v>
      </c>
      <c r="W13" s="5" t="s">
        <v>37</v>
      </c>
      <c r="X13" s="5" t="s">
        <v>38</v>
      </c>
      <c r="Y13" s="12" t="s">
        <v>150</v>
      </c>
    </row>
    <row r="14" spans="1:25" s="11" customFormat="1" ht="72" x14ac:dyDescent="0.3">
      <c r="A14" s="13" t="s">
        <v>69</v>
      </c>
      <c r="B14" s="6">
        <v>55.619320999999999</v>
      </c>
      <c r="C14" s="6">
        <v>-129.65190200000001</v>
      </c>
      <c r="D14" s="7">
        <v>458945.06615799997</v>
      </c>
      <c r="E14" s="7">
        <v>6163904.5927539999</v>
      </c>
      <c r="F14" s="7">
        <v>1548</v>
      </c>
      <c r="G14" s="6">
        <v>2023</v>
      </c>
      <c r="H14" s="6">
        <v>160.5</v>
      </c>
      <c r="I14" s="6">
        <v>1.3</v>
      </c>
      <c r="J14" s="5" t="s">
        <v>149</v>
      </c>
      <c r="K14" s="5" t="s">
        <v>31</v>
      </c>
      <c r="L14" s="5" t="s">
        <v>79</v>
      </c>
      <c r="M14" s="5">
        <v>197</v>
      </c>
      <c r="N14" s="5">
        <v>180</v>
      </c>
      <c r="O14" s="5" t="s">
        <v>124</v>
      </c>
      <c r="P14" s="5" t="s">
        <v>128</v>
      </c>
      <c r="Q14" s="22" t="s">
        <v>145</v>
      </c>
      <c r="R14" s="6" t="s">
        <v>2</v>
      </c>
      <c r="S14" s="6" t="s">
        <v>5</v>
      </c>
      <c r="T14" s="6"/>
      <c r="U14" s="6" t="s">
        <v>11</v>
      </c>
      <c r="V14" s="6" t="s">
        <v>12</v>
      </c>
      <c r="W14" s="5" t="s">
        <v>35</v>
      </c>
      <c r="X14" s="5" t="s">
        <v>36</v>
      </c>
      <c r="Y14" s="12" t="s">
        <v>151</v>
      </c>
    </row>
    <row r="15" spans="1:25" s="11" customFormat="1" ht="72" x14ac:dyDescent="0.3">
      <c r="A15" s="13" t="s">
        <v>68</v>
      </c>
      <c r="B15" s="6">
        <v>55.780982999999999</v>
      </c>
      <c r="C15" s="6">
        <v>-129.60328699999999</v>
      </c>
      <c r="D15" s="7">
        <v>462163.25176399999</v>
      </c>
      <c r="E15" s="7">
        <v>6181868.2396900002</v>
      </c>
      <c r="F15" s="7">
        <v>1340</v>
      </c>
      <c r="G15" s="6">
        <v>2023</v>
      </c>
      <c r="H15" s="6">
        <v>190.036</v>
      </c>
      <c r="I15" s="6">
        <v>3.2000000000000001E-2</v>
      </c>
      <c r="J15" s="6" t="s">
        <v>21</v>
      </c>
      <c r="K15" s="5" t="s">
        <v>30</v>
      </c>
      <c r="L15" s="5" t="s">
        <v>131</v>
      </c>
      <c r="M15" s="5">
        <v>57</v>
      </c>
      <c r="N15" s="5">
        <v>46</v>
      </c>
      <c r="O15" s="5" t="s">
        <v>79</v>
      </c>
      <c r="P15" s="5" t="s">
        <v>79</v>
      </c>
      <c r="Q15" s="5" t="s">
        <v>79</v>
      </c>
      <c r="R15" s="6" t="s">
        <v>2</v>
      </c>
      <c r="S15" s="6" t="s">
        <v>3</v>
      </c>
      <c r="T15" s="6" t="s">
        <v>4</v>
      </c>
      <c r="U15" s="6" t="s">
        <v>7</v>
      </c>
      <c r="V15" s="6" t="s">
        <v>14</v>
      </c>
      <c r="W15" s="5" t="s">
        <v>34</v>
      </c>
      <c r="X15" s="5" t="s">
        <v>33</v>
      </c>
      <c r="Y15" s="12" t="s">
        <v>116</v>
      </c>
    </row>
    <row r="16" spans="1:25" s="11" customFormat="1" ht="72" x14ac:dyDescent="0.3">
      <c r="A16" s="14" t="s">
        <v>51</v>
      </c>
      <c r="B16" s="6">
        <v>55.698518999999997</v>
      </c>
      <c r="C16" s="6">
        <v>-129.540176</v>
      </c>
      <c r="D16" s="7">
        <v>466049.99756500003</v>
      </c>
      <c r="E16" s="7">
        <v>6172658.0001229998</v>
      </c>
      <c r="F16" s="7">
        <v>689</v>
      </c>
      <c r="G16" s="6">
        <v>2022</v>
      </c>
      <c r="H16" s="6">
        <v>190.524</v>
      </c>
      <c r="I16" s="6">
        <v>3.6999999999999998E-2</v>
      </c>
      <c r="J16" s="6" t="s">
        <v>21</v>
      </c>
      <c r="K16" s="5" t="s">
        <v>30</v>
      </c>
      <c r="L16" s="5" t="s">
        <v>131</v>
      </c>
      <c r="M16" s="5">
        <v>70</v>
      </c>
      <c r="N16" s="5">
        <v>65</v>
      </c>
      <c r="O16" s="5" t="s">
        <v>79</v>
      </c>
      <c r="P16" s="5" t="s">
        <v>79</v>
      </c>
      <c r="Q16" s="5" t="s">
        <v>79</v>
      </c>
      <c r="R16" s="6" t="s">
        <v>2</v>
      </c>
      <c r="S16" s="6" t="s">
        <v>3</v>
      </c>
      <c r="T16" s="6" t="s">
        <v>4</v>
      </c>
      <c r="U16" s="6" t="s">
        <v>8</v>
      </c>
      <c r="V16" s="6" t="s">
        <v>14</v>
      </c>
      <c r="W16" s="5" t="s">
        <v>29</v>
      </c>
      <c r="X16" s="5" t="s">
        <v>156</v>
      </c>
      <c r="Y16" s="12" t="s">
        <v>83</v>
      </c>
    </row>
    <row r="17" spans="1:25" s="11" customFormat="1" ht="115.2" customHeight="1" x14ac:dyDescent="0.3">
      <c r="A17" s="13" t="s">
        <v>70</v>
      </c>
      <c r="B17" s="6">
        <v>55.761304000000003</v>
      </c>
      <c r="C17" s="6">
        <v>-129.59231199999999</v>
      </c>
      <c r="D17" s="7">
        <v>462832.83237000002</v>
      </c>
      <c r="E17" s="7">
        <v>6179672.123195</v>
      </c>
      <c r="F17" s="7">
        <v>945</v>
      </c>
      <c r="G17" s="6">
        <v>2023</v>
      </c>
      <c r="H17" s="6">
        <v>190.77600000000001</v>
      </c>
      <c r="I17" s="6">
        <v>0.03</v>
      </c>
      <c r="J17" s="6" t="s">
        <v>21</v>
      </c>
      <c r="K17" s="5" t="s">
        <v>30</v>
      </c>
      <c r="L17" s="5" t="s">
        <v>131</v>
      </c>
      <c r="M17" s="5">
        <v>64</v>
      </c>
      <c r="N17" s="5">
        <v>63</v>
      </c>
      <c r="O17" s="5" t="s">
        <v>79</v>
      </c>
      <c r="P17" s="5" t="s">
        <v>79</v>
      </c>
      <c r="Q17" s="5" t="s">
        <v>79</v>
      </c>
      <c r="R17" s="6" t="s">
        <v>2</v>
      </c>
      <c r="S17" s="6" t="s">
        <v>3</v>
      </c>
      <c r="T17" s="6" t="s">
        <v>4</v>
      </c>
      <c r="U17" s="6" t="s">
        <v>8</v>
      </c>
      <c r="V17" s="6" t="s">
        <v>14</v>
      </c>
      <c r="W17" s="5" t="s">
        <v>28</v>
      </c>
      <c r="X17" s="5" t="s">
        <v>157</v>
      </c>
      <c r="Y17" s="12" t="s">
        <v>115</v>
      </c>
    </row>
    <row r="18" spans="1:25" ht="115.2" x14ac:dyDescent="0.3">
      <c r="A18" s="13" t="s">
        <v>72</v>
      </c>
      <c r="B18" s="6">
        <v>55.766697000000001</v>
      </c>
      <c r="C18" s="6">
        <v>-129.58059800000001</v>
      </c>
      <c r="D18" s="7">
        <v>463572.90755800001</v>
      </c>
      <c r="E18" s="7">
        <v>6180266.1629339997</v>
      </c>
      <c r="F18" s="7">
        <v>865</v>
      </c>
      <c r="G18" s="6">
        <v>2023</v>
      </c>
      <c r="H18" s="6">
        <v>192.07900000000001</v>
      </c>
      <c r="I18" s="6">
        <v>0.03</v>
      </c>
      <c r="J18" s="6" t="s">
        <v>21</v>
      </c>
      <c r="K18" s="5" t="s">
        <v>30</v>
      </c>
      <c r="L18" s="5" t="s">
        <v>131</v>
      </c>
      <c r="M18" s="5">
        <v>20</v>
      </c>
      <c r="N18" s="5">
        <v>16</v>
      </c>
      <c r="O18" s="5" t="s">
        <v>79</v>
      </c>
      <c r="P18" s="5" t="s">
        <v>79</v>
      </c>
      <c r="Q18" s="5" t="s">
        <v>79</v>
      </c>
      <c r="R18" s="6" t="s">
        <v>2</v>
      </c>
      <c r="S18" s="6" t="s">
        <v>3</v>
      </c>
      <c r="T18" s="6" t="s">
        <v>4</v>
      </c>
      <c r="U18" s="6" t="s">
        <v>9</v>
      </c>
      <c r="V18" s="6" t="s">
        <v>14</v>
      </c>
      <c r="W18" s="5" t="s">
        <v>26</v>
      </c>
      <c r="X18" s="5" t="s">
        <v>27</v>
      </c>
      <c r="Y18" s="12" t="s">
        <v>114</v>
      </c>
    </row>
    <row r="19" spans="1:25" ht="100.8" x14ac:dyDescent="0.3">
      <c r="A19" s="13" t="s">
        <v>89</v>
      </c>
      <c r="B19" s="6">
        <v>55.615200999999999</v>
      </c>
      <c r="C19" s="6">
        <v>-129.334361</v>
      </c>
      <c r="D19" s="7">
        <v>478941.09893699997</v>
      </c>
      <c r="E19" s="7">
        <v>6163303.9923</v>
      </c>
      <c r="F19" s="7">
        <v>1909.5</v>
      </c>
      <c r="G19" s="6">
        <v>2022</v>
      </c>
      <c r="H19" s="6">
        <v>192.49100000000001</v>
      </c>
      <c r="I19" s="6">
        <v>3.4000000000000002E-2</v>
      </c>
      <c r="J19" s="6" t="s">
        <v>21</v>
      </c>
      <c r="K19" s="5" t="s">
        <v>30</v>
      </c>
      <c r="L19" s="5" t="s">
        <v>131</v>
      </c>
      <c r="M19" s="5">
        <v>59</v>
      </c>
      <c r="N19" s="5">
        <v>58</v>
      </c>
      <c r="O19" s="5" t="s">
        <v>79</v>
      </c>
      <c r="P19" s="5" t="s">
        <v>79</v>
      </c>
      <c r="Q19" s="5" t="s">
        <v>79</v>
      </c>
      <c r="R19" s="6" t="s">
        <v>2</v>
      </c>
      <c r="S19" s="6" t="s">
        <v>3</v>
      </c>
      <c r="T19" s="6" t="s">
        <v>4</v>
      </c>
      <c r="U19" s="6" t="s">
        <v>7</v>
      </c>
      <c r="V19" s="6" t="s">
        <v>14</v>
      </c>
      <c r="W19" s="5" t="s">
        <v>113</v>
      </c>
      <c r="X19" s="5" t="s">
        <v>24</v>
      </c>
      <c r="Y19" s="12" t="s">
        <v>112</v>
      </c>
    </row>
    <row r="20" spans="1:25" ht="57.6" x14ac:dyDescent="0.3">
      <c r="A20" s="14" t="s">
        <v>52</v>
      </c>
      <c r="B20" s="6">
        <v>55.688245000000002</v>
      </c>
      <c r="C20" s="6">
        <v>-129.50511900000001</v>
      </c>
      <c r="D20" s="7">
        <v>468244.99905899999</v>
      </c>
      <c r="E20" s="7">
        <v>6171497.9995290004</v>
      </c>
      <c r="F20" s="7">
        <v>415</v>
      </c>
      <c r="G20" s="6">
        <v>2022</v>
      </c>
      <c r="H20" s="6">
        <v>193.297</v>
      </c>
      <c r="I20" s="6">
        <v>3.5000000000000003E-2</v>
      </c>
      <c r="J20" s="6" t="s">
        <v>21</v>
      </c>
      <c r="K20" s="5" t="s">
        <v>30</v>
      </c>
      <c r="L20" s="5" t="s">
        <v>131</v>
      </c>
      <c r="M20" s="5">
        <v>62</v>
      </c>
      <c r="N20" s="5">
        <v>55</v>
      </c>
      <c r="O20" s="5" t="s">
        <v>79</v>
      </c>
      <c r="P20" s="5" t="s">
        <v>79</v>
      </c>
      <c r="Q20" s="5" t="s">
        <v>79</v>
      </c>
      <c r="R20" s="6" t="s">
        <v>2</v>
      </c>
      <c r="S20" s="6" t="s">
        <v>3</v>
      </c>
      <c r="T20" s="6" t="s">
        <v>4</v>
      </c>
      <c r="U20" s="6" t="s">
        <v>7</v>
      </c>
      <c r="V20" s="6" t="s">
        <v>14</v>
      </c>
      <c r="W20" s="5" t="s">
        <v>25</v>
      </c>
      <c r="X20" s="5" t="s">
        <v>111</v>
      </c>
      <c r="Y20" s="12" t="s">
        <v>84</v>
      </c>
    </row>
    <row r="21" spans="1:25" ht="72" x14ac:dyDescent="0.3">
      <c r="A21" s="13" t="s">
        <v>67</v>
      </c>
      <c r="B21" s="6">
        <v>55.688184</v>
      </c>
      <c r="C21" s="6">
        <v>-129.688536</v>
      </c>
      <c r="D21" s="7">
        <v>456713.98079599999</v>
      </c>
      <c r="E21" s="7">
        <v>6171590.4425959997</v>
      </c>
      <c r="F21" s="7">
        <v>1136</v>
      </c>
      <c r="G21" s="6">
        <v>2023</v>
      </c>
      <c r="H21" s="6">
        <v>193.82</v>
      </c>
      <c r="I21" s="6">
        <v>2.7E-2</v>
      </c>
      <c r="J21" s="6" t="s">
        <v>21</v>
      </c>
      <c r="K21" s="5" t="s">
        <v>30</v>
      </c>
      <c r="L21" s="5" t="s">
        <v>131</v>
      </c>
      <c r="M21" s="5">
        <v>59</v>
      </c>
      <c r="N21" s="5">
        <v>56</v>
      </c>
      <c r="O21" s="5" t="s">
        <v>79</v>
      </c>
      <c r="P21" s="5" t="s">
        <v>79</v>
      </c>
      <c r="Q21" s="5" t="s">
        <v>79</v>
      </c>
      <c r="R21" s="6" t="s">
        <v>107</v>
      </c>
      <c r="S21" s="6"/>
      <c r="T21" s="6" t="s">
        <v>6</v>
      </c>
      <c r="U21" s="6" t="s">
        <v>10</v>
      </c>
      <c r="V21" s="6" t="s">
        <v>13</v>
      </c>
      <c r="W21" s="5" t="s">
        <v>32</v>
      </c>
      <c r="X21" s="5" t="s">
        <v>158</v>
      </c>
      <c r="Y21" s="12" t="s">
        <v>85</v>
      </c>
    </row>
    <row r="22" spans="1:25" ht="100.8" x14ac:dyDescent="0.3">
      <c r="A22" s="13" t="s">
        <v>0</v>
      </c>
      <c r="B22" s="6">
        <v>55.642161000000002</v>
      </c>
      <c r="C22" s="6">
        <v>-129.25080299999999</v>
      </c>
      <c r="D22" s="7">
        <v>484214.91082300001</v>
      </c>
      <c r="E22" s="7">
        <v>6166282.1917129997</v>
      </c>
      <c r="F22" s="7">
        <v>1597.5</v>
      </c>
      <c r="G22" s="6">
        <v>2022</v>
      </c>
      <c r="H22" s="6">
        <v>204.52600000000001</v>
      </c>
      <c r="I22" s="6">
        <v>3.6999999999999998E-2</v>
      </c>
      <c r="J22" s="6" t="s">
        <v>21</v>
      </c>
      <c r="K22" s="5" t="s">
        <v>30</v>
      </c>
      <c r="L22" s="5" t="s">
        <v>133</v>
      </c>
      <c r="M22" s="5">
        <v>61</v>
      </c>
      <c r="N22" s="5">
        <v>60</v>
      </c>
      <c r="O22" s="5" t="s">
        <v>79</v>
      </c>
      <c r="P22" s="5" t="s">
        <v>79</v>
      </c>
      <c r="Q22" s="5" t="s">
        <v>79</v>
      </c>
      <c r="R22" s="6" t="s">
        <v>2</v>
      </c>
      <c r="S22" s="6" t="s">
        <v>3</v>
      </c>
      <c r="T22" s="6" t="s">
        <v>4</v>
      </c>
      <c r="U22" s="6" t="s">
        <v>7</v>
      </c>
      <c r="V22" s="6" t="s">
        <v>14</v>
      </c>
      <c r="W22" s="5" t="s">
        <v>90</v>
      </c>
      <c r="X22" s="5" t="s">
        <v>23</v>
      </c>
      <c r="Y22" s="12" t="s">
        <v>86</v>
      </c>
    </row>
    <row r="23" spans="1:25" ht="57.6" x14ac:dyDescent="0.3">
      <c r="A23" s="13" t="s">
        <v>65</v>
      </c>
      <c r="B23" s="6">
        <v>55.703207182809599</v>
      </c>
      <c r="C23" s="6">
        <v>-129.47162096348001</v>
      </c>
      <c r="D23" s="6">
        <v>470361</v>
      </c>
      <c r="E23" s="6">
        <v>6173148</v>
      </c>
      <c r="F23" s="6">
        <v>1435</v>
      </c>
      <c r="G23" s="6">
        <v>2022</v>
      </c>
      <c r="H23" s="6">
        <v>205.3</v>
      </c>
      <c r="I23" s="6">
        <v>1.5</v>
      </c>
      <c r="J23" s="5" t="s">
        <v>149</v>
      </c>
      <c r="K23" s="5" t="s">
        <v>31</v>
      </c>
      <c r="L23" s="5" t="s">
        <v>79</v>
      </c>
      <c r="M23" s="5">
        <v>120</v>
      </c>
      <c r="N23" s="5">
        <v>98</v>
      </c>
      <c r="O23" s="5" t="s">
        <v>125</v>
      </c>
      <c r="P23" s="5" t="s">
        <v>129</v>
      </c>
      <c r="Q23" s="22" t="s">
        <v>147</v>
      </c>
      <c r="R23" s="6" t="s">
        <v>54</v>
      </c>
      <c r="S23" s="6"/>
      <c r="T23" s="6" t="s">
        <v>87</v>
      </c>
      <c r="U23" s="6" t="s">
        <v>60</v>
      </c>
      <c r="V23" s="6" t="s">
        <v>12</v>
      </c>
      <c r="W23" s="5" t="s">
        <v>134</v>
      </c>
      <c r="X23" s="5" t="s">
        <v>66</v>
      </c>
      <c r="Y23" s="12" t="s">
        <v>135</v>
      </c>
    </row>
  </sheetData>
  <autoFilter ref="A1:Y23" xr:uid="{00000000-0001-0000-0000-000000000000}"/>
  <sortState xmlns:xlrd2="http://schemas.microsoft.com/office/spreadsheetml/2017/richdata2" ref="A3:Y23">
    <sortCondition ref="H3:H23"/>
  </sortState>
  <conditionalFormatting sqref="A5">
    <cfRule type="duplicateValues" dxfId="2" priority="2"/>
  </conditionalFormatting>
  <conditionalFormatting sqref="A6">
    <cfRule type="duplicateValues" dxfId="1" priority="3"/>
  </conditionalFormatting>
  <conditionalFormatting sqref="A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descriptions +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Ferri, Matteo EMLI:EX</dc:creator>
  <cp:lastModifiedBy>Aspler, Lawrence MCM:EX</cp:lastModifiedBy>
  <dcterms:created xsi:type="dcterms:W3CDTF">2015-06-05T18:17:20Z</dcterms:created>
  <dcterms:modified xsi:type="dcterms:W3CDTF">2025-06-13T18:53:27Z</dcterms:modified>
</cp:coreProperties>
</file>