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800" yWindow="2010" windowWidth="27690" windowHeight="11505"/>
  </bookViews>
  <sheets>
    <sheet name="GOLDAA" sheetId="1" r:id="rId1"/>
    <sheet name="Reserves" sheetId="8" r:id="rId2"/>
  </sheets>
  <definedNames>
    <definedName name="_xlnm.Print_Area" localSheetId="0">GOLDAA!$A$1:$Y$1640</definedName>
    <definedName name="_xlnm.Print_Titles" localSheetId="0">GOLDAA!$1:$6</definedName>
  </definedNames>
  <calcPr calcId="125725"/>
</workbook>
</file>

<file path=xl/calcChain.xml><?xml version="1.0" encoding="utf-8"?>
<calcChain xmlns="http://schemas.openxmlformats.org/spreadsheetml/2006/main">
  <c r="P301" i="1"/>
  <c r="P1329"/>
  <c r="P939"/>
  <c r="P1303"/>
  <c r="J1300"/>
  <c r="I1300"/>
  <c r="G1300"/>
  <c r="F1300"/>
  <c r="E63" i="8"/>
  <c r="I696" i="1"/>
  <c r="J696"/>
  <c r="J655"/>
  <c r="J657"/>
  <c r="F657"/>
  <c r="N458"/>
  <c r="J458"/>
  <c r="F458"/>
  <c r="P1630"/>
  <c r="S1630" s="1"/>
  <c r="N234"/>
  <c r="L232"/>
  <c r="J98" i="8"/>
  <c r="L1569" i="1"/>
  <c r="L1511"/>
  <c r="L1498"/>
  <c r="L1492"/>
  <c r="L1421"/>
  <c r="L1345"/>
  <c r="L1291"/>
  <c r="L1212"/>
  <c r="L1128"/>
  <c r="L1061"/>
  <c r="S992"/>
  <c r="N992"/>
  <c r="L961"/>
  <c r="L842"/>
  <c r="L830"/>
  <c r="L825"/>
  <c r="L796"/>
  <c r="L770"/>
  <c r="L747"/>
  <c r="L580"/>
  <c r="L329"/>
  <c r="L306"/>
  <c r="L200"/>
  <c r="L109"/>
  <c r="N1387"/>
  <c r="N1303"/>
  <c r="X1008"/>
  <c r="L445"/>
  <c r="L122"/>
  <c r="L100"/>
  <c r="L1565"/>
  <c r="L1329"/>
  <c r="L1325"/>
  <c r="L1207"/>
  <c r="L1115"/>
  <c r="L1096"/>
  <c r="L1056"/>
  <c r="L939"/>
  <c r="L930"/>
  <c r="L925"/>
  <c r="L785"/>
  <c r="L727"/>
  <c r="L694"/>
  <c r="L628"/>
  <c r="L531"/>
  <c r="L525"/>
  <c r="L472"/>
  <c r="L435"/>
  <c r="L420"/>
  <c r="L367"/>
  <c r="G338"/>
  <c r="L135"/>
  <c r="L178"/>
  <c r="N1079"/>
  <c r="P1079" s="1"/>
  <c r="S1079" s="1"/>
  <c r="N145"/>
  <c r="N102"/>
  <c r="X1570"/>
  <c r="X1566"/>
  <c r="X1512"/>
  <c r="X1499"/>
  <c r="X1493"/>
  <c r="L1436"/>
  <c r="X1436" s="1"/>
  <c r="Y1436" s="1"/>
  <c r="X1422"/>
  <c r="X1062"/>
  <c r="X1346"/>
  <c r="X1330"/>
  <c r="X1326"/>
  <c r="X1292"/>
  <c r="L1276"/>
  <c r="X1276" s="1"/>
  <c r="L1216"/>
  <c r="X1213"/>
  <c r="X1208"/>
  <c r="X1129"/>
  <c r="X1116"/>
  <c r="X1097"/>
  <c r="L1075"/>
  <c r="X1075" s="1"/>
  <c r="X1084"/>
  <c r="X1085"/>
  <c r="Y1085" s="1"/>
  <c r="X1057"/>
  <c r="L1004"/>
  <c r="X973"/>
  <c r="Y973" s="1"/>
  <c r="X962"/>
  <c r="X957"/>
  <c r="X931"/>
  <c r="X926"/>
  <c r="P880"/>
  <c r="X882"/>
  <c r="X843"/>
  <c r="X831"/>
  <c r="X826"/>
  <c r="X803"/>
  <c r="X797"/>
  <c r="L791"/>
  <c r="X791" s="1"/>
  <c r="X787"/>
  <c r="X771"/>
  <c r="X766"/>
  <c r="L763"/>
  <c r="X748"/>
  <c r="X728"/>
  <c r="X696"/>
  <c r="L680"/>
  <c r="X680" s="1"/>
  <c r="L666"/>
  <c r="X668"/>
  <c r="L655"/>
  <c r="X663"/>
  <c r="N648"/>
  <c r="P648" s="1"/>
  <c r="S648" s="1"/>
  <c r="X646"/>
  <c r="Y646" s="1"/>
  <c r="X630"/>
  <c r="X527"/>
  <c r="L537"/>
  <c r="X537" s="1"/>
  <c r="X474"/>
  <c r="X446"/>
  <c r="X437"/>
  <c r="X422"/>
  <c r="F399"/>
  <c r="X382"/>
  <c r="X369"/>
  <c r="X330"/>
  <c r="L300"/>
  <c r="L322"/>
  <c r="X307"/>
  <c r="X285"/>
  <c r="X201"/>
  <c r="X180"/>
  <c r="X168"/>
  <c r="X137"/>
  <c r="X123"/>
  <c r="X27"/>
  <c r="N29"/>
  <c r="P29" s="1"/>
  <c r="S29" s="1"/>
  <c r="X29"/>
  <c r="X110"/>
  <c r="X1629"/>
  <c r="X1628"/>
  <c r="X1627"/>
  <c r="X1626"/>
  <c r="X1625"/>
  <c r="X1624"/>
  <c r="X1623"/>
  <c r="X1622"/>
  <c r="X1621"/>
  <c r="X1620"/>
  <c r="X1618"/>
  <c r="Y1618" s="1"/>
  <c r="X1616"/>
  <c r="X1613"/>
  <c r="Y1613" s="1"/>
  <c r="X1612"/>
  <c r="Y1612" s="1"/>
  <c r="X1611"/>
  <c r="Y1611" s="1"/>
  <c r="X1610"/>
  <c r="Y1610" s="1"/>
  <c r="X1609"/>
  <c r="Y1609" s="1"/>
  <c r="X1608"/>
  <c r="Y1608" s="1"/>
  <c r="X1607"/>
  <c r="Y1607" s="1"/>
  <c r="X1606"/>
  <c r="Y1606" s="1"/>
  <c r="X1604"/>
  <c r="Y1604" s="1"/>
  <c r="X1602"/>
  <c r="Y1602" s="1"/>
  <c r="X1599"/>
  <c r="X1597"/>
  <c r="X1596"/>
  <c r="Y1596" s="1"/>
  <c r="X1595"/>
  <c r="X1594"/>
  <c r="Y1594" s="1"/>
  <c r="X1593"/>
  <c r="X1592"/>
  <c r="Y1592" s="1"/>
  <c r="X1591"/>
  <c r="X1589"/>
  <c r="X1585"/>
  <c r="Y1585" s="1"/>
  <c r="X1576"/>
  <c r="X1573"/>
  <c r="Y1573" s="1"/>
  <c r="X1561"/>
  <c r="Y1561" s="1"/>
  <c r="X1558"/>
  <c r="Y1558" s="1"/>
  <c r="X1557"/>
  <c r="Y1557" s="1"/>
  <c r="X1555"/>
  <c r="Y1555" s="1"/>
  <c r="X1551"/>
  <c r="Y1551" s="1"/>
  <c r="X1547"/>
  <c r="X1543"/>
  <c r="Y1543" s="1"/>
  <c r="X1539"/>
  <c r="X1535"/>
  <c r="X1531"/>
  <c r="Y1531" s="1"/>
  <c r="X1527"/>
  <c r="X1523"/>
  <c r="Y1523" s="1"/>
  <c r="X1519"/>
  <c r="Y1519" s="1"/>
  <c r="X1515"/>
  <c r="X1507"/>
  <c r="X1505"/>
  <c r="Y1505" s="1"/>
  <c r="X1504"/>
  <c r="Y1504" s="1"/>
  <c r="X1502"/>
  <c r="Y1502" s="1"/>
  <c r="X1488"/>
  <c r="X1484"/>
  <c r="X1480"/>
  <c r="X1476"/>
  <c r="X1474"/>
  <c r="Y1474" s="1"/>
  <c r="X1473"/>
  <c r="Y1473" s="1"/>
  <c r="X1472"/>
  <c r="Y1472" s="1"/>
  <c r="X1471"/>
  <c r="X1469"/>
  <c r="Y1469" s="1"/>
  <c r="X1467"/>
  <c r="Y1467" s="1"/>
  <c r="X1466"/>
  <c r="X1465"/>
  <c r="X1464"/>
  <c r="Y1464" s="1"/>
  <c r="X1463"/>
  <c r="X1461"/>
  <c r="Y1461" s="1"/>
  <c r="X1457"/>
  <c r="X1453"/>
  <c r="Y1453" s="1"/>
  <c r="X1449"/>
  <c r="X1447"/>
  <c r="Y1447" s="1"/>
  <c r="X1446"/>
  <c r="X1444"/>
  <c r="X1439"/>
  <c r="Y1439" s="1"/>
  <c r="X1438"/>
  <c r="X1432"/>
  <c r="X1428"/>
  <c r="X1425"/>
  <c r="X1419"/>
  <c r="X1418"/>
  <c r="X1417"/>
  <c r="X1415"/>
  <c r="X1409"/>
  <c r="Y1409" s="1"/>
  <c r="X1408"/>
  <c r="Y1408" s="1"/>
  <c r="X1406"/>
  <c r="X1405"/>
  <c r="X1404"/>
  <c r="X1403"/>
  <c r="X1399"/>
  <c r="X1395"/>
  <c r="Y1395" s="1"/>
  <c r="X1393"/>
  <c r="Y1393" s="1"/>
  <c r="X1392"/>
  <c r="Y1392" s="1"/>
  <c r="X1391"/>
  <c r="Y1391" s="1"/>
  <c r="X1390"/>
  <c r="Y1390" s="1"/>
  <c r="X1389"/>
  <c r="Y1389" s="1"/>
  <c r="X1388"/>
  <c r="Y1388" s="1"/>
  <c r="X1386"/>
  <c r="Y1386" s="1"/>
  <c r="X1385"/>
  <c r="Y1385" s="1"/>
  <c r="X1382"/>
  <c r="X1381"/>
  <c r="X1380"/>
  <c r="Y1380" s="1"/>
  <c r="X1378"/>
  <c r="Y1378" s="1"/>
  <c r="X1377"/>
  <c r="Y1377" s="1"/>
  <c r="X1376"/>
  <c r="Y1376" s="1"/>
  <c r="X1375"/>
  <c r="Y1375" s="1"/>
  <c r="X1374"/>
  <c r="Y1374" s="1"/>
  <c r="X1373"/>
  <c r="Y1373" s="1"/>
  <c r="X1366"/>
  <c r="X1362"/>
  <c r="X1360"/>
  <c r="Y1360" s="1"/>
  <c r="X1357"/>
  <c r="X1353"/>
  <c r="Y1353" s="1"/>
  <c r="X1349"/>
  <c r="X1341"/>
  <c r="Y1341" s="1"/>
  <c r="X1337"/>
  <c r="X1335"/>
  <c r="X1334"/>
  <c r="Y1334" s="1"/>
  <c r="X1333"/>
  <c r="X1321"/>
  <c r="X1317"/>
  <c r="X1313"/>
  <c r="X1309"/>
  <c r="X1307"/>
  <c r="Y1307" s="1"/>
  <c r="X1306"/>
  <c r="Y1306" s="1"/>
  <c r="X1305"/>
  <c r="Y1305" s="1"/>
  <c r="X1302"/>
  <c r="X1298"/>
  <c r="Y1298" s="1"/>
  <c r="X1297"/>
  <c r="Y1297" s="1"/>
  <c r="X1295"/>
  <c r="Y1295" s="1"/>
  <c r="X1287"/>
  <c r="Y1287" s="1"/>
  <c r="X1283"/>
  <c r="X1281"/>
  <c r="Y1281" s="1"/>
  <c r="X1279"/>
  <c r="X1277"/>
  <c r="X1272"/>
  <c r="Y1272" s="1"/>
  <c r="X1269"/>
  <c r="X1267"/>
  <c r="Y1267" s="1"/>
  <c r="X1266"/>
  <c r="X1264"/>
  <c r="Y1264" s="1"/>
  <c r="X1262"/>
  <c r="Y1262" s="1"/>
  <c r="X1261"/>
  <c r="Y1261" s="1"/>
  <c r="X1259"/>
  <c r="X1256"/>
  <c r="X1254"/>
  <c r="X1253"/>
  <c r="X1252"/>
  <c r="X1251"/>
  <c r="X1250"/>
  <c r="X1249"/>
  <c r="X1248"/>
  <c r="X1247"/>
  <c r="X1246"/>
  <c r="X1245"/>
  <c r="X1244"/>
  <c r="X1243"/>
  <c r="X1241"/>
  <c r="X1237"/>
  <c r="X1233"/>
  <c r="X1230"/>
  <c r="Y1230" s="1"/>
  <c r="X1229"/>
  <c r="Y1229" s="1"/>
  <c r="X1228"/>
  <c r="Y1228" s="1"/>
  <c r="X1226"/>
  <c r="Y1226" s="1"/>
  <c r="X1224"/>
  <c r="Y1224" s="1"/>
  <c r="X1223"/>
  <c r="X1221"/>
  <c r="Y1221" s="1"/>
  <c r="X1219"/>
  <c r="Y1219" s="1"/>
  <c r="X1218"/>
  <c r="Y1218" s="1"/>
  <c r="X1217"/>
  <c r="Y1217" s="1"/>
  <c r="X1216"/>
  <c r="X1205"/>
  <c r="Y1205" s="1"/>
  <c r="X1204"/>
  <c r="Y1204" s="1"/>
  <c r="X1203"/>
  <c r="Y1203" s="1"/>
  <c r="X1202"/>
  <c r="Y1202" s="1"/>
  <c r="X1200"/>
  <c r="Y1200" s="1"/>
  <c r="X1196"/>
  <c r="Y1196" s="1"/>
  <c r="X1194"/>
  <c r="Y1194" s="1"/>
  <c r="X1193"/>
  <c r="Y1193" s="1"/>
  <c r="X1192"/>
  <c r="Y1192" s="1"/>
  <c r="X1191"/>
  <c r="Y1191" s="1"/>
  <c r="X1190"/>
  <c r="X1188"/>
  <c r="Y1188" s="1"/>
  <c r="X1185"/>
  <c r="X1181"/>
  <c r="X1180"/>
  <c r="X1179"/>
  <c r="Y1179" s="1"/>
  <c r="X1178"/>
  <c r="X1177"/>
  <c r="Y1177" s="1"/>
  <c r="X1176"/>
  <c r="Y1176" s="1"/>
  <c r="X1175"/>
  <c r="Y1175" s="1"/>
  <c r="X1174"/>
  <c r="Y1174" s="1"/>
  <c r="X1173"/>
  <c r="Y1173" s="1"/>
  <c r="X1172"/>
  <c r="Y1172" s="1"/>
  <c r="X1171"/>
  <c r="Y1171" s="1"/>
  <c r="X1170"/>
  <c r="X1169"/>
  <c r="Y1169" s="1"/>
  <c r="X1168"/>
  <c r="Y1168" s="1"/>
  <c r="X1167"/>
  <c r="Y1167" s="1"/>
  <c r="X1166"/>
  <c r="Y1166" s="1"/>
  <c r="X1165"/>
  <c r="Y1165" s="1"/>
  <c r="X1164"/>
  <c r="Y1164" s="1"/>
  <c r="X1163"/>
  <c r="Y1163" s="1"/>
  <c r="X1162"/>
  <c r="Y1162" s="1"/>
  <c r="X1161"/>
  <c r="Y1161" s="1"/>
  <c r="X1160"/>
  <c r="Y1160" s="1"/>
  <c r="X1159"/>
  <c r="X1157"/>
  <c r="X1153"/>
  <c r="X1149"/>
  <c r="X1145"/>
  <c r="Y1145" s="1"/>
  <c r="X1141"/>
  <c r="Y1141" s="1"/>
  <c r="X1137"/>
  <c r="X1133"/>
  <c r="X1124"/>
  <c r="X1120"/>
  <c r="Y1120" s="1"/>
  <c r="X1111"/>
  <c r="X1107"/>
  <c r="X1103"/>
  <c r="Y1103" s="1"/>
  <c r="X1100"/>
  <c r="Y1100" s="1"/>
  <c r="X1092"/>
  <c r="Y1092" s="1"/>
  <c r="X1088"/>
  <c r="Y1088" s="1"/>
  <c r="X1086"/>
  <c r="Y1084"/>
  <c r="X1083"/>
  <c r="X1082"/>
  <c r="X1081"/>
  <c r="X1078"/>
  <c r="X1077"/>
  <c r="X1071"/>
  <c r="X1069"/>
  <c r="X1068"/>
  <c r="Y1068" s="1"/>
  <c r="X1066"/>
  <c r="Y1066" s="1"/>
  <c r="X1053"/>
  <c r="Y1053" s="1"/>
  <c r="X1052"/>
  <c r="Y1052" s="1"/>
  <c r="X1051"/>
  <c r="Y1051" s="1"/>
  <c r="X1047"/>
  <c r="X1045"/>
  <c r="Y1045" s="1"/>
  <c r="X1044"/>
  <c r="X1043"/>
  <c r="X1041"/>
  <c r="Y1041" s="1"/>
  <c r="X1039"/>
  <c r="Y1039" s="1"/>
  <c r="X1038"/>
  <c r="X1036"/>
  <c r="Y1036" s="1"/>
  <c r="X1032"/>
  <c r="X1028"/>
  <c r="X1026"/>
  <c r="Y1026" s="1"/>
  <c r="X1025"/>
  <c r="Y1025" s="1"/>
  <c r="X1024"/>
  <c r="Y1024" s="1"/>
  <c r="X1022"/>
  <c r="Y1022" s="1"/>
  <c r="X1018"/>
  <c r="X1016"/>
  <c r="X1015"/>
  <c r="Y1015" s="1"/>
  <c r="X1013"/>
  <c r="Y1013" s="1"/>
  <c r="X1009"/>
  <c r="X1007"/>
  <c r="Y1007" s="1"/>
  <c r="X1006"/>
  <c r="Y1006" s="1"/>
  <c r="X1005"/>
  <c r="Y1005" s="1"/>
  <c r="X1004"/>
  <c r="X1002"/>
  <c r="Y1002" s="1"/>
  <c r="X1000"/>
  <c r="Y1000" s="1"/>
  <c r="X996"/>
  <c r="Y996" s="1"/>
  <c r="X988"/>
  <c r="Y988" s="1"/>
  <c r="X984"/>
  <c r="Y984" s="1"/>
  <c r="X980"/>
  <c r="Y980" s="1"/>
  <c r="X976"/>
  <c r="X969"/>
  <c r="X965"/>
  <c r="X959"/>
  <c r="Y959" s="1"/>
  <c r="Y957"/>
  <c r="X951"/>
  <c r="X949"/>
  <c r="Y949" s="1"/>
  <c r="X948"/>
  <c r="X947"/>
  <c r="Y947" s="1"/>
  <c r="X945"/>
  <c r="Y945" s="1"/>
  <c r="X941"/>
  <c r="X935"/>
  <c r="X921"/>
  <c r="X917"/>
  <c r="Y917" s="1"/>
  <c r="X913"/>
  <c r="Y913" s="1"/>
  <c r="X909"/>
  <c r="Y909" s="1"/>
  <c r="X905"/>
  <c r="Y905" s="1"/>
  <c r="X903"/>
  <c r="X902"/>
  <c r="X900"/>
  <c r="X899"/>
  <c r="X893"/>
  <c r="X889"/>
  <c r="Y889" s="1"/>
  <c r="X887"/>
  <c r="Y887" s="1"/>
  <c r="X885"/>
  <c r="Y885" s="1"/>
  <c r="X883"/>
  <c r="Y883" s="1"/>
  <c r="Y882"/>
  <c r="X881"/>
  <c r="X880"/>
  <c r="X874"/>
  <c r="Y874" s="1"/>
  <c r="X872"/>
  <c r="Y872" s="1"/>
  <c r="X871"/>
  <c r="Y871" s="1"/>
  <c r="X869"/>
  <c r="Y869" s="1"/>
  <c r="X865"/>
  <c r="X861"/>
  <c r="X859"/>
  <c r="Y859" s="1"/>
  <c r="X858"/>
  <c r="Y858" s="1"/>
  <c r="X857"/>
  <c r="Y857" s="1"/>
  <c r="X856"/>
  <c r="Y856" s="1"/>
  <c r="X855"/>
  <c r="Y855" s="1"/>
  <c r="X854"/>
  <c r="Y854" s="1"/>
  <c r="X853"/>
  <c r="Y853" s="1"/>
  <c r="X852"/>
  <c r="Y852" s="1"/>
  <c r="X851"/>
  <c r="Y851" s="1"/>
  <c r="X850"/>
  <c r="Y850" s="1"/>
  <c r="X849"/>
  <c r="Y849" s="1"/>
  <c r="X838"/>
  <c r="Y838" s="1"/>
  <c r="X835"/>
  <c r="Y835" s="1"/>
  <c r="X821"/>
  <c r="X817"/>
  <c r="X815"/>
  <c r="Y815" s="1"/>
  <c r="X814"/>
  <c r="Y814" s="1"/>
  <c r="X812"/>
  <c r="Y812" s="1"/>
  <c r="X808"/>
  <c r="X806"/>
  <c r="Y806" s="1"/>
  <c r="X805"/>
  <c r="Y805" s="1"/>
  <c r="X804"/>
  <c r="Y804" s="1"/>
  <c r="X794"/>
  <c r="Y794" s="1"/>
  <c r="X793"/>
  <c r="Y793" s="1"/>
  <c r="X792"/>
  <c r="Y792" s="1"/>
  <c r="X781"/>
  <c r="X779"/>
  <c r="Y779" s="1"/>
  <c r="X778"/>
  <c r="X777"/>
  <c r="X775"/>
  <c r="X765"/>
  <c r="X763"/>
  <c r="X759"/>
  <c r="X757"/>
  <c r="Y757" s="1"/>
  <c r="X755"/>
  <c r="Y755" s="1"/>
  <c r="X751"/>
  <c r="X745"/>
  <c r="Y745" s="1"/>
  <c r="X743"/>
  <c r="X741"/>
  <c r="X739"/>
  <c r="Y739" s="1"/>
  <c r="X737"/>
  <c r="Y737" s="1"/>
  <c r="X734"/>
  <c r="X723"/>
  <c r="Y723" s="1"/>
  <c r="X719"/>
  <c r="X716"/>
  <c r="X714"/>
  <c r="Y714" s="1"/>
  <c r="X713"/>
  <c r="X711"/>
  <c r="Y711" s="1"/>
  <c r="X707"/>
  <c r="Y707" s="1"/>
  <c r="X703"/>
  <c r="X700"/>
  <c r="Y700" s="1"/>
  <c r="X690"/>
  <c r="Y690" s="1"/>
  <c r="X686"/>
  <c r="X684"/>
  <c r="Y684" s="1"/>
  <c r="X683"/>
  <c r="Y683" s="1"/>
  <c r="X682"/>
  <c r="Y682" s="1"/>
  <c r="X681"/>
  <c r="Y681" s="1"/>
  <c r="X676"/>
  <c r="Y676" s="1"/>
  <c r="X672"/>
  <c r="X670"/>
  <c r="Y670" s="1"/>
  <c r="X666"/>
  <c r="Y666" s="1"/>
  <c r="Y663"/>
  <c r="X661"/>
  <c r="Y661" s="1"/>
  <c r="X651"/>
  <c r="Y651" s="1"/>
  <c r="X650"/>
  <c r="Y650" s="1"/>
  <c r="X648"/>
  <c r="X647"/>
  <c r="Y647" s="1"/>
  <c r="X645"/>
  <c r="Y645" s="1"/>
  <c r="X643"/>
  <c r="Y643" s="1"/>
  <c r="X638"/>
  <c r="X634"/>
  <c r="X624"/>
  <c r="X622"/>
  <c r="Y622" s="1"/>
  <c r="X621"/>
  <c r="Y621" s="1"/>
  <c r="X620"/>
  <c r="Y620" s="1"/>
  <c r="X619"/>
  <c r="Y619" s="1"/>
  <c r="X618"/>
  <c r="Y618" s="1"/>
  <c r="X617"/>
  <c r="Y617" s="1"/>
  <c r="X615"/>
  <c r="Y615" s="1"/>
  <c r="X612"/>
  <c r="Y612" s="1"/>
  <c r="X608"/>
  <c r="Y608" s="1"/>
  <c r="X604"/>
  <c r="X601"/>
  <c r="Y601" s="1"/>
  <c r="X600"/>
  <c r="X599"/>
  <c r="X598"/>
  <c r="X595"/>
  <c r="Y595" s="1"/>
  <c r="X594"/>
  <c r="Y594" s="1"/>
  <c r="X593"/>
  <c r="Y593" s="1"/>
  <c r="X592"/>
  <c r="Y592" s="1"/>
  <c r="X591"/>
  <c r="X590"/>
  <c r="Y590" s="1"/>
  <c r="X585"/>
  <c r="X583"/>
  <c r="Y583" s="1"/>
  <c r="X581"/>
  <c r="X578"/>
  <c r="Y578" s="1"/>
  <c r="X577"/>
  <c r="Y577" s="1"/>
  <c r="X576"/>
  <c r="Y576" s="1"/>
  <c r="X575"/>
  <c r="Y575" s="1"/>
  <c r="X572"/>
  <c r="X571"/>
  <c r="X570"/>
  <c r="X569"/>
  <c r="Y569" s="1"/>
  <c r="X568"/>
  <c r="Y568" s="1"/>
  <c r="X567"/>
  <c r="X566"/>
  <c r="X565"/>
  <c r="Y565" s="1"/>
  <c r="X564"/>
  <c r="Y564" s="1"/>
  <c r="X563"/>
  <c r="X562"/>
  <c r="X561"/>
  <c r="X560"/>
  <c r="X556"/>
  <c r="X555"/>
  <c r="X554"/>
  <c r="X553"/>
  <c r="X552"/>
  <c r="Y552" s="1"/>
  <c r="X549"/>
  <c r="Y549" s="1"/>
  <c r="X545"/>
  <c r="X543"/>
  <c r="Y543" s="1"/>
  <c r="X542"/>
  <c r="Y542" s="1"/>
  <c r="X541"/>
  <c r="Y541" s="1"/>
  <c r="X540"/>
  <c r="Y540" s="1"/>
  <c r="X539"/>
  <c r="X533"/>
  <c r="X521"/>
  <c r="X517"/>
  <c r="X513"/>
  <c r="X512"/>
  <c r="Y512" s="1"/>
  <c r="X511"/>
  <c r="Y511" s="1"/>
  <c r="X510"/>
  <c r="Y510" s="1"/>
  <c r="X509"/>
  <c r="X505"/>
  <c r="Y505" s="1"/>
  <c r="X500"/>
  <c r="Y500" s="1"/>
  <c r="X498"/>
  <c r="Y498" s="1"/>
  <c r="X492"/>
  <c r="Y492" s="1"/>
  <c r="X488"/>
  <c r="X484"/>
  <c r="X482"/>
  <c r="X481"/>
  <c r="X480"/>
  <c r="X478"/>
  <c r="Y478" s="1"/>
  <c r="X470"/>
  <c r="Y470" s="1"/>
  <c r="X469"/>
  <c r="Y469" s="1"/>
  <c r="X468"/>
  <c r="Y468" s="1"/>
  <c r="X467"/>
  <c r="Y467" s="1"/>
  <c r="X466"/>
  <c r="Y466" s="1"/>
  <c r="X465"/>
  <c r="Y465" s="1"/>
  <c r="X463"/>
  <c r="X459"/>
  <c r="X450"/>
  <c r="X441"/>
  <c r="X431"/>
  <c r="X427"/>
  <c r="Y427" s="1"/>
  <c r="X418"/>
  <c r="Y418" s="1"/>
  <c r="X417"/>
  <c r="X415"/>
  <c r="Y415" s="1"/>
  <c r="X411"/>
  <c r="Y411" s="1"/>
  <c r="X409"/>
  <c r="X405"/>
  <c r="Y405" s="1"/>
  <c r="X404"/>
  <c r="Y404" s="1"/>
  <c r="X403"/>
  <c r="Y403" s="1"/>
  <c r="X402"/>
  <c r="Y402" s="1"/>
  <c r="X401"/>
  <c r="X399"/>
  <c r="X395"/>
  <c r="X391"/>
  <c r="X386"/>
  <c r="X378"/>
  <c r="X374"/>
  <c r="X363"/>
  <c r="X359"/>
  <c r="Y359" s="1"/>
  <c r="X355"/>
  <c r="X351"/>
  <c r="X347"/>
  <c r="X343"/>
  <c r="Y343" s="1"/>
  <c r="X338"/>
  <c r="Y338" s="1"/>
  <c r="X334"/>
  <c r="X327"/>
  <c r="X326"/>
  <c r="X325"/>
  <c r="X324"/>
  <c r="X322"/>
  <c r="X318"/>
  <c r="X314"/>
  <c r="X311"/>
  <c r="X304"/>
  <c r="X303"/>
  <c r="X302"/>
  <c r="X301"/>
  <c r="X300"/>
  <c r="X296"/>
  <c r="X292"/>
  <c r="X288"/>
  <c r="Y288" s="1"/>
  <c r="X283"/>
  <c r="Y283" s="1"/>
  <c r="X282"/>
  <c r="Y282" s="1"/>
  <c r="X281"/>
  <c r="X280"/>
  <c r="X279"/>
  <c r="X278"/>
  <c r="X277"/>
  <c r="X273"/>
  <c r="Y273" s="1"/>
  <c r="X269"/>
  <c r="X265"/>
  <c r="Y265" s="1"/>
  <c r="X261"/>
  <c r="Y261" s="1"/>
  <c r="X258"/>
  <c r="X254"/>
  <c r="Y254" s="1"/>
  <c r="X250"/>
  <c r="X246"/>
  <c r="X242"/>
  <c r="X237"/>
  <c r="Y237" s="1"/>
  <c r="X232"/>
  <c r="Y232" s="1"/>
  <c r="X228"/>
  <c r="Y228" s="1"/>
  <c r="X223"/>
  <c r="Y223" s="1"/>
  <c r="X219"/>
  <c r="X217"/>
  <c r="Y217" s="1"/>
  <c r="X216"/>
  <c r="Y216" s="1"/>
  <c r="X215"/>
  <c r="X214"/>
  <c r="Y214" s="1"/>
  <c r="X213"/>
  <c r="Y213" s="1"/>
  <c r="X212"/>
  <c r="X206"/>
  <c r="X197"/>
  <c r="X195"/>
  <c r="X194"/>
  <c r="Y194" s="1"/>
  <c r="X192"/>
  <c r="X189"/>
  <c r="X185"/>
  <c r="X174"/>
  <c r="X172"/>
  <c r="X171"/>
  <c r="X170"/>
  <c r="Y170" s="1"/>
  <c r="X162"/>
  <c r="Y162" s="1"/>
  <c r="X158"/>
  <c r="X154"/>
  <c r="Y154" s="1"/>
  <c r="X152"/>
  <c r="Y152" s="1"/>
  <c r="X151"/>
  <c r="Y151" s="1"/>
  <c r="X149"/>
  <c r="Y149" s="1"/>
  <c r="X145"/>
  <c r="X141"/>
  <c r="Y141" s="1"/>
  <c r="X131"/>
  <c r="X127"/>
  <c r="Y127" s="1"/>
  <c r="X118"/>
  <c r="X114"/>
  <c r="X113"/>
  <c r="X112"/>
  <c r="X105"/>
  <c r="X101"/>
  <c r="X98"/>
  <c r="Y98" s="1"/>
  <c r="X97"/>
  <c r="X96"/>
  <c r="Y96" s="1"/>
  <c r="X94"/>
  <c r="X92"/>
  <c r="Y92" s="1"/>
  <c r="X91"/>
  <c r="Y91" s="1"/>
  <c r="X90"/>
  <c r="Y90" s="1"/>
  <c r="X89"/>
  <c r="X87"/>
  <c r="Y87" s="1"/>
  <c r="X84"/>
  <c r="X82"/>
  <c r="Y82" s="1"/>
  <c r="X80"/>
  <c r="Y80" s="1"/>
  <c r="X79"/>
  <c r="Y79" s="1"/>
  <c r="X78"/>
  <c r="Y78" s="1"/>
  <c r="X76"/>
  <c r="Y76" s="1"/>
  <c r="X74"/>
  <c r="Y74" s="1"/>
  <c r="X73"/>
  <c r="X72"/>
  <c r="Y72" s="1"/>
  <c r="X67"/>
  <c r="Y67" s="1"/>
  <c r="X63"/>
  <c r="X59"/>
  <c r="Y59" s="1"/>
  <c r="X55"/>
  <c r="X53"/>
  <c r="X52"/>
  <c r="X50"/>
  <c r="X48"/>
  <c r="X44"/>
  <c r="X40"/>
  <c r="X38"/>
  <c r="X37"/>
  <c r="X36"/>
  <c r="X35"/>
  <c r="X34"/>
  <c r="X33"/>
  <c r="X32"/>
  <c r="X31"/>
  <c r="X30"/>
  <c r="X28"/>
  <c r="X26"/>
  <c r="X25"/>
  <c r="X23"/>
  <c r="X17"/>
  <c r="Y17" s="1"/>
  <c r="X13"/>
  <c r="X8"/>
  <c r="Y8" s="1"/>
  <c r="N1432"/>
  <c r="P1432" s="1"/>
  <c r="S1432" s="1"/>
  <c r="S17"/>
  <c r="S8"/>
  <c r="S1618"/>
  <c r="S1613"/>
  <c r="S1612"/>
  <c r="S1611"/>
  <c r="S1610"/>
  <c r="S1609"/>
  <c r="S1608"/>
  <c r="S1607"/>
  <c r="S1606"/>
  <c r="S1604"/>
  <c r="S1602"/>
  <c r="S1596"/>
  <c r="S1594"/>
  <c r="S1592"/>
  <c r="S1585"/>
  <c r="S1579"/>
  <c r="S1573"/>
  <c r="S1561"/>
  <c r="S1558"/>
  <c r="S1557"/>
  <c r="S1555"/>
  <c r="S1551"/>
  <c r="S1543"/>
  <c r="S1531"/>
  <c r="S1523"/>
  <c r="S1519"/>
  <c r="S1504"/>
  <c r="S1502"/>
  <c r="S1474"/>
  <c r="S1473"/>
  <c r="S1472"/>
  <c r="S1469"/>
  <c r="S1467"/>
  <c r="S1464"/>
  <c r="S1461"/>
  <c r="S1453"/>
  <c r="S1447"/>
  <c r="S1439"/>
  <c r="S1436"/>
  <c r="S1409"/>
  <c r="S1408"/>
  <c r="S1395"/>
  <c r="S1393"/>
  <c r="S1392"/>
  <c r="S1391"/>
  <c r="S1390"/>
  <c r="S1389"/>
  <c r="S1388"/>
  <c r="S1386"/>
  <c r="S1385"/>
  <c r="S1380"/>
  <c r="S1378"/>
  <c r="S1377"/>
  <c r="S1376"/>
  <c r="S1375"/>
  <c r="S1374"/>
  <c r="S1373"/>
  <c r="S1364"/>
  <c r="S1360"/>
  <c r="S1353"/>
  <c r="S1341"/>
  <c r="S1334"/>
  <c r="S1307"/>
  <c r="S1306"/>
  <c r="S1305"/>
  <c r="S1298"/>
  <c r="S1297"/>
  <c r="S1295"/>
  <c r="S1287"/>
  <c r="S1281"/>
  <c r="S1272"/>
  <c r="S1267"/>
  <c r="S1264"/>
  <c r="S1262"/>
  <c r="S1261"/>
  <c r="S1230"/>
  <c r="S1229"/>
  <c r="S1228"/>
  <c r="S1226"/>
  <c r="S1224"/>
  <c r="S1221"/>
  <c r="S1205"/>
  <c r="S1204"/>
  <c r="S1203"/>
  <c r="S1202"/>
  <c r="S1200"/>
  <c r="S1196"/>
  <c r="S1194"/>
  <c r="S1193"/>
  <c r="S1192"/>
  <c r="S1191"/>
  <c r="S1188"/>
  <c r="S1179"/>
  <c r="S1177"/>
  <c r="S1176"/>
  <c r="S1175"/>
  <c r="S1174"/>
  <c r="S1173"/>
  <c r="S1172"/>
  <c r="S1171"/>
  <c r="S1169"/>
  <c r="S1168"/>
  <c r="S1167"/>
  <c r="S1166"/>
  <c r="S1165"/>
  <c r="S1164"/>
  <c r="S1163"/>
  <c r="S1162"/>
  <c r="S1161"/>
  <c r="S1160"/>
  <c r="S1145"/>
  <c r="S1141"/>
  <c r="S1120"/>
  <c r="S1103"/>
  <c r="S1100"/>
  <c r="S1092"/>
  <c r="S1088"/>
  <c r="S1085"/>
  <c r="S1084"/>
  <c r="S1068"/>
  <c r="S1066"/>
  <c r="S1053"/>
  <c r="S1052"/>
  <c r="S1051"/>
  <c r="S1045"/>
  <c r="S1041"/>
  <c r="S1039"/>
  <c r="S1036"/>
  <c r="S1026"/>
  <c r="S1025"/>
  <c r="S1024"/>
  <c r="S1022"/>
  <c r="S1015"/>
  <c r="S1013"/>
  <c r="S1002"/>
  <c r="S1000"/>
  <c r="S996"/>
  <c r="S988"/>
  <c r="S984"/>
  <c r="S980"/>
  <c r="S973"/>
  <c r="S959"/>
  <c r="S957"/>
  <c r="S949"/>
  <c r="S947"/>
  <c r="S945"/>
  <c r="S917"/>
  <c r="S913"/>
  <c r="S909"/>
  <c r="S905"/>
  <c r="S889"/>
  <c r="S887"/>
  <c r="S885"/>
  <c r="S874"/>
  <c r="S872"/>
  <c r="S871"/>
  <c r="S869"/>
  <c r="S838"/>
  <c r="S835"/>
  <c r="S815"/>
  <c r="S814"/>
  <c r="S812"/>
  <c r="S804"/>
  <c r="S779"/>
  <c r="S757"/>
  <c r="S755"/>
  <c r="S745"/>
  <c r="S739"/>
  <c r="S737"/>
  <c r="S723"/>
  <c r="S714"/>
  <c r="S711"/>
  <c r="S707"/>
  <c r="S700"/>
  <c r="S690"/>
  <c r="S676"/>
  <c r="S670"/>
  <c r="S666"/>
  <c r="S663"/>
  <c r="S661"/>
  <c r="S652"/>
  <c r="S651"/>
  <c r="S650"/>
  <c r="S647"/>
  <c r="S646"/>
  <c r="S645"/>
  <c r="S643"/>
  <c r="S622"/>
  <c r="S621"/>
  <c r="S620"/>
  <c r="S619"/>
  <c r="S618"/>
  <c r="S617"/>
  <c r="S615"/>
  <c r="S612"/>
  <c r="S608"/>
  <c r="S601"/>
  <c r="S595"/>
  <c r="S594"/>
  <c r="S593"/>
  <c r="S592"/>
  <c r="S590"/>
  <c r="S583"/>
  <c r="S578"/>
  <c r="S577"/>
  <c r="S576"/>
  <c r="S575"/>
  <c r="S569"/>
  <c r="S568"/>
  <c r="S565"/>
  <c r="S564"/>
  <c r="S552"/>
  <c r="S549"/>
  <c r="S543"/>
  <c r="S542"/>
  <c r="S541"/>
  <c r="S540"/>
  <c r="S505"/>
  <c r="S500"/>
  <c r="S498"/>
  <c r="S492"/>
  <c r="S478"/>
  <c r="S470"/>
  <c r="S469"/>
  <c r="S468"/>
  <c r="S467"/>
  <c r="S466"/>
  <c r="S465"/>
  <c r="S427"/>
  <c r="S418"/>
  <c r="S415"/>
  <c r="S411"/>
  <c r="S405"/>
  <c r="S404"/>
  <c r="S403"/>
  <c r="S402"/>
  <c r="S359"/>
  <c r="S343"/>
  <c r="S341"/>
  <c r="S340"/>
  <c r="S338"/>
  <c r="S288"/>
  <c r="S283"/>
  <c r="S282"/>
  <c r="S273"/>
  <c r="S265"/>
  <c r="S261"/>
  <c r="S254"/>
  <c r="S240"/>
  <c r="S239"/>
  <c r="S237"/>
  <c r="S232"/>
  <c r="S228"/>
  <c r="S226"/>
  <c r="S225"/>
  <c r="S223"/>
  <c r="S217"/>
  <c r="S216"/>
  <c r="S214"/>
  <c r="S213"/>
  <c r="S194"/>
  <c r="S170"/>
  <c r="S162"/>
  <c r="S154"/>
  <c r="S152"/>
  <c r="S151"/>
  <c r="S149"/>
  <c r="S141"/>
  <c r="S127"/>
  <c r="S98"/>
  <c r="S96"/>
  <c r="S92"/>
  <c r="S91"/>
  <c r="S90"/>
  <c r="S87"/>
  <c r="S82"/>
  <c r="S80"/>
  <c r="S79"/>
  <c r="S78"/>
  <c r="S76"/>
  <c r="S74"/>
  <c r="S72"/>
  <c r="S67"/>
  <c r="S59"/>
  <c r="N963"/>
  <c r="N962"/>
  <c r="N804"/>
  <c r="N1448"/>
  <c r="N1444"/>
  <c r="P1444" s="1"/>
  <c r="S1444" s="1"/>
  <c r="L1579"/>
  <c r="N1582"/>
  <c r="N1581"/>
  <c r="N1580"/>
  <c r="N1470"/>
  <c r="F1413"/>
  <c r="L1413"/>
  <c r="G1413"/>
  <c r="N1318"/>
  <c r="X1300"/>
  <c r="P1259"/>
  <c r="L897"/>
  <c r="X897" s="1"/>
  <c r="L878"/>
  <c r="X878" s="1"/>
  <c r="L847"/>
  <c r="X847" s="1"/>
  <c r="N806"/>
  <c r="L801"/>
  <c r="X801" s="1"/>
  <c r="N794"/>
  <c r="N793"/>
  <c r="N792"/>
  <c r="N658"/>
  <c r="X657"/>
  <c r="I655"/>
  <c r="L597"/>
  <c r="X597" s="1"/>
  <c r="L589"/>
  <c r="X589" s="1"/>
  <c r="L574"/>
  <c r="X574" s="1"/>
  <c r="L559"/>
  <c r="I559"/>
  <c r="F559"/>
  <c r="X559" s="1"/>
  <c r="L454"/>
  <c r="X454" s="1"/>
  <c r="L210"/>
  <c r="X210" s="1"/>
  <c r="N213"/>
  <c r="N1488"/>
  <c r="P1488" s="1"/>
  <c r="S1488" s="1"/>
  <c r="L1370"/>
  <c r="X1370" s="1"/>
  <c r="N1381"/>
  <c r="P1381" s="1"/>
  <c r="N1376"/>
  <c r="N1374"/>
  <c r="N1373"/>
  <c r="N1391"/>
  <c r="N1390"/>
  <c r="N1389"/>
  <c r="N1388"/>
  <c r="N1386"/>
  <c r="N1302"/>
  <c r="N1629"/>
  <c r="P1629" s="1"/>
  <c r="S1629" s="1"/>
  <c r="N1628"/>
  <c r="P1628" s="1"/>
  <c r="N1627"/>
  <c r="P1627" s="1"/>
  <c r="N1626"/>
  <c r="P1626" s="1"/>
  <c r="N1625"/>
  <c r="P1625" s="1"/>
  <c r="S1625" s="1"/>
  <c r="N1624"/>
  <c r="P1624" s="1"/>
  <c r="N1623"/>
  <c r="P1623" s="1"/>
  <c r="N1622"/>
  <c r="P1622" s="1"/>
  <c r="N1621"/>
  <c r="P1621" s="1"/>
  <c r="S1621" s="1"/>
  <c r="N1620"/>
  <c r="P1620" s="1"/>
  <c r="N1619"/>
  <c r="N1617"/>
  <c r="P1616"/>
  <c r="N1614"/>
  <c r="N1613"/>
  <c r="N1612"/>
  <c r="N1609"/>
  <c r="N1608"/>
  <c r="N1607"/>
  <c r="N1606"/>
  <c r="N1605"/>
  <c r="N1603"/>
  <c r="N1602"/>
  <c r="N1601"/>
  <c r="N1600"/>
  <c r="N1599"/>
  <c r="P1599" s="1"/>
  <c r="N1598"/>
  <c r="N1597"/>
  <c r="P1597" s="1"/>
  <c r="S1597" s="1"/>
  <c r="N1596"/>
  <c r="N1595"/>
  <c r="P1595" s="1"/>
  <c r="N1594"/>
  <c r="N1593"/>
  <c r="P1593" s="1"/>
  <c r="S1593" s="1"/>
  <c r="N1592"/>
  <c r="N1591"/>
  <c r="P1591" s="1"/>
  <c r="N1590"/>
  <c r="N1584"/>
  <c r="N1577"/>
  <c r="N1576"/>
  <c r="P1576" s="1"/>
  <c r="N1575"/>
  <c r="N1573"/>
  <c r="N1572"/>
  <c r="N1571"/>
  <c r="N1570"/>
  <c r="N1567"/>
  <c r="N1566"/>
  <c r="N1563"/>
  <c r="N1562"/>
  <c r="N1561"/>
  <c r="N1560"/>
  <c r="N1559"/>
  <c r="N1558"/>
  <c r="N1557"/>
  <c r="N1556"/>
  <c r="N1555"/>
  <c r="N1554"/>
  <c r="N1553"/>
  <c r="N1552"/>
  <c r="N1551"/>
  <c r="N1550"/>
  <c r="N1549"/>
  <c r="N1548"/>
  <c r="N1547"/>
  <c r="P1547" s="1"/>
  <c r="N1546"/>
  <c r="N1545"/>
  <c r="N1544"/>
  <c r="N1543"/>
  <c r="N1542"/>
  <c r="N1540"/>
  <c r="N1539"/>
  <c r="P1539" s="1"/>
  <c r="N1538"/>
  <c r="N1536"/>
  <c r="N1535"/>
  <c r="P1535" s="1"/>
  <c r="N1534"/>
  <c r="N1533"/>
  <c r="N1532"/>
  <c r="N1531"/>
  <c r="N1530"/>
  <c r="N1529"/>
  <c r="N1528"/>
  <c r="N1527"/>
  <c r="P1527" s="1"/>
  <c r="N1526"/>
  <c r="N1525"/>
  <c r="N1524"/>
  <c r="N1523"/>
  <c r="N1522"/>
  <c r="N1521"/>
  <c r="N1520"/>
  <c r="N1519"/>
  <c r="N1518"/>
  <c r="N1517"/>
  <c r="N1516"/>
  <c r="N1515"/>
  <c r="P1515" s="1"/>
  <c r="N1513"/>
  <c r="N1512"/>
  <c r="N1509"/>
  <c r="N1508"/>
  <c r="N1507"/>
  <c r="N1505"/>
  <c r="N1504"/>
  <c r="N1503"/>
  <c r="N1502"/>
  <c r="N1501"/>
  <c r="N1500"/>
  <c r="N1499"/>
  <c r="N1496"/>
  <c r="N1495"/>
  <c r="N1494"/>
  <c r="N1493"/>
  <c r="N1491"/>
  <c r="N1490"/>
  <c r="N1489"/>
  <c r="N1487"/>
  <c r="N1486"/>
  <c r="N1485"/>
  <c r="N1484"/>
  <c r="P1484" s="1"/>
  <c r="S1484" s="1"/>
  <c r="N1483"/>
  <c r="N1481"/>
  <c r="N1480"/>
  <c r="P1480" s="1"/>
  <c r="S1480" s="1"/>
  <c r="N1479"/>
  <c r="N1476"/>
  <c r="P1476" s="1"/>
  <c r="N1475"/>
  <c r="N1474"/>
  <c r="N1473"/>
  <c r="N1472"/>
  <c r="N1471"/>
  <c r="N1468"/>
  <c r="N1467"/>
  <c r="N1466"/>
  <c r="P1466" s="1"/>
  <c r="N1465"/>
  <c r="P1465" s="1"/>
  <c r="N1464"/>
  <c r="N1463"/>
  <c r="P1463" s="1"/>
  <c r="N1462"/>
  <c r="N1460"/>
  <c r="N1459"/>
  <c r="N1458"/>
  <c r="N1457"/>
  <c r="P1457" s="1"/>
  <c r="N1456"/>
  <c r="N1454"/>
  <c r="N1453"/>
  <c r="N1452"/>
  <c r="N1451"/>
  <c r="N1450"/>
  <c r="N1449"/>
  <c r="P1449" s="1"/>
  <c r="N1447"/>
  <c r="N1446"/>
  <c r="P1446" s="1"/>
  <c r="N1445"/>
  <c r="N1443"/>
  <c r="N1442"/>
  <c r="P1441"/>
  <c r="N1440"/>
  <c r="N1439"/>
  <c r="N1438"/>
  <c r="P1438" s="1"/>
  <c r="N1437"/>
  <c r="N1435"/>
  <c r="N1430"/>
  <c r="N1429"/>
  <c r="N1428"/>
  <c r="P1428" s="1"/>
  <c r="S1428" s="1"/>
  <c r="N1427"/>
  <c r="N1426"/>
  <c r="N1425"/>
  <c r="P1425" s="1"/>
  <c r="N1424"/>
  <c r="N1423"/>
  <c r="N1422"/>
  <c r="N1419"/>
  <c r="P1419" s="1"/>
  <c r="S1419" s="1"/>
  <c r="N1418"/>
  <c r="P1418" s="1"/>
  <c r="S1418" s="1"/>
  <c r="N1417"/>
  <c r="P1417" s="1"/>
  <c r="S1417" s="1"/>
  <c r="N1416"/>
  <c r="N1415"/>
  <c r="P1415" s="1"/>
  <c r="S1415" s="1"/>
  <c r="N1414"/>
  <c r="N1411"/>
  <c r="N1410"/>
  <c r="N1409"/>
  <c r="N1408"/>
  <c r="N1407"/>
  <c r="N1406"/>
  <c r="P1406" s="1"/>
  <c r="S1406" s="1"/>
  <c r="N1405"/>
  <c r="P1405" s="1"/>
  <c r="S1405" s="1"/>
  <c r="N1404"/>
  <c r="P1404" s="1"/>
  <c r="S1404" s="1"/>
  <c r="N1402"/>
  <c r="N1401"/>
  <c r="N1399"/>
  <c r="P1399" s="1"/>
  <c r="N1398"/>
  <c r="N1397"/>
  <c r="N1396"/>
  <c r="N1395"/>
  <c r="N1393"/>
  <c r="N1392"/>
  <c r="N1385"/>
  <c r="N1382"/>
  <c r="P1382" s="1"/>
  <c r="N1380"/>
  <c r="N1378"/>
  <c r="N1377"/>
  <c r="N1375"/>
  <c r="N1372"/>
  <c r="N1371"/>
  <c r="N1369"/>
  <c r="N1368"/>
  <c r="N1367"/>
  <c r="N1366"/>
  <c r="P1366" s="1"/>
  <c r="N1365"/>
  <c r="N1363"/>
  <c r="N1362"/>
  <c r="P1362" s="1"/>
  <c r="N1361"/>
  <c r="N1360"/>
  <c r="N1359"/>
  <c r="N1358"/>
  <c r="N1357"/>
  <c r="P1357" s="1"/>
  <c r="N1356"/>
  <c r="N1355"/>
  <c r="N1354"/>
  <c r="N1353"/>
  <c r="N1352"/>
  <c r="N1351"/>
  <c r="N1350"/>
  <c r="N1349"/>
  <c r="P1349" s="1"/>
  <c r="N1348"/>
  <c r="N1347"/>
  <c r="N1346"/>
  <c r="N1344"/>
  <c r="N1342"/>
  <c r="N1341"/>
  <c r="N1340"/>
  <c r="N1339"/>
  <c r="N1338"/>
  <c r="N1337"/>
  <c r="P1337" s="1"/>
  <c r="N1336"/>
  <c r="N1335"/>
  <c r="P1335" s="1"/>
  <c r="P1333" s="1"/>
  <c r="N1334"/>
  <c r="N1332"/>
  <c r="N1331"/>
  <c r="N1330"/>
  <c r="N1328"/>
  <c r="N1327"/>
  <c r="N1326"/>
  <c r="N1324"/>
  <c r="N1323"/>
  <c r="N1322"/>
  <c r="N1321"/>
  <c r="P1321" s="1"/>
  <c r="N1320"/>
  <c r="N1317"/>
  <c r="P1317" s="1"/>
  <c r="N1316"/>
  <c r="N1314"/>
  <c r="N1313"/>
  <c r="P1313" s="1"/>
  <c r="N1312"/>
  <c r="N1311"/>
  <c r="N1310"/>
  <c r="N1309"/>
  <c r="P1309" s="1"/>
  <c r="N1308"/>
  <c r="N1307"/>
  <c r="N1306"/>
  <c r="N1305"/>
  <c r="N1301"/>
  <c r="N1299"/>
  <c r="N1298"/>
  <c r="N1297"/>
  <c r="N1296"/>
  <c r="N1295"/>
  <c r="N1294"/>
  <c r="N1293"/>
  <c r="N1292"/>
  <c r="N1289"/>
  <c r="N1288"/>
  <c r="N1287"/>
  <c r="N1285"/>
  <c r="N1284"/>
  <c r="N1283"/>
  <c r="P1283" s="1"/>
  <c r="N1282"/>
  <c r="N1281"/>
  <c r="N1280"/>
  <c r="N1279"/>
  <c r="P1279" s="1"/>
  <c r="N1278"/>
  <c r="N1277"/>
  <c r="P1277" s="1"/>
  <c r="N1275"/>
  <c r="N1274"/>
  <c r="N1273"/>
  <c r="N1272"/>
  <c r="N1271"/>
  <c r="N1270"/>
  <c r="N1269"/>
  <c r="P1269" s="1"/>
  <c r="N1268"/>
  <c r="N1267"/>
  <c r="N1266"/>
  <c r="P1266" s="1"/>
  <c r="S1266" s="1"/>
  <c r="N1265"/>
  <c r="N1264"/>
  <c r="N1263"/>
  <c r="N1262"/>
  <c r="N1261"/>
  <c r="N1260"/>
  <c r="N1259"/>
  <c r="N1257"/>
  <c r="N1256"/>
  <c r="P1256" s="1"/>
  <c r="N1255"/>
  <c r="N1254"/>
  <c r="N1253"/>
  <c r="P1253" s="1"/>
  <c r="N1252"/>
  <c r="P1252" s="1"/>
  <c r="S1252" s="1"/>
  <c r="N1251"/>
  <c r="P1251" s="1"/>
  <c r="S1251" s="1"/>
  <c r="N1250"/>
  <c r="P1250" s="1"/>
  <c r="S1250" s="1"/>
  <c r="N1249"/>
  <c r="P1249" s="1"/>
  <c r="S1249" s="1"/>
  <c r="N1248"/>
  <c r="P1248" s="1"/>
  <c r="N1247"/>
  <c r="P1247" s="1"/>
  <c r="N1246"/>
  <c r="P1246" s="1"/>
  <c r="S1246" s="1"/>
  <c r="N1245"/>
  <c r="P1245" s="1"/>
  <c r="N1244"/>
  <c r="P1244" s="1"/>
  <c r="S1244" s="1"/>
  <c r="N1243"/>
  <c r="P1243" s="1"/>
  <c r="S1243" s="1"/>
  <c r="N1242"/>
  <c r="N1240"/>
  <c r="N1239"/>
  <c r="N1237"/>
  <c r="P1237" s="1"/>
  <c r="N1236"/>
  <c r="N1235"/>
  <c r="N1234"/>
  <c r="N1233"/>
  <c r="P1233" s="1"/>
  <c r="N1232"/>
  <c r="N1231"/>
  <c r="N1230"/>
  <c r="N1229"/>
  <c r="N1228"/>
  <c r="N1227"/>
  <c r="N1226"/>
  <c r="N1225"/>
  <c r="N1224"/>
  <c r="N1223"/>
  <c r="P1223" s="1"/>
  <c r="N1222"/>
  <c r="N1221"/>
  <c r="N1220"/>
  <c r="N1219"/>
  <c r="N1218"/>
  <c r="N1217"/>
  <c r="N1215"/>
  <c r="N1214"/>
  <c r="N1213"/>
  <c r="N1210"/>
  <c r="N1209"/>
  <c r="N1208"/>
  <c r="N1206"/>
  <c r="N1205"/>
  <c r="N1204"/>
  <c r="N1203"/>
  <c r="N1202"/>
  <c r="N1201"/>
  <c r="N1200"/>
  <c r="N1198"/>
  <c r="N1197"/>
  <c r="N1196"/>
  <c r="N1195"/>
  <c r="N1194"/>
  <c r="N1193"/>
  <c r="N1192"/>
  <c r="N1191"/>
  <c r="N1190"/>
  <c r="P1190" s="1"/>
  <c r="N1189"/>
  <c r="N1188"/>
  <c r="N1187"/>
  <c r="N1186"/>
  <c r="N1185"/>
  <c r="P1185" s="1"/>
  <c r="S1185" s="1"/>
  <c r="N1184"/>
  <c r="N1183"/>
  <c r="N1182"/>
  <c r="N1181"/>
  <c r="P1181" s="1"/>
  <c r="S1181" s="1"/>
  <c r="N1180"/>
  <c r="P1180" s="1"/>
  <c r="N1179"/>
  <c r="N1178"/>
  <c r="P1178" s="1"/>
  <c r="N1177"/>
  <c r="N1176"/>
  <c r="N1175"/>
  <c r="N1174"/>
  <c r="N1173"/>
  <c r="N1172"/>
  <c r="N1171"/>
  <c r="N1170"/>
  <c r="P1170" s="1"/>
  <c r="N1169"/>
  <c r="N1168"/>
  <c r="N1167"/>
  <c r="N1166"/>
  <c r="N1165"/>
  <c r="N1164"/>
  <c r="N1163"/>
  <c r="N1159"/>
  <c r="P1159" s="1"/>
  <c r="N1158"/>
  <c r="N1156"/>
  <c r="N1155"/>
  <c r="N1154"/>
  <c r="N1153"/>
  <c r="P1153" s="1"/>
  <c r="S1153" s="1"/>
  <c r="N1152"/>
  <c r="N1149"/>
  <c r="P1149" s="1"/>
  <c r="S1149" s="1"/>
  <c r="N1148"/>
  <c r="N1147"/>
  <c r="N1146"/>
  <c r="N1145"/>
  <c r="N1144"/>
  <c r="N1143"/>
  <c r="N1142"/>
  <c r="N1141"/>
  <c r="N1140"/>
  <c r="N1139"/>
  <c r="N1138"/>
  <c r="N1137"/>
  <c r="P1137" s="1"/>
  <c r="S1137" s="1"/>
  <c r="N1136"/>
  <c r="N1135"/>
  <c r="N1134"/>
  <c r="N1133"/>
  <c r="P1133" s="1"/>
  <c r="S1133" s="1"/>
  <c r="N1131"/>
  <c r="N1130"/>
  <c r="N1129"/>
  <c r="N1126"/>
  <c r="N1125"/>
  <c r="N1124"/>
  <c r="P1124" s="1"/>
  <c r="S1124" s="1"/>
  <c r="N1123"/>
  <c r="N1122"/>
  <c r="N1121"/>
  <c r="N1120"/>
  <c r="N1119"/>
  <c r="N1118"/>
  <c r="N1117"/>
  <c r="N1116"/>
  <c r="N1114"/>
  <c r="N1113"/>
  <c r="N1112"/>
  <c r="N1111"/>
  <c r="P1111" s="1"/>
  <c r="S1111" s="1"/>
  <c r="N1110"/>
  <c r="N1109"/>
  <c r="N1108"/>
  <c r="N1107"/>
  <c r="P1107" s="1"/>
  <c r="S1107" s="1"/>
  <c r="N1106"/>
  <c r="N1105"/>
  <c r="N1104"/>
  <c r="N1103"/>
  <c r="N1102"/>
  <c r="N1101"/>
  <c r="N1100"/>
  <c r="N1099"/>
  <c r="N1098"/>
  <c r="N1097"/>
  <c r="N1095"/>
  <c r="N1094"/>
  <c r="N1093"/>
  <c r="N1092"/>
  <c r="N1091"/>
  <c r="N1090"/>
  <c r="N1089"/>
  <c r="N1088"/>
  <c r="N1087"/>
  <c r="N1086"/>
  <c r="P1086" s="1"/>
  <c r="S1086" s="1"/>
  <c r="N1085"/>
  <c r="N1084"/>
  <c r="N1083"/>
  <c r="P1083" s="1"/>
  <c r="N1082"/>
  <c r="P1082" s="1"/>
  <c r="S1082" s="1"/>
  <c r="N1081"/>
  <c r="P1081" s="1"/>
  <c r="N1080"/>
  <c r="N1078"/>
  <c r="P1078" s="1"/>
  <c r="S1078" s="1"/>
  <c r="N1077"/>
  <c r="P1077" s="1"/>
  <c r="N1076"/>
  <c r="N1074"/>
  <c r="N1073"/>
  <c r="N1071"/>
  <c r="P1071" s="1"/>
  <c r="Y1071" s="1"/>
  <c r="N1070"/>
  <c r="N1069"/>
  <c r="P1069" s="1"/>
  <c r="N1068"/>
  <c r="N1067"/>
  <c r="N1066"/>
  <c r="N1065"/>
  <c r="N1063"/>
  <c r="N1062"/>
  <c r="N1058"/>
  <c r="N1057"/>
  <c r="N1055"/>
  <c r="N1054"/>
  <c r="N1053"/>
  <c r="N1052"/>
  <c r="N1051"/>
  <c r="N1050"/>
  <c r="N1049"/>
  <c r="N1048"/>
  <c r="N1047"/>
  <c r="P1047" s="1"/>
  <c r="N1046"/>
  <c r="N1044"/>
  <c r="P1044" s="1"/>
  <c r="S1044" s="1"/>
  <c r="N1043"/>
  <c r="P1043" s="1"/>
  <c r="N1042"/>
  <c r="N1040"/>
  <c r="N1039"/>
  <c r="N1038"/>
  <c r="P1038" s="1"/>
  <c r="S1038" s="1"/>
  <c r="N1037"/>
  <c r="N1036"/>
  <c r="N1035"/>
  <c r="N1034"/>
  <c r="N1033"/>
  <c r="N1032"/>
  <c r="P1032" s="1"/>
  <c r="S1032" s="1"/>
  <c r="N1031"/>
  <c r="N1030"/>
  <c r="N1029"/>
  <c r="N1028"/>
  <c r="P1028" s="1"/>
  <c r="S1028" s="1"/>
  <c r="N1027"/>
  <c r="N1026"/>
  <c r="N1025"/>
  <c r="N1024"/>
  <c r="N1023"/>
  <c r="N1022"/>
  <c r="N1021"/>
  <c r="N1020"/>
  <c r="N1019"/>
  <c r="N1018"/>
  <c r="P1018" s="1"/>
  <c r="S1018" s="1"/>
  <c r="N1011"/>
  <c r="N1010"/>
  <c r="N1009"/>
  <c r="P1009" s="1"/>
  <c r="N1016"/>
  <c r="P1016" s="1"/>
  <c r="S1016" s="1"/>
  <c r="N1015"/>
  <c r="N1014"/>
  <c r="N1013"/>
  <c r="N1008"/>
  <c r="N1007"/>
  <c r="N1006"/>
  <c r="N1005"/>
  <c r="N1003"/>
  <c r="N1002"/>
  <c r="N1001"/>
  <c r="N1000"/>
  <c r="N999"/>
  <c r="N998"/>
  <c r="N997"/>
  <c r="N996"/>
  <c r="N995"/>
  <c r="N990"/>
  <c r="N989"/>
  <c r="N988"/>
  <c r="N987"/>
  <c r="N986"/>
  <c r="N985"/>
  <c r="N984"/>
  <c r="N983"/>
  <c r="N982"/>
  <c r="N981"/>
  <c r="N980"/>
  <c r="N979"/>
  <c r="N978"/>
  <c r="N977"/>
  <c r="N976"/>
  <c r="P976" s="1"/>
  <c r="S976" s="1"/>
  <c r="N975"/>
  <c r="N973"/>
  <c r="N972"/>
  <c r="N971"/>
  <c r="N970"/>
  <c r="N969"/>
  <c r="N968"/>
  <c r="N967"/>
  <c r="N965"/>
  <c r="P965" s="1"/>
  <c r="N959"/>
  <c r="N958"/>
  <c r="L955" s="1"/>
  <c r="X955" s="1"/>
  <c r="N957"/>
  <c r="N956"/>
  <c r="N954"/>
  <c r="N952"/>
  <c r="N951"/>
  <c r="P951" s="1"/>
  <c r="S951" s="1"/>
  <c r="N950"/>
  <c r="N949"/>
  <c r="N948"/>
  <c r="N947"/>
  <c r="N946"/>
  <c r="N945"/>
  <c r="N944"/>
  <c r="N943"/>
  <c r="N942"/>
  <c r="N941"/>
  <c r="N938"/>
  <c r="N937"/>
  <c r="N936"/>
  <c r="N935"/>
  <c r="P935" s="1"/>
  <c r="S935" s="1"/>
  <c r="N934"/>
  <c r="N932"/>
  <c r="N931"/>
  <c r="N929"/>
  <c r="N927"/>
  <c r="N926"/>
  <c r="N924"/>
  <c r="N923"/>
  <c r="N922"/>
  <c r="N921"/>
  <c r="P921" s="1"/>
  <c r="S921" s="1"/>
  <c r="N920"/>
  <c r="N919"/>
  <c r="N918"/>
  <c r="N917"/>
  <c r="N916"/>
  <c r="N915"/>
  <c r="N914"/>
  <c r="N913"/>
  <c r="N912"/>
  <c r="N911"/>
  <c r="N910"/>
  <c r="N909"/>
  <c r="N908"/>
  <c r="N907"/>
  <c r="N906"/>
  <c r="N905"/>
  <c r="N904"/>
  <c r="N903"/>
  <c r="P903" s="1"/>
  <c r="S903" s="1"/>
  <c r="N902"/>
  <c r="P902" s="1"/>
  <c r="N901"/>
  <c r="N900"/>
  <c r="P900" s="1"/>
  <c r="N899"/>
  <c r="P899" s="1"/>
  <c r="S899" s="1"/>
  <c r="N898"/>
  <c r="N896"/>
  <c r="N894"/>
  <c r="N893"/>
  <c r="P893" s="1"/>
  <c r="S893" s="1"/>
  <c r="N892"/>
  <c r="N891"/>
  <c r="N890"/>
  <c r="N889"/>
  <c r="N888"/>
  <c r="N887"/>
  <c r="N886"/>
  <c r="N885"/>
  <c r="N884"/>
  <c r="N883"/>
  <c r="N882"/>
  <c r="N881"/>
  <c r="P881" s="1"/>
  <c r="N879"/>
  <c r="N1583"/>
  <c r="N877"/>
  <c r="N876"/>
  <c r="N875"/>
  <c r="N874"/>
  <c r="N873"/>
  <c r="N872"/>
  <c r="N871"/>
  <c r="N870"/>
  <c r="N869"/>
  <c r="N868"/>
  <c r="N867"/>
  <c r="N866"/>
  <c r="N865"/>
  <c r="P865" s="1"/>
  <c r="S865" s="1"/>
  <c r="N864"/>
  <c r="N862"/>
  <c r="N861"/>
  <c r="P861" s="1"/>
  <c r="S861" s="1"/>
  <c r="N860"/>
  <c r="N859"/>
  <c r="N858"/>
  <c r="N857"/>
  <c r="N856"/>
  <c r="N855"/>
  <c r="N854"/>
  <c r="N853"/>
  <c r="N852"/>
  <c r="N851"/>
  <c r="N850"/>
  <c r="N849"/>
  <c r="N848"/>
  <c r="N846"/>
  <c r="N844"/>
  <c r="N843"/>
  <c r="N841"/>
  <c r="N839"/>
  <c r="N838"/>
  <c r="N837"/>
  <c r="N836"/>
  <c r="N835"/>
  <c r="N834"/>
  <c r="N832"/>
  <c r="N831"/>
  <c r="N827"/>
  <c r="N826"/>
  <c r="N823"/>
  <c r="N822"/>
  <c r="N821"/>
  <c r="P821" s="1"/>
  <c r="N820"/>
  <c r="N819"/>
  <c r="N818"/>
  <c r="N817"/>
  <c r="P817" s="1"/>
  <c r="N816"/>
  <c r="N815"/>
  <c r="N814"/>
  <c r="N813"/>
  <c r="N812"/>
  <c r="N811"/>
  <c r="N810"/>
  <c r="N809"/>
  <c r="N808"/>
  <c r="P808" s="1"/>
  <c r="S808" s="1"/>
  <c r="N805"/>
  <c r="N803"/>
  <c r="P803" s="1"/>
  <c r="N802"/>
  <c r="N800"/>
  <c r="N799"/>
  <c r="N798"/>
  <c r="N797"/>
  <c r="N789"/>
  <c r="N788"/>
  <c r="N787"/>
  <c r="N783"/>
  <c r="N782"/>
  <c r="N781"/>
  <c r="P781" s="1"/>
  <c r="N780"/>
  <c r="N779"/>
  <c r="N778"/>
  <c r="P778" s="1"/>
  <c r="S778" s="1"/>
  <c r="N777"/>
  <c r="P777" s="1"/>
  <c r="N776"/>
  <c r="N774"/>
  <c r="N773"/>
  <c r="N772"/>
  <c r="N771"/>
  <c r="N768"/>
  <c r="N767"/>
  <c r="N766"/>
  <c r="N765"/>
  <c r="N764"/>
  <c r="N762"/>
  <c r="N761"/>
  <c r="N760"/>
  <c r="N759"/>
  <c r="P759" s="1"/>
  <c r="S759" s="1"/>
  <c r="N758"/>
  <c r="N757"/>
  <c r="N756"/>
  <c r="N755"/>
  <c r="N754"/>
  <c r="N753"/>
  <c r="N752"/>
  <c r="N751"/>
  <c r="P751" s="1"/>
  <c r="N745"/>
  <c r="N749"/>
  <c r="N748"/>
  <c r="N744"/>
  <c r="N743"/>
  <c r="P743" s="1"/>
  <c r="S743" s="1"/>
  <c r="N742"/>
  <c r="N740"/>
  <c r="N739"/>
  <c r="N738"/>
  <c r="N737"/>
  <c r="N736"/>
  <c r="N735"/>
  <c r="N734"/>
  <c r="P734" s="1"/>
  <c r="N733"/>
  <c r="N732"/>
  <c r="N731"/>
  <c r="N730"/>
  <c r="N729"/>
  <c r="N728"/>
  <c r="N726"/>
  <c r="N724"/>
  <c r="N722"/>
  <c r="N721"/>
  <c r="N720"/>
  <c r="N719"/>
  <c r="P719" s="1"/>
  <c r="N718"/>
  <c r="N717"/>
  <c r="N716"/>
  <c r="P716" s="1"/>
  <c r="S716" s="1"/>
  <c r="N715"/>
  <c r="N714"/>
  <c r="N713"/>
  <c r="N712"/>
  <c r="N711"/>
  <c r="P713" s="1"/>
  <c r="N710"/>
  <c r="N709"/>
  <c r="N708"/>
  <c r="N707"/>
  <c r="N706"/>
  <c r="N705"/>
  <c r="N704"/>
  <c r="N703"/>
  <c r="P703" s="1"/>
  <c r="N702"/>
  <c r="N701"/>
  <c r="N700"/>
  <c r="N697"/>
  <c r="N696"/>
  <c r="N693"/>
  <c r="N692"/>
  <c r="N691"/>
  <c r="N690"/>
  <c r="N689"/>
  <c r="N688"/>
  <c r="N687"/>
  <c r="N686"/>
  <c r="P686" s="1"/>
  <c r="S686" s="1"/>
  <c r="N685"/>
  <c r="N684"/>
  <c r="N683"/>
  <c r="N682"/>
  <c r="N681"/>
  <c r="N679"/>
  <c r="N678"/>
  <c r="N677"/>
  <c r="N676"/>
  <c r="N675"/>
  <c r="N674"/>
  <c r="N673"/>
  <c r="N672"/>
  <c r="P672" s="1"/>
  <c r="S672" s="1"/>
  <c r="N671"/>
  <c r="N670"/>
  <c r="N669"/>
  <c r="P669" s="1"/>
  <c r="N668"/>
  <c r="N667"/>
  <c r="N665"/>
  <c r="N662"/>
  <c r="N660"/>
  <c r="N657"/>
  <c r="N655" s="1"/>
  <c r="P655" s="1"/>
  <c r="N656"/>
  <c r="N654"/>
  <c r="N653"/>
  <c r="N651"/>
  <c r="N650"/>
  <c r="N649"/>
  <c r="N647"/>
  <c r="N645"/>
  <c r="N644"/>
  <c r="N643"/>
  <c r="N642"/>
  <c r="N641"/>
  <c r="N640"/>
  <c r="N639"/>
  <c r="N638"/>
  <c r="P638" s="1"/>
  <c r="N637"/>
  <c r="N634"/>
  <c r="P634" s="1"/>
  <c r="N633"/>
  <c r="N631"/>
  <c r="N630"/>
  <c r="N632"/>
  <c r="N627"/>
  <c r="N625"/>
  <c r="N624"/>
  <c r="P624" s="1"/>
  <c r="N623"/>
  <c r="N622"/>
  <c r="N621"/>
  <c r="N620"/>
  <c r="N619"/>
  <c r="N618"/>
  <c r="N617"/>
  <c r="N616"/>
  <c r="N615"/>
  <c r="N614"/>
  <c r="N613"/>
  <c r="N612"/>
  <c r="N611"/>
  <c r="N610"/>
  <c r="N609"/>
  <c r="N608"/>
  <c r="N607"/>
  <c r="N606"/>
  <c r="N605"/>
  <c r="N604"/>
  <c r="P604" s="1"/>
  <c r="N601"/>
  <c r="N600"/>
  <c r="P600" s="1"/>
  <c r="N599"/>
  <c r="P599" s="1"/>
  <c r="S599" s="1"/>
  <c r="N598"/>
  <c r="P598" s="1"/>
  <c r="N596"/>
  <c r="N595"/>
  <c r="N594"/>
  <c r="N593"/>
  <c r="N592"/>
  <c r="N591"/>
  <c r="P591" s="1"/>
  <c r="S591" s="1"/>
  <c r="N590"/>
  <c r="N588"/>
  <c r="N587"/>
  <c r="N585"/>
  <c r="P585" s="1"/>
  <c r="S585" s="1"/>
  <c r="N583"/>
  <c r="N582"/>
  <c r="N581"/>
  <c r="P581" s="1"/>
  <c r="P580" s="1"/>
  <c r="S580" s="1"/>
  <c r="N578"/>
  <c r="N577"/>
  <c r="N576"/>
  <c r="N575"/>
  <c r="N573"/>
  <c r="N572"/>
  <c r="P572" s="1"/>
  <c r="N571"/>
  <c r="P571" s="1"/>
  <c r="N570"/>
  <c r="P570" s="1"/>
  <c r="N569"/>
  <c r="N568"/>
  <c r="N567"/>
  <c r="P567" s="1"/>
  <c r="S567" s="1"/>
  <c r="N566"/>
  <c r="P566" s="1"/>
  <c r="N565"/>
  <c r="N564"/>
  <c r="N563"/>
  <c r="P563" s="1"/>
  <c r="S563" s="1"/>
  <c r="N562"/>
  <c r="P562" s="1"/>
  <c r="N561"/>
  <c r="P561" s="1"/>
  <c r="S561" s="1"/>
  <c r="N560"/>
  <c r="P560" s="1"/>
  <c r="N558"/>
  <c r="N557"/>
  <c r="N556"/>
  <c r="P556" s="1"/>
  <c r="N555"/>
  <c r="P555" s="1"/>
  <c r="S555" s="1"/>
  <c r="N554"/>
  <c r="P554" s="1"/>
  <c r="N553"/>
  <c r="P553" s="1"/>
  <c r="S553" s="1"/>
  <c r="N552"/>
  <c r="N551"/>
  <c r="N550"/>
  <c r="N549"/>
  <c r="N548"/>
  <c r="N547"/>
  <c r="N546"/>
  <c r="N545"/>
  <c r="P545" s="1"/>
  <c r="S545" s="1"/>
  <c r="N544"/>
  <c r="N543"/>
  <c r="N542"/>
  <c r="N541"/>
  <c r="N540"/>
  <c r="N539"/>
  <c r="P539" s="1"/>
  <c r="S539" s="1"/>
  <c r="N538"/>
  <c r="N536"/>
  <c r="N535"/>
  <c r="N534"/>
  <c r="N533"/>
  <c r="N530"/>
  <c r="N528"/>
  <c r="N527"/>
  <c r="N524"/>
  <c r="N523"/>
  <c r="N522"/>
  <c r="N521"/>
  <c r="P521" s="1"/>
  <c r="N520"/>
  <c r="N519"/>
  <c r="N518"/>
  <c r="N517"/>
  <c r="P517" s="1"/>
  <c r="N516"/>
  <c r="N514"/>
  <c r="N513"/>
  <c r="P513" s="1"/>
  <c r="S513" s="1"/>
  <c r="N512"/>
  <c r="N511"/>
  <c r="N510"/>
  <c r="N509"/>
  <c r="N508"/>
  <c r="N507"/>
  <c r="N506"/>
  <c r="N505"/>
  <c r="N504"/>
  <c r="N503"/>
  <c r="N502"/>
  <c r="N501"/>
  <c r="N500"/>
  <c r="N499"/>
  <c r="N498"/>
  <c r="N497"/>
  <c r="N496"/>
  <c r="N495"/>
  <c r="N494"/>
  <c r="N493"/>
  <c r="N492"/>
  <c r="N491"/>
  <c r="N490"/>
  <c r="N489"/>
  <c r="N488"/>
  <c r="P488" s="1"/>
  <c r="S488" s="1"/>
  <c r="N487"/>
  <c r="N486"/>
  <c r="N485"/>
  <c r="N484"/>
  <c r="P484" s="1"/>
  <c r="S484" s="1"/>
  <c r="N483"/>
  <c r="N482"/>
  <c r="P482" s="1"/>
  <c r="S482" s="1"/>
  <c r="N481"/>
  <c r="P481" s="1"/>
  <c r="N480"/>
  <c r="P480" s="1"/>
  <c r="S480" s="1"/>
  <c r="N479"/>
  <c r="N478"/>
  <c r="N477"/>
  <c r="N476"/>
  <c r="N475"/>
  <c r="N474"/>
  <c r="N471"/>
  <c r="N470"/>
  <c r="N469"/>
  <c r="N468"/>
  <c r="N467"/>
  <c r="N466"/>
  <c r="N465"/>
  <c r="N464"/>
  <c r="N462"/>
  <c r="N459"/>
  <c r="P459" s="1"/>
  <c r="N457"/>
  <c r="N456"/>
  <c r="N455"/>
  <c r="N453"/>
  <c r="N452"/>
  <c r="N451"/>
  <c r="N450"/>
  <c r="P450" s="1"/>
  <c r="N448"/>
  <c r="N447"/>
  <c r="N446"/>
  <c r="N444"/>
  <c r="N443"/>
  <c r="N442"/>
  <c r="N441"/>
  <c r="P441" s="1"/>
  <c r="N439"/>
  <c r="N438"/>
  <c r="N437"/>
  <c r="N434"/>
  <c r="N433"/>
  <c r="N432"/>
  <c r="N431"/>
  <c r="P431" s="1"/>
  <c r="N429"/>
  <c r="N428"/>
  <c r="N427"/>
  <c r="N426"/>
  <c r="N425"/>
  <c r="N424"/>
  <c r="N423"/>
  <c r="N422"/>
  <c r="N419"/>
  <c r="N418"/>
  <c r="N417"/>
  <c r="P417" s="1"/>
  <c r="N416"/>
  <c r="N415"/>
  <c r="N414"/>
  <c r="N413"/>
  <c r="N412"/>
  <c r="N411"/>
  <c r="N410"/>
  <c r="N409"/>
  <c r="P409" s="1"/>
  <c r="N408"/>
  <c r="N407"/>
  <c r="N406"/>
  <c r="N405"/>
  <c r="N404"/>
  <c r="N403"/>
  <c r="N402"/>
  <c r="N401"/>
  <c r="P401" s="1"/>
  <c r="S401" s="1"/>
  <c r="N400"/>
  <c r="N398"/>
  <c r="N397"/>
  <c r="N396"/>
  <c r="N395"/>
  <c r="P395" s="1"/>
  <c r="S395" s="1"/>
  <c r="N394"/>
  <c r="N393"/>
  <c r="N392"/>
  <c r="N391"/>
  <c r="P391" s="1"/>
  <c r="S391" s="1"/>
  <c r="N390"/>
  <c r="N389"/>
  <c r="N388"/>
  <c r="N387"/>
  <c r="N386"/>
  <c r="P386" s="1"/>
  <c r="N385"/>
  <c r="N384"/>
  <c r="N382"/>
  <c r="P382" s="1"/>
  <c r="N381"/>
  <c r="N380"/>
  <c r="N379"/>
  <c r="N378"/>
  <c r="P378" s="1"/>
  <c r="N377"/>
  <c r="N376"/>
  <c r="N375"/>
  <c r="N374"/>
  <c r="P374" s="1"/>
  <c r="N373"/>
  <c r="N372"/>
  <c r="N370"/>
  <c r="N369"/>
  <c r="N366"/>
  <c r="N365"/>
  <c r="N364"/>
  <c r="N363"/>
  <c r="P363" s="1"/>
  <c r="S363" s="1"/>
  <c r="N362"/>
  <c r="N361"/>
  <c r="N360"/>
  <c r="N359"/>
  <c r="N358"/>
  <c r="N357"/>
  <c r="N356"/>
  <c r="N355"/>
  <c r="P355" s="1"/>
  <c r="S355" s="1"/>
  <c r="N354"/>
  <c r="N353"/>
  <c r="N352"/>
  <c r="N351"/>
  <c r="P351" s="1"/>
  <c r="S351" s="1"/>
  <c r="N350"/>
  <c r="N349"/>
  <c r="N348"/>
  <c r="N347"/>
  <c r="P347" s="1"/>
  <c r="S347" s="1"/>
  <c r="N346"/>
  <c r="N343"/>
  <c r="N344"/>
  <c r="N342"/>
  <c r="N341"/>
  <c r="N340"/>
  <c r="N339"/>
  <c r="N338"/>
  <c r="N337"/>
  <c r="N336"/>
  <c r="N335"/>
  <c r="P334"/>
  <c r="N333"/>
  <c r="N332"/>
  <c r="N331"/>
  <c r="N330"/>
  <c r="N327"/>
  <c r="P327" s="1"/>
  <c r="S327" s="1"/>
  <c r="N326"/>
  <c r="P326" s="1"/>
  <c r="S326" s="1"/>
  <c r="N325"/>
  <c r="P325" s="1"/>
  <c r="S325" s="1"/>
  <c r="N324"/>
  <c r="P324" s="1"/>
  <c r="S324" s="1"/>
  <c r="N323"/>
  <c r="N321"/>
  <c r="N320"/>
  <c r="N319"/>
  <c r="N318"/>
  <c r="P318" s="1"/>
  <c r="S318" s="1"/>
  <c r="N317"/>
  <c r="N316"/>
  <c r="N315"/>
  <c r="N314"/>
  <c r="P314" s="1"/>
  <c r="S314" s="1"/>
  <c r="N313"/>
  <c r="N312"/>
  <c r="N311"/>
  <c r="P311" s="1"/>
  <c r="N309"/>
  <c r="N308"/>
  <c r="N307"/>
  <c r="N304"/>
  <c r="P304" s="1"/>
  <c r="S304" s="1"/>
  <c r="N303"/>
  <c r="P303" s="1"/>
  <c r="S303" s="1"/>
  <c r="N302"/>
  <c r="P302" s="1"/>
  <c r="S302" s="1"/>
  <c r="N301"/>
  <c r="N299"/>
  <c r="N298"/>
  <c r="N297"/>
  <c r="N296"/>
  <c r="P296" s="1"/>
  <c r="S296" s="1"/>
  <c r="N295"/>
  <c r="N294"/>
  <c r="N293"/>
  <c r="N292"/>
  <c r="N291"/>
  <c r="N290"/>
  <c r="N289"/>
  <c r="N288"/>
  <c r="N287"/>
  <c r="P285"/>
  <c r="S285" s="1"/>
  <c r="N284"/>
  <c r="N283"/>
  <c r="N282"/>
  <c r="N281"/>
  <c r="P281" s="1"/>
  <c r="S281" s="1"/>
  <c r="N280"/>
  <c r="P280" s="1"/>
  <c r="N279"/>
  <c r="P279" s="1"/>
  <c r="N278"/>
  <c r="P278" s="1"/>
  <c r="N277"/>
  <c r="P277" s="1"/>
  <c r="N276"/>
  <c r="N274"/>
  <c r="N273"/>
  <c r="N272"/>
  <c r="N271"/>
  <c r="N270"/>
  <c r="N269"/>
  <c r="P269" s="1"/>
  <c r="S269" s="1"/>
  <c r="N268"/>
  <c r="N267"/>
  <c r="N266"/>
  <c r="N265"/>
  <c r="N264"/>
  <c r="N263"/>
  <c r="N262"/>
  <c r="N261"/>
  <c r="N260"/>
  <c r="N259"/>
  <c r="N258"/>
  <c r="P258" s="1"/>
  <c r="S258" s="1"/>
  <c r="N253"/>
  <c r="N252"/>
  <c r="N251"/>
  <c r="N250"/>
  <c r="P250" s="1"/>
  <c r="S250" s="1"/>
  <c r="N249"/>
  <c r="N248"/>
  <c r="N247"/>
  <c r="N246"/>
  <c r="P246" s="1"/>
  <c r="S246" s="1"/>
  <c r="N245"/>
  <c r="N244"/>
  <c r="N243"/>
  <c r="N242"/>
  <c r="P242" s="1"/>
  <c r="S242" s="1"/>
  <c r="N241"/>
  <c r="N240"/>
  <c r="N239"/>
  <c r="N238"/>
  <c r="N237"/>
  <c r="N236"/>
  <c r="N233"/>
  <c r="N232" s="1"/>
  <c r="N231"/>
  <c r="N230"/>
  <c r="N229"/>
  <c r="N228"/>
  <c r="N227"/>
  <c r="N226"/>
  <c r="N225"/>
  <c r="N224"/>
  <c r="N223"/>
  <c r="N222"/>
  <c r="N220"/>
  <c r="N219"/>
  <c r="P219" s="1"/>
  <c r="S219" s="1"/>
  <c r="N218"/>
  <c r="N217"/>
  <c r="N216"/>
  <c r="N215"/>
  <c r="P215" s="1"/>
  <c r="S215" s="1"/>
  <c r="N214"/>
  <c r="N212"/>
  <c r="P212" s="1"/>
  <c r="S212" s="1"/>
  <c r="N211"/>
  <c r="N209"/>
  <c r="N208"/>
  <c r="N207"/>
  <c r="N206"/>
  <c r="P206" s="1"/>
  <c r="S206" s="1"/>
  <c r="N204"/>
  <c r="N203"/>
  <c r="N202"/>
  <c r="N201"/>
  <c r="N198"/>
  <c r="N197"/>
  <c r="P197" s="1"/>
  <c r="S197" s="1"/>
  <c r="N196"/>
  <c r="N195"/>
  <c r="P195" s="1"/>
  <c r="S195" s="1"/>
  <c r="N194"/>
  <c r="N193"/>
  <c r="N191"/>
  <c r="N190"/>
  <c r="N189"/>
  <c r="P189" s="1"/>
  <c r="S189" s="1"/>
  <c r="N188"/>
  <c r="N187"/>
  <c r="N186"/>
  <c r="N185"/>
  <c r="P185" s="1"/>
  <c r="S185" s="1"/>
  <c r="N184"/>
  <c r="N183"/>
  <c r="N182"/>
  <c r="N181"/>
  <c r="N180"/>
  <c r="N177"/>
  <c r="N176"/>
  <c r="N175"/>
  <c r="N174"/>
  <c r="P174" s="1"/>
  <c r="S174" s="1"/>
  <c r="N173"/>
  <c r="N172"/>
  <c r="P172" s="1"/>
  <c r="S172" s="1"/>
  <c r="N171"/>
  <c r="P171" s="1"/>
  <c r="S171" s="1"/>
  <c r="N170"/>
  <c r="N169"/>
  <c r="N168"/>
  <c r="P168" s="1"/>
  <c r="S168" s="1"/>
  <c r="N167"/>
  <c r="N165"/>
  <c r="N164"/>
  <c r="N163"/>
  <c r="N162"/>
  <c r="N161"/>
  <c r="N159"/>
  <c r="N158"/>
  <c r="P158" s="1"/>
  <c r="S158" s="1"/>
  <c r="N157"/>
  <c r="N156"/>
  <c r="N153"/>
  <c r="N152"/>
  <c r="N151"/>
  <c r="N150"/>
  <c r="N149"/>
  <c r="N148"/>
  <c r="N146"/>
  <c r="N144"/>
  <c r="N143"/>
  <c r="N142"/>
  <c r="N141"/>
  <c r="N140"/>
  <c r="N139"/>
  <c r="N138"/>
  <c r="N137"/>
  <c r="N134"/>
  <c r="N133"/>
  <c r="N132"/>
  <c r="N131"/>
  <c r="P131" s="1"/>
  <c r="S131" s="1"/>
  <c r="N130"/>
  <c r="N129"/>
  <c r="N128"/>
  <c r="N127"/>
  <c r="N126"/>
  <c r="N125"/>
  <c r="N124"/>
  <c r="N123"/>
  <c r="N121"/>
  <c r="N119"/>
  <c r="N118"/>
  <c r="P118" s="1"/>
  <c r="S118" s="1"/>
  <c r="N117"/>
  <c r="N116"/>
  <c r="N115"/>
  <c r="N114"/>
  <c r="P114" s="1"/>
  <c r="S114" s="1"/>
  <c r="N113"/>
  <c r="N112"/>
  <c r="N111"/>
  <c r="N110"/>
  <c r="N107"/>
  <c r="N106"/>
  <c r="N105"/>
  <c r="P105" s="1"/>
  <c r="S105" s="1"/>
  <c r="N104"/>
  <c r="N101"/>
  <c r="N100" s="1"/>
  <c r="N99"/>
  <c r="N98"/>
  <c r="N97"/>
  <c r="P97" s="1"/>
  <c r="S97" s="1"/>
  <c r="N96"/>
  <c r="N95"/>
  <c r="N93"/>
  <c r="N92"/>
  <c r="N91"/>
  <c r="N90"/>
  <c r="P89"/>
  <c r="S89" s="1"/>
  <c r="N88"/>
  <c r="N87"/>
  <c r="N86"/>
  <c r="N85"/>
  <c r="N84"/>
  <c r="P84" s="1"/>
  <c r="S84" s="1"/>
  <c r="N83"/>
  <c r="N82"/>
  <c r="N81"/>
  <c r="N80"/>
  <c r="N79"/>
  <c r="N78"/>
  <c r="N77"/>
  <c r="N76"/>
  <c r="N75"/>
  <c r="N74"/>
  <c r="N73"/>
  <c r="P73" s="1"/>
  <c r="S73" s="1"/>
  <c r="N72"/>
  <c r="N70"/>
  <c r="N69"/>
  <c r="N68"/>
  <c r="N67"/>
  <c r="N66"/>
  <c r="N65"/>
  <c r="N64"/>
  <c r="N63"/>
  <c r="P63" s="1"/>
  <c r="S63" s="1"/>
  <c r="N62"/>
  <c r="N61"/>
  <c r="N60"/>
  <c r="N59"/>
  <c r="N58"/>
  <c r="N57"/>
  <c r="N56"/>
  <c r="N55"/>
  <c r="P55" s="1"/>
  <c r="S55" s="1"/>
  <c r="N54"/>
  <c r="N53"/>
  <c r="P53" s="1"/>
  <c r="S53" s="1"/>
  <c r="N52"/>
  <c r="P52" s="1"/>
  <c r="S52" s="1"/>
  <c r="N51"/>
  <c r="N50"/>
  <c r="P50" s="1"/>
  <c r="S50" s="1"/>
  <c r="N49"/>
  <c r="N47"/>
  <c r="N46"/>
  <c r="N45"/>
  <c r="N44"/>
  <c r="P44" s="1"/>
  <c r="S44" s="1"/>
  <c r="N43"/>
  <c r="N42"/>
  <c r="N41"/>
  <c r="N40"/>
  <c r="P40" s="1"/>
  <c r="S40" s="1"/>
  <c r="N39"/>
  <c r="N38"/>
  <c r="P38" s="1"/>
  <c r="S38" s="1"/>
  <c r="N37"/>
  <c r="P37" s="1"/>
  <c r="S37" s="1"/>
  <c r="N36"/>
  <c r="P36" s="1"/>
  <c r="S36" s="1"/>
  <c r="N35"/>
  <c r="P35" s="1"/>
  <c r="S35" s="1"/>
  <c r="N34"/>
  <c r="P34" s="1"/>
  <c r="S34" s="1"/>
  <c r="N33"/>
  <c r="P33" s="1"/>
  <c r="S33" s="1"/>
  <c r="N32"/>
  <c r="P32" s="1"/>
  <c r="S32" s="1"/>
  <c r="N31"/>
  <c r="P31" s="1"/>
  <c r="S31" s="1"/>
  <c r="N30"/>
  <c r="P30" s="1"/>
  <c r="S30" s="1"/>
  <c r="N28"/>
  <c r="P28" s="1"/>
  <c r="S28" s="1"/>
  <c r="N27"/>
  <c r="N26"/>
  <c r="P26" s="1"/>
  <c r="S26" s="1"/>
  <c r="N25"/>
  <c r="P25" s="1"/>
  <c r="S25" s="1"/>
  <c r="N24"/>
  <c r="N23"/>
  <c r="P23" s="1"/>
  <c r="N22"/>
  <c r="N20"/>
  <c r="N19"/>
  <c r="N18"/>
  <c r="N17"/>
  <c r="N16"/>
  <c r="N15"/>
  <c r="N14"/>
  <c r="N13"/>
  <c r="P13" s="1"/>
  <c r="S13" s="1"/>
  <c r="N11"/>
  <c r="N10"/>
  <c r="N9"/>
  <c r="L275"/>
  <c r="X275" s="1"/>
  <c r="I21"/>
  <c r="L21"/>
  <c r="G21"/>
  <c r="F21"/>
  <c r="L166"/>
  <c r="G166"/>
  <c r="F166"/>
  <c r="X166" s="1"/>
  <c r="N8"/>
  <c r="G48"/>
  <c r="L71"/>
  <c r="X71" s="1"/>
  <c r="G76"/>
  <c r="G87"/>
  <c r="G94"/>
  <c r="G192"/>
  <c r="G210"/>
  <c r="G223"/>
  <c r="G237"/>
  <c r="G275"/>
  <c r="G322"/>
  <c r="G399"/>
  <c r="F407"/>
  <c r="X407" s="1"/>
  <c r="I407"/>
  <c r="G415"/>
  <c r="G463"/>
  <c r="G478"/>
  <c r="F496"/>
  <c r="X496" s="1"/>
  <c r="I496"/>
  <c r="P496"/>
  <c r="S496" s="1"/>
  <c r="G537"/>
  <c r="G552"/>
  <c r="G559"/>
  <c r="G574"/>
  <c r="G589"/>
  <c r="G597"/>
  <c r="G615"/>
  <c r="G643"/>
  <c r="G655"/>
  <c r="G812"/>
  <c r="G869"/>
  <c r="G878"/>
  <c r="G897"/>
  <c r="G945"/>
  <c r="P948"/>
  <c r="G955"/>
  <c r="P969"/>
  <c r="G1013"/>
  <c r="G1022"/>
  <c r="G1036"/>
  <c r="G1041"/>
  <c r="G1066"/>
  <c r="G1075"/>
  <c r="G1157"/>
  <c r="G1188"/>
  <c r="G1200"/>
  <c r="G1221"/>
  <c r="G1226"/>
  <c r="G1241"/>
  <c r="G1264"/>
  <c r="G1461"/>
  <c r="G1469"/>
  <c r="P1471"/>
  <c r="P1478"/>
  <c r="G1555"/>
  <c r="G1604"/>
  <c r="G1618"/>
  <c r="S301" l="1"/>
  <c r="N1604"/>
  <c r="N1569"/>
  <c r="N1421"/>
  <c r="P1511"/>
  <c r="S1511" s="1"/>
  <c r="N1498"/>
  <c r="N1511"/>
  <c r="N1345"/>
  <c r="N1291"/>
  <c r="N1212"/>
  <c r="N1128"/>
  <c r="N1061"/>
  <c r="N961"/>
  <c r="N842"/>
  <c r="N1041"/>
  <c r="X21"/>
  <c r="F655"/>
  <c r="X655" s="1"/>
  <c r="N747"/>
  <c r="P825"/>
  <c r="Y826" s="1"/>
  <c r="N830"/>
  <c r="N825"/>
  <c r="N796"/>
  <c r="N770"/>
  <c r="N109"/>
  <c r="N329"/>
  <c r="N580"/>
  <c r="N574" s="1"/>
  <c r="P574" s="1"/>
  <c r="N306"/>
  <c r="N200"/>
  <c r="N122"/>
  <c r="Y880"/>
  <c r="N1300"/>
  <c r="N445"/>
  <c r="N1565"/>
  <c r="P445"/>
  <c r="S445" s="1"/>
  <c r="N1329"/>
  <c r="N1325"/>
  <c r="N1115"/>
  <c r="N1207"/>
  <c r="N1096"/>
  <c r="N939"/>
  <c r="N1056"/>
  <c r="N930"/>
  <c r="N925"/>
  <c r="N727"/>
  <c r="N785"/>
  <c r="N628"/>
  <c r="N694"/>
  <c r="N531"/>
  <c r="N525"/>
  <c r="P178"/>
  <c r="P367"/>
  <c r="N367"/>
  <c r="N420"/>
  <c r="N435"/>
  <c r="N472"/>
  <c r="N135"/>
  <c r="N1004"/>
  <c r="N1157"/>
  <c r="N1333"/>
  <c r="N1492"/>
  <c r="P1492" s="1"/>
  <c r="S1492" s="1"/>
  <c r="N178"/>
  <c r="P531"/>
  <c r="Y533" s="1"/>
  <c r="P145"/>
  <c r="S145" s="1"/>
  <c r="N791"/>
  <c r="Y145"/>
  <c r="N1461"/>
  <c r="N763"/>
  <c r="P763" s="1"/>
  <c r="P1157"/>
  <c r="S1157" s="1"/>
  <c r="N1216"/>
  <c r="Y401"/>
  <c r="P100"/>
  <c r="S100" s="1"/>
  <c r="Y881"/>
  <c r="Y1243"/>
  <c r="Y1245"/>
  <c r="Y1249"/>
  <c r="Y1251"/>
  <c r="Y803"/>
  <c r="S1071"/>
  <c r="N1241"/>
  <c r="P1241" s="1"/>
  <c r="N1403"/>
  <c r="N1589"/>
  <c r="N666"/>
  <c r="N680"/>
  <c r="Y1157"/>
  <c r="Y1250"/>
  <c r="Y1252"/>
  <c r="N1075"/>
  <c r="P1254"/>
  <c r="S1254" s="1"/>
  <c r="N1276"/>
  <c r="X1579"/>
  <c r="Y1579" s="1"/>
  <c r="N1618"/>
  <c r="N1436"/>
  <c r="Y1244"/>
  <c r="Y1246"/>
  <c r="N775"/>
  <c r="P775" s="1"/>
  <c r="S775" s="1"/>
  <c r="P668"/>
  <c r="N741"/>
  <c r="P741" s="1"/>
  <c r="S741" s="1"/>
  <c r="Y571"/>
  <c r="Y648"/>
  <c r="N399"/>
  <c r="P399" s="1"/>
  <c r="S399" s="1"/>
  <c r="N463"/>
  <c r="P463" s="1"/>
  <c r="S463" s="1"/>
  <c r="Y303"/>
  <c r="Y326"/>
  <c r="Y395"/>
  <c r="P292"/>
  <c r="S292" s="1"/>
  <c r="Y302"/>
  <c r="Y304"/>
  <c r="Y325"/>
  <c r="Y327"/>
  <c r="Y391"/>
  <c r="Y463"/>
  <c r="Y399"/>
  <c r="Y23"/>
  <c r="Y277"/>
  <c r="Y279"/>
  <c r="Y278"/>
  <c r="Y280"/>
  <c r="P27"/>
  <c r="Y27" s="1"/>
  <c r="Y29"/>
  <c r="X1413"/>
  <c r="Y114"/>
  <c r="Y118"/>
  <c r="Y539"/>
  <c r="Y555"/>
  <c r="Y686"/>
  <c r="Y716"/>
  <c r="Y976"/>
  <c r="Y1016"/>
  <c r="Y1028"/>
  <c r="Y1032"/>
  <c r="Y1044"/>
  <c r="Y1082"/>
  <c r="Y1086"/>
  <c r="Y1107"/>
  <c r="Y1111"/>
  <c r="Y1185"/>
  <c r="Y1597"/>
  <c r="Y1621"/>
  <c r="Y1629"/>
  <c r="Y55"/>
  <c r="Y63"/>
  <c r="Y195"/>
  <c r="Y197"/>
  <c r="Y281"/>
  <c r="Y285"/>
  <c r="Y301"/>
  <c r="Y585"/>
  <c r="Y13"/>
  <c r="Y53"/>
  <c r="Y1484"/>
  <c r="S1471"/>
  <c r="Y1471"/>
  <c r="S713"/>
  <c r="Y713"/>
  <c r="S311"/>
  <c r="Y311"/>
  <c r="S386"/>
  <c r="Y386"/>
  <c r="S417"/>
  <c r="Y417"/>
  <c r="S458"/>
  <c r="Y459"/>
  <c r="S521"/>
  <c r="Y521"/>
  <c r="S554"/>
  <c r="Y554"/>
  <c r="S634"/>
  <c r="Y634"/>
  <c r="S719"/>
  <c r="Y719"/>
  <c r="S1043"/>
  <c r="Y1043"/>
  <c r="S1083"/>
  <c r="Y1083"/>
  <c r="S1178"/>
  <c r="Y1178"/>
  <c r="P407"/>
  <c r="Y409"/>
  <c r="S441"/>
  <c r="Y441"/>
  <c r="S517"/>
  <c r="Y517"/>
  <c r="S556"/>
  <c r="Y556"/>
  <c r="S581"/>
  <c r="Y581"/>
  <c r="S638"/>
  <c r="Y638"/>
  <c r="S703"/>
  <c r="Y703"/>
  <c r="S734"/>
  <c r="Y734"/>
  <c r="S1009"/>
  <c r="Y1009"/>
  <c r="S1081"/>
  <c r="Y1081"/>
  <c r="S1159"/>
  <c r="Y1159"/>
  <c r="S1170"/>
  <c r="Y1170"/>
  <c r="S1180"/>
  <c r="Y1180"/>
  <c r="S1190"/>
  <c r="Y1190"/>
  <c r="S1247"/>
  <c r="Y1247"/>
  <c r="S1253"/>
  <c r="Y1253"/>
  <c r="S1317"/>
  <c r="Y1317"/>
  <c r="S1321"/>
  <c r="Y1321"/>
  <c r="S1333"/>
  <c r="Y1333"/>
  <c r="S1337"/>
  <c r="Y1337"/>
  <c r="S1362"/>
  <c r="Y1362"/>
  <c r="Y1415"/>
  <c r="Y1419"/>
  <c r="S1438"/>
  <c r="Y1438"/>
  <c r="S1457"/>
  <c r="Y1457"/>
  <c r="S1463"/>
  <c r="Y1463"/>
  <c r="S1465"/>
  <c r="Y1465"/>
  <c r="S1476"/>
  <c r="Y1476"/>
  <c r="Y1512"/>
  <c r="S1539"/>
  <c r="Y1539"/>
  <c r="S1576"/>
  <c r="Y1576"/>
  <c r="S1616"/>
  <c r="Y1616"/>
  <c r="S1620"/>
  <c r="Y1620"/>
  <c r="S1622"/>
  <c r="Y1622"/>
  <c r="S1624"/>
  <c r="Y1624"/>
  <c r="S1626"/>
  <c r="Y1626"/>
  <c r="S1628"/>
  <c r="Y1628"/>
  <c r="S969"/>
  <c r="Y969"/>
  <c r="S948"/>
  <c r="Y948"/>
  <c r="S902"/>
  <c r="Y902"/>
  <c r="S334"/>
  <c r="Y334"/>
  <c r="S374"/>
  <c r="Y374"/>
  <c r="S378"/>
  <c r="Y378"/>
  <c r="S382"/>
  <c r="Y382"/>
  <c r="S431"/>
  <c r="Y431"/>
  <c r="S450"/>
  <c r="Y450"/>
  <c r="S481"/>
  <c r="Y481"/>
  <c r="S560"/>
  <c r="Y560"/>
  <c r="S562"/>
  <c r="Y562"/>
  <c r="S566"/>
  <c r="Y566"/>
  <c r="S570"/>
  <c r="Y570"/>
  <c r="S572"/>
  <c r="Y572"/>
  <c r="S598"/>
  <c r="Y598"/>
  <c r="S600"/>
  <c r="Y600"/>
  <c r="S604"/>
  <c r="Y604"/>
  <c r="S624"/>
  <c r="Y624"/>
  <c r="S751"/>
  <c r="Y751"/>
  <c r="S777"/>
  <c r="Y777"/>
  <c r="S781"/>
  <c r="Y781"/>
  <c r="S817"/>
  <c r="Y817"/>
  <c r="S821"/>
  <c r="Y821"/>
  <c r="S900"/>
  <c r="Y900"/>
  <c r="S965"/>
  <c r="Y965"/>
  <c r="S1047"/>
  <c r="Y1047"/>
  <c r="S1069"/>
  <c r="Y1069"/>
  <c r="S1077"/>
  <c r="Y1077"/>
  <c r="S1223"/>
  <c r="Y1223"/>
  <c r="S1233"/>
  <c r="Y1233"/>
  <c r="S1237"/>
  <c r="Y1237"/>
  <c r="S1248"/>
  <c r="Y1248"/>
  <c r="S1256"/>
  <c r="Y1256"/>
  <c r="S1269"/>
  <c r="Y1269"/>
  <c r="P1276"/>
  <c r="Y1276" s="1"/>
  <c r="Y1277"/>
  <c r="S1279"/>
  <c r="Y1279"/>
  <c r="S1283"/>
  <c r="Y1283"/>
  <c r="S1309"/>
  <c r="Y1309"/>
  <c r="S1313"/>
  <c r="Y1313"/>
  <c r="S1349"/>
  <c r="Y1349"/>
  <c r="S1357"/>
  <c r="Y1357"/>
  <c r="S1366"/>
  <c r="Y1366"/>
  <c r="S1382"/>
  <c r="Y1382"/>
  <c r="S1399"/>
  <c r="Y1399"/>
  <c r="Y1404"/>
  <c r="Y1406"/>
  <c r="Y1418"/>
  <c r="S1425"/>
  <c r="Y1425"/>
  <c r="S1441"/>
  <c r="Y1441"/>
  <c r="S1446"/>
  <c r="Y1446"/>
  <c r="S1449"/>
  <c r="Y1449"/>
  <c r="S1466"/>
  <c r="Y1466"/>
  <c r="S1515"/>
  <c r="Y1515"/>
  <c r="S1527"/>
  <c r="Y1527"/>
  <c r="S1535"/>
  <c r="Y1535"/>
  <c r="S1547"/>
  <c r="Y1547"/>
  <c r="P1589"/>
  <c r="Y1591"/>
  <c r="S1595"/>
  <c r="Y1595"/>
  <c r="S1599"/>
  <c r="Y1599"/>
  <c r="S1623"/>
  <c r="Y1623"/>
  <c r="S1627"/>
  <c r="Y1627"/>
  <c r="S1381"/>
  <c r="Y1381"/>
  <c r="S1259"/>
  <c r="Y1259"/>
  <c r="Y25"/>
  <c r="Y28"/>
  <c r="Y31"/>
  <c r="Y33"/>
  <c r="Y35"/>
  <c r="Y37"/>
  <c r="Y73"/>
  <c r="Y89"/>
  <c r="Y105"/>
  <c r="Y131"/>
  <c r="Y171"/>
  <c r="Y185"/>
  <c r="Y189"/>
  <c r="Y206"/>
  <c r="Y215"/>
  <c r="Y219"/>
  <c r="Y242"/>
  <c r="Y246"/>
  <c r="Y250"/>
  <c r="Y258"/>
  <c r="Y269"/>
  <c r="Y324"/>
  <c r="Y482"/>
  <c r="Y513"/>
  <c r="Y563"/>
  <c r="Y567"/>
  <c r="Y778"/>
  <c r="Y808"/>
  <c r="Y899"/>
  <c r="Y903"/>
  <c r="Y951"/>
  <c r="Y1078"/>
  <c r="Y1137"/>
  <c r="Y1153"/>
  <c r="Y1266"/>
  <c r="Y1405"/>
  <c r="Y1428"/>
  <c r="Y1444"/>
  <c r="Y26"/>
  <c r="Y30"/>
  <c r="Y32"/>
  <c r="Y34"/>
  <c r="Y36"/>
  <c r="Y38"/>
  <c r="Y40"/>
  <c r="Y44"/>
  <c r="Y50"/>
  <c r="Y52"/>
  <c r="Y84"/>
  <c r="Y97"/>
  <c r="N94" s="1"/>
  <c r="P94" s="1"/>
  <c r="Y158"/>
  <c r="Y168"/>
  <c r="Y172"/>
  <c r="Y174"/>
  <c r="Y212"/>
  <c r="Y296"/>
  <c r="Y314"/>
  <c r="Y318"/>
  <c r="Y347"/>
  <c r="Y351"/>
  <c r="Y355"/>
  <c r="Y363"/>
  <c r="Y480"/>
  <c r="Y484"/>
  <c r="Y488"/>
  <c r="Y496"/>
  <c r="Y545"/>
  <c r="Y553"/>
  <c r="Y561"/>
  <c r="Y591"/>
  <c r="Y599"/>
  <c r="Y672"/>
  <c r="Y743"/>
  <c r="Y759"/>
  <c r="Y861"/>
  <c r="Y865"/>
  <c r="Y893"/>
  <c r="Y921"/>
  <c r="Y935"/>
  <c r="Y1018"/>
  <c r="Y1038"/>
  <c r="Y1124"/>
  <c r="Y1133"/>
  <c r="Y1149"/>
  <c r="Y1181"/>
  <c r="Y1335"/>
  <c r="Y1417"/>
  <c r="Y1432"/>
  <c r="Y1480"/>
  <c r="Y1488"/>
  <c r="Y1593"/>
  <c r="Y1625"/>
  <c r="P961"/>
  <c r="S409"/>
  <c r="S1277"/>
  <c r="S1335"/>
  <c r="S1591"/>
  <c r="N300"/>
  <c r="P300" s="1"/>
  <c r="S300" s="1"/>
  <c r="N1579"/>
  <c r="P1413"/>
  <c r="N1469"/>
  <c r="P1493"/>
  <c r="P1495"/>
  <c r="P1499"/>
  <c r="P1569"/>
  <c r="P1421"/>
  <c r="P1565"/>
  <c r="N1413"/>
  <c r="P1370"/>
  <c r="Y1370" s="1"/>
  <c r="P1291"/>
  <c r="P1325"/>
  <c r="P1345"/>
  <c r="P1302"/>
  <c r="Y1302" s="1"/>
  <c r="P1115"/>
  <c r="P1212"/>
  <c r="P1216"/>
  <c r="P1207"/>
  <c r="P1061"/>
  <c r="P1075"/>
  <c r="P1096"/>
  <c r="P1128"/>
  <c r="P830"/>
  <c r="P842"/>
  <c r="N847"/>
  <c r="P847" s="1"/>
  <c r="P925"/>
  <c r="P930"/>
  <c r="N955"/>
  <c r="P955" s="1"/>
  <c r="P1004"/>
  <c r="P1056"/>
  <c r="P630"/>
  <c r="P657"/>
  <c r="N878"/>
  <c r="N897"/>
  <c r="P897" s="1"/>
  <c r="P878"/>
  <c r="P791"/>
  <c r="Y791" s="1"/>
  <c r="P785"/>
  <c r="P796"/>
  <c r="N801"/>
  <c r="P801" s="1"/>
  <c r="P694"/>
  <c r="P680"/>
  <c r="Y680" s="1"/>
  <c r="P727"/>
  <c r="S727" s="1"/>
  <c r="P747"/>
  <c r="P766"/>
  <c r="Y766" s="1"/>
  <c r="P435"/>
  <c r="N454"/>
  <c r="P454" s="1"/>
  <c r="N537"/>
  <c r="P537" s="1"/>
  <c r="P770"/>
  <c r="N589"/>
  <c r="P589" s="1"/>
  <c r="N597"/>
  <c r="P597" s="1"/>
  <c r="P472"/>
  <c r="P525"/>
  <c r="N559"/>
  <c r="P559" s="1"/>
  <c r="P420"/>
  <c r="P306"/>
  <c r="P329"/>
  <c r="N210"/>
  <c r="P210" s="1"/>
  <c r="N275"/>
  <c r="P275" s="1"/>
  <c r="N322"/>
  <c r="P322" s="1"/>
  <c r="N48"/>
  <c r="P48" s="1"/>
  <c r="N71"/>
  <c r="P71" s="1"/>
  <c r="P122"/>
  <c r="P135"/>
  <c r="N192"/>
  <c r="P192" s="1"/>
  <c r="P200"/>
  <c r="N21"/>
  <c r="P21" s="1"/>
  <c r="P109"/>
  <c r="Y110" s="1"/>
  <c r="N166"/>
  <c r="P166" s="1"/>
  <c r="N1370"/>
  <c r="P1403"/>
  <c r="P765"/>
  <c r="P1507"/>
  <c r="P509"/>
  <c r="S825" l="1"/>
  <c r="Y446"/>
  <c r="S531"/>
  <c r="Y101"/>
  <c r="Y1254"/>
  <c r="S1241"/>
  <c r="Y1241"/>
  <c r="Y292"/>
  <c r="Y775"/>
  <c r="Y741"/>
  <c r="Y668"/>
  <c r="S668"/>
  <c r="S27"/>
  <c r="Y300"/>
  <c r="S1507"/>
  <c r="Y1507"/>
  <c r="S1403"/>
  <c r="Y1403"/>
  <c r="S166"/>
  <c r="Y166"/>
  <c r="S200"/>
  <c r="Y201"/>
  <c r="S122"/>
  <c r="Y123"/>
  <c r="S275"/>
  <c r="Y275"/>
  <c r="S306"/>
  <c r="Y307"/>
  <c r="S559"/>
  <c r="Y559"/>
  <c r="S472"/>
  <c r="Y474"/>
  <c r="S589"/>
  <c r="Y589"/>
  <c r="S763"/>
  <c r="Y763"/>
  <c r="S574"/>
  <c r="Y574"/>
  <c r="S454"/>
  <c r="Y454"/>
  <c r="S766"/>
  <c r="Y728"/>
  <c r="S694"/>
  <c r="Y696"/>
  <c r="S796"/>
  <c r="Y797"/>
  <c r="S791"/>
  <c r="S897"/>
  <c r="Y897"/>
  <c r="S657"/>
  <c r="Y657"/>
  <c r="S939"/>
  <c r="Y941"/>
  <c r="S1004"/>
  <c r="Y1004"/>
  <c r="S930"/>
  <c r="Y931"/>
  <c r="S847"/>
  <c r="Y847"/>
  <c r="S830"/>
  <c r="Y831"/>
  <c r="S1096"/>
  <c r="Y1097"/>
  <c r="S1061"/>
  <c r="Y1062"/>
  <c r="S1216"/>
  <c r="Y1216"/>
  <c r="S1115"/>
  <c r="Y1116"/>
  <c r="S1345"/>
  <c r="Y1346"/>
  <c r="S1325"/>
  <c r="Y1326"/>
  <c r="S1565"/>
  <c r="Y1566"/>
  <c r="S1569"/>
  <c r="Y1570"/>
  <c r="S1495"/>
  <c r="S961"/>
  <c r="Y962"/>
  <c r="S1589"/>
  <c r="Y1589"/>
  <c r="S1276"/>
  <c r="S407"/>
  <c r="Y407"/>
  <c r="S178"/>
  <c r="Y180"/>
  <c r="S48"/>
  <c r="Y48"/>
  <c r="S367"/>
  <c r="Y369"/>
  <c r="S509"/>
  <c r="Y509"/>
  <c r="S765"/>
  <c r="Y765"/>
  <c r="S109"/>
  <c r="S21"/>
  <c r="Y21"/>
  <c r="S192"/>
  <c r="Y192"/>
  <c r="S135"/>
  <c r="Y137"/>
  <c r="S71"/>
  <c r="Y71"/>
  <c r="S322"/>
  <c r="Y322"/>
  <c r="S210"/>
  <c r="Y210"/>
  <c r="S329"/>
  <c r="Y330"/>
  <c r="S420"/>
  <c r="Y422"/>
  <c r="S525"/>
  <c r="Y527"/>
  <c r="S597"/>
  <c r="Y597"/>
  <c r="S770"/>
  <c r="Y771"/>
  <c r="S655"/>
  <c r="Y655"/>
  <c r="S537"/>
  <c r="Y537"/>
  <c r="S435"/>
  <c r="Y437"/>
  <c r="S747"/>
  <c r="Y748"/>
  <c r="S680"/>
  <c r="S801"/>
  <c r="Y801"/>
  <c r="S785"/>
  <c r="Y787"/>
  <c r="S878"/>
  <c r="Y878"/>
  <c r="S630"/>
  <c r="Y630"/>
  <c r="S1056"/>
  <c r="Y1057"/>
  <c r="S955"/>
  <c r="Y955"/>
  <c r="S925"/>
  <c r="Y926"/>
  <c r="S842"/>
  <c r="Y843"/>
  <c r="S1128"/>
  <c r="Y1129"/>
  <c r="S1075"/>
  <c r="Y1075"/>
  <c r="S1207"/>
  <c r="Y1208"/>
  <c r="S1212"/>
  <c r="Y1213"/>
  <c r="S1329"/>
  <c r="Y1330"/>
  <c r="S1291"/>
  <c r="Y1292"/>
  <c r="S1421"/>
  <c r="Y1422"/>
  <c r="S1499"/>
  <c r="Y1499"/>
  <c r="S1493"/>
  <c r="Y1493"/>
  <c r="S1413"/>
  <c r="Y1413"/>
  <c r="S94"/>
  <c r="Y94"/>
  <c r="P1300"/>
  <c r="S1370"/>
  <c r="S1300" l="1"/>
  <c r="Y1300"/>
</calcChain>
</file>

<file path=xl/sharedStrings.xml><?xml version="1.0" encoding="utf-8"?>
<sst xmlns="http://schemas.openxmlformats.org/spreadsheetml/2006/main" count="5842" uniqueCount="3133">
  <si>
    <t>"</t>
  </si>
  <si>
    <t>GCNL May 14, 1997</t>
  </si>
  <si>
    <t>Shore Zone</t>
  </si>
  <si>
    <t>158.7g/t Ag</t>
  </si>
  <si>
    <t>AR 24,610</t>
  </si>
  <si>
    <t>Gossan Hill</t>
  </si>
  <si>
    <t>121.4g/t Ag</t>
  </si>
  <si>
    <t>B) SNOWFIELD</t>
  </si>
  <si>
    <t>104B 09E</t>
  </si>
  <si>
    <t>104B 179</t>
  </si>
  <si>
    <t>Porphyry (L02)</t>
  </si>
  <si>
    <t>GCNL Aug. 24, 1989</t>
  </si>
  <si>
    <t>104B 105</t>
  </si>
  <si>
    <t>1982, 1985</t>
  </si>
  <si>
    <t>SUNRISE</t>
  </si>
  <si>
    <t>093M 06W</t>
  </si>
  <si>
    <t>093M 043</t>
  </si>
  <si>
    <t>1915-1980</t>
  </si>
  <si>
    <t>229+(Pb,Zn)</t>
  </si>
  <si>
    <t>SUNRO</t>
  </si>
  <si>
    <t>092C 08E</t>
  </si>
  <si>
    <t>092C 073</t>
  </si>
  <si>
    <t>1962-1978</t>
  </si>
  <si>
    <t>1.43% Cu</t>
  </si>
  <si>
    <t>NM Dec. 27, 1973</t>
  </si>
  <si>
    <t>SURF INLET</t>
  </si>
  <si>
    <t>103H 02W</t>
  </si>
  <si>
    <t>103H 027</t>
  </si>
  <si>
    <t>1902-1943</t>
  </si>
  <si>
    <t>9.5g/t Ag, 0.6% Cu (Pugsley)</t>
  </si>
  <si>
    <t>CIM SV 37, p. 184</t>
  </si>
  <si>
    <t>(Dumps)</t>
  </si>
  <si>
    <t>Surf Inlet, 1986</t>
  </si>
  <si>
    <t>(Tailings)</t>
  </si>
  <si>
    <t>AR 17,275</t>
  </si>
  <si>
    <t>TABLE MTN. CAMP  (2)</t>
  </si>
  <si>
    <t>104P 04E</t>
  </si>
  <si>
    <t>Tailings</t>
  </si>
  <si>
    <t xml:space="preserve">A) ERICKSON </t>
  </si>
  <si>
    <t>104P 029</t>
  </si>
  <si>
    <t>1939,</t>
  </si>
  <si>
    <t>1979-1988</t>
  </si>
  <si>
    <t>B) TABLE MTN.</t>
  </si>
  <si>
    <t>104P 070</t>
  </si>
  <si>
    <t>1994-1999</t>
  </si>
  <si>
    <t>TAKLA RAINBOW</t>
  </si>
  <si>
    <t>093N 082</t>
  </si>
  <si>
    <t>(TWIN)</t>
  </si>
  <si>
    <t>AR 17,013</t>
  </si>
  <si>
    <t>TAM</t>
  </si>
  <si>
    <t>093N 13F</t>
  </si>
  <si>
    <t>093N 093</t>
  </si>
  <si>
    <t>0.55% Cu</t>
  </si>
  <si>
    <t>1991 Roundup</t>
  </si>
  <si>
    <t>Boundary Zone</t>
  </si>
  <si>
    <t>Snapshot</t>
  </si>
  <si>
    <t>TASEKO CAMP (2)</t>
  </si>
  <si>
    <t>092O 03W</t>
  </si>
  <si>
    <t>092O 033</t>
  </si>
  <si>
    <t>0.61% Cu</t>
  </si>
  <si>
    <t>B) SPOKANE</t>
  </si>
  <si>
    <t>092O 004</t>
  </si>
  <si>
    <t>1.71g/t Ag</t>
  </si>
  <si>
    <t>NM Feb. 18, 1991</t>
  </si>
  <si>
    <t>TASU</t>
  </si>
  <si>
    <t>103C 003</t>
  </si>
  <si>
    <t>Fe</t>
  </si>
  <si>
    <t>TAURUS CAMP (2)</t>
  </si>
  <si>
    <t>104P 05E</t>
  </si>
  <si>
    <t>A) HANNAH (TAURUS)</t>
  </si>
  <si>
    <t>104P 012</t>
  </si>
  <si>
    <t>1960,1981-</t>
  </si>
  <si>
    <t>B) MACK</t>
  </si>
  <si>
    <t>104P 011</t>
  </si>
  <si>
    <t>GCNL No. 13, 1985</t>
  </si>
  <si>
    <t>TAY</t>
  </si>
  <si>
    <t>092F 06W</t>
  </si>
  <si>
    <t>092F 212</t>
  </si>
  <si>
    <t>0.68g/t Ag</t>
  </si>
  <si>
    <t>AR 18,395</t>
  </si>
  <si>
    <t>TAYLOR-WINDFALL</t>
  </si>
  <si>
    <t>092O 028</t>
  </si>
  <si>
    <t>1932-1954</t>
  </si>
  <si>
    <t>TEDDY GLACIER</t>
  </si>
  <si>
    <t>082KNW 13E</t>
  </si>
  <si>
    <t>082KNW069</t>
  </si>
  <si>
    <t>161.14g/t Ag, 7.9% Pb,</t>
  </si>
  <si>
    <t>6.8% Zn</t>
  </si>
  <si>
    <t>TEXADA ISLAND CAMP (10)</t>
  </si>
  <si>
    <t>092F 15E</t>
  </si>
  <si>
    <t>A) MARBLE BAY</t>
  </si>
  <si>
    <t>092F 270</t>
  </si>
  <si>
    <t>1.2% Cu</t>
  </si>
  <si>
    <t>B) CORNELL</t>
  </si>
  <si>
    <t>092F 10E</t>
  </si>
  <si>
    <t>092F 112</t>
  </si>
  <si>
    <t>1897-1919</t>
  </si>
  <si>
    <t>C) LITTLE BILLIE</t>
  </si>
  <si>
    <t>092F 105</t>
  </si>
  <si>
    <t>1896-1952</t>
  </si>
  <si>
    <t>2.0% Cu, 34.28g/t Ag</t>
  </si>
  <si>
    <t>GCNL Oct.20, 1992</t>
  </si>
  <si>
    <t>D) COPPER QUEEN</t>
  </si>
  <si>
    <t>092F 271</t>
  </si>
  <si>
    <t>1907-1917</t>
  </si>
  <si>
    <t>E) YEW</t>
  </si>
  <si>
    <t>092F 516</t>
  </si>
  <si>
    <t>1.45% Cu</t>
  </si>
  <si>
    <t>GCNL No.146</t>
  </si>
  <si>
    <t>THISTLE CAMP (4)</t>
  </si>
  <si>
    <t>A) THISTLE</t>
  </si>
  <si>
    <t>092F 083</t>
  </si>
  <si>
    <t>1938-1942</t>
  </si>
  <si>
    <t>B) BLACK PANTHER</t>
  </si>
  <si>
    <t>092F 084</t>
  </si>
  <si>
    <t>1947-1950</t>
  </si>
  <si>
    <t>226 +(Pb)</t>
  </si>
  <si>
    <t>AR 9,639</t>
  </si>
  <si>
    <t>C) SKYLINE</t>
  </si>
  <si>
    <t>092F 438</t>
  </si>
  <si>
    <t>D) GILLESPIE</t>
  </si>
  <si>
    <t>092F 082</t>
  </si>
  <si>
    <t>1936-1939</t>
  </si>
  <si>
    <t>TILLICUM</t>
  </si>
  <si>
    <t>082F 13E</t>
  </si>
  <si>
    <t>082FNW234</t>
  </si>
  <si>
    <t>1981-1993</t>
  </si>
  <si>
    <t>TODD CREEK</t>
  </si>
  <si>
    <t>104A 001</t>
  </si>
  <si>
    <t>geological res</t>
  </si>
  <si>
    <t>South Zone</t>
  </si>
  <si>
    <t>Hemlo Gold</t>
  </si>
  <si>
    <t>Mines Inc.</t>
  </si>
  <si>
    <t>1988 Annual Report</t>
  </si>
  <si>
    <t>TOPLEY RICHFIELD</t>
  </si>
  <si>
    <t>093L 09W</t>
  </si>
  <si>
    <t>093L 018</t>
  </si>
  <si>
    <t>1938-1953</t>
  </si>
  <si>
    <t>191,96g/t Ag</t>
  </si>
  <si>
    <t xml:space="preserve">Cdn. Mines   </t>
  </si>
  <si>
    <t>2% combined Pb-Zn</t>
  </si>
  <si>
    <t>TRUE FISSURE</t>
  </si>
  <si>
    <t>082KNW030</t>
  </si>
  <si>
    <t>Pb, Zn</t>
  </si>
  <si>
    <t>093F 055</t>
  </si>
  <si>
    <t>104K 002</t>
  </si>
  <si>
    <t>1939-1957</t>
  </si>
  <si>
    <t>( Pb, Zn)</t>
  </si>
  <si>
    <t>VALENTINE MTN.</t>
  </si>
  <si>
    <t>092B 12W</t>
  </si>
  <si>
    <t>092B 108</t>
  </si>
  <si>
    <t>C zone</t>
  </si>
  <si>
    <t>VALPARAISO CAMP (2)</t>
  </si>
  <si>
    <t>082F 07E</t>
  </si>
  <si>
    <t>(W)</t>
  </si>
  <si>
    <t>A)  VALPARAISO</t>
  </si>
  <si>
    <t>082FSE038</t>
  </si>
  <si>
    <t>1900-1955</t>
  </si>
  <si>
    <t>104.2g/t Ag</t>
  </si>
  <si>
    <t>AR 10,811</t>
  </si>
  <si>
    <t>VANGUARD COPPER</t>
  </si>
  <si>
    <t>103P 12E</t>
  </si>
  <si>
    <t>103P 210</t>
  </si>
  <si>
    <t>141g/t Ag, 8.6% Cu</t>
  </si>
  <si>
    <t>VAULT</t>
  </si>
  <si>
    <t>082ESW173</t>
  </si>
  <si>
    <t>North Vein</t>
  </si>
  <si>
    <t>GCNL Sept 20, 1990</t>
  </si>
  <si>
    <t>VELVET</t>
  </si>
  <si>
    <t>082F 04W</t>
  </si>
  <si>
    <t>082FSW162</t>
  </si>
  <si>
    <t>1901-1964</t>
  </si>
  <si>
    <t>VENUS</t>
  </si>
  <si>
    <t>092F 09W</t>
  </si>
  <si>
    <t>092F 131</t>
  </si>
  <si>
    <t>1916-1959</t>
  </si>
  <si>
    <t>VICTORIA</t>
  </si>
  <si>
    <t>093M 072</t>
  </si>
  <si>
    <t>1926-1940</t>
  </si>
  <si>
    <t>Co</t>
  </si>
  <si>
    <t>2.84%g/t Ag, 2% Cu</t>
  </si>
  <si>
    <t>VIDETTE</t>
  </si>
  <si>
    <t>092P 02W</t>
  </si>
  <si>
    <t>092P 086</t>
  </si>
  <si>
    <t>29.8g/t Ag</t>
  </si>
  <si>
    <t>VIEW FRACTION</t>
  </si>
  <si>
    <t>104A 075</t>
  </si>
  <si>
    <t>1974-1975</t>
  </si>
  <si>
    <t>VILLALTA</t>
  </si>
  <si>
    <t>092F 01W</t>
  </si>
  <si>
    <t>092F 384</t>
  </si>
  <si>
    <t>Proven</t>
  </si>
  <si>
    <t>open pittable: 35% Fe</t>
  </si>
  <si>
    <t>MDAP, June,</t>
  </si>
  <si>
    <t>Gossan</t>
  </si>
  <si>
    <t>VINE (BAR)</t>
  </si>
  <si>
    <t>082GSW050</t>
  </si>
  <si>
    <t xml:space="preserve">36.3 g/tAg, 3.12% Pb, </t>
  </si>
  <si>
    <t xml:space="preserve">0.76% Zn, 0.11% Cu </t>
  </si>
  <si>
    <t>VIRGINIA SILVER</t>
  </si>
  <si>
    <t>093M 03W</t>
  </si>
  <si>
    <t>093 021</t>
  </si>
  <si>
    <t>1975-1976</t>
  </si>
  <si>
    <t>2948.4g/t Ag,</t>
  </si>
  <si>
    <t>CIM SV 37, p.185</t>
  </si>
  <si>
    <t>4.4% Pb, 2.2%Zn</t>
  </si>
  <si>
    <t>Epithermal (H05)</t>
  </si>
  <si>
    <t>Calcalkalic (L04)</t>
  </si>
  <si>
    <t>Skarn (K01)</t>
  </si>
  <si>
    <t>Notes:</t>
  </si>
  <si>
    <t>Abbreviations:</t>
  </si>
  <si>
    <t>WATSON BAR</t>
  </si>
  <si>
    <t>092O 01E</t>
  </si>
  <si>
    <t>0920 051</t>
  </si>
  <si>
    <t>Zone V</t>
  </si>
  <si>
    <t>WESTERN COPPER</t>
  </si>
  <si>
    <t>103H 033</t>
  </si>
  <si>
    <t>1928-1929</t>
  </si>
  <si>
    <t>WHITEWATER CAMP (5)</t>
  </si>
  <si>
    <t>082K 03E</t>
  </si>
  <si>
    <t>45 + (Pb, Zn, Cd)</t>
  </si>
  <si>
    <t>A) WHITEWATER</t>
  </si>
  <si>
    <t>082KSW033</t>
  </si>
  <si>
    <t>1892-1980</t>
  </si>
  <si>
    <t xml:space="preserve">B) HIGHLAND </t>
  </si>
  <si>
    <t>082KSW037</t>
  </si>
  <si>
    <t xml:space="preserve">     SURPRISE</t>
  </si>
  <si>
    <t>WHITE ELEPHANT</t>
  </si>
  <si>
    <t>082L04E</t>
  </si>
  <si>
    <t>082LSW042</t>
  </si>
  <si>
    <t>1922-1935</t>
  </si>
  <si>
    <t>WILLA (ALWYN)</t>
  </si>
  <si>
    <t>082FNW071</t>
  </si>
  <si>
    <t>1899, 1988</t>
  </si>
  <si>
    <t>WINDPASS</t>
  </si>
  <si>
    <t>092P 039</t>
  </si>
  <si>
    <t>1916-1944</t>
  </si>
  <si>
    <t>SMF 1973</t>
  </si>
  <si>
    <t>WINDY CRAGGY</t>
  </si>
  <si>
    <t>114P 12E</t>
  </si>
  <si>
    <t>114P 002</t>
  </si>
  <si>
    <t xml:space="preserve">1.38% Cu, 3.83g/t Ag, </t>
  </si>
  <si>
    <t>Geddes Ann.</t>
  </si>
  <si>
    <t xml:space="preserve"> 0.069% Co, + Zn</t>
  </si>
  <si>
    <t xml:space="preserve"> Rpt.-1991</t>
  </si>
  <si>
    <t>WISCONSIN</t>
  </si>
  <si>
    <t>082F 07W</t>
  </si>
  <si>
    <t>082FSE036</t>
  </si>
  <si>
    <t>171.4g/t Ag</t>
  </si>
  <si>
    <t>NM Nov. 1, 1984</t>
  </si>
  <si>
    <t>WWW</t>
  </si>
  <si>
    <t>YELLOW GIANT</t>
  </si>
  <si>
    <t>103G 08E</t>
  </si>
  <si>
    <t>CAMP (4)</t>
  </si>
  <si>
    <t>103G 026</t>
  </si>
  <si>
    <t>103G 025</t>
  </si>
  <si>
    <t>Discovery Zone</t>
  </si>
  <si>
    <t>103G 021</t>
  </si>
  <si>
    <t>103G 024</t>
  </si>
  <si>
    <t xml:space="preserve"> Skarn</t>
  </si>
  <si>
    <t xml:space="preserve">(K04) </t>
  </si>
  <si>
    <t>YELLOW JACKET</t>
  </si>
  <si>
    <t>104N 12E</t>
  </si>
  <si>
    <t>104N 043</t>
  </si>
  <si>
    <t>YELLOW KID</t>
  </si>
  <si>
    <t>092F10E</t>
  </si>
  <si>
    <t>092F 258</t>
  </si>
  <si>
    <t>1957-1976</t>
  </si>
  <si>
    <t>YMIR CAMP (12)</t>
  </si>
  <si>
    <t>10 +(Pb,Zn)</t>
  </si>
  <si>
    <t>A) YANKEE GIRL</t>
  </si>
  <si>
    <t>082FSW068</t>
  </si>
  <si>
    <t>1907-1951</t>
  </si>
  <si>
    <t>B) YMIR</t>
  </si>
  <si>
    <t>082FSW074</t>
  </si>
  <si>
    <t>1899-1973</t>
  </si>
  <si>
    <t>C) CENTRE STAR</t>
  </si>
  <si>
    <t>082FSW066</t>
  </si>
  <si>
    <t>1936-1950</t>
  </si>
  <si>
    <t>D) PROTECTION</t>
  </si>
  <si>
    <t>082FSW073</t>
  </si>
  <si>
    <t>E) WILCOX</t>
  </si>
  <si>
    <t>082FSW077</t>
  </si>
  <si>
    <t>1901-1943</t>
  </si>
  <si>
    <t>GCNL No. 212,</t>
  </si>
  <si>
    <t>F) BLACKCOCK</t>
  </si>
  <si>
    <t>082FSW076</t>
  </si>
  <si>
    <t>G) DUNDEE</t>
  </si>
  <si>
    <t>082FSW067</t>
  </si>
  <si>
    <t>1899-1951</t>
  </si>
  <si>
    <t>170g/t Ag</t>
  </si>
  <si>
    <t>H) TAMARAC</t>
  </si>
  <si>
    <t>082FSW072</t>
  </si>
  <si>
    <t>1899-1959</t>
  </si>
  <si>
    <t>Property File, 1989</t>
  </si>
  <si>
    <t>YREKA</t>
  </si>
  <si>
    <t>093L 05E</t>
  </si>
  <si>
    <t>092L 052</t>
  </si>
  <si>
    <t>ZEBALLOS CAMP (18)</t>
  </si>
  <si>
    <t>092L 02W</t>
  </si>
  <si>
    <t>A) PRIVATEER</t>
  </si>
  <si>
    <t>092L 008</t>
  </si>
  <si>
    <t>1934-1975</t>
  </si>
  <si>
    <t>2.74g/t Ag</t>
  </si>
  <si>
    <t>B) GOLD FIELD</t>
  </si>
  <si>
    <t>092L 211</t>
  </si>
  <si>
    <t>1936-1951</t>
  </si>
  <si>
    <t>C) MOUNT ZEBALLOS</t>
  </si>
  <si>
    <t>092L 012</t>
  </si>
  <si>
    <t>1939-1944</t>
  </si>
  <si>
    <t xml:space="preserve">Cdn. Mines </t>
  </si>
  <si>
    <t>D) CENTRAL ZEBALLOS</t>
  </si>
  <si>
    <t>092L 212</t>
  </si>
  <si>
    <t>1938-1947</t>
  </si>
  <si>
    <t>E) WHITE STAR</t>
  </si>
  <si>
    <t>092L 010</t>
  </si>
  <si>
    <t>1935-1957</t>
  </si>
  <si>
    <t>1988, p.333</t>
  </si>
  <si>
    <t>F) LONE STAR</t>
  </si>
  <si>
    <t>092L 015</t>
  </si>
  <si>
    <t>1938-1941</t>
  </si>
  <si>
    <t>470+(Pb)</t>
  </si>
  <si>
    <t>MINING REVIEW,</t>
  </si>
  <si>
    <t>G) NORTH STAR</t>
  </si>
  <si>
    <t>092L 017</t>
  </si>
  <si>
    <t>H) GOLDEN HORN</t>
  </si>
  <si>
    <t>092L 019</t>
  </si>
  <si>
    <t>1941-1942</t>
  </si>
  <si>
    <t>3I8+(Pb)</t>
  </si>
  <si>
    <t>I) VAN ISLE</t>
  </si>
  <si>
    <t>092L 038</t>
  </si>
  <si>
    <t>1936-1940</t>
  </si>
  <si>
    <t>J) PRIDENT</t>
  </si>
  <si>
    <t>092L 009</t>
  </si>
  <si>
    <t>30+(Pb)</t>
  </si>
  <si>
    <t xml:space="preserve"> </t>
  </si>
  <si>
    <t>FILE</t>
  </si>
  <si>
    <t xml:space="preserve">DEPOSIT </t>
  </si>
  <si>
    <t>NTS</t>
  </si>
  <si>
    <t>MINFILE</t>
  </si>
  <si>
    <t xml:space="preserve">P R O D U C T I O N </t>
  </si>
  <si>
    <t>R E S O U R C E S</t>
  </si>
  <si>
    <t>DEPOSIT</t>
  </si>
  <si>
    <t>REFERENCE</t>
  </si>
  <si>
    <t>NO.</t>
  </si>
  <si>
    <t>NAME</t>
  </si>
  <si>
    <t>NUMBER</t>
  </si>
  <si>
    <t>YEARS</t>
  </si>
  <si>
    <t>TONNES</t>
  </si>
  <si>
    <t xml:space="preserve">GOLD </t>
  </si>
  <si>
    <t>GOLD</t>
  </si>
  <si>
    <t>SILVER</t>
  </si>
  <si>
    <t>COPPER (other)</t>
  </si>
  <si>
    <t>TONNES-ALL</t>
  </si>
  <si>
    <t>GRADE</t>
  </si>
  <si>
    <t xml:space="preserve">(including other </t>
  </si>
  <si>
    <t>(Prod. + Res.)</t>
  </si>
  <si>
    <t>TYPE</t>
  </si>
  <si>
    <t>(*=producing)</t>
  </si>
  <si>
    <t>MINED OR</t>
  </si>
  <si>
    <t>(grams)</t>
  </si>
  <si>
    <t>RANK</t>
  </si>
  <si>
    <t>(kilograms)</t>
  </si>
  <si>
    <t>CATEGORIES</t>
  </si>
  <si>
    <t>(g/t Au)</t>
  </si>
  <si>
    <t>commodities)</t>
  </si>
  <si>
    <t>(BC Model #)</t>
  </si>
  <si>
    <t>MILLED</t>
  </si>
  <si>
    <t>ABBOTT</t>
  </si>
  <si>
    <t>082K 11E</t>
  </si>
  <si>
    <t>082KNW056</t>
  </si>
  <si>
    <t>(Pb,Zn)</t>
  </si>
  <si>
    <t>6.91% Pb, 6.58% Zn,</t>
  </si>
  <si>
    <t>Vein</t>
  </si>
  <si>
    <t xml:space="preserve">Golden Arch </t>
  </si>
  <si>
    <t>220.5g/t Ag</t>
  </si>
  <si>
    <t>Res., 1989</t>
  </si>
  <si>
    <t>(I05)</t>
  </si>
  <si>
    <t>ACACIA</t>
  </si>
  <si>
    <t>082E05W</t>
  </si>
  <si>
    <t>082ESW047</t>
  </si>
  <si>
    <t>092I 09W</t>
  </si>
  <si>
    <t>Totals:</t>
  </si>
  <si>
    <t>Porphyry</t>
  </si>
  <si>
    <t>CIM SV 46 (1995),</t>
  </si>
  <si>
    <t>Alkalic</t>
  </si>
  <si>
    <t>A) AFTON</t>
  </si>
  <si>
    <t>092I 10E</t>
  </si>
  <si>
    <t>092INE023</t>
  </si>
  <si>
    <t>(L03)</t>
  </si>
  <si>
    <t xml:space="preserve">(incl Pothook&amp;Crescent pits) </t>
  </si>
  <si>
    <t>1977-1991</t>
  </si>
  <si>
    <t>092INE012</t>
  </si>
  <si>
    <t>1989-1991</t>
  </si>
  <si>
    <t xml:space="preserve">  </t>
  </si>
  <si>
    <t>092INE013</t>
  </si>
  <si>
    <t>1994-1997</t>
  </si>
  <si>
    <t>092INE010</t>
  </si>
  <si>
    <t>1901-1928</t>
  </si>
  <si>
    <t>092INE018</t>
  </si>
  <si>
    <t>1938, 1940</t>
  </si>
  <si>
    <t>092INE011</t>
  </si>
  <si>
    <t>0.71% Cu</t>
  </si>
  <si>
    <t>GCNL Aug. 20, 1997</t>
  </si>
  <si>
    <t>092INE007</t>
  </si>
  <si>
    <t>1916-1917</t>
  </si>
  <si>
    <t>0.65% Cu</t>
  </si>
  <si>
    <t>Info. Circ. 1997-1,p.19</t>
  </si>
  <si>
    <t>092INE030</t>
  </si>
  <si>
    <t>092INE028</t>
  </si>
  <si>
    <t>ALPINE GOLD</t>
  </si>
  <si>
    <t>082F 11W</t>
  </si>
  <si>
    <t>082FNW127</t>
  </si>
  <si>
    <t>1915-1948,</t>
  </si>
  <si>
    <t>GCNL Feb. 8, 1989</t>
  </si>
  <si>
    <t>(I01)</t>
  </si>
  <si>
    <t>092I 06E</t>
  </si>
  <si>
    <t>092ISW010</t>
  </si>
  <si>
    <t>1916-1982</t>
  </si>
  <si>
    <t>(I06)</t>
  </si>
  <si>
    <t>ANYOX CAMP (3)</t>
  </si>
  <si>
    <t>103P 05W</t>
  </si>
  <si>
    <t>Massive Sulphide</t>
  </si>
  <si>
    <t>A) ANYOX</t>
  </si>
  <si>
    <t>103P 021</t>
  </si>
  <si>
    <t>1914-1936</t>
  </si>
  <si>
    <t>10.3g/t Ag, 1.08% Cu</t>
  </si>
  <si>
    <t>(G05)</t>
  </si>
  <si>
    <t>GCNL Feb.1, 1993</t>
  </si>
  <si>
    <t>B) BONANZA</t>
  </si>
  <si>
    <t>103P 023</t>
  </si>
  <si>
    <t>1928-1935</t>
  </si>
  <si>
    <t>13.7g/t Ag, 1.76% Cu</t>
  </si>
  <si>
    <t>Taiga Cons., 1992</t>
  </si>
  <si>
    <t>C) REDWING</t>
  </si>
  <si>
    <t>103P 024</t>
  </si>
  <si>
    <t>2% Cu, 85.71g/t Ag, 2.7% Zn</t>
  </si>
  <si>
    <t>ASHLU</t>
  </si>
  <si>
    <t>092G 14W</t>
  </si>
  <si>
    <t>092GNW013</t>
  </si>
  <si>
    <t>1932-1984</t>
  </si>
  <si>
    <t>12.34g/t Ag</t>
  </si>
  <si>
    <t>MDAP, 1981</t>
  </si>
  <si>
    <t>AUFEAS</t>
  </si>
  <si>
    <t>092H06W</t>
  </si>
  <si>
    <t>092HSW036</t>
  </si>
  <si>
    <t>1937-1941</t>
  </si>
  <si>
    <t xml:space="preserve">BAKER </t>
  </si>
  <si>
    <t>094E 06E</t>
  </si>
  <si>
    <t>094E 026</t>
  </si>
  <si>
    <t>1981-1997</t>
  </si>
  <si>
    <t xml:space="preserve">Vein </t>
  </si>
  <si>
    <t>(CHAPPELLE)</t>
  </si>
  <si>
    <t>Epithermal</t>
  </si>
  <si>
    <t>(H05)</t>
  </si>
  <si>
    <t>BALTIC</t>
  </si>
  <si>
    <t>092E09W</t>
  </si>
  <si>
    <t>092E 026</t>
  </si>
  <si>
    <t>1934-1938</t>
  </si>
  <si>
    <t>BANBURY</t>
  </si>
  <si>
    <t>092H 08E</t>
  </si>
  <si>
    <t>092HSE046</t>
  </si>
  <si>
    <t>846 + (Pb)</t>
  </si>
  <si>
    <t>86 and 87 zones</t>
  </si>
  <si>
    <t>AR 17,631</t>
  </si>
  <si>
    <t>Pine Knot zone</t>
  </si>
  <si>
    <t>GCNL No. 11,</t>
  </si>
  <si>
    <t>1937</t>
  </si>
  <si>
    <t>Maple Leaf Zone</t>
  </si>
  <si>
    <t>BARNATO CAMP (4)</t>
  </si>
  <si>
    <t>082E07W</t>
  </si>
  <si>
    <t>525+(Pb)</t>
  </si>
  <si>
    <t>A) MAYBE</t>
  </si>
  <si>
    <t>082ESE246</t>
  </si>
  <si>
    <t>1938-1940</t>
  </si>
  <si>
    <t>118+(Pb)</t>
  </si>
  <si>
    <t>B) BARNATO</t>
  </si>
  <si>
    <t>082ESE109</t>
  </si>
  <si>
    <t>1937-1967</t>
  </si>
  <si>
    <t>407+(Pb)</t>
  </si>
  <si>
    <t>C) MOGUL</t>
  </si>
  <si>
    <t>082ESE068</t>
  </si>
  <si>
    <t>1933-1940</t>
  </si>
  <si>
    <t>BAYONNE CAMP (2)</t>
  </si>
  <si>
    <t>082F 02W</t>
  </si>
  <si>
    <t>A) BAYONNE</t>
  </si>
  <si>
    <t>082FSE030</t>
  </si>
  <si>
    <t xml:space="preserve">1935-1951, </t>
  </si>
  <si>
    <t>25.7g/t Ag, 5% 3% Zn,</t>
  </si>
  <si>
    <t>NM June 23, 1983</t>
  </si>
  <si>
    <t>0.2% Cu</t>
  </si>
  <si>
    <t>BEAVERDELL CAMP (24)</t>
  </si>
  <si>
    <t>082E 06E</t>
  </si>
  <si>
    <t>A) BEAVERDELL</t>
  </si>
  <si>
    <t>082ESW030</t>
  </si>
  <si>
    <t>1913-1991</t>
  </si>
  <si>
    <t>Annual Rpt. 1990</t>
  </si>
  <si>
    <t>B) WELLINGTON</t>
  </si>
  <si>
    <t>082ESW072</t>
  </si>
  <si>
    <t>1920-1954</t>
  </si>
  <si>
    <t>(Pb, Zn)</t>
  </si>
  <si>
    <t>C) HIGHLAND LASS</t>
  </si>
  <si>
    <t>082ESW133</t>
  </si>
  <si>
    <t>1922-1936</t>
  </si>
  <si>
    <t>D) SALLY</t>
  </si>
  <si>
    <t>082ESE073</t>
  </si>
  <si>
    <t>1901-1941</t>
  </si>
  <si>
    <t>BEDWELL RIVER CAMP (3)</t>
  </si>
  <si>
    <t>092F 05E</t>
  </si>
  <si>
    <t>847+(Pb)</t>
  </si>
  <si>
    <t>A) BUCCANEER</t>
  </si>
  <si>
    <t>092F 061</t>
  </si>
  <si>
    <t>1941-1959</t>
  </si>
  <si>
    <t>315+(Pb)</t>
  </si>
  <si>
    <t xml:space="preserve">NM Nov. 28, </t>
  </si>
  <si>
    <t>B) MUSKETEER</t>
  </si>
  <si>
    <t>092F 060</t>
  </si>
  <si>
    <t>1942-1975</t>
  </si>
  <si>
    <t>522+(Pb)</t>
  </si>
  <si>
    <t>C) PROSPER</t>
  </si>
  <si>
    <t>092F 053</t>
  </si>
  <si>
    <t>1942, 1950</t>
  </si>
  <si>
    <t>AR 17,620</t>
  </si>
  <si>
    <t xml:space="preserve">BELL </t>
  </si>
  <si>
    <t>093M 01E</t>
  </si>
  <si>
    <t>093M 001</t>
  </si>
  <si>
    <t>1972-1982,</t>
  </si>
  <si>
    <t>(NEWMAN)</t>
  </si>
  <si>
    <t>1985-1992</t>
  </si>
  <si>
    <t>Calcalkalic</t>
  </si>
  <si>
    <t>(L04)</t>
  </si>
  <si>
    <t>BEND</t>
  </si>
  <si>
    <t>104B 01E</t>
  </si>
  <si>
    <t>104B 132</t>
  </si>
  <si>
    <t>51.4g/t Ag</t>
  </si>
  <si>
    <t>AR 13,593</t>
  </si>
  <si>
    <t>(I02)</t>
  </si>
  <si>
    <t>BIG ONION</t>
  </si>
  <si>
    <t>093L 15W</t>
  </si>
  <si>
    <t>093L 124</t>
  </si>
  <si>
    <t xml:space="preserve">CIM SV 46 (1995), </t>
  </si>
  <si>
    <t>pp. 410-415</t>
  </si>
  <si>
    <t>BIG SLIDE</t>
  </si>
  <si>
    <t>092I 13W</t>
  </si>
  <si>
    <t>092INW036</t>
  </si>
  <si>
    <t>1934-1940</t>
  </si>
  <si>
    <t>42.1g/t Ag</t>
  </si>
  <si>
    <t xml:space="preserve">Property File, </t>
  </si>
  <si>
    <t>BLACKDOME</t>
  </si>
  <si>
    <t>092O 08W</t>
  </si>
  <si>
    <t>092O 053</t>
  </si>
  <si>
    <t>1986-1991,</t>
  </si>
  <si>
    <t>1998-1999</t>
  </si>
  <si>
    <t>BLACK BULL</t>
  </si>
  <si>
    <t>103I 09W</t>
  </si>
  <si>
    <t>103I 136</t>
  </si>
  <si>
    <t>1940-1942</t>
  </si>
  <si>
    <t>59.31g/t Ag</t>
  </si>
  <si>
    <t>(CROESUS, GEM)</t>
  </si>
  <si>
    <t>BLACK JACK</t>
  </si>
  <si>
    <t>093H 04E</t>
  </si>
  <si>
    <t>093H 027</t>
  </si>
  <si>
    <t>Property File,</t>
  </si>
  <si>
    <t>BLACKWATER-DAVIDSON</t>
  </si>
  <si>
    <t>093F 02W</t>
  </si>
  <si>
    <t>093F 037</t>
  </si>
  <si>
    <t>BLUEBELL</t>
  </si>
  <si>
    <t>082F15W</t>
  </si>
  <si>
    <t>082FNE043</t>
  </si>
  <si>
    <t>1895-1982</t>
  </si>
  <si>
    <t>(E14)</t>
  </si>
  <si>
    <t>BONAPARTE</t>
  </si>
  <si>
    <t>092P 01W</t>
  </si>
  <si>
    <t>092P 050</t>
  </si>
  <si>
    <t>(custom)</t>
  </si>
  <si>
    <t>BRANDYWINE CAMP (2)</t>
  </si>
  <si>
    <t>092J 03E</t>
  </si>
  <si>
    <t>12,943+(Pb,Zn)</t>
  </si>
  <si>
    <t>A) BRANDYWINE</t>
  </si>
  <si>
    <t>092JW 001</t>
  </si>
  <si>
    <t>1970-1978</t>
  </si>
  <si>
    <t>85.7g/t Ag, 0.65% Cu, 5% Pb</t>
  </si>
  <si>
    <t>NM Feb. 24, 1997</t>
  </si>
  <si>
    <t>B) SILVER TUNNEL</t>
  </si>
  <si>
    <t>092JW 003</t>
  </si>
  <si>
    <t>BRENDA</t>
  </si>
  <si>
    <t>092H 16E</t>
  </si>
  <si>
    <t>092HNE047</t>
  </si>
  <si>
    <t>1970-1990</t>
  </si>
  <si>
    <t>pp.192-200</t>
  </si>
  <si>
    <t>BRETT</t>
  </si>
  <si>
    <t>082L 04E</t>
  </si>
  <si>
    <t>082LSW110</t>
  </si>
  <si>
    <t>SW July, 11,</t>
  </si>
  <si>
    <t>BRETT (Mine)</t>
  </si>
  <si>
    <t>092J 09W</t>
  </si>
  <si>
    <t>092JNE079</t>
  </si>
  <si>
    <t>1900-1962</t>
  </si>
  <si>
    <t>BRIDGE RIVER CAMP (5)</t>
  </si>
  <si>
    <t>092J 15W</t>
  </si>
  <si>
    <t>A) BRALORNE</t>
  </si>
  <si>
    <t>092JNE001</t>
  </si>
  <si>
    <t>1900-1980</t>
  </si>
  <si>
    <t>B) PIONEER</t>
  </si>
  <si>
    <t>092JNE004</t>
  </si>
  <si>
    <t>1908-1983</t>
  </si>
  <si>
    <t>C) CORONATION</t>
  </si>
  <si>
    <t>092JNE007</t>
  </si>
  <si>
    <t>1899-1927</t>
  </si>
  <si>
    <t>Info. Circ. 1995-1, p.15</t>
  </si>
  <si>
    <t>D) COSMOPOLITAN</t>
  </si>
  <si>
    <t>092JNE164</t>
  </si>
  <si>
    <t>BRITANNIA</t>
  </si>
  <si>
    <t>092G 11E</t>
  </si>
  <si>
    <t>092GNW003</t>
  </si>
  <si>
    <t>1905-1977,</t>
  </si>
  <si>
    <t>1.9% Cu</t>
  </si>
  <si>
    <t>(Pb,Zn,Cd)</t>
  </si>
  <si>
    <t>Volcanogenic</t>
  </si>
  <si>
    <t>(G06)</t>
  </si>
  <si>
    <t>BRONSON SLOPE</t>
  </si>
  <si>
    <t>104B 11E</t>
  </si>
  <si>
    <t>104B 077</t>
  </si>
  <si>
    <t>CIM SV 46(1995),</t>
  </si>
  <si>
    <t>pp. 838-850</t>
  </si>
  <si>
    <t>BULL RIVER</t>
  </si>
  <si>
    <t>082G 11W</t>
  </si>
  <si>
    <t>082GNW002</t>
  </si>
  <si>
    <t>1971-1974</t>
  </si>
  <si>
    <t>CALEDONIA</t>
  </si>
  <si>
    <t>092L 12E</t>
  </si>
  <si>
    <t>092L 061</t>
  </si>
  <si>
    <t>6.1% Cu, 704.2Ag, 0.6% Pb,</t>
  </si>
  <si>
    <t>Skarn</t>
  </si>
  <si>
    <t>SMF July 5, 1972</t>
  </si>
  <si>
    <t>7.45% Zn</t>
  </si>
  <si>
    <t>(K02)</t>
  </si>
  <si>
    <t>CAMBORNE CAMP (4)</t>
  </si>
  <si>
    <t>082K 13E</t>
  </si>
  <si>
    <t>A) MERIDIAN</t>
  </si>
  <si>
    <t>082KNW064</t>
  </si>
  <si>
    <t>1903-1941</t>
  </si>
  <si>
    <t>GCNL</t>
  </si>
  <si>
    <t>B) SPIDER/ECLIPSE</t>
  </si>
  <si>
    <t>082KNW045</t>
  </si>
  <si>
    <t>1911-1958</t>
  </si>
  <si>
    <t xml:space="preserve">254.74g/t Ag, </t>
  </si>
  <si>
    <t>Apr. 26, 1988</t>
  </si>
  <si>
    <t>6.19% Pb, 6.34% Zn</t>
  </si>
  <si>
    <t>C) GOLDFINCH</t>
  </si>
  <si>
    <t>082KNW076</t>
  </si>
  <si>
    <t>1903-1989</t>
  </si>
  <si>
    <t>Dorothy Zone</t>
  </si>
  <si>
    <t>Granges Expl'n,</t>
  </si>
  <si>
    <t>Jan. 1987</t>
  </si>
  <si>
    <t>CAPOOSE</t>
  </si>
  <si>
    <t>093F 06E</t>
  </si>
  <si>
    <t>093F 040</t>
  </si>
  <si>
    <t>CARIBOO-AMELIA</t>
  </si>
  <si>
    <t>082E 03E</t>
  </si>
  <si>
    <t>082ESW020</t>
  </si>
  <si>
    <t>1894-1962</t>
  </si>
  <si>
    <t>PR-Feb. 11/98</t>
  </si>
  <si>
    <t>(CAMP MCKINNEY)</t>
  </si>
  <si>
    <t>CARIBOO-</t>
  </si>
  <si>
    <t>BARKERVILLE CAMP (3)</t>
  </si>
  <si>
    <t>A) CARIBOO GOLD QTZ.</t>
  </si>
  <si>
    <t>093H 019</t>
  </si>
  <si>
    <t>1902-1967</t>
  </si>
  <si>
    <t>B) ISLAND MT. (AURUM)</t>
  </si>
  <si>
    <t>093H 006</t>
  </si>
  <si>
    <t>1934-1954</t>
  </si>
  <si>
    <t>C) MOSQUITO CK</t>
  </si>
  <si>
    <t>093H 010</t>
  </si>
  <si>
    <t>1980-1987</t>
  </si>
  <si>
    <t>CARIBOO-HUDSON</t>
  </si>
  <si>
    <t>093A 14W</t>
  </si>
  <si>
    <t>093A 071</t>
  </si>
  <si>
    <t>1938-1939</t>
  </si>
  <si>
    <t>(above 60m level)</t>
  </si>
  <si>
    <t>Cathedral Gold,</t>
  </si>
  <si>
    <t>(CUNNINGHAM CK)</t>
  </si>
  <si>
    <t>CARMI CAMP (2)</t>
  </si>
  <si>
    <t>A) CARMI</t>
  </si>
  <si>
    <t>082ESE029</t>
  </si>
  <si>
    <t>1901-1940</t>
  </si>
  <si>
    <t>B) BUTCHER BOY</t>
  </si>
  <si>
    <t>082ESW132</t>
  </si>
  <si>
    <t>1902-1940</t>
  </si>
  <si>
    <t>CASINO RED CAP</t>
  </si>
  <si>
    <t>082F 04E</t>
  </si>
  <si>
    <t>082FSW158</t>
  </si>
  <si>
    <t>1951-1965</t>
  </si>
  <si>
    <t>CATFACE</t>
  </si>
  <si>
    <t>092F 05W</t>
  </si>
  <si>
    <t>092F 120</t>
  </si>
  <si>
    <t>pp.332-326</t>
  </si>
  <si>
    <t>CHAPLEAU CAMP (2)</t>
  </si>
  <si>
    <t>SW June 17, 1988</t>
  </si>
  <si>
    <t>A) KILO</t>
  </si>
  <si>
    <t>082FNW131</t>
  </si>
  <si>
    <t>1900-1939</t>
  </si>
  <si>
    <t>B) CHAPLEAU</t>
  </si>
  <si>
    <t>082FNW130</t>
  </si>
  <si>
    <t>1896-1941</t>
  </si>
  <si>
    <t>205.7gt Ag</t>
  </si>
  <si>
    <t>CHAPUT</t>
  </si>
  <si>
    <t>082L 07W</t>
  </si>
  <si>
    <t>082LSE006</t>
  </si>
  <si>
    <t>1968-1976</t>
  </si>
  <si>
    <t>654 +(Mo,Pb,Zn)</t>
  </si>
  <si>
    <t>Plateau Zone</t>
  </si>
  <si>
    <t>Info. Circ. 1994-1</t>
  </si>
  <si>
    <t>(LUMBY)</t>
  </si>
  <si>
    <t>CHUCHI LAKE</t>
  </si>
  <si>
    <t>093N 07E</t>
  </si>
  <si>
    <t>093N 159</t>
  </si>
  <si>
    <t>0.21% Cu</t>
  </si>
  <si>
    <t>Digger Res.,</t>
  </si>
  <si>
    <t>Oct. 17, 1991</t>
  </si>
  <si>
    <t>CHU CHUA (CC)</t>
  </si>
  <si>
    <t>092P 08E</t>
  </si>
  <si>
    <t>092P 140</t>
  </si>
  <si>
    <t>COLUMARIO</t>
  </si>
  <si>
    <t>103I 077</t>
  </si>
  <si>
    <t>1934,1935</t>
  </si>
  <si>
    <t>COLUMBIA-EVENING SUN</t>
  </si>
  <si>
    <t>103P 13W</t>
  </si>
  <si>
    <t>103P 073</t>
  </si>
  <si>
    <t>1910-1913</t>
  </si>
  <si>
    <t>61+(Pb)</t>
  </si>
  <si>
    <t>120g/t Ag,</t>
  </si>
  <si>
    <t>Moracco Expl'n,</t>
  </si>
  <si>
    <t>3% Pb</t>
  </si>
  <si>
    <t>COMSTOCK</t>
  </si>
  <si>
    <t>082F 14E</t>
  </si>
  <si>
    <t>082FNW077</t>
  </si>
  <si>
    <t>1898-1988</t>
  </si>
  <si>
    <t>COPPER CANYON</t>
  </si>
  <si>
    <t>104G 03W</t>
  </si>
  <si>
    <t>104G 017</t>
  </si>
  <si>
    <t>COPPER KING</t>
  </si>
  <si>
    <t>092I10E</t>
  </si>
  <si>
    <t>092INE024</t>
  </si>
  <si>
    <t>COQUIHALLA CAMP (5)</t>
  </si>
  <si>
    <t>092H 11W</t>
  </si>
  <si>
    <t>55 +(Pb, Zn)</t>
  </si>
  <si>
    <t>092HNW007</t>
  </si>
  <si>
    <t>1982-1984</t>
  </si>
  <si>
    <t>092HNW018</t>
  </si>
  <si>
    <t>B) EMANCIPATION</t>
  </si>
  <si>
    <t>092H 06W</t>
  </si>
  <si>
    <t>092HSW034</t>
  </si>
  <si>
    <t>1916-1941</t>
  </si>
  <si>
    <t>CIM '97 (Van),</t>
  </si>
  <si>
    <t>C) PIPESTEM</t>
  </si>
  <si>
    <t>092HNW011</t>
  </si>
  <si>
    <t>1935-1937</t>
  </si>
  <si>
    <t xml:space="preserve"> p.81 program</t>
  </si>
  <si>
    <t>D) AURUM</t>
  </si>
  <si>
    <t>092HNW003</t>
  </si>
  <si>
    <t>1930-1942</t>
  </si>
  <si>
    <t>CRAIGMONT</t>
  </si>
  <si>
    <t>092I 02W</t>
  </si>
  <si>
    <t>092ISE035</t>
  </si>
  <si>
    <t>1961-1988</t>
  </si>
  <si>
    <t>445,030 tonnes of Fe produced from dumps: 1970-73 &amp; 1983-90.</t>
  </si>
  <si>
    <t>(K03)</t>
  </si>
  <si>
    <t>CRONIN</t>
  </si>
  <si>
    <t>093L127</t>
  </si>
  <si>
    <t>1914-1974</t>
  </si>
  <si>
    <t>428.5g/t Ag,</t>
  </si>
  <si>
    <t>GCNL No. 102, 1988</t>
  </si>
  <si>
    <t>7.1%Pb, 8.1%Zn</t>
  </si>
  <si>
    <t>DARDANELLE</t>
  </si>
  <si>
    <t>103I 08E</t>
  </si>
  <si>
    <t>103 I07</t>
  </si>
  <si>
    <t>17.1g/t Ag</t>
  </si>
  <si>
    <t>GCNL No. 30,</t>
  </si>
  <si>
    <t>DAVID</t>
  </si>
  <si>
    <t>082F 08E</t>
  </si>
  <si>
    <t>082FSE108</t>
  </si>
  <si>
    <t>Bapty Res., 1991</t>
  </si>
  <si>
    <t>DEBBIE CAMP (4)</t>
  </si>
  <si>
    <t>092F 02E</t>
  </si>
  <si>
    <t>092F 079</t>
  </si>
  <si>
    <t>1898-1936</t>
  </si>
  <si>
    <t>88          Totals:</t>
  </si>
  <si>
    <t>SW May 29, 1996</t>
  </si>
  <si>
    <t>A) 900 zone</t>
  </si>
  <si>
    <t>092F 331</t>
  </si>
  <si>
    <t>B) Linda zone</t>
  </si>
  <si>
    <t>C) Mineral zone</t>
  </si>
  <si>
    <t>D) Yellow zone</t>
  </si>
  <si>
    <t>DIVIDEND-LAKEVIEW</t>
  </si>
  <si>
    <t>082E 04E</t>
  </si>
  <si>
    <t>082ESW001</t>
  </si>
  <si>
    <t>1907-1949</t>
  </si>
  <si>
    <t>(K01)</t>
  </si>
  <si>
    <t>DOC (GRACY)</t>
  </si>
  <si>
    <t>104B 08W</t>
  </si>
  <si>
    <t>104B 014</t>
  </si>
  <si>
    <t>44.9g/t Ag</t>
  </si>
  <si>
    <t>NM Nov. 7, 1988</t>
  </si>
  <si>
    <t>DOCTORS POINT</t>
  </si>
  <si>
    <t>092H 12W</t>
  </si>
  <si>
    <t>092HNW071</t>
  </si>
  <si>
    <t>6.20g/t Ag</t>
  </si>
  <si>
    <t>AR 18,365</t>
  </si>
  <si>
    <t>DOME MOUNTAIN CAMP  (3)</t>
  </si>
  <si>
    <t>093L 10E</t>
  </si>
  <si>
    <t>A) DOME MTN.</t>
  </si>
  <si>
    <t>093L 276</t>
  </si>
  <si>
    <t>1991-1992</t>
  </si>
  <si>
    <t>Geo. Fldwk, 1986, p.212</t>
  </si>
  <si>
    <t>B) FREE GOLD</t>
  </si>
  <si>
    <t>093L 023</t>
  </si>
  <si>
    <t>1981-1982</t>
  </si>
  <si>
    <t>GCNL Apr. 11, 1994</t>
  </si>
  <si>
    <t>C) FORKS</t>
  </si>
  <si>
    <t>093L 022</t>
  </si>
  <si>
    <t>1940-1951</t>
  </si>
  <si>
    <t>DUSTY MAC</t>
  </si>
  <si>
    <t>082E 05E</t>
  </si>
  <si>
    <t>082ESW078</t>
  </si>
  <si>
    <t>1969, 1975</t>
  </si>
  <si>
    <t>DUTHIE CAMP (3)</t>
  </si>
  <si>
    <t>093L 14W</t>
  </si>
  <si>
    <t>207g/t Ag,</t>
  </si>
  <si>
    <t>A) DUTHIE</t>
  </si>
  <si>
    <t>093L 088</t>
  </si>
  <si>
    <t>1923-1989</t>
  </si>
  <si>
    <t>6 +(Pb,Zn,Cd)</t>
  </si>
  <si>
    <t>5% Pb, 7.5% Zn</t>
  </si>
  <si>
    <t>B) DOME</t>
  </si>
  <si>
    <t>093L 089</t>
  </si>
  <si>
    <t>1953-1988</t>
  </si>
  <si>
    <t>EAGLEHEAD (JOY)</t>
  </si>
  <si>
    <t>104I 06E</t>
  </si>
  <si>
    <t>104I 008</t>
  </si>
  <si>
    <t>EARLY BIRD</t>
  </si>
  <si>
    <t>103C 16E</t>
  </si>
  <si>
    <t>103C 001</t>
  </si>
  <si>
    <t>1913-1939</t>
  </si>
  <si>
    <t>EAST GOLD</t>
  </si>
  <si>
    <t>104B 033</t>
  </si>
  <si>
    <t>1949-1965</t>
  </si>
  <si>
    <t>30+(Pb,Zn)</t>
  </si>
  <si>
    <t>ECSTALL</t>
  </si>
  <si>
    <t>103H 13E</t>
  </si>
  <si>
    <t>103H 011</t>
  </si>
  <si>
    <t>0.6% Cu, 20g/t Ag,</t>
  </si>
  <si>
    <t>GCNL Feb. 8, 1994</t>
  </si>
  <si>
    <t>2.5% Zn</t>
  </si>
  <si>
    <t>EL ALAMEIN</t>
  </si>
  <si>
    <t>092H10W</t>
  </si>
  <si>
    <t>092HNE022</t>
  </si>
  <si>
    <t>1949-1951</t>
  </si>
  <si>
    <t>ELIZABETH</t>
  </si>
  <si>
    <t>092O 02E</t>
  </si>
  <si>
    <t>092O 012</t>
  </si>
  <si>
    <t>ELK</t>
  </si>
  <si>
    <t>092H 16W</t>
  </si>
  <si>
    <t>092HNE096</t>
  </si>
  <si>
    <t>1992-1995</t>
  </si>
  <si>
    <t xml:space="preserve">EMERALD GLACIER </t>
  </si>
  <si>
    <t>093E 11W</t>
  </si>
  <si>
    <t>093E 001</t>
  </si>
  <si>
    <t>1951-1968</t>
  </si>
  <si>
    <t>355g/t Ag,</t>
  </si>
  <si>
    <t>6.23% Pb, 9.49% Zn</t>
  </si>
  <si>
    <t>ENGINEER</t>
  </si>
  <si>
    <t>104M 08E</t>
  </si>
  <si>
    <t>104M 014</t>
  </si>
  <si>
    <t>1913-1952,</t>
  </si>
  <si>
    <t>EQUITY SILVER</t>
  </si>
  <si>
    <t>093L 01W</t>
  </si>
  <si>
    <t>093L 001</t>
  </si>
  <si>
    <t>1980-1994</t>
  </si>
  <si>
    <t xml:space="preserve"> 1995 Annual Report</t>
  </si>
  <si>
    <t>(L01)</t>
  </si>
  <si>
    <t>ESKAY CREEK</t>
  </si>
  <si>
    <t>104B 09W</t>
  </si>
  <si>
    <t>104B 008</t>
  </si>
  <si>
    <t>Subaqeous</t>
  </si>
  <si>
    <t>Hotspring</t>
  </si>
  <si>
    <t>ESPERANZA</t>
  </si>
  <si>
    <t>103P 06W</t>
  </si>
  <si>
    <t>103P 126</t>
  </si>
  <si>
    <t>1911-1948</t>
  </si>
  <si>
    <t>FAIRVIEW CAMP (5)</t>
  </si>
  <si>
    <t xml:space="preserve">A) FAIRVIEW </t>
  </si>
  <si>
    <t>082ESW008</t>
  </si>
  <si>
    <t>1937-1961</t>
  </si>
  <si>
    <t>B) MORNING STAR</t>
  </si>
  <si>
    <t>082ESW006</t>
  </si>
  <si>
    <t>1893-1941</t>
  </si>
  <si>
    <t>926 +(Pb,Zn)</t>
  </si>
  <si>
    <t xml:space="preserve"> 37.7g/t Ag</t>
  </si>
  <si>
    <t>NM Apr. 17, 1995</t>
  </si>
  <si>
    <t>C) STEMWINDER</t>
  </si>
  <si>
    <t>082ESW007</t>
  </si>
  <si>
    <t>1893-1956</t>
  </si>
  <si>
    <t>D) SUSIE</t>
  </si>
  <si>
    <t>082ESW090</t>
  </si>
  <si>
    <t>1932-1976</t>
  </si>
  <si>
    <t>E) STANDARD</t>
  </si>
  <si>
    <t>082ESW091</t>
  </si>
  <si>
    <t>1961-1962</t>
  </si>
  <si>
    <t>FANDORA CAMP (2)</t>
  </si>
  <si>
    <t>092F 04E</t>
  </si>
  <si>
    <t>9 +(Pb,Zn)</t>
  </si>
  <si>
    <t>A) FANDORA</t>
  </si>
  <si>
    <t>092F 041</t>
  </si>
  <si>
    <t>1960-1964</t>
  </si>
  <si>
    <t>9+ (Pb,Zn)</t>
  </si>
  <si>
    <t>SW Jun. 4, 1990</t>
  </si>
  <si>
    <t>FIDDLER</t>
  </si>
  <si>
    <t>103I16W</t>
  </si>
  <si>
    <t>103I 048</t>
  </si>
  <si>
    <t>1926-1952</t>
  </si>
  <si>
    <t>FRANKLIN MTN. CAMP (2)</t>
  </si>
  <si>
    <t>082E 04W</t>
  </si>
  <si>
    <t>A) UNION</t>
  </si>
  <si>
    <t>082ENE003</t>
  </si>
  <si>
    <t>1913-1946,1988</t>
  </si>
  <si>
    <t xml:space="preserve">65g/t Ag </t>
  </si>
  <si>
    <t>B) HOMESTAKE</t>
  </si>
  <si>
    <t>082ENE051</t>
  </si>
  <si>
    <t>FRASERGOLD</t>
  </si>
  <si>
    <t>093A 07E</t>
  </si>
  <si>
    <t>093A 150</t>
  </si>
  <si>
    <t>FRENCH PEAK</t>
  </si>
  <si>
    <t>093M 07W</t>
  </si>
  <si>
    <t>093M 015</t>
  </si>
  <si>
    <t>1964-1974</t>
  </si>
  <si>
    <t>411g/t Ag,</t>
  </si>
  <si>
    <t>CIM SV 37,p. 185</t>
  </si>
  <si>
    <t>5%Cu, 14% Pb</t>
  </si>
  <si>
    <t>G-SOUTH (THUNDER,</t>
  </si>
  <si>
    <t>093G 01W</t>
  </si>
  <si>
    <t>093G 007</t>
  </si>
  <si>
    <t>Discovery zone</t>
  </si>
  <si>
    <t>AHBAU CREEK)</t>
  </si>
  <si>
    <t>SW Feb. 14, 1991</t>
  </si>
  <si>
    <t xml:space="preserve">Porphyry </t>
  </si>
  <si>
    <t>104G 090</t>
  </si>
  <si>
    <t>104G 095</t>
  </si>
  <si>
    <t>104G 092</t>
  </si>
  <si>
    <t xml:space="preserve">GEORGE GOLD-COPPER </t>
  </si>
  <si>
    <t>104A 04W</t>
  </si>
  <si>
    <t>104A 129</t>
  </si>
  <si>
    <t>17.1g/t Ag, 2% Cu</t>
  </si>
  <si>
    <t>AR 6,382</t>
  </si>
  <si>
    <t>GEORGIA RIVER</t>
  </si>
  <si>
    <t>103O 16E</t>
  </si>
  <si>
    <t>103O 013</t>
  </si>
  <si>
    <t>(Pb)</t>
  </si>
  <si>
    <t>GCNL Jun. 20, 1995</t>
  </si>
  <si>
    <t>GERLE GOLD</t>
  </si>
  <si>
    <t>094D 16W</t>
  </si>
  <si>
    <t>094D 006</t>
  </si>
  <si>
    <t>Gerle Gold, May,</t>
  </si>
  <si>
    <t>GIANT COPPER CAMP (2)</t>
  </si>
  <si>
    <t>Info. Circ. 1999-1</t>
  </si>
  <si>
    <t xml:space="preserve">Calcalkalic </t>
  </si>
  <si>
    <t>p.11</t>
  </si>
  <si>
    <t>A)  AM</t>
  </si>
  <si>
    <t>092HSW001</t>
  </si>
  <si>
    <t>B) INVERMAY</t>
  </si>
  <si>
    <t>092HSW002</t>
  </si>
  <si>
    <t>1936-1947</t>
  </si>
  <si>
    <t>GIBRALTAR</t>
  </si>
  <si>
    <t>093B 08E</t>
  </si>
  <si>
    <t>093B 012</t>
  </si>
  <si>
    <t>(Mo)</t>
  </si>
  <si>
    <t>est</t>
  </si>
  <si>
    <t>pp. 201-213</t>
  </si>
  <si>
    <t>GIVEOUT CREEK CAMP (6)</t>
  </si>
  <si>
    <t>082F 06W</t>
  </si>
  <si>
    <t>A) ATHABASCA</t>
  </si>
  <si>
    <t>082FSW168</t>
  </si>
  <si>
    <t>1898-1943</t>
  </si>
  <si>
    <t>13+(Pb,Zn)</t>
  </si>
  <si>
    <t>AR 17,184</t>
  </si>
  <si>
    <t>B) VENUS</t>
  </si>
  <si>
    <t>082FSW166</t>
  </si>
  <si>
    <t>1900-1941</t>
  </si>
  <si>
    <t>6+(Pb)</t>
  </si>
  <si>
    <t>C) CALIFORNIA</t>
  </si>
  <si>
    <t>082FSW169</t>
  </si>
  <si>
    <t>1910-1949</t>
  </si>
  <si>
    <t>AR 11,027</t>
  </si>
  <si>
    <t>D) SILVER KING</t>
  </si>
  <si>
    <t>082FSW176</t>
  </si>
  <si>
    <t>1889-1958</t>
  </si>
  <si>
    <t>E) DAYLIGHT-BERLIN</t>
  </si>
  <si>
    <t>082FSW175</t>
  </si>
  <si>
    <t>1937-1949</t>
  </si>
  <si>
    <t>F) IRENE</t>
  </si>
  <si>
    <t>082FSW171</t>
  </si>
  <si>
    <t>GLACIER CREEK CAMP (6)</t>
  </si>
  <si>
    <t>A) DUNWELL</t>
  </si>
  <si>
    <t>103P 052</t>
  </si>
  <si>
    <t>1926-1937</t>
  </si>
  <si>
    <t>B) PORTLAND CANAL</t>
  </si>
  <si>
    <t>103P 068</t>
  </si>
  <si>
    <t>1911-1912</t>
  </si>
  <si>
    <t>C) L&amp;L/KATHERINE</t>
  </si>
  <si>
    <t>103P 076</t>
  </si>
  <si>
    <t>1913-1925</t>
  </si>
  <si>
    <t>10+(Pb,Zn)</t>
  </si>
  <si>
    <t>31g/tAg, 2.1% Zn</t>
  </si>
  <si>
    <t>Morocco Expl'n, 1988</t>
  </si>
  <si>
    <t>GLACIER GULCH (NORTH)</t>
  </si>
  <si>
    <t>093L 107</t>
  </si>
  <si>
    <t>1933-1939</t>
  </si>
  <si>
    <t>GOAT</t>
  </si>
  <si>
    <t>104A 04E</t>
  </si>
  <si>
    <t>104A 002</t>
  </si>
  <si>
    <t>1975-1981</t>
  </si>
  <si>
    <t>153+(Pb,Zn)</t>
  </si>
  <si>
    <t>4,782.9g/t Ag</t>
  </si>
  <si>
    <t>NM Mar. 1,</t>
  </si>
  <si>
    <t>GOLDSTREAM</t>
  </si>
  <si>
    <t>082M 09W</t>
  </si>
  <si>
    <t>082M  141</t>
  </si>
  <si>
    <t>1983-1996</t>
  </si>
  <si>
    <t xml:space="preserve">Massive Sulphide </t>
  </si>
  <si>
    <t>(Zn)</t>
  </si>
  <si>
    <t>(G04)</t>
  </si>
  <si>
    <t>GOLD HILL CAMP (3)</t>
  </si>
  <si>
    <t>082F06W</t>
  </si>
  <si>
    <t>A) GOLD HILL</t>
  </si>
  <si>
    <t>082FSW092</t>
  </si>
  <si>
    <t>1903-1925</t>
  </si>
  <si>
    <t>GOLDEN BEAR</t>
  </si>
  <si>
    <t>104K 01</t>
  </si>
  <si>
    <t>104K 079</t>
  </si>
  <si>
    <t>1990-1994;</t>
  </si>
  <si>
    <t>Wheaton River,</t>
  </si>
  <si>
    <t>1997-2002</t>
  </si>
  <si>
    <t>(heap leach)</t>
  </si>
  <si>
    <t>GOLDEN CACHE</t>
  </si>
  <si>
    <t>092J09E</t>
  </si>
  <si>
    <t>092JNE094</t>
  </si>
  <si>
    <t>1897-1901</t>
  </si>
  <si>
    <t>(AMPLE/GOLDMAX)</t>
  </si>
  <si>
    <t>GOLDEN LION</t>
  </si>
  <si>
    <t>094E 11W</t>
  </si>
  <si>
    <t>094E 077</t>
  </si>
  <si>
    <t xml:space="preserve">4.8g/t Ag, </t>
  </si>
  <si>
    <t>AR 15,779</t>
  </si>
  <si>
    <t>0.49% combined Pb-Zn</t>
  </si>
  <si>
    <t>GOLDEN STRANGER</t>
  </si>
  <si>
    <t>094E 06W</t>
  </si>
  <si>
    <t>094E 076</t>
  </si>
  <si>
    <t>preliminary</t>
  </si>
  <si>
    <t xml:space="preserve">Rpt. to </t>
  </si>
  <si>
    <t>shareholders</t>
  </si>
  <si>
    <t>Mar. 30, 1989</t>
  </si>
  <si>
    <t>GOLSKEISH (MAY)</t>
  </si>
  <si>
    <t>103P 027</t>
  </si>
  <si>
    <t>1917-1929</t>
  </si>
  <si>
    <t>(silica)</t>
  </si>
  <si>
    <t>GRANBY POINT</t>
  </si>
  <si>
    <t>103P 022</t>
  </si>
  <si>
    <t>1916-1938</t>
  </si>
  <si>
    <t>79+(Pb)</t>
  </si>
  <si>
    <t>GRANDUC</t>
  </si>
  <si>
    <t>104B 01W</t>
  </si>
  <si>
    <t>104B 021</t>
  </si>
  <si>
    <t>1970-1978,</t>
  </si>
  <si>
    <t>1981-1984</t>
  </si>
  <si>
    <t>GRANISLE</t>
  </si>
  <si>
    <t>093L 16E</t>
  </si>
  <si>
    <t>093L 146</t>
  </si>
  <si>
    <t>1966-1982</t>
  </si>
  <si>
    <t>(7.25 Mo)</t>
  </si>
  <si>
    <t xml:space="preserve"> GRANITE</t>
  </si>
  <si>
    <t xml:space="preserve"> POORMAN CAMP (6)</t>
  </si>
  <si>
    <t>A) KENVILLE</t>
  </si>
  <si>
    <t>082FSW086</t>
  </si>
  <si>
    <t>1890-1954</t>
  </si>
  <si>
    <t xml:space="preserve">240g/t Ag, 8.2% Pb,8% Zn </t>
  </si>
  <si>
    <t>B) EUREKA</t>
  </si>
  <si>
    <t>082FSW084</t>
  </si>
  <si>
    <t>1905-1954</t>
  </si>
  <si>
    <t>C) VENANGO</t>
  </si>
  <si>
    <t>082FSW087</t>
  </si>
  <si>
    <t>1939-1963</t>
  </si>
  <si>
    <t>D) STAR</t>
  </si>
  <si>
    <t>082FSW083</t>
  </si>
  <si>
    <t>1904-1934</t>
  </si>
  <si>
    <t>42+(Pb,Zn)</t>
  </si>
  <si>
    <t>GRANITE SCHEELITE</t>
  </si>
  <si>
    <t>092H 07W</t>
  </si>
  <si>
    <t>092HSE101</t>
  </si>
  <si>
    <t>79.87g/t Ag</t>
  </si>
  <si>
    <t>SMF Feb. 28,</t>
  </si>
  <si>
    <t xml:space="preserve">GREENWOOD CAMP </t>
  </si>
  <si>
    <t>082E 02E</t>
  </si>
  <si>
    <t>TOTALS (53)</t>
  </si>
  <si>
    <t>PHOENIX AREA SKARNS (6)</t>
  </si>
  <si>
    <t>i) PHOENIX (GREENWOOD)</t>
  </si>
  <si>
    <t>082ESE020</t>
  </si>
  <si>
    <t>1900-1978</t>
  </si>
  <si>
    <t>ii) RAWHIDE</t>
  </si>
  <si>
    <t>082ESE026</t>
  </si>
  <si>
    <t>1904-1916</t>
  </si>
  <si>
    <t>iii) SNOWSHOE</t>
  </si>
  <si>
    <t>082ESE025</t>
  </si>
  <si>
    <t>1900-1911</t>
  </si>
  <si>
    <t>iv) BROOKLYN</t>
  </si>
  <si>
    <t>082ESE013</t>
  </si>
  <si>
    <t>1900-1960</t>
  </si>
  <si>
    <t xml:space="preserve">GREENWOOD REGIONAL </t>
  </si>
  <si>
    <t>SKARNS  (11)</t>
  </si>
  <si>
    <t>i) MOTHER LODE</t>
  </si>
  <si>
    <t>082ESE034</t>
  </si>
  <si>
    <t>4.45g/t Ag, 0.65% Cu</t>
  </si>
  <si>
    <t>SW Feb 21, 1990</t>
  </si>
  <si>
    <t>ii) EMMA</t>
  </si>
  <si>
    <t>082ESE062</t>
  </si>
  <si>
    <t>1901-1927</t>
  </si>
  <si>
    <t>(K04)</t>
  </si>
  <si>
    <t>iii) SUNSET</t>
  </si>
  <si>
    <t>1900-1918</t>
  </si>
  <si>
    <t>iv) ORO DENORO</t>
  </si>
  <si>
    <t>082ESE063</t>
  </si>
  <si>
    <t>1903-1917</t>
  </si>
  <si>
    <t>0.95% Cu, 10.3g/t Ag</t>
  </si>
  <si>
    <t>v) B.C./EHOLT</t>
  </si>
  <si>
    <t>082ESE060</t>
  </si>
  <si>
    <t>1900-1938</t>
  </si>
  <si>
    <t>vi) CITY OF PARIS</t>
  </si>
  <si>
    <t>082ESE042</t>
  </si>
  <si>
    <t>1900-1963</t>
  </si>
  <si>
    <t>vii) GREYHOUND</t>
  </si>
  <si>
    <t>082ESE050</t>
  </si>
  <si>
    <t>1970-1971</t>
  </si>
  <si>
    <t>(incl. Greyhound)</t>
  </si>
  <si>
    <t>viii) MARSHALL</t>
  </si>
  <si>
    <t>082ESE031</t>
  </si>
  <si>
    <t>1967-1975</t>
  </si>
  <si>
    <t>472 + (Pb, Zn)</t>
  </si>
  <si>
    <t>ix) BLUEBELL</t>
  </si>
  <si>
    <t>082ESE188</t>
  </si>
  <si>
    <t>x) MORRISON</t>
  </si>
  <si>
    <t>082ESE052</t>
  </si>
  <si>
    <t>1901-1903</t>
  </si>
  <si>
    <t>xi) LEXINGTON/GRENOBLE</t>
  </si>
  <si>
    <t>082ESE041</t>
  </si>
  <si>
    <t>1950-1951</t>
  </si>
  <si>
    <t>xii) SYLVESTER K</t>
  </si>
  <si>
    <t>082ESE046</t>
  </si>
  <si>
    <t>DENTONIA AREA VEINS (7)</t>
  </si>
  <si>
    <t>i) DENTONIA (JEWELL)</t>
  </si>
  <si>
    <t>082ESE055</t>
  </si>
  <si>
    <t>1900-1985</t>
  </si>
  <si>
    <t>68.56g/t Ag</t>
  </si>
  <si>
    <t>ii) NORTH STAR</t>
  </si>
  <si>
    <t>082ESE152</t>
  </si>
  <si>
    <t>1919-1940</t>
  </si>
  <si>
    <t>NM May 29, 1975</t>
  </si>
  <si>
    <t>iii) AMANDY</t>
  </si>
  <si>
    <t>082ESE126</t>
  </si>
  <si>
    <t>1936-1941</t>
  </si>
  <si>
    <t>iv) GOLD DROP</t>
  </si>
  <si>
    <t>082ESE153</t>
  </si>
  <si>
    <t>1926-1988</t>
  </si>
  <si>
    <t>53 (+Pb,Zn)</t>
  </si>
  <si>
    <t xml:space="preserve"> SKOMAC </t>
  </si>
  <si>
    <t>082ESE045</t>
  </si>
  <si>
    <t>1903-1983</t>
  </si>
  <si>
    <t>864 +(Pb,Zn)</t>
  </si>
  <si>
    <t>342.8g/t Ag, 2% Zn</t>
  </si>
  <si>
    <t>NM Apr. 9, 1981</t>
  </si>
  <si>
    <t xml:space="preserve"> NO. 7</t>
  </si>
  <si>
    <t>082ESE043</t>
  </si>
  <si>
    <t>1901-1945</t>
  </si>
  <si>
    <t>GREENWOOD VEINS (20)</t>
  </si>
  <si>
    <t>i) PROVIDENCE</t>
  </si>
  <si>
    <t>082ESE001</t>
  </si>
  <si>
    <t>1893-1973</t>
  </si>
  <si>
    <t>29 +(Pb, Zn)</t>
  </si>
  <si>
    <t>ii) SKYLARK (OB)</t>
  </si>
  <si>
    <t>082ESE011</t>
  </si>
  <si>
    <t>1893-1989</t>
  </si>
  <si>
    <t>685.6g/t Ag</t>
  </si>
  <si>
    <t>AR 15,731</t>
  </si>
  <si>
    <t>iii) EPU</t>
  </si>
  <si>
    <t>082ESE006</t>
  </si>
  <si>
    <t>1903-1947</t>
  </si>
  <si>
    <t>iv) GOLDFINCH</t>
  </si>
  <si>
    <t>082ESE004</t>
  </si>
  <si>
    <t>1902-1944</t>
  </si>
  <si>
    <t>v) BAY</t>
  </si>
  <si>
    <t>082ESE005</t>
  </si>
  <si>
    <t>1904-1941</t>
  </si>
  <si>
    <t>vi) ELKHORN</t>
  </si>
  <si>
    <t>082ESE002</t>
  </si>
  <si>
    <t>1905-1947</t>
  </si>
  <si>
    <t>ATHELSTAN AREA (3)</t>
  </si>
  <si>
    <t>i) WINNIPEG</t>
  </si>
  <si>
    <t>082ESE033</t>
  </si>
  <si>
    <t>1900-1940</t>
  </si>
  <si>
    <t>17.83g/t Ag, 0.7% Cu</t>
  </si>
  <si>
    <t>Attwood, 1989</t>
  </si>
  <si>
    <t>ii) ATHELSTAN</t>
  </si>
  <si>
    <t>082ESE047</t>
  </si>
  <si>
    <t>iii) GOLDEN CROWN</t>
  </si>
  <si>
    <t>082ESE032</t>
  </si>
  <si>
    <t>KING SOLOMON</t>
  </si>
  <si>
    <t>082ESE054</t>
  </si>
  <si>
    <t>1901-1955</t>
  </si>
  <si>
    <t>HUMMINGBIRD</t>
  </si>
  <si>
    <t>082ESE057</t>
  </si>
  <si>
    <t>1900-1950</t>
  </si>
  <si>
    <t>254 +(Pb,Zn)</t>
  </si>
  <si>
    <t>SENATOR</t>
  </si>
  <si>
    <t>082ESE187</t>
  </si>
  <si>
    <t>1903-1905</t>
  </si>
  <si>
    <t>HALL CAMP (6)</t>
  </si>
  <si>
    <t>082F 06E</t>
  </si>
  <si>
    <t>181+(Pb,Zn)</t>
  </si>
  <si>
    <t>A) FERN</t>
  </si>
  <si>
    <t>082FSW183</t>
  </si>
  <si>
    <t>1896-1942</t>
  </si>
  <si>
    <t>B) EUPHRATES</t>
  </si>
  <si>
    <t>082FSW186</t>
  </si>
  <si>
    <t>1928-1960</t>
  </si>
  <si>
    <t>C) BEAR</t>
  </si>
  <si>
    <t>082FSW182</t>
  </si>
  <si>
    <t>1937-1942</t>
  </si>
  <si>
    <t>D) GOLDEN AGE</t>
  </si>
  <si>
    <t>082FSW185</t>
  </si>
  <si>
    <t>1928-1973</t>
  </si>
  <si>
    <t>107+(Pb,Zn)</t>
  </si>
  <si>
    <t>E) CANADIAN BELLE</t>
  </si>
  <si>
    <t>082FSW184</t>
  </si>
  <si>
    <t>1939-1940</t>
  </si>
  <si>
    <t>F) GOLD KING</t>
  </si>
  <si>
    <t>082FSW181</t>
  </si>
  <si>
    <t>1931-1940</t>
  </si>
  <si>
    <t>HANK</t>
  </si>
  <si>
    <t>104G 01W</t>
  </si>
  <si>
    <t>104G 107</t>
  </si>
  <si>
    <t>Lac Minerals,</t>
  </si>
  <si>
    <t>(H04)</t>
  </si>
  <si>
    <t>HARPER CREEK</t>
  </si>
  <si>
    <t>82M 12W</t>
  </si>
  <si>
    <t>082M 009</t>
  </si>
  <si>
    <t>HARRISON GOLD</t>
  </si>
  <si>
    <t>092H 05E</t>
  </si>
  <si>
    <t>092HSW092</t>
  </si>
  <si>
    <t>1973-1981</t>
  </si>
  <si>
    <t>HEARNE HILL</t>
  </si>
  <si>
    <t>093M 01W</t>
  </si>
  <si>
    <t>093M 006</t>
  </si>
  <si>
    <t>0.6% Cu</t>
  </si>
  <si>
    <t xml:space="preserve">Info Circ. </t>
  </si>
  <si>
    <t>1999-1, p. 11</t>
  </si>
  <si>
    <t>pp.290-303</t>
  </si>
  <si>
    <t xml:space="preserve">HEDLEY CAMP (7) </t>
  </si>
  <si>
    <t xml:space="preserve">A) NICKEL PLATE </t>
  </si>
  <si>
    <t>092HSE038</t>
  </si>
  <si>
    <t>1904-1996</t>
  </si>
  <si>
    <t>B) MASCOT FRACTION</t>
  </si>
  <si>
    <t>092HSE036</t>
  </si>
  <si>
    <t>1936-1949</t>
  </si>
  <si>
    <t>C) FRENCH</t>
  </si>
  <si>
    <t>092HSE059</t>
  </si>
  <si>
    <t>1950-1983</t>
  </si>
  <si>
    <t>D) HEDLEY TAILINGS</t>
  </si>
  <si>
    <t>092HSE144</t>
  </si>
  <si>
    <t>1988-90,</t>
  </si>
  <si>
    <t xml:space="preserve">    (CANDORADO)</t>
  </si>
  <si>
    <t>1994-1996</t>
  </si>
  <si>
    <t>Heap Leach</t>
  </si>
  <si>
    <t>E) GOOD HOPE</t>
  </si>
  <si>
    <t>092HSE060</t>
  </si>
  <si>
    <t>1945 -1982</t>
  </si>
  <si>
    <t>F) MASCOT TAILINGS</t>
  </si>
  <si>
    <t>092HSE244</t>
  </si>
  <si>
    <t>1995-1996</t>
  </si>
  <si>
    <t>G) CANTY</t>
  </si>
  <si>
    <t>092HSE064</t>
  </si>
  <si>
    <t>1939-41,</t>
  </si>
  <si>
    <t xml:space="preserve">HIGHLAND VALLEY </t>
  </si>
  <si>
    <t>COPPER CAMP (3)</t>
  </si>
  <si>
    <t>pp. 161-191</t>
  </si>
  <si>
    <t xml:space="preserve">A) HIGHLAND VALLEY </t>
  </si>
  <si>
    <t>092ISW012</t>
  </si>
  <si>
    <t xml:space="preserve">    COPPER</t>
  </si>
  <si>
    <t xml:space="preserve">(amalgamation of </t>
  </si>
  <si>
    <t>Lornex and Valley in 1996)</t>
  </si>
  <si>
    <t>B) BETHLEHEM COPPER</t>
  </si>
  <si>
    <t>092ISE001</t>
  </si>
  <si>
    <t>1963-1982</t>
  </si>
  <si>
    <t>(JERSEY, HEUSTIS, etc)</t>
  </si>
  <si>
    <t>C) LORNEX</t>
  </si>
  <si>
    <t>092ISW045</t>
  </si>
  <si>
    <t>1972-1986</t>
  </si>
  <si>
    <t>See Highland Valley Copper (107B) from 1986 onward</t>
  </si>
  <si>
    <t>(gold only before 1980s)</t>
  </si>
  <si>
    <t>mined grade = 0.421% Cu</t>
  </si>
  <si>
    <t>HOLBERG INLET CAMP (2)</t>
  </si>
  <si>
    <t>092L 12</t>
  </si>
  <si>
    <t>pp. 367-376</t>
  </si>
  <si>
    <t>A) HUSHAMU (EXPO)</t>
  </si>
  <si>
    <t>092L 240</t>
  </si>
  <si>
    <t>B) RED DOG</t>
  </si>
  <si>
    <t>092L 12W</t>
  </si>
  <si>
    <t>092L 200</t>
  </si>
  <si>
    <t>0.35% Cu, 0.006% Mo</t>
  </si>
  <si>
    <t>HOMESTAKE</t>
  </si>
  <si>
    <t>082M 04W</t>
  </si>
  <si>
    <t>082M 025</t>
  </si>
  <si>
    <t>1926-1941</t>
  </si>
  <si>
    <t>226.6g/t Ag, 0.28% Cu,</t>
  </si>
  <si>
    <t xml:space="preserve">Kamad Silver, </t>
  </si>
  <si>
    <t xml:space="preserve">36.7% Ba, 2.19% Zn, </t>
  </si>
  <si>
    <t>1.24% Pb</t>
  </si>
  <si>
    <t>082F14W</t>
  </si>
  <si>
    <t>082FNW213</t>
  </si>
  <si>
    <t>1903-1971</t>
  </si>
  <si>
    <t>HORN SILVER</t>
  </si>
  <si>
    <t>082ESW002</t>
  </si>
  <si>
    <t>1915-1984</t>
  </si>
  <si>
    <t>HOWARD</t>
  </si>
  <si>
    <t>082F 03E</t>
  </si>
  <si>
    <t>082FSW199</t>
  </si>
  <si>
    <t>1937-1970</t>
  </si>
  <si>
    <t>HUCKLEBERRY</t>
  </si>
  <si>
    <t>093E 11E</t>
  </si>
  <si>
    <t>093E 037</t>
  </si>
  <si>
    <t>HUNTER</t>
  </si>
  <si>
    <t>103H 01W</t>
  </si>
  <si>
    <t>103H 034</t>
  </si>
  <si>
    <t>1933</t>
  </si>
  <si>
    <t xml:space="preserve">GCNL </t>
  </si>
  <si>
    <t>HUNTER V</t>
  </si>
  <si>
    <t>082FSW014</t>
  </si>
  <si>
    <t>1902-1929</t>
  </si>
  <si>
    <t>HUNTER BASIN CAMP (2)</t>
  </si>
  <si>
    <t>093L 11E</t>
  </si>
  <si>
    <t>A) KING</t>
  </si>
  <si>
    <t>093L 041</t>
  </si>
  <si>
    <t>1915-1941</t>
  </si>
  <si>
    <t>B) RAINBOW</t>
  </si>
  <si>
    <t>093L 044</t>
  </si>
  <si>
    <t>INDIAN CHIEF</t>
  </si>
  <si>
    <t>092E 08W</t>
  </si>
  <si>
    <t>092E 011</t>
  </si>
  <si>
    <t>1904-1938</t>
  </si>
  <si>
    <t>1.5% Cu, 23.2g/t Ag</t>
  </si>
  <si>
    <t>AR 462</t>
  </si>
  <si>
    <t>INEL</t>
  </si>
  <si>
    <t>104B 10W</t>
  </si>
  <si>
    <t>104B 113</t>
  </si>
  <si>
    <t>13.3g/t Ag 0.1% Cu,</t>
  </si>
  <si>
    <t>AR 22,026</t>
  </si>
  <si>
    <t>0.1% Pb, 2.7%</t>
  </si>
  <si>
    <t>ISLAND COPPER</t>
  </si>
  <si>
    <t>092L 11W</t>
  </si>
  <si>
    <t>092L 158</t>
  </si>
  <si>
    <t>1971-1995</t>
  </si>
  <si>
    <t>MINFILE,</t>
  </si>
  <si>
    <t>(Mo,Re)</t>
  </si>
  <si>
    <t>pp. 214-238</t>
  </si>
  <si>
    <t>J &amp; L</t>
  </si>
  <si>
    <t>082M 08E</t>
  </si>
  <si>
    <t>082M 003</t>
  </si>
  <si>
    <t>Irish-type/Sedex</t>
  </si>
  <si>
    <t>JD (Toodoggone)</t>
  </si>
  <si>
    <t>094E 171</t>
  </si>
  <si>
    <t>GCNL Jan. 13, 1995</t>
  </si>
  <si>
    <t>JEDWAY CAMP (3)</t>
  </si>
  <si>
    <t>103B 06E</t>
  </si>
  <si>
    <t>A) LILY-IKEDA</t>
  </si>
  <si>
    <t>103B 028</t>
  </si>
  <si>
    <t>1906-1920</t>
  </si>
  <si>
    <t>JOHNNY MTN CAMP (2)</t>
  </si>
  <si>
    <t>A) JOHNNY MTN. (REG)</t>
  </si>
  <si>
    <t>104B 107</t>
  </si>
  <si>
    <t>1988-1990,</t>
  </si>
  <si>
    <t>22.0g/t Ag, 0.23% Cu</t>
  </si>
  <si>
    <t xml:space="preserve">Info. Circ. 1994-19 </t>
  </si>
  <si>
    <t>B) McFADDEN</t>
  </si>
  <si>
    <t>104B 260</t>
  </si>
  <si>
    <t>Skyline Expl'n, 1994</t>
  </si>
  <si>
    <t>082L 03E</t>
  </si>
  <si>
    <t>082LSW050</t>
  </si>
  <si>
    <t>1935-1944</t>
  </si>
  <si>
    <t>208 +(Pb,Zn)</t>
  </si>
  <si>
    <t>KALAPPA CAMP (2)</t>
  </si>
  <si>
    <t>092F04W</t>
  </si>
  <si>
    <t xml:space="preserve">A) KALAPPA   </t>
  </si>
  <si>
    <t>092F 077</t>
  </si>
  <si>
    <t>1913-1914</t>
  </si>
  <si>
    <t>KALUM LAKE</t>
  </si>
  <si>
    <t>103I 15W</t>
  </si>
  <si>
    <t>103I 019</t>
  </si>
  <si>
    <t>082F 03W</t>
  </si>
  <si>
    <t>KEMESS CAMP (2)</t>
  </si>
  <si>
    <t>094E 02</t>
  </si>
  <si>
    <t>A) Kemess South</t>
  </si>
  <si>
    <t>094E 02E</t>
  </si>
  <si>
    <t>094E 094</t>
  </si>
  <si>
    <t>094E 02W</t>
  </si>
  <si>
    <t>094E 021</t>
  </si>
  <si>
    <t>KENNEDY RIVER CAMP (5)</t>
  </si>
  <si>
    <t>A) BEAR</t>
  </si>
  <si>
    <t>092F 044</t>
  </si>
  <si>
    <t xml:space="preserve">Bear, Black </t>
  </si>
  <si>
    <t>SW Feb. 14, 1989</t>
  </si>
  <si>
    <t>B) SHACK</t>
  </si>
  <si>
    <t>092F 045</t>
  </si>
  <si>
    <t>AR 18,693</t>
  </si>
  <si>
    <t>C) LEORA</t>
  </si>
  <si>
    <t>092F 031</t>
  </si>
  <si>
    <t>1902-1915</t>
  </si>
  <si>
    <t>KLIYUL</t>
  </si>
  <si>
    <t>094D 09E</t>
  </si>
  <si>
    <t>094D 023</t>
  </si>
  <si>
    <t>0.45% Cu, 6.9g/t Ag</t>
  </si>
  <si>
    <t>Info. Circ. 1995-1</t>
  </si>
  <si>
    <t>p.22</t>
  </si>
  <si>
    <t>104I 01W</t>
  </si>
  <si>
    <t>104I 060</t>
  </si>
  <si>
    <t>LARA</t>
  </si>
  <si>
    <t>092B 13W</t>
  </si>
  <si>
    <t>092B 129</t>
  </si>
  <si>
    <t>(CORONATION)</t>
  </si>
  <si>
    <t>LAWYERS</t>
  </si>
  <si>
    <t>094E 066</t>
  </si>
  <si>
    <t>1989-1992</t>
  </si>
  <si>
    <t>SW May 22, 1997</t>
  </si>
  <si>
    <t>L.H.</t>
  </si>
  <si>
    <t>082F 14W</t>
  </si>
  <si>
    <t>082FNW212</t>
  </si>
  <si>
    <t>Cons. Quebec Gold,</t>
  </si>
  <si>
    <t>Ann. Rpt., Jan. 31, 1946</t>
  </si>
  <si>
    <t>093E 019</t>
  </si>
  <si>
    <t>LITTLE BERTHA CAMP (3)</t>
  </si>
  <si>
    <t>082E01W</t>
  </si>
  <si>
    <t>A) LITTLE BERTHA</t>
  </si>
  <si>
    <t>82ESE074</t>
  </si>
  <si>
    <t>29 +(Pb)</t>
  </si>
  <si>
    <t>B) GOLDEN EAGLE</t>
  </si>
  <si>
    <t>82ESE079</t>
  </si>
  <si>
    <t>LITTLE GEM</t>
  </si>
  <si>
    <t>092JNE068</t>
  </si>
  <si>
    <t>2.05% Co</t>
  </si>
  <si>
    <t>GCNL No. 87,</t>
  </si>
  <si>
    <t>LLOYD-NORDIK</t>
  </si>
  <si>
    <t>093A 12E</t>
  </si>
  <si>
    <t>093A 160</t>
  </si>
  <si>
    <t>.531% Cu</t>
  </si>
  <si>
    <t>GCNL Mar. 25, 1996</t>
  </si>
  <si>
    <t>LORRAINE</t>
  </si>
  <si>
    <t>093N 14W</t>
  </si>
  <si>
    <t>093N 002</t>
  </si>
  <si>
    <t>LOUISE LAKE</t>
  </si>
  <si>
    <t>093L 13E</t>
  </si>
  <si>
    <t>093L 079</t>
  </si>
  <si>
    <t>LUCKY JIM</t>
  </si>
  <si>
    <t>092K 03W</t>
  </si>
  <si>
    <t>092K 015</t>
  </si>
  <si>
    <t>1909-1927</t>
  </si>
  <si>
    <t>17.14g/t Ag, 2% Cu</t>
  </si>
  <si>
    <t>GCNL Apr. 28,</t>
  </si>
  <si>
    <t>LUCKY SEVEN</t>
  </si>
  <si>
    <t>103I 08W</t>
  </si>
  <si>
    <t>103I 099</t>
  </si>
  <si>
    <t>LUSTDUST</t>
  </si>
  <si>
    <t>093N 11W</t>
  </si>
  <si>
    <t>093N 009</t>
  </si>
  <si>
    <t>Manto</t>
  </si>
  <si>
    <t>(J01)</t>
  </si>
  <si>
    <t xml:space="preserve">MACKTUSH </t>
  </si>
  <si>
    <t>092F 02W</t>
  </si>
  <si>
    <t>092F 012</t>
  </si>
  <si>
    <t>78.52g/t Ag, 0.75% Cu</t>
  </si>
  <si>
    <t>Northwest</t>
  </si>
  <si>
    <t>Prospector,</t>
  </si>
  <si>
    <t>MAMIE</t>
  </si>
  <si>
    <t>093L 091</t>
  </si>
  <si>
    <t>102.84g/t Ag,</t>
  </si>
  <si>
    <t>Cons. Silver</t>
  </si>
  <si>
    <t>0.7% Cu, 7% Zn</t>
  </si>
  <si>
    <t>Std., 1985</t>
  </si>
  <si>
    <t>MARY MAC</t>
  </si>
  <si>
    <t>092J 15E</t>
  </si>
  <si>
    <t>092JNE067</t>
  </si>
  <si>
    <t>AR 11,647</t>
  </si>
  <si>
    <t>MARY MCQUILTON CAMP (2)</t>
  </si>
  <si>
    <t>09205W</t>
  </si>
  <si>
    <t>477 +(Pb)</t>
  </si>
  <si>
    <t>A) MARY MCQUILTON</t>
  </si>
  <si>
    <t>092F 122</t>
  </si>
  <si>
    <t>1935-1938</t>
  </si>
  <si>
    <t>B) BIG BOY</t>
  </si>
  <si>
    <t>092F 123</t>
  </si>
  <si>
    <t>212 +(Pb)</t>
  </si>
  <si>
    <t>MCPHEE</t>
  </si>
  <si>
    <t>082F05E</t>
  </si>
  <si>
    <t>082FSW375</t>
  </si>
  <si>
    <t>MEGABUCKS</t>
  </si>
  <si>
    <t>093A 06W</t>
  </si>
  <si>
    <t>093A 078</t>
  </si>
  <si>
    <t>0.13% Cu</t>
  </si>
  <si>
    <t>SW Mar. 26, 1990</t>
  </si>
  <si>
    <t>092L 06E</t>
  </si>
  <si>
    <t>1.6% Cu, 30% Fe</t>
  </si>
  <si>
    <t>A) OLD SPORT</t>
  </si>
  <si>
    <t>092L 035</t>
  </si>
  <si>
    <t>1962-1973</t>
  </si>
  <si>
    <t>B) BENSON LAKE</t>
  </si>
  <si>
    <t>092L 091</t>
  </si>
  <si>
    <t>1968-1969</t>
  </si>
  <si>
    <t>METEOR CAMP (2)</t>
  </si>
  <si>
    <t>A) METEOR</t>
  </si>
  <si>
    <t>082FNW137</t>
  </si>
  <si>
    <t>1897-1985</t>
  </si>
  <si>
    <t>094E 093</t>
  </si>
  <si>
    <t>MIDWAY</t>
  </si>
  <si>
    <t>082G04W</t>
  </si>
  <si>
    <t>082GSW021</t>
  </si>
  <si>
    <t>1933-1962</t>
  </si>
  <si>
    <t>108 +(Pb,Zn)</t>
  </si>
  <si>
    <t>MILLIE MACK</t>
  </si>
  <si>
    <t>082K 04E</t>
  </si>
  <si>
    <t>082KSW051</t>
  </si>
  <si>
    <t>1899-1979</t>
  </si>
  <si>
    <t>32+(Pb,Zn)</t>
  </si>
  <si>
    <t>222.82g/t Ag</t>
  </si>
  <si>
    <t>GCNL May 1,</t>
  </si>
  <si>
    <t>MINTO CAMP (4)</t>
  </si>
  <si>
    <t>A) MINTO</t>
  </si>
  <si>
    <t>092JNE075</t>
  </si>
  <si>
    <t>9,673+(Pb)</t>
  </si>
  <si>
    <t>B) WAYSIDE</t>
  </si>
  <si>
    <t>092JNE030,</t>
  </si>
  <si>
    <t>1915-1937</t>
  </si>
  <si>
    <t>2.0% Cu,2.5% Zn</t>
  </si>
  <si>
    <t>Cdn. Mines</t>
  </si>
  <si>
    <t>092INE121</t>
  </si>
  <si>
    <t>Handbook</t>
  </si>
  <si>
    <t>C) CONGRESS</t>
  </si>
  <si>
    <t>092JNE029</t>
  </si>
  <si>
    <t>11 657+(Pb,Zn,Cd)</t>
  </si>
  <si>
    <t>11 657+(Pb, Zn,Cd)</t>
  </si>
  <si>
    <t>6 810+(Pb)</t>
  </si>
  <si>
    <t>2 855 381+(Pb,Zn)</t>
  </si>
  <si>
    <t>12 943+(Pb,Zn)</t>
  </si>
  <si>
    <t>85 348+(Pb,Zn,Cd)</t>
  </si>
  <si>
    <t>10 394+(Pb,Zn)</t>
  </si>
  <si>
    <t>73 351+(Pb,Zn)</t>
  </si>
  <si>
    <t>2 432 +(Pb,Zn)</t>
  </si>
  <si>
    <t>20 088+(Pb,Zn,Cd)</t>
  </si>
  <si>
    <t>20 082 +(Pb,Zn,Cd)</t>
  </si>
  <si>
    <t>9 014+(Pb,Zn,Cd)</t>
  </si>
  <si>
    <t>1 190+(Pb)</t>
  </si>
  <si>
    <t>14 414+(Pb,Zn)</t>
  </si>
  <si>
    <t>9 087 +(Pb)</t>
  </si>
  <si>
    <t>4 401+(Pb,Zn)</t>
  </si>
  <si>
    <t>12 665+(Pb,Zn)</t>
  </si>
  <si>
    <t>1 250+(Pb,Zn)</t>
  </si>
  <si>
    <t>6 873 535+(Pb,Zn)</t>
  </si>
  <si>
    <t>6 789 739+(Pb,Zn)</t>
  </si>
  <si>
    <t>14 338+(Pb,Zn)</t>
  </si>
  <si>
    <t>11 714+ (Pb, Zn)</t>
  </si>
  <si>
    <t>162 125+(Pb,Zn,Cd)</t>
  </si>
  <si>
    <t>1 582+(Pb,Zn,Cd)</t>
  </si>
  <si>
    <t>159 170+(Pb)</t>
  </si>
  <si>
    <t>298 805 360+(Pb,Zn)</t>
  </si>
  <si>
    <t>254 024 054+(Pb)</t>
  </si>
  <si>
    <t>235 692 705+(Pb)</t>
  </si>
  <si>
    <t>60 390+(Pb,Zn)</t>
  </si>
  <si>
    <t>6 535+(Pb,Zn)</t>
  </si>
  <si>
    <t>6 482+(Pb,Zn)</t>
  </si>
  <si>
    <t>9 536+(Pb,Zn)</t>
  </si>
  <si>
    <t>175 312+(Pb,Zn)</t>
  </si>
  <si>
    <t>86 463+(Pb)</t>
  </si>
  <si>
    <t>50 796+(Pb)</t>
  </si>
  <si>
    <t>9 138+(Pb,Zn)</t>
  </si>
  <si>
    <t>30 034+(Pb,Zn)</t>
  </si>
  <si>
    <t>15 325+(Pb)</t>
  </si>
  <si>
    <t>9 711+(Pb)</t>
  </si>
  <si>
    <t>9 549 594+(Pb,Zn)</t>
  </si>
  <si>
    <t>3 595 397+(Pb,Zn)</t>
  </si>
  <si>
    <t>77 016 815+(Pb,Zn,Cd)</t>
  </si>
  <si>
    <t>403 675+(Pb,Zn)</t>
  </si>
  <si>
    <t>1 755 +(Pb,Zn)</t>
  </si>
  <si>
    <t>41 386+(Zn)</t>
  </si>
  <si>
    <t>(977 500 W)</t>
  </si>
  <si>
    <t>1 307+(Pb,Zn)</t>
  </si>
  <si>
    <t>34 336+(Pb,Zn)</t>
  </si>
  <si>
    <t>72 660 000+(Pb,Zn)</t>
  </si>
  <si>
    <t>8 306+(Pb, Zn)</t>
  </si>
  <si>
    <t>55 693+(Pb,Zn)</t>
  </si>
  <si>
    <t>69+(Pb,Zn,Cd)</t>
  </si>
  <si>
    <t>1 313+(Pb,Zn,Cd)</t>
  </si>
  <si>
    <t>20 532+(Pb,Zn)</t>
  </si>
  <si>
    <t>20 210+(Pb,Zn)</t>
  </si>
  <si>
    <t>3 229+(Zn)</t>
  </si>
  <si>
    <t>3 691+(Pb, Zn)</t>
  </si>
  <si>
    <t>485+(Pb,Zn)</t>
  </si>
  <si>
    <t>50 524+(Pb,Zn)</t>
  </si>
  <si>
    <t>49 562+(Pb,Zn)</t>
  </si>
  <si>
    <t>311 239+(Pb)</t>
  </si>
  <si>
    <t>1 925+(Pb)</t>
  </si>
  <si>
    <t>12 341 215</t>
  </si>
  <si>
    <t>1 154 104+(Pb,Zn)</t>
  </si>
  <si>
    <t>43 825+(Pb)</t>
  </si>
  <si>
    <t>1 051+(Pb,Zn)</t>
  </si>
  <si>
    <t>45+(Pb,Zn,Cd)</t>
  </si>
  <si>
    <t>4 418+(Pb,Zn)</t>
  </si>
  <si>
    <t>25 432 020+(Cd)</t>
  </si>
  <si>
    <t>25 543+(Pb,Zn)</t>
  </si>
  <si>
    <t>4 063+(Pb)</t>
  </si>
  <si>
    <t>9 195+(Pb)</t>
  </si>
  <si>
    <t>2 408+(Pb)</t>
  </si>
  <si>
    <t>7 370+(Pb)</t>
  </si>
  <si>
    <t>1 563+(Pb, Zn)</t>
  </si>
  <si>
    <t>(I09)</t>
  </si>
  <si>
    <t>News Release</t>
  </si>
  <si>
    <t>D) RELIANCE</t>
  </si>
  <si>
    <t>092JNE033</t>
  </si>
  <si>
    <t>MOLLY HUGHES</t>
  </si>
  <si>
    <t>082K03W</t>
  </si>
  <si>
    <t>082KSW002</t>
  </si>
  <si>
    <t>1899-1980</t>
  </si>
  <si>
    <t>2 +(Pb, Zn)</t>
  </si>
  <si>
    <t>1282.4g/t Ag</t>
  </si>
  <si>
    <t>MONASHEE</t>
  </si>
  <si>
    <t>082L02E</t>
  </si>
  <si>
    <t>082LSE001</t>
  </si>
  <si>
    <t>MONEY SPINNER</t>
  </si>
  <si>
    <t>092G16W</t>
  </si>
  <si>
    <t>092GNE002</t>
  </si>
  <si>
    <t>1897-1938</t>
  </si>
  <si>
    <t>MONITOR</t>
  </si>
  <si>
    <t>082KSW004</t>
  </si>
  <si>
    <t>1896-1958</t>
  </si>
  <si>
    <t>MORRIS</t>
  </si>
  <si>
    <t>092N 08W</t>
  </si>
  <si>
    <t>092N 002</t>
  </si>
  <si>
    <t>GCNL No. 166,</t>
  </si>
  <si>
    <t>MORRISON</t>
  </si>
  <si>
    <t>093M 007</t>
  </si>
  <si>
    <t>MOUNT POLLEY</t>
  </si>
  <si>
    <t>093A 008</t>
  </si>
  <si>
    <t>MOUNTAIN BOSS</t>
  </si>
  <si>
    <t>092N 14E</t>
  </si>
  <si>
    <t>092N 010</t>
  </si>
  <si>
    <t>5.49g/t Ag</t>
  </si>
  <si>
    <t>MT. MILLIGAN</t>
  </si>
  <si>
    <t>093N 01E</t>
  </si>
  <si>
    <t>093N 194</t>
  </si>
  <si>
    <t>0.24% Cu</t>
  </si>
  <si>
    <t>(PHIL, HEIDI)</t>
  </si>
  <si>
    <t>MT. SICKER CAMP (3)</t>
  </si>
  <si>
    <t>A) TYEE (TWIN J)</t>
  </si>
  <si>
    <t>092B 002</t>
  </si>
  <si>
    <t>1901-1909</t>
  </si>
  <si>
    <t>140.54g/t Ag, 1.6% Cu,</t>
  </si>
  <si>
    <t xml:space="preserve">B) LENORA </t>
  </si>
  <si>
    <t>092B 001</t>
  </si>
  <si>
    <t>1898-1964</t>
  </si>
  <si>
    <t>NM Sept.25,1969</t>
  </si>
  <si>
    <t>C) RICHARD III</t>
  </si>
  <si>
    <t>1903-1907</t>
  </si>
  <si>
    <t>MT. WASHINGTON</t>
  </si>
  <si>
    <t>092F 14W</t>
  </si>
  <si>
    <t>092F 117</t>
  </si>
  <si>
    <t>1961-1967</t>
  </si>
  <si>
    <t>32.23g/t Ag</t>
  </si>
  <si>
    <t>GCNL Aug.3,</t>
  </si>
  <si>
    <t>MYRA FALLS CAMP (3)</t>
  </si>
  <si>
    <t>092F 12E</t>
  </si>
  <si>
    <t>A) MYRA FALLS (H-W)</t>
  </si>
  <si>
    <t>092F 330</t>
  </si>
  <si>
    <t>B) LYNX</t>
  </si>
  <si>
    <t>092F 071</t>
  </si>
  <si>
    <t>1967-1985</t>
  </si>
  <si>
    <t>NANIKA</t>
  </si>
  <si>
    <t>093E 13E</t>
  </si>
  <si>
    <t>093E  055</t>
  </si>
  <si>
    <t>0.437% Cu, 0.009% Mo,</t>
  </si>
  <si>
    <t>GCNL Jan. 14, 1992</t>
  </si>
  <si>
    <t>(NEW NANIK)</t>
  </si>
  <si>
    <t>est.</t>
  </si>
  <si>
    <t>0.38g/t Ag</t>
  </si>
  <si>
    <t>NETTIE L.</t>
  </si>
  <si>
    <t>082K 11W</t>
  </si>
  <si>
    <t>082KNW100</t>
  </si>
  <si>
    <t>1899 - 1922</t>
  </si>
  <si>
    <t>EMPR, Bull. 45</t>
  </si>
  <si>
    <t>NEW MOON</t>
  </si>
  <si>
    <t>093E 13W</t>
  </si>
  <si>
    <t>093E 011</t>
  </si>
  <si>
    <t>58.6g/t Ag, 1.82% Pb,</t>
  </si>
  <si>
    <t>AR 21,602</t>
  </si>
  <si>
    <t>5.51% Zn</t>
  </si>
  <si>
    <t>NO. ONE</t>
  </si>
  <si>
    <t>082F10W</t>
  </si>
  <si>
    <t>082FNE025</t>
  </si>
  <si>
    <t>1889-1929</t>
  </si>
  <si>
    <t>NORTHAIR</t>
  </si>
  <si>
    <t>092JW 012</t>
  </si>
  <si>
    <t>1974-1982</t>
  </si>
  <si>
    <t>26.73g/t Ag,</t>
  </si>
  <si>
    <t>Cdn. Mines Handbook,</t>
  </si>
  <si>
    <t>2% Pb</t>
  </si>
  <si>
    <t>1992, p.69</t>
  </si>
  <si>
    <t>NUGGET QUEEN</t>
  </si>
  <si>
    <t>092L14E</t>
  </si>
  <si>
    <t>092L178</t>
  </si>
  <si>
    <t>1940-1949</t>
  </si>
  <si>
    <t>OLALLA CAMP (3)</t>
  </si>
  <si>
    <t>A) SUNRISE</t>
  </si>
  <si>
    <t>082E 05W</t>
  </si>
  <si>
    <t>082ESW015</t>
  </si>
  <si>
    <t>33.94g/t Ag</t>
  </si>
  <si>
    <t>AR 19,963</t>
  </si>
  <si>
    <t>OROFINO MTN. CAMP (2)</t>
  </si>
  <si>
    <t>A) TWIN LAKES</t>
  </si>
  <si>
    <t>082ESW011</t>
  </si>
  <si>
    <t>1926-1942</t>
  </si>
  <si>
    <t>B) GRANDORO</t>
  </si>
  <si>
    <t>082ESW010</t>
  </si>
  <si>
    <t>1899-1942</t>
  </si>
  <si>
    <t>093E 101</t>
  </si>
  <si>
    <t>411.3g/t Ag, 2.85% Pb,</t>
  </si>
  <si>
    <t>Int'l Damascus,</t>
  </si>
  <si>
    <t>4.63% Zn</t>
  </si>
  <si>
    <t>Jan. 24, 1986</t>
  </si>
  <si>
    <t>PACKSACK</t>
  </si>
  <si>
    <t>103H 14W</t>
  </si>
  <si>
    <t>103H 013</t>
  </si>
  <si>
    <t xml:space="preserve">34g/t Ag, 0.5% Cu, </t>
  </si>
  <si>
    <t>AR 15,756</t>
  </si>
  <si>
    <t>2.7% Zn, .01% Pb</t>
  </si>
  <si>
    <t>PAULSON CAMP (6)</t>
  </si>
  <si>
    <t>082E 01E</t>
  </si>
  <si>
    <t>697+(Pb)</t>
  </si>
  <si>
    <t>A) INLAND EMPIRE</t>
  </si>
  <si>
    <t>082ESE083</t>
  </si>
  <si>
    <t>1912-1940</t>
  </si>
  <si>
    <t>B) CASCADE</t>
  </si>
  <si>
    <t>082ESE085</t>
  </si>
  <si>
    <t>1902-1939</t>
  </si>
  <si>
    <t>131+(Pb,Zn)</t>
  </si>
  <si>
    <t>082ESE082</t>
  </si>
  <si>
    <t>1909-1940</t>
  </si>
  <si>
    <t>PAYDIRT</t>
  </si>
  <si>
    <t>104G 04E</t>
  </si>
  <si>
    <t>104G 108</t>
  </si>
  <si>
    <t>Std., 1988</t>
  </si>
  <si>
    <t>PELLAIRE</t>
  </si>
  <si>
    <t>092O 04E</t>
  </si>
  <si>
    <t>092O 045</t>
  </si>
  <si>
    <t>78.8g/t Ag</t>
  </si>
  <si>
    <t>Lord River, 1988</t>
  </si>
  <si>
    <t>PERRIER CAMP (2)</t>
  </si>
  <si>
    <t>A) PERRIER</t>
  </si>
  <si>
    <t>082FSW208</t>
  </si>
  <si>
    <t>1913-1946</t>
  </si>
  <si>
    <t>B) CATHERINE</t>
  </si>
  <si>
    <t>082FSW209</t>
  </si>
  <si>
    <t>1928-1941</t>
  </si>
  <si>
    <t>PHILIPS ARM CAMP (3)</t>
  </si>
  <si>
    <t>092K 11W</t>
  </si>
  <si>
    <t>A) DORATHA MORTON</t>
  </si>
  <si>
    <t>092K 023</t>
  </si>
  <si>
    <t>1898-1934</t>
  </si>
  <si>
    <t>Expl'n in BC-1986, p. C274</t>
  </si>
  <si>
    <t>B) ALEXANDRIA</t>
  </si>
  <si>
    <t>092K 028</t>
  </si>
  <si>
    <t>GCNL April 7, 1987</t>
  </si>
  <si>
    <t>C) DOUGLAS PINE</t>
  </si>
  <si>
    <t>092K 035</t>
  </si>
  <si>
    <t>PINE</t>
  </si>
  <si>
    <t>094E 016</t>
  </si>
  <si>
    <t>0.15% Cu</t>
  </si>
  <si>
    <t>092O 046</t>
  </si>
  <si>
    <t>0.24% Cu, 0.007% Mo</t>
  </si>
  <si>
    <t>Imperial Metals,1995</t>
  </si>
  <si>
    <t>0.26% Cu, 0.51g/t Ag</t>
  </si>
  <si>
    <t>0.31% Cu</t>
  </si>
  <si>
    <t>pp. 343-351</t>
  </si>
  <si>
    <t>GCNL Oct. 28, 1993</t>
  </si>
  <si>
    <t>POLARIS TAKU</t>
  </si>
  <si>
    <t>104K 12E</t>
  </si>
  <si>
    <t>104K 003</t>
  </si>
  <si>
    <t>1938-1951</t>
  </si>
  <si>
    <t>(New Polaris)</t>
  </si>
  <si>
    <t>POPLAR</t>
  </si>
  <si>
    <t>093L 02W</t>
  </si>
  <si>
    <t>093L  239</t>
  </si>
  <si>
    <t>PORCHER ISLAND CAMP (2)</t>
  </si>
  <si>
    <t>103J 02E</t>
  </si>
  <si>
    <t>A) EDYE PASS</t>
  </si>
  <si>
    <t>103J 015</t>
  </si>
  <si>
    <t>1919-1939</t>
  </si>
  <si>
    <t>AT Zone</t>
  </si>
  <si>
    <t>B) SURF POINT</t>
  </si>
  <si>
    <t>103J 017</t>
  </si>
  <si>
    <t>1934-1937</t>
  </si>
  <si>
    <t>PORTER-IDAHO</t>
  </si>
  <si>
    <t>103P 089</t>
  </si>
  <si>
    <t xml:space="preserve"> 1922-1950,</t>
  </si>
  <si>
    <t>668.5g/t Ag, 5%Pb,</t>
  </si>
  <si>
    <t>5% Zn</t>
  </si>
  <si>
    <t>Alldrick, 1991</t>
  </si>
  <si>
    <t>PREMIER CAMP (9)</t>
  </si>
  <si>
    <t>GCNL Feb. 6, 1997</t>
  </si>
  <si>
    <t xml:space="preserve">Epithermal </t>
  </si>
  <si>
    <t>A) PREMIER</t>
  </si>
  <si>
    <t>104B 054</t>
  </si>
  <si>
    <t>1918-1979</t>
  </si>
  <si>
    <t xml:space="preserve">B) PREMIER GOLD </t>
  </si>
  <si>
    <t>1989-1996</t>
  </si>
  <si>
    <t>C) BIG MISSOURI</t>
  </si>
  <si>
    <t>104B 046</t>
  </si>
  <si>
    <t>1927-1942</t>
  </si>
  <si>
    <t>D) SILVER BUTTE</t>
  </si>
  <si>
    <t>104B 150</t>
  </si>
  <si>
    <t>1991, 1993</t>
  </si>
  <si>
    <t>Kansas/West Kansas</t>
  </si>
  <si>
    <t>SW May 18, 1995</t>
  </si>
  <si>
    <t>E) INDIAN</t>
  </si>
  <si>
    <t>104B 031</t>
  </si>
  <si>
    <t>1925-1953</t>
  </si>
  <si>
    <t>104B 154</t>
  </si>
  <si>
    <t>GCNL May 27, 1988</t>
  </si>
  <si>
    <t>092O 05E</t>
  </si>
  <si>
    <t>092O 041</t>
  </si>
  <si>
    <t>QR</t>
  </si>
  <si>
    <t>093A 12W</t>
  </si>
  <si>
    <t>093A 121</t>
  </si>
  <si>
    <t>QUEEN VICTORIA</t>
  </si>
  <si>
    <t>082FSW082</t>
  </si>
  <si>
    <t>1907-1961</t>
  </si>
  <si>
    <t>QUESNEL QUARTZ</t>
  </si>
  <si>
    <t>093G07E</t>
  </si>
  <si>
    <t>093G 015</t>
  </si>
  <si>
    <t>1932-1939</t>
  </si>
  <si>
    <t>RABBITT</t>
  </si>
  <si>
    <t>092H 10W</t>
  </si>
  <si>
    <t>092HNE014</t>
  </si>
  <si>
    <t>1939-1941</t>
  </si>
  <si>
    <t>dump</t>
  </si>
  <si>
    <t>AR 12,434</t>
  </si>
  <si>
    <t>REA GOLD</t>
  </si>
  <si>
    <t>082M 191</t>
  </si>
  <si>
    <t>69.4g/t Ag, 2.3% Zn,</t>
  </si>
  <si>
    <t>NM Nov. 30, 1987</t>
  </si>
  <si>
    <t>(HILTON)</t>
  </si>
  <si>
    <t>2.2% Pb, 0.33% Cu</t>
  </si>
  <si>
    <t xml:space="preserve">RED-CHRIS </t>
  </si>
  <si>
    <t>104H 12W</t>
  </si>
  <si>
    <t>104H 005</t>
  </si>
  <si>
    <t>RED CLIFF</t>
  </si>
  <si>
    <t>104A 037</t>
  </si>
  <si>
    <t>1910-1973</t>
  </si>
  <si>
    <t>3.19% Cu</t>
  </si>
  <si>
    <t>AR 17,465</t>
  </si>
  <si>
    <t>RED ELEPHANT</t>
  </si>
  <si>
    <t>082KNW053</t>
  </si>
  <si>
    <t>36.34g/t Ag, 0.93% Cu</t>
  </si>
  <si>
    <t>GCNL Dec. 14, 1988</t>
  </si>
  <si>
    <t>RED MOUNTAIN</t>
  </si>
  <si>
    <t>103P 13E</t>
  </si>
  <si>
    <t>103P 086</t>
  </si>
  <si>
    <t>pp. 811-828</t>
  </si>
  <si>
    <t>RED ROSE</t>
  </si>
  <si>
    <t>093M 04E</t>
  </si>
  <si>
    <t>093M 067</t>
  </si>
  <si>
    <t>1942-1954</t>
  </si>
  <si>
    <t>1.18% Wo</t>
  </si>
  <si>
    <t>BCDM, Bull. 43</t>
  </si>
  <si>
    <t>REX MOUNTAIN</t>
  </si>
  <si>
    <t>092J 16W</t>
  </si>
  <si>
    <t>092JNE034</t>
  </si>
  <si>
    <t>0.92% Cu</t>
  </si>
  <si>
    <t>SW Feb.8, 1996</t>
  </si>
  <si>
    <t>RICE</t>
  </si>
  <si>
    <t>082F09E</t>
  </si>
  <si>
    <t>082FNE055</t>
  </si>
  <si>
    <t>1973-1974</t>
  </si>
  <si>
    <t>RIVERSIDE</t>
  </si>
  <si>
    <t>104B01E</t>
  </si>
  <si>
    <t>104B 073</t>
  </si>
  <si>
    <t>1927-1950</t>
  </si>
  <si>
    <t>ROCHER DEBOULE</t>
  </si>
  <si>
    <t>093M 071</t>
  </si>
  <si>
    <t>1915-1954</t>
  </si>
  <si>
    <t>2.77% Cu, 207.4g/t Ag</t>
  </si>
  <si>
    <t>GCNL Nov. 26,</t>
  </si>
  <si>
    <t>ROCK AND ROLL</t>
  </si>
  <si>
    <t>104B 377</t>
  </si>
  <si>
    <t>ROSSLAND CAMP (44)</t>
  </si>
  <si>
    <t>A) CENTRE STAR</t>
  </si>
  <si>
    <t>082FSW094</t>
  </si>
  <si>
    <t>1897-1917</t>
  </si>
  <si>
    <t>11.21g/t Ag, 0.65% Cu</t>
  </si>
  <si>
    <t>B) LE ROI</t>
  </si>
  <si>
    <t>082FSW093</t>
  </si>
  <si>
    <t>1989-1942</t>
  </si>
  <si>
    <t>C) JOSIE</t>
  </si>
  <si>
    <t>082FSW147</t>
  </si>
  <si>
    <t>1898-1922</t>
  </si>
  <si>
    <t>D) WAR EAGLE</t>
  </si>
  <si>
    <t>082FSW097</t>
  </si>
  <si>
    <t>1898-1905</t>
  </si>
  <si>
    <t>E) I.X.L.</t>
  </si>
  <si>
    <t>082FSW116</t>
  </si>
  <si>
    <t>1899-1984</t>
  </si>
  <si>
    <t>F) JUMBO</t>
  </si>
  <si>
    <t>082FSW111</t>
  </si>
  <si>
    <t>1903-1942</t>
  </si>
  <si>
    <t>G) NICKEL PLATE</t>
  </si>
  <si>
    <t>082FSW095</t>
  </si>
  <si>
    <t>1901-1913</t>
  </si>
  <si>
    <t>H) MIDNIGHT</t>
  </si>
  <si>
    <t>082FSW119</t>
  </si>
  <si>
    <t>1927-1984</t>
  </si>
  <si>
    <t>670 +( Pb, Zn)</t>
  </si>
  <si>
    <t>I) CALIFORNIA</t>
  </si>
  <si>
    <t>082FSW113</t>
  </si>
  <si>
    <t>1898-1913</t>
  </si>
  <si>
    <t>J) WHITE BEAR</t>
  </si>
  <si>
    <t>082FSW114</t>
  </si>
  <si>
    <t>1903-1920</t>
  </si>
  <si>
    <t>K) COLUMBIA-KOOTENAY</t>
  </si>
  <si>
    <t>082FSW151</t>
  </si>
  <si>
    <t>1896-1904</t>
  </si>
  <si>
    <t>L) EVENING STAR</t>
  </si>
  <si>
    <t>082FSW102</t>
  </si>
  <si>
    <t>1896-1939</t>
  </si>
  <si>
    <t>M) SPITZEE</t>
  </si>
  <si>
    <t>082FSW121</t>
  </si>
  <si>
    <t>1900-1905</t>
  </si>
  <si>
    <t>N) IRON COLT</t>
  </si>
  <si>
    <t>082FSW100</t>
  </si>
  <si>
    <t>1936-1995</t>
  </si>
  <si>
    <t>O) O.K.</t>
  </si>
  <si>
    <t>082FSW117</t>
  </si>
  <si>
    <t>1909-1939</t>
  </si>
  <si>
    <t>P) CLIFF</t>
  </si>
  <si>
    <t>082FSW136</t>
  </si>
  <si>
    <t>1989-1936</t>
  </si>
  <si>
    <t>Q) BLUEBIRD</t>
  </si>
  <si>
    <t>082FSW145</t>
  </si>
  <si>
    <t>1908-1978</t>
  </si>
  <si>
    <t>864 + (Pb,Zn)</t>
  </si>
  <si>
    <t>R) GOLDEN DRIP</t>
  </si>
  <si>
    <t>082FSW118</t>
  </si>
  <si>
    <t>1923-1982</t>
  </si>
  <si>
    <t>39 +( Pb, Zn)</t>
  </si>
  <si>
    <t>S) CROWN POINT</t>
  </si>
  <si>
    <t>082FSW152</t>
  </si>
  <si>
    <t>1905-1906</t>
  </si>
  <si>
    <t>T) SNOWDROP</t>
  </si>
  <si>
    <t>082FSW115</t>
  </si>
  <si>
    <t>1931-1957</t>
  </si>
  <si>
    <t>U) BLACK BEAR</t>
  </si>
  <si>
    <t>082FSW105</t>
  </si>
  <si>
    <t>V) GERTRUDE</t>
  </si>
  <si>
    <t>082FSW108</t>
  </si>
  <si>
    <t>Inf. Circ. 1995-9, p.18</t>
  </si>
  <si>
    <t>W) GIANT/NOVELTY</t>
  </si>
  <si>
    <t>082FSW109</t>
  </si>
  <si>
    <t>0.2% Mo</t>
  </si>
  <si>
    <t>David Minerals, 1980</t>
  </si>
  <si>
    <t>RUTH-VERMONT</t>
  </si>
  <si>
    <t>082K 15W</t>
  </si>
  <si>
    <t>082KNE009</t>
  </si>
  <si>
    <t>1892-1981</t>
  </si>
  <si>
    <t>233.1g/t Ag, 4.8% Pb,</t>
  </si>
  <si>
    <t>GCNL Sept. 22,</t>
  </si>
  <si>
    <t xml:space="preserve">SALMO CAMP (7) </t>
  </si>
  <si>
    <t>347 +(Pb,Zn)</t>
  </si>
  <si>
    <t>A) ARLINGTON</t>
  </si>
  <si>
    <t>082FSW205</t>
  </si>
  <si>
    <t>1897-1979</t>
  </si>
  <si>
    <t>GCNL Apr. 7, 1989</t>
  </si>
  <si>
    <t>B) CLUBINE</t>
  </si>
  <si>
    <t>082FSW200</t>
  </si>
  <si>
    <t>C) KEYSTONE</t>
  </si>
  <si>
    <t>082FSW202</t>
  </si>
  <si>
    <t>1901-1981</t>
  </si>
  <si>
    <t>D) SILVER DOLLAR</t>
  </si>
  <si>
    <t>082FSW207</t>
  </si>
  <si>
    <t>1947-1977</t>
  </si>
  <si>
    <t>170 +(Pb,Zn)</t>
  </si>
  <si>
    <t>E) CANADIAN KING</t>
  </si>
  <si>
    <t>082FSW203</t>
  </si>
  <si>
    <t>1900-1912</t>
  </si>
  <si>
    <t>SAMATOSUM</t>
  </si>
  <si>
    <t>082M 244</t>
  </si>
  <si>
    <t>1021.7g/t Ag, 1.2% Cu,</t>
  </si>
  <si>
    <t>Per.</t>
  </si>
  <si>
    <t>1.7% Pb, 2.9% Zn</t>
  </si>
  <si>
    <t>Com. 1993</t>
  </si>
  <si>
    <t>SW July 31,1991</t>
  </si>
  <si>
    <t>SANDON CAMP (5)</t>
  </si>
  <si>
    <t>082F 14</t>
  </si>
  <si>
    <t>69 + (Pb,Zn,Cd)</t>
  </si>
  <si>
    <t>A) VICTOR</t>
  </si>
  <si>
    <t>082FNW204</t>
  </si>
  <si>
    <t>1923-1985</t>
  </si>
  <si>
    <t>B) SILVERSMITH</t>
  </si>
  <si>
    <t>082FNW053</t>
  </si>
  <si>
    <t>1893-1965</t>
  </si>
  <si>
    <t>C) RUTH-HOPE</t>
  </si>
  <si>
    <t>082FNW052</t>
  </si>
  <si>
    <t>1895-1962</t>
  </si>
  <si>
    <t>(Pb, Zn,Cd)</t>
  </si>
  <si>
    <t>D) WONDERFUL</t>
  </si>
  <si>
    <t>082FNW043</t>
  </si>
  <si>
    <t>1896-1979</t>
  </si>
  <si>
    <t>SCHAFT CREEK</t>
  </si>
  <si>
    <t>104G 06E</t>
  </si>
  <si>
    <t>104G 015</t>
  </si>
  <si>
    <t>(LIARD COPPER)</t>
  </si>
  <si>
    <t>SCOTIA</t>
  </si>
  <si>
    <t>103I 04E</t>
  </si>
  <si>
    <t>103I 007</t>
  </si>
  <si>
    <t>104B 034</t>
  </si>
  <si>
    <t>1981-1985</t>
  </si>
  <si>
    <t>SCRANTON CAMP (3)</t>
  </si>
  <si>
    <t>A) SCRANTON</t>
  </si>
  <si>
    <t>082FNW112</t>
  </si>
  <si>
    <t>1948-1979</t>
  </si>
  <si>
    <t>240g/t Ag, 8.2% Pb,</t>
  </si>
  <si>
    <t>NM Jan. 12, 1978</t>
  </si>
  <si>
    <t>B) PONTIAC</t>
  </si>
  <si>
    <t>082FNW111</t>
  </si>
  <si>
    <t>1898-1970</t>
  </si>
  <si>
    <t>8% Zn</t>
  </si>
  <si>
    <t>SECOND RELIEF CAMP (4)</t>
  </si>
  <si>
    <t>A) SECOND RELIEF</t>
  </si>
  <si>
    <t>082FSW187</t>
  </si>
  <si>
    <t>1900-1959</t>
  </si>
  <si>
    <t>Skarn (K04)</t>
  </si>
  <si>
    <t>B) PORTO RICO</t>
  </si>
  <si>
    <t>082FSW189</t>
  </si>
  <si>
    <t>1897-1969</t>
  </si>
  <si>
    <t>322+(Pb,Zn)</t>
  </si>
  <si>
    <t>C) HARRIET</t>
  </si>
  <si>
    <t>082FSW188</t>
  </si>
  <si>
    <t>SENECA</t>
  </si>
  <si>
    <t>092H 05W</t>
  </si>
  <si>
    <t>092HSW013</t>
  </si>
  <si>
    <t>1962</t>
  </si>
  <si>
    <t>41.13g/t Ag, 0.63% Cu,</t>
  </si>
  <si>
    <t>SW May 6, 1991</t>
  </si>
  <si>
    <t>(HARRISON)</t>
  </si>
  <si>
    <t>0.15% Pb, 3.57% Zn</t>
  </si>
  <si>
    <t>SHASTA</t>
  </si>
  <si>
    <t>094E 07W</t>
  </si>
  <si>
    <t>094E 050</t>
  </si>
  <si>
    <t>SHEEP CREEK CAMP (12)</t>
  </si>
  <si>
    <t>GCNL Nov.12, 1987</t>
  </si>
  <si>
    <t>A) QUEEN</t>
  </si>
  <si>
    <t>082FSW048</t>
  </si>
  <si>
    <t>1902-1970</t>
  </si>
  <si>
    <t>B) RENO</t>
  </si>
  <si>
    <t>082FSW036</t>
  </si>
  <si>
    <t>1929-1979</t>
  </si>
  <si>
    <t>ALWIN (O.K., CHATAWAY)</t>
  </si>
  <si>
    <t>C) KOOTENAY BELLE</t>
  </si>
  <si>
    <t>082FSW046</t>
  </si>
  <si>
    <t>1904-1967</t>
  </si>
  <si>
    <t>D) GOLD BELT</t>
  </si>
  <si>
    <t>082FSW044</t>
  </si>
  <si>
    <t>1934-1979</t>
  </si>
  <si>
    <t>681 +(Pb,Zn)</t>
  </si>
  <si>
    <t>E) MOTHERLODE</t>
  </si>
  <si>
    <t>082FSW041</t>
  </si>
  <si>
    <t>1906-1985</t>
  </si>
  <si>
    <t>3010 +(Pb,Zn)</t>
  </si>
  <si>
    <t>F)  NUGGET</t>
  </si>
  <si>
    <t>082FSW040</t>
  </si>
  <si>
    <t>1907-1988</t>
  </si>
  <si>
    <t>(Pb,Zn,Si)</t>
  </si>
  <si>
    <t>G) YELLOWSTONE</t>
  </si>
  <si>
    <t>082FSW052</t>
  </si>
  <si>
    <t>1899-1970</t>
  </si>
  <si>
    <t>H) ORE HILL</t>
  </si>
  <si>
    <t>082FSW053</t>
  </si>
  <si>
    <t>1906-1940</t>
  </si>
  <si>
    <t>I)  VANCOUVER</t>
  </si>
  <si>
    <t>082FSW049</t>
  </si>
  <si>
    <t>1909-1933</t>
  </si>
  <si>
    <t>J) SUMMIT</t>
  </si>
  <si>
    <t>082FSW054</t>
  </si>
  <si>
    <t>1906-1938</t>
  </si>
  <si>
    <t>K) FAWN</t>
  </si>
  <si>
    <t>082FSW039</t>
  </si>
  <si>
    <t>1915, 1935</t>
  </si>
  <si>
    <t>L) BONANZA</t>
  </si>
  <si>
    <t>082FSW055</t>
  </si>
  <si>
    <t>SHELL (CROY)</t>
  </si>
  <si>
    <t>094D 08</t>
  </si>
  <si>
    <t>094D 015</t>
  </si>
  <si>
    <t>3% Cu, minor Ag</t>
  </si>
  <si>
    <t>Dec. 1988</t>
  </si>
  <si>
    <t>SHERWOOD CAMP (2)</t>
  </si>
  <si>
    <t>50 +(Pb)</t>
  </si>
  <si>
    <t>A) SHERWOOD</t>
  </si>
  <si>
    <t>092F 069</t>
  </si>
  <si>
    <t xml:space="preserve">1914-1917, </t>
  </si>
  <si>
    <t>1967-1983</t>
  </si>
  <si>
    <t>SILVER CUP CAMP (6)</t>
  </si>
  <si>
    <t>485 +(Pb,Zn)</t>
  </si>
  <si>
    <t>A) SILVER CUP</t>
  </si>
  <si>
    <t>082KNW027</t>
  </si>
  <si>
    <t>1895-1988</t>
  </si>
  <si>
    <t>229.67g/t Ag, 1.7% Pb,</t>
  </si>
  <si>
    <t>B) WINSLOW</t>
  </si>
  <si>
    <t>082KNW025</t>
  </si>
  <si>
    <t>1934-1941</t>
  </si>
  <si>
    <t>1.5% Zn</t>
  </si>
  <si>
    <t>SILVER DAWN</t>
  </si>
  <si>
    <t>082E 02W</t>
  </si>
  <si>
    <t>082ESE115</t>
  </si>
  <si>
    <t>103.2g/t Ag,</t>
  </si>
  <si>
    <t>1.04% combined Pb-Zn</t>
  </si>
  <si>
    <t>SILVER LAKE</t>
  </si>
  <si>
    <t>093L 097</t>
  </si>
  <si>
    <t>449.13g/t Ag, 6.7% Pb,</t>
  </si>
  <si>
    <t>EMR, Bulletin</t>
  </si>
  <si>
    <t>17.7% Zn</t>
  </si>
  <si>
    <t>198, p. 238</t>
  </si>
  <si>
    <t>SILVER POND</t>
  </si>
  <si>
    <t>094E 163</t>
  </si>
  <si>
    <t>SILVER QUEEN</t>
  </si>
  <si>
    <t>(NEW NADINA)</t>
  </si>
  <si>
    <t>093L 02E</t>
  </si>
  <si>
    <t>093L 002</t>
  </si>
  <si>
    <t>1972, 1973</t>
  </si>
  <si>
    <t>No. 3 vein, South end</t>
  </si>
  <si>
    <t>(Hidden Creek)</t>
  </si>
  <si>
    <t>164g/t Ag, 5.43% Zn</t>
  </si>
  <si>
    <t>SILVER STANDARD</t>
  </si>
  <si>
    <t>093M 05E</t>
  </si>
  <si>
    <t>093M 049</t>
  </si>
  <si>
    <t>1913-1988</t>
  </si>
  <si>
    <t>1275g/t Ag,</t>
  </si>
  <si>
    <t>4.5% Pb, 8% Zn</t>
  </si>
  <si>
    <t>SILVER TIP</t>
  </si>
  <si>
    <t>104B 043</t>
  </si>
  <si>
    <t>1949, 1951</t>
  </si>
  <si>
    <t xml:space="preserve">148.1g/t Ag, </t>
  </si>
  <si>
    <t>1.9% Pb, 1.8% Zn</t>
  </si>
  <si>
    <t>104 016W</t>
  </si>
  <si>
    <t>104O 038</t>
  </si>
  <si>
    <t xml:space="preserve">SILVERTON CAMP (2) </t>
  </si>
  <si>
    <t>A) STANDARD</t>
  </si>
  <si>
    <t>082FNW180</t>
  </si>
  <si>
    <t>1894-1969</t>
  </si>
  <si>
    <t>B) VAN ROI</t>
  </si>
  <si>
    <t>082FNW064</t>
  </si>
  <si>
    <t>1893-1958</t>
  </si>
  <si>
    <t>SIMILCO CAMP (3)</t>
  </si>
  <si>
    <t>092H 07E</t>
  </si>
  <si>
    <t>092HSE001</t>
  </si>
  <si>
    <t>092HSE004</t>
  </si>
  <si>
    <t>1972-1979</t>
  </si>
  <si>
    <t>092HSE006</t>
  </si>
  <si>
    <t xml:space="preserve"> 1910, 1939</t>
  </si>
  <si>
    <t>SKINNER</t>
  </si>
  <si>
    <t>092N 09W</t>
  </si>
  <si>
    <t>092N 039</t>
  </si>
  <si>
    <t>SMITH-NASH</t>
  </si>
  <si>
    <t>093E 05E</t>
  </si>
  <si>
    <t>093E 014</t>
  </si>
  <si>
    <t>Cons. Silver Std.,</t>
  </si>
  <si>
    <t>SNIP</t>
  </si>
  <si>
    <t>104B 250</t>
  </si>
  <si>
    <t>1991-1999</t>
  </si>
  <si>
    <t xml:space="preserve">Homestake, </t>
  </si>
  <si>
    <t>SNOWBIRD</t>
  </si>
  <si>
    <t>093K 07E</t>
  </si>
  <si>
    <t>093K 036</t>
  </si>
  <si>
    <t>1939-1953</t>
  </si>
  <si>
    <t>Sb</t>
  </si>
  <si>
    <t>NM Mar. 27,</t>
  </si>
  <si>
    <t xml:space="preserve"> SPANISH MOUNTAIN </t>
  </si>
  <si>
    <t>093A 11W</t>
  </si>
  <si>
    <t>093A 043</t>
  </si>
  <si>
    <t>1947-1992</t>
  </si>
  <si>
    <t>46 (+Pb)</t>
  </si>
  <si>
    <t>(CPW)</t>
  </si>
  <si>
    <t>SPECOGNA</t>
  </si>
  <si>
    <t>103F 09E</t>
  </si>
  <si>
    <t>103F 034</t>
  </si>
  <si>
    <t>Info. Cir. 1999-1</t>
  </si>
  <si>
    <t>SPECTRUM CAMP  (2)</t>
  </si>
  <si>
    <t>104G 09W</t>
  </si>
  <si>
    <t>A) RED DOG</t>
  </si>
  <si>
    <t>104G 036</t>
  </si>
  <si>
    <t>AR 22,838</t>
  </si>
  <si>
    <t>B) HAWK (SPECTRUM)</t>
  </si>
  <si>
    <t>104G 005</t>
  </si>
  <si>
    <t>Moongold Resources,</t>
  </si>
  <si>
    <t>Oct. 14, 1988</t>
  </si>
  <si>
    <t>SPOKANE</t>
  </si>
  <si>
    <t>104M 09W</t>
  </si>
  <si>
    <t>104M 006</t>
  </si>
  <si>
    <t>AR 21,816</t>
  </si>
  <si>
    <t>(Lawson)</t>
  </si>
  <si>
    <t>082FSE032</t>
  </si>
  <si>
    <t>1915-1956</t>
  </si>
  <si>
    <t>092P 14W</t>
  </si>
  <si>
    <t>092P 120</t>
  </si>
  <si>
    <t xml:space="preserve">ST. EUGENE </t>
  </si>
  <si>
    <t>082G 05W</t>
  </si>
  <si>
    <t>082GSW025</t>
  </si>
  <si>
    <t>1899-1929</t>
  </si>
  <si>
    <t>ST. PAUL</t>
  </si>
  <si>
    <t>082L 01W</t>
  </si>
  <si>
    <t>082LSE010</t>
  </si>
  <si>
    <t>1914-1973</t>
  </si>
  <si>
    <t>STREBE (CARIBOU)</t>
  </si>
  <si>
    <t>082F13E</t>
  </si>
  <si>
    <t>082FNW255</t>
  </si>
  <si>
    <t>AR 18,638</t>
  </si>
  <si>
    <t>STUMP LAKE CAMP (5)</t>
  </si>
  <si>
    <t>092I 08W</t>
  </si>
  <si>
    <t>A) ENTERPRISE</t>
  </si>
  <si>
    <t>092ISE028</t>
  </si>
  <si>
    <t>1926-1980</t>
  </si>
  <si>
    <t xml:space="preserve">    (PLANET)</t>
  </si>
  <si>
    <t>B) JENNY LONG</t>
  </si>
  <si>
    <t>092ISE031</t>
  </si>
  <si>
    <t>SULLIVAN</t>
  </si>
  <si>
    <t>082F 09E</t>
  </si>
  <si>
    <t>082FNE052</t>
  </si>
  <si>
    <t>1900-1998*</t>
  </si>
  <si>
    <t>20g/t Ag, 3.7% Pb,</t>
  </si>
  <si>
    <t>(Pb,Zn,Cd,Sn)</t>
  </si>
  <si>
    <t>6.6% Zn</t>
  </si>
  <si>
    <t>Sedex</t>
  </si>
  <si>
    <t>104B 08/09</t>
  </si>
  <si>
    <t>pp. 373 - 499</t>
  </si>
  <si>
    <t>104B 08E</t>
  </si>
  <si>
    <t>104B 193</t>
  </si>
  <si>
    <t>West Zone</t>
  </si>
  <si>
    <t>2012-2013*</t>
  </si>
  <si>
    <t>50.01g/t Ag</t>
  </si>
  <si>
    <t>18.61g/t Ag</t>
  </si>
  <si>
    <t>5.5g/t Ag</t>
  </si>
  <si>
    <t>4.0g/t Ag</t>
  </si>
  <si>
    <t>NewGold NR April 4 2013</t>
  </si>
  <si>
    <t>2011-2013*</t>
  </si>
  <si>
    <t>0.122% Cu, 2.192g/t Ag, 5.3% Mt</t>
  </si>
  <si>
    <t>0.074% Cu, 2.187g/t Ag, 3.7% Mt</t>
  </si>
  <si>
    <t>0.29% Cu, 0.010% Mo</t>
  </si>
  <si>
    <t>3 Ts</t>
  </si>
  <si>
    <t>Tommy Vein</t>
  </si>
  <si>
    <t>Mint Vein</t>
  </si>
  <si>
    <t>Ted Vein</t>
  </si>
  <si>
    <t>0.306% Cu</t>
  </si>
  <si>
    <t>Abacus Mining  Dec 21 2011 NR</t>
  </si>
  <si>
    <t>176.88 g/t Ag</t>
  </si>
  <si>
    <t>Intrusion-related</t>
  </si>
  <si>
    <t>Tel Zone (M+I)</t>
  </si>
  <si>
    <t>(inf)</t>
  </si>
  <si>
    <t>Kim Zone (inf)</t>
  </si>
  <si>
    <t>Bob Zone (M+I)</t>
  </si>
  <si>
    <t>85g/t Ag</t>
  </si>
  <si>
    <t>1995-2008</t>
  </si>
  <si>
    <t>38.15g/t Ag</t>
  </si>
  <si>
    <t>Big Bull</t>
  </si>
  <si>
    <t>104K 008</t>
  </si>
  <si>
    <t>0.38% Cu, 1.2% Pb, 3.22% Zn, 152 g/t Ag</t>
  </si>
  <si>
    <t xml:space="preserve"> 1.19% Cu, 1.04% Pb, 5.89%Zn</t>
  </si>
  <si>
    <t>092HNE074</t>
  </si>
  <si>
    <t>093H 140</t>
  </si>
  <si>
    <t>Gold in  resource is not stated</t>
  </si>
  <si>
    <t>232g/t Ag</t>
  </si>
  <si>
    <t>104B 402</t>
  </si>
  <si>
    <t>82.65 g/t Ag, 84 ppm Te</t>
  </si>
  <si>
    <t>0.295% Cu</t>
  </si>
  <si>
    <t>092ISE023</t>
  </si>
  <si>
    <t>See also Atna Resources Ltd Annual Report 2002</t>
  </si>
  <si>
    <t>Kutcho</t>
  </si>
  <si>
    <t>M+I</t>
  </si>
  <si>
    <t>Inf</t>
  </si>
  <si>
    <t>(Main, Esso and Sumac)</t>
  </si>
  <si>
    <t>2.19% Cu, 3.28% Zn, 36.7 g/t Ag</t>
  </si>
  <si>
    <t>55g/t Ag, 0.5%Cu, 4.8%Pb, 6.1%Zn</t>
  </si>
  <si>
    <t>082M 277</t>
  </si>
  <si>
    <t>Not reported as a Compliant Resource</t>
  </si>
  <si>
    <t>Ind</t>
  </si>
  <si>
    <t>5.21g/tAg, 0.50%Cu</t>
  </si>
  <si>
    <t>0.653% Cu, 12.343g/t Ag</t>
  </si>
  <si>
    <t>0.226%Cu,10.628g/t Ag</t>
  </si>
  <si>
    <t>Taseko does not report Gibraltar East gold for 2004-2012</t>
  </si>
  <si>
    <t xml:space="preserve">More Recent estimates do not include gold. </t>
  </si>
  <si>
    <t>1.3g/t Ag, 0.29%Cu</t>
  </si>
  <si>
    <t>0.21% Cu, 0.01% Mo. 0.55ppm Re</t>
  </si>
  <si>
    <t>103P 216</t>
  </si>
  <si>
    <t>48.3g/tAg, 0.18%Cu</t>
  </si>
  <si>
    <t>28.6g/tAg, 0.31%Cu</t>
  </si>
  <si>
    <t>130.4g/tAg, 0.03%Cu</t>
  </si>
  <si>
    <t>3.6g/tAg, 0.04%Cu</t>
  </si>
  <si>
    <t>Polymetallic Veins</t>
  </si>
  <si>
    <t>Homestake Resource Corp NR April 25 2013</t>
  </si>
  <si>
    <t>(+Mo)</t>
  </si>
  <si>
    <t>093L 231</t>
  </si>
  <si>
    <t>449.13g/tAg, 6.7%Pb, 17.7%Zn</t>
  </si>
  <si>
    <t>EMPR Bulletin 198 p 238</t>
  </si>
  <si>
    <t>56.5g/t Ag, 1.94% Pb, 3.56% Zn</t>
  </si>
  <si>
    <t>57.8g/t, 1.82%Pb, 2.72%Zn</t>
  </si>
  <si>
    <t>25.4g/tAg, 0.55%Pb, 0.51%Zn</t>
  </si>
  <si>
    <t>64.1g/tAg, 2.77%Pb, 9.08%Zn</t>
  </si>
  <si>
    <t>81.9g/t Ag, 3.18% Pb, 6.26% Zn</t>
  </si>
  <si>
    <t>082ESE275</t>
  </si>
  <si>
    <t>0.23% Cu</t>
  </si>
  <si>
    <t>Valterra NR Oct 23 2006</t>
  </si>
  <si>
    <t xml:space="preserve">0.24% Cu </t>
  </si>
  <si>
    <t>1998-2010</t>
  </si>
  <si>
    <t>0.28%Cu</t>
  </si>
  <si>
    <t>082FSW237</t>
  </si>
  <si>
    <t>104G 034</t>
  </si>
  <si>
    <t>0.321%Cu</t>
  </si>
  <si>
    <t>0.31%Cu</t>
  </si>
  <si>
    <t>104G 086</t>
  </si>
  <si>
    <t>Better Resources Annual Rpt 2003</t>
  </si>
  <si>
    <t>0.22%Cu, 6.4 g/t Ag</t>
  </si>
  <si>
    <t>Northwest (McLymont)</t>
  </si>
  <si>
    <t>104B 281</t>
  </si>
  <si>
    <t>092O 050</t>
  </si>
  <si>
    <t>2.1g/t Ag</t>
  </si>
  <si>
    <t>Amarc NR Sept 26 2012</t>
  </si>
  <si>
    <t>Seel</t>
  </si>
  <si>
    <t>093E 105</t>
  </si>
  <si>
    <t>093E 004</t>
  </si>
  <si>
    <t>0.21%Cu, 0.015%Mo, 2.03g/tAg</t>
  </si>
  <si>
    <t>0.16%Cu, 0.018%Mo, 1.95g/t Ag</t>
  </si>
  <si>
    <t>0.21%Cu, 0.022%Mo, 1.25g/t Ag</t>
  </si>
  <si>
    <t>0.281%Cu, 0.008%Mo, 2.3g/tAg</t>
  </si>
  <si>
    <t>0.23%Cu, 0.004%Mo, 3.621g/tAg</t>
  </si>
  <si>
    <t xml:space="preserve">092I 03E </t>
  </si>
  <si>
    <t>1.47% Cu</t>
  </si>
  <si>
    <t>0.66% Cu</t>
  </si>
  <si>
    <t>0.44% Cu</t>
  </si>
  <si>
    <t>0.27% Cu</t>
  </si>
  <si>
    <t>0.45% Cu</t>
  </si>
  <si>
    <t>David Vein</t>
  </si>
  <si>
    <t>Fred Vein</t>
  </si>
  <si>
    <t>Zinc Vein</t>
  </si>
  <si>
    <t>Moly Vein</t>
  </si>
  <si>
    <t>Jack Vein</t>
  </si>
  <si>
    <t>Dauntless North Veins</t>
  </si>
  <si>
    <t>Herbert Jr Vein</t>
  </si>
  <si>
    <t>Tasha Zone</t>
  </si>
  <si>
    <t>MC1 Zone</t>
  </si>
  <si>
    <t>MC2 Zone</t>
  </si>
  <si>
    <t>MC3 Zone</t>
  </si>
  <si>
    <t>25.6g/t Ag, 0.31% Cu</t>
  </si>
  <si>
    <t>48.1g/t Ag, 0.59% Cu</t>
  </si>
  <si>
    <t>44.5g/t Ag, 0.57% Cu</t>
  </si>
  <si>
    <t>0.8g/t Ag, 0.02% Cu</t>
  </si>
  <si>
    <t>1.5g/t Ag, 0.01% Cu</t>
  </si>
  <si>
    <t>6.2g/t Ag, 2.05% Cu</t>
  </si>
  <si>
    <t>6.7g/t Ag, 5.16% Cu</t>
  </si>
  <si>
    <t>0.6g/t Ag, 0.16% Cu</t>
  </si>
  <si>
    <t>6.9g/t Ag, 0.43% Cu</t>
  </si>
  <si>
    <t>5.2g/t Ag, 0.47% Cu</t>
  </si>
  <si>
    <t>1.0g/t Ag, 0.05% Cu</t>
  </si>
  <si>
    <t>0.214% Cu, 0.006% Mo, 0.98g/t Ag</t>
  </si>
  <si>
    <t>0.234% Cu, 0.009% Mo, 0.94g/t Ag</t>
  </si>
  <si>
    <t>North American Gem NR May 30 2006</t>
  </si>
  <si>
    <t>1.56%Cu, 39.3 g/t Ag,</t>
  </si>
  <si>
    <t>1.34% Cu, 32.1 g/t Ag</t>
  </si>
  <si>
    <t>Bishop Gold NR Feb 15 2005</t>
  </si>
  <si>
    <t>Canarc Resource Corp AIF 2012</t>
  </si>
  <si>
    <t>Hist</t>
  </si>
  <si>
    <t>0.345% Cu</t>
  </si>
  <si>
    <t>0.245% Cu</t>
  </si>
  <si>
    <t xml:space="preserve">Abacus NR March 21 2007 </t>
  </si>
  <si>
    <t>0.3647% Cu</t>
  </si>
  <si>
    <t>Abacus Mining March 21 2007 NR</t>
  </si>
  <si>
    <t>11.53g/t Ag, 0.38% Pb, 3.76% Zn, 0.09%Cu</t>
  </si>
  <si>
    <t>12.29g/t Ag, 0.47% Pb, 4.35% Zn, 0.08% Cu</t>
  </si>
  <si>
    <t>L,M,N,O Veins</t>
  </si>
  <si>
    <t>4.25g/t Ag</t>
  </si>
  <si>
    <t>4.32g/t Ag</t>
  </si>
  <si>
    <t xml:space="preserve">104M 079 </t>
  </si>
  <si>
    <t>(Mass)</t>
  </si>
  <si>
    <t>12.09g/t Ag</t>
  </si>
  <si>
    <t>9.91g/t Ag</t>
  </si>
  <si>
    <t>41.925g/t Ag</t>
  </si>
  <si>
    <t>082ESE116</t>
  </si>
  <si>
    <t>12.54g/t Ag, 0.85% Cu</t>
  </si>
  <si>
    <t>5.42g/t Ag, 0.29% Cu</t>
  </si>
  <si>
    <t>Merit Mining NR April 9 2007</t>
  </si>
  <si>
    <t>092L 044</t>
  </si>
  <si>
    <t>5.64g/t Ag, 0.34% Cu, 0.013% Co, 16.1% Fe</t>
  </si>
  <si>
    <t>2.77g/t Ag, 0.13%Cu, 0.008%Co, 16.2% F</t>
  </si>
  <si>
    <t>0.39%Cu, 0.005%Mo</t>
  </si>
  <si>
    <t>0.280%Cu, 0.812g/t Ag</t>
  </si>
  <si>
    <t>0.185% Cu, 0.590g/t Ag</t>
  </si>
  <si>
    <t>Imperial Metals AIF 2012</t>
  </si>
  <si>
    <t>0.182% Cu</t>
  </si>
  <si>
    <t>0.154% Cu</t>
  </si>
  <si>
    <t>Nyrstar Ann. Rpt 2012</t>
  </si>
  <si>
    <t>2012 Nyrstar Reserves Statement</t>
  </si>
  <si>
    <t>6.0% Zn, 0.59%Pb, 1.07%Cu, 61.61g/t Ag</t>
  </si>
  <si>
    <t>5.75%Zn, 0.64%Pb, 0.58%Cu, 97.92g/t Ag</t>
  </si>
  <si>
    <t>0.26% Cu, 0.017% Mo, 1.69 g/t Ag</t>
  </si>
  <si>
    <t>0.22% Cu, 0.016% Mo, 1.65 g/t Ag</t>
  </si>
  <si>
    <t>Copper Fox Metals</t>
  </si>
  <si>
    <t>2012 MD&amp;A</t>
  </si>
  <si>
    <t>82.7 g/t Ag, 0.22% Cu, 0.22% Pb, 0.94% Zn</t>
  </si>
  <si>
    <t>NR April 27 2011</t>
  </si>
  <si>
    <t>Sable Resources MD&amp;A 2012</t>
  </si>
  <si>
    <t>Sable Resources MD&amp;A march 31 2008</t>
  </si>
  <si>
    <t>Recent production and resource estimates unavailable</t>
  </si>
  <si>
    <t>(Silvertip Lower Zone)</t>
  </si>
  <si>
    <t>318g/t Ag, 5.88% Pb, 6.26% Zn</t>
  </si>
  <si>
    <t>281g/t Ag, 4.55% Zn, 5.64% Zn</t>
  </si>
  <si>
    <t>Polymetallic</t>
  </si>
  <si>
    <t>Silvercorp NR July 5 2012</t>
  </si>
  <si>
    <t>2006-2007</t>
  </si>
  <si>
    <t>Rory and Bain Veins</t>
  </si>
  <si>
    <t>0.30% Cu, 35g/t Ag</t>
  </si>
  <si>
    <t>Finlay Minerals NR April 30 2007</t>
  </si>
  <si>
    <t>1995-2007</t>
  </si>
  <si>
    <t>877.72g/t Ag</t>
  </si>
  <si>
    <t>Barrick AIF 2007</t>
  </si>
  <si>
    <t>1.47% Cu, 12.4g/t Ag</t>
  </si>
  <si>
    <t>1.43% Cu, 10.7 g/t Ag</t>
  </si>
  <si>
    <t xml:space="preserve">Since 2002, HVC does not report gold production and reserves, Minor gold by product 2002-2012 </t>
  </si>
  <si>
    <t>G4G Resources MD&amp;A April 28 2011</t>
  </si>
  <si>
    <t>Updated estimate April 2010 does not include gold</t>
  </si>
  <si>
    <t>093F03E</t>
  </si>
  <si>
    <t>093F 068</t>
  </si>
  <si>
    <t>Comments</t>
  </si>
  <si>
    <t>0.281% Cu</t>
  </si>
  <si>
    <t>Darney et alTech Rpt for Abacus June 13  2005</t>
  </si>
  <si>
    <t>B Vein Resource</t>
  </si>
  <si>
    <t>Christopher James Gold MD&amp;A 2004 (Mar 18 2005)</t>
  </si>
  <si>
    <t>Sona MD&amp;A April 25 2013</t>
  </si>
  <si>
    <t>Info. Circ. 1999-1, p. 12</t>
  </si>
  <si>
    <t>Hist Resources have since been re-stated</t>
  </si>
  <si>
    <t>Subvolcanic Cu-Ag-Au</t>
  </si>
  <si>
    <t>L01</t>
  </si>
  <si>
    <t>Intrusion</t>
  </si>
  <si>
    <t>Related</t>
  </si>
  <si>
    <t>10.632 g/t Ag, 0.5% Cu</t>
  </si>
  <si>
    <t>(Moose Mountain Tech Rpt 2010?)</t>
  </si>
  <si>
    <t>79.48g/t Ag, 63 ppm Te</t>
  </si>
  <si>
    <t>Deer Horn Metals NR March 13 2013</t>
  </si>
  <si>
    <t>Epithermal? Intrusion Related?</t>
  </si>
  <si>
    <t>Carolin</t>
  </si>
  <si>
    <t>McMaster</t>
  </si>
  <si>
    <t>9.4g/t Ag, 2.0% Cu, 0.3% Zn</t>
  </si>
  <si>
    <t>(Engineer and Double Decker veins)</t>
  </si>
  <si>
    <t>BC Gold NR March 4 2011</t>
  </si>
  <si>
    <t>(Southwest and West Zones)</t>
  </si>
  <si>
    <t>(Cited in)</t>
  </si>
  <si>
    <t>(Portal and Jenner zones)</t>
  </si>
  <si>
    <t>Property File  - Campbell, C.M. (1950)</t>
  </si>
  <si>
    <t>Dot Resources NR  Dec 30 2010</t>
  </si>
  <si>
    <t>1.9 g/t Ag</t>
  </si>
  <si>
    <t>CIM SV 37 p 186</t>
  </si>
  <si>
    <t>(Southwest Vein)</t>
  </si>
  <si>
    <t>(Bullion Vein)</t>
  </si>
  <si>
    <t>257 level</t>
  </si>
  <si>
    <t>1.4g/t Ag, 0.30% Cu</t>
  </si>
  <si>
    <t>0.18% Cu, 0.008%Mo, 0.38 ppm Re</t>
  </si>
  <si>
    <t>Main Homestake</t>
  </si>
  <si>
    <t>Homestake Silver</t>
  </si>
  <si>
    <t>South Reef</t>
  </si>
  <si>
    <t>0.263%Cu, 0.003% Mo</t>
  </si>
  <si>
    <t>0.315% Cu, 0.006% Mo</t>
  </si>
  <si>
    <t>Gold is not part of resource estimate - ranges 0.01-0.018 g/t</t>
  </si>
  <si>
    <t>Main</t>
  </si>
  <si>
    <t>Footwall</t>
  </si>
  <si>
    <t>Yellowjacket</t>
  </si>
  <si>
    <t>Collins and Arnold 1987</t>
  </si>
  <si>
    <t>Prob</t>
  </si>
  <si>
    <t>B) Kemess Underground</t>
  </si>
  <si>
    <t>(KGM Zones)</t>
  </si>
  <si>
    <t>32.97g/t Ag, 3.01% Zn, 1.05% Cu, 0.58% Pb</t>
  </si>
  <si>
    <t>32.99g/t Ag, 2.26% Zn, 0.90% Cu, 0.44% Pb</t>
  </si>
  <si>
    <t>Laramide Resources NR Dec 17 2007</t>
  </si>
  <si>
    <t>Five Element</t>
  </si>
  <si>
    <t xml:space="preserve">Stibnite </t>
  </si>
  <si>
    <t>Veins</t>
  </si>
  <si>
    <t>Veins and Disseminations</t>
  </si>
  <si>
    <t>Southeast Zone</t>
  </si>
  <si>
    <t>Deerhorn Zone</t>
  </si>
  <si>
    <t>Takom Deposit</t>
  </si>
  <si>
    <t>0.22% Cu</t>
  </si>
  <si>
    <t>093A 206</t>
  </si>
  <si>
    <t>0.23% Cu, 0.69g/t Ag</t>
  </si>
  <si>
    <t>0.14% Cu, 0.42 g/t Ag</t>
  </si>
  <si>
    <t>0.20% Cu, 1.49g/t Ag, 0.007% Mo</t>
  </si>
  <si>
    <t>093N 073</t>
  </si>
  <si>
    <t>Central Zone</t>
  </si>
  <si>
    <t>Menika Mining  NR June 18 2008</t>
  </si>
  <si>
    <t>(All Zones)</t>
  </si>
  <si>
    <t>(Copper Creek)</t>
  </si>
  <si>
    <t>(Fenton Creek)</t>
  </si>
  <si>
    <t>Lions Gate Metals NR Feb 27 2012</t>
  </si>
  <si>
    <t>Northern Miner April 21 1997</t>
  </si>
  <si>
    <t>UBC Ph.D. Thesis</t>
  </si>
  <si>
    <t xml:space="preserve">PROSPERITY </t>
  </si>
  <si>
    <t>(New Prosperity)</t>
  </si>
  <si>
    <t>1912 estimate for single stope</t>
  </si>
  <si>
    <t>(MARC, AV, JW, 141 zones)</t>
  </si>
  <si>
    <t xml:space="preserve">Intrusion-Related </t>
  </si>
  <si>
    <t>Besshi</t>
  </si>
  <si>
    <t>Bend (Summit Lake)</t>
  </si>
  <si>
    <t>Intrusion Related</t>
  </si>
  <si>
    <t>SCOTTIE GOLD Camp (2)</t>
  </si>
  <si>
    <t xml:space="preserve">Prospectus Pacific Rim Mining  </t>
  </si>
  <si>
    <t>Subvolcanic</t>
  </si>
  <si>
    <t>B) Della</t>
  </si>
  <si>
    <t>092F  068</t>
  </si>
  <si>
    <t>Cant find this</t>
  </si>
  <si>
    <t>P+P</t>
  </si>
  <si>
    <t>1.21% Cu</t>
  </si>
  <si>
    <t>092HSE020</t>
  </si>
  <si>
    <t>Rough Estimate</t>
  </si>
  <si>
    <t>0.28% Cu, 1.26 g/t Ag, 11.4% Magnetite</t>
  </si>
  <si>
    <t>GWR Resources NR April 19 2012</t>
  </si>
  <si>
    <t>SPOUT LAKE (Lac La Hache)</t>
  </si>
  <si>
    <t>082FSW290</t>
  </si>
  <si>
    <t>Granite Creek MD&amp;A March 27 2013</t>
  </si>
  <si>
    <t>A) TASEKO (Empress)</t>
  </si>
  <si>
    <t>Mosquito Consolidated NR Sept 11 2002</t>
  </si>
  <si>
    <t xml:space="preserve">A) BRUCEJACK </t>
  </si>
  <si>
    <t>KSM</t>
  </si>
  <si>
    <t>Kerr</t>
  </si>
  <si>
    <t>Sulphurets</t>
  </si>
  <si>
    <t>Mitchell</t>
  </si>
  <si>
    <t>Iron Cap</t>
  </si>
  <si>
    <t>Valley of the Kings</t>
  </si>
  <si>
    <t>75.9 g/t Ag</t>
  </si>
  <si>
    <t>267 g/t</t>
  </si>
  <si>
    <t>82 g/t</t>
  </si>
  <si>
    <t>1.72 g/t Ag, 0.10% Cu, 85.5 ppm Mo, 0.51 ppm Rh</t>
  </si>
  <si>
    <t>1.90 g/t Ag, 0.06% Cu, 69.5 ppm Mo, 0.43 ppm Rh</t>
  </si>
  <si>
    <t>0.46% Cu, 1.1 g/t Ag</t>
  </si>
  <si>
    <t>0.28% Cu, 0.9 g/t Ag</t>
  </si>
  <si>
    <t>0.21% Cu, 0.8 g/t Ag, 49 ppm Mo</t>
  </si>
  <si>
    <t>0.15% Cu, 1.2 g/t Ag, 30 ppm Mo</t>
  </si>
  <si>
    <t>0.17% Cu, 3.1 g/t Ag, 58 ppm Mo</t>
  </si>
  <si>
    <t>0.14% Cu, 3.4 g/t Ag, 51 ppm Mo</t>
  </si>
  <si>
    <t>0.21% Cu, 5.4g/t Ag, 47 ppm Mo</t>
  </si>
  <si>
    <t>0.20% Cu, 3.9 g/t Ag, 60 ppm Mo</t>
  </si>
  <si>
    <t>(Main-Bishop Zones)</t>
  </si>
  <si>
    <t>Now Jan-Tam-Misty</t>
  </si>
  <si>
    <t>EMPR Ann Rpt  1935-17-21F</t>
  </si>
  <si>
    <t>(Heino-Money, East Ridge zones)</t>
  </si>
  <si>
    <t xml:space="preserve"> Handbook 1989-90</t>
  </si>
  <si>
    <t xml:space="preserve">  p.327</t>
  </si>
  <si>
    <t>(Discovery Zone, Discovery West)</t>
  </si>
  <si>
    <t>One of the 3 "T's" was Tsacha, which seems to have included the Tommy Vein</t>
  </si>
  <si>
    <t>B) Sarah 2nd</t>
  </si>
  <si>
    <t>082FSE055</t>
  </si>
  <si>
    <t>Sevensma, 1973</t>
  </si>
  <si>
    <t>Intrusion-Related</t>
  </si>
  <si>
    <t>Cu+/-Ag</t>
  </si>
  <si>
    <t>Unclassified reserves</t>
  </si>
  <si>
    <t>AR 13453</t>
  </si>
  <si>
    <t>2.5% Cu, 11.7 g/t Ag</t>
  </si>
  <si>
    <t>Originals unavailable?</t>
  </si>
  <si>
    <t>MDAP - Kokanee Exploration Ltd. Prospectus (1990)</t>
  </si>
  <si>
    <t>2007-2009</t>
  </si>
  <si>
    <t>AR 31391</t>
  </si>
  <si>
    <t>Sweet Home Dump</t>
  </si>
  <si>
    <t>Windpass Dump</t>
  </si>
  <si>
    <t>Polymetallic (I05)</t>
  </si>
  <si>
    <t>Consolidated Woodjam Copper NR</t>
  </si>
  <si>
    <t>May 15 2013</t>
  </si>
  <si>
    <t>093A 03W</t>
  </si>
  <si>
    <t>Yukon Spirit Mines prospectus</t>
  </si>
  <si>
    <t>Are there resources</t>
  </si>
  <si>
    <t>082ESE035</t>
  </si>
  <si>
    <t>103P13W</t>
  </si>
  <si>
    <t>103P 251</t>
  </si>
  <si>
    <t>2010-2011</t>
  </si>
  <si>
    <t>Exploration and Mining in BC 2003</t>
  </si>
  <si>
    <t>104G 189</t>
  </si>
  <si>
    <t>0.294% Cu</t>
  </si>
  <si>
    <t>Canadian Gold Hunter Ann Rpt 2006</t>
  </si>
  <si>
    <t>Chieftain Metals NR Dec 12 2012</t>
  </si>
  <si>
    <t>Chieftain Metals AIF 2012</t>
  </si>
  <si>
    <t>1908- 1944</t>
  </si>
  <si>
    <t>236.57 g/t Ag, 6.0% Pb, 6.7% Zn</t>
  </si>
  <si>
    <t>Property File Sargeant 1942</t>
  </si>
  <si>
    <t>(Cow Mountain)</t>
  </si>
  <si>
    <t>Barkerville Gold Mines NR June 18 2013</t>
  </si>
  <si>
    <t>Intrusion related</t>
  </si>
  <si>
    <t>Cu-Ag-Au (As-Sb)</t>
  </si>
  <si>
    <t>4.28 g/t Ag, 0.42% Cu</t>
  </si>
  <si>
    <t>Central, Southwest, Junction/North Junction, West Fork Zones</t>
  </si>
  <si>
    <t>0.30% Cu, 0.008% Mo</t>
  </si>
  <si>
    <t>Alkalic Intrusion</t>
  </si>
  <si>
    <t>Associated Au</t>
  </si>
  <si>
    <t>(H08)</t>
  </si>
  <si>
    <t>B.H. MacLean 1991 - See Property File</t>
  </si>
  <si>
    <t>(Northgate Minerals Annual Reports)</t>
  </si>
  <si>
    <t>Resources exclusive of reserves</t>
  </si>
  <si>
    <t>1.74% Cu, 2.04% Zn, 30.7 g/t Ag</t>
  </si>
  <si>
    <t>N.Miner Sept 21 1992</t>
  </si>
  <si>
    <t>094E 099</t>
  </si>
  <si>
    <t>Conf. Rpt. Jan. 8, 1990</t>
  </si>
  <si>
    <t>Handbook 1992 p. 69</t>
  </si>
  <si>
    <t>Noranda/Kuroko</t>
  </si>
  <si>
    <t>0.315% Cu, 1.138 g/t Ag</t>
  </si>
  <si>
    <t>0.374% Cu, 1.224 g/t Ag</t>
  </si>
  <si>
    <t>Feb 14 2012 Tech Rpt by Gillstrom et al for Imperial Metals</t>
  </si>
  <si>
    <t>10 g/t Ag</t>
  </si>
  <si>
    <t>Baldwin June 14 2012 PEA for Banks Island Gold</t>
  </si>
  <si>
    <t>W</t>
  </si>
  <si>
    <t>(I12)</t>
  </si>
  <si>
    <t>Cu-Ag-Au (As-Sb) (L01)</t>
  </si>
  <si>
    <t>Calkalkalic</t>
  </si>
  <si>
    <t>104B 191</t>
  </si>
  <si>
    <t>104B08W</t>
  </si>
  <si>
    <t>104B 182</t>
  </si>
  <si>
    <t>104B09W</t>
  </si>
  <si>
    <t>104B 103</t>
  </si>
  <si>
    <t>104B09E/W</t>
  </si>
  <si>
    <t>104B 173</t>
  </si>
  <si>
    <t>104B09E</t>
  </si>
  <si>
    <t>Subaqueous Hot</t>
  </si>
  <si>
    <t>Spring Ag-Au (G07)</t>
  </si>
  <si>
    <t>Calcalkaline (L04)</t>
  </si>
  <si>
    <t>(Jan-Tam-Misty)</t>
  </si>
  <si>
    <t>401g/t Ag, 7.6% Zn,</t>
  </si>
  <si>
    <t>No. 3 vein, Central/North end</t>
  </si>
  <si>
    <t>829.5 g/t Ag, 4% Zn</t>
  </si>
  <si>
    <t>Camp Vein</t>
  </si>
  <si>
    <t>GCNL No. 61, March 26 1996</t>
  </si>
  <si>
    <t>093M 010</t>
  </si>
  <si>
    <t>South</t>
  </si>
  <si>
    <t>North</t>
  </si>
  <si>
    <t>AR 24928</t>
  </si>
  <si>
    <t>0.17% Cu</t>
  </si>
  <si>
    <t>0.187% Cu</t>
  </si>
  <si>
    <t>093M08E</t>
  </si>
  <si>
    <t>092F02E</t>
  </si>
  <si>
    <t>092F 141</t>
  </si>
  <si>
    <t>1899-1985</t>
  </si>
  <si>
    <t>1621+(Pb,Zn)</t>
  </si>
  <si>
    <t>Total Ounces</t>
  </si>
  <si>
    <t>TAS</t>
  </si>
  <si>
    <t>093K16W</t>
  </si>
  <si>
    <t>093K  080</t>
  </si>
  <si>
    <t>AR 23353</t>
  </si>
  <si>
    <t>Combined Tas East and West</t>
  </si>
  <si>
    <t>Prob Intermediate sulph</t>
  </si>
  <si>
    <t>KALAMALKA</t>
  </si>
  <si>
    <t>092B 003</t>
  </si>
  <si>
    <t>092F  072</t>
  </si>
  <si>
    <t>C) MOLLIE GIBSON</t>
  </si>
  <si>
    <t>Ox Lake</t>
  </si>
  <si>
    <t>OX-C (Damascus Vein)</t>
  </si>
  <si>
    <t>Latitude</t>
  </si>
  <si>
    <t>Longitude</t>
  </si>
  <si>
    <t>Cu +/- Ag</t>
  </si>
  <si>
    <t>(Lakeview-Domineer)</t>
  </si>
  <si>
    <t>113A</t>
  </si>
  <si>
    <t>113B</t>
  </si>
  <si>
    <t>113C</t>
  </si>
  <si>
    <t>113D</t>
  </si>
  <si>
    <t>113E</t>
  </si>
  <si>
    <t>113F</t>
  </si>
  <si>
    <t>113G</t>
  </si>
  <si>
    <t>113H</t>
  </si>
  <si>
    <t>113I</t>
  </si>
  <si>
    <t>113J</t>
  </si>
  <si>
    <t>VP</t>
  </si>
  <si>
    <t>PA</t>
  </si>
  <si>
    <t>V</t>
  </si>
  <si>
    <t>MC</t>
  </si>
  <si>
    <t>EL</t>
  </si>
  <si>
    <t>PC</t>
  </si>
  <si>
    <t>VI</t>
  </si>
  <si>
    <t>EI</t>
  </si>
  <si>
    <t>MS</t>
  </si>
  <si>
    <t>VO</t>
  </si>
  <si>
    <t>MK</t>
  </si>
  <si>
    <t>S</t>
  </si>
  <si>
    <t>SV</t>
  </si>
  <si>
    <t>I</t>
  </si>
  <si>
    <t>M</t>
  </si>
  <si>
    <t>MB</t>
  </si>
  <si>
    <t>EH</t>
  </si>
  <si>
    <t>SILVERTIP (Midway)</t>
  </si>
  <si>
    <t>Symbol</t>
  </si>
  <si>
    <t xml:space="preserve">Deposit </t>
  </si>
  <si>
    <t>Au-Quartz (I01)</t>
  </si>
  <si>
    <t>Au-Quartz</t>
  </si>
  <si>
    <t xml:space="preserve">Au-Quartz </t>
  </si>
  <si>
    <t>Newport Exploration Ltd NR June 26 2012</t>
  </si>
  <si>
    <t>NovaGold Resources Inc AIF 2012 (Feb 12 2013)</t>
  </si>
  <si>
    <t>PEA Lane et al March 12 2013 for Deerhorn Metals</t>
  </si>
  <si>
    <t>RPA Inc Tech Rpt May 16 2012 for Carmax Mining Corp</t>
  </si>
  <si>
    <t>Carmax MD&amp;A Jan 31 2013</t>
  </si>
  <si>
    <t>April 22 2004 Tech Rpt by Ostensoe for Lucky 1 Enterprises Inc</t>
  </si>
  <si>
    <t>Eureka Resources Inc MD&amp;A Oct 31 2012</t>
  </si>
  <si>
    <t>Robertson  July 2006 Tech Rpt for Imperial Metals</t>
  </si>
  <si>
    <t>Tech Rpt by Price Dec 13 2010 for Copper Canyon Resources Ltd</t>
  </si>
  <si>
    <t xml:space="preserve">Tech Rpt by SRK (Witte et al) April 1 2013 for Aurico Gold Inc </t>
  </si>
  <si>
    <t>Tech Rpt by Giroux and Park May 15 2013 for Altair Gold Inc</t>
  </si>
  <si>
    <t>Hist est cited in July 19 2012 Diamond Hawk NR</t>
  </si>
  <si>
    <t>Baldwin Tech Rpt Feb 1 2013 for Banks island Gold Ltd</t>
  </si>
  <si>
    <t>Cyprus Cu (Zn)</t>
  </si>
  <si>
    <t>Kuroko</t>
  </si>
  <si>
    <t>Skarn Pb-Zn</t>
  </si>
  <si>
    <t>(K03) (K01)</t>
  </si>
  <si>
    <t>Skarn Cu, Fe</t>
  </si>
  <si>
    <t>Skarn, Manto</t>
  </si>
  <si>
    <t>(K04) (J01)</t>
  </si>
  <si>
    <t>Massive Sulphide/</t>
  </si>
  <si>
    <t>(G07) (G06)</t>
  </si>
  <si>
    <t>(G06) (I05)</t>
  </si>
  <si>
    <t>(K01) (K04)</t>
  </si>
  <si>
    <t>Mississippi/Irish type</t>
  </si>
  <si>
    <t>(E12) (E13)</t>
  </si>
  <si>
    <t>(E13) (E14)</t>
  </si>
  <si>
    <t>Veins Au Quartz</t>
  </si>
  <si>
    <t>(I14)</t>
  </si>
  <si>
    <t>Besshi Cu-Zn</t>
  </si>
  <si>
    <t>(H05) (L04)</t>
  </si>
  <si>
    <t>Besshi  Cu-Zn</t>
  </si>
  <si>
    <t>(L01) (I05)</t>
  </si>
  <si>
    <t>(J01) (E14)</t>
  </si>
  <si>
    <t>Tholeiitic Intrusion</t>
  </si>
  <si>
    <t>Hosted N-Cu</t>
  </si>
  <si>
    <t>(M02)</t>
  </si>
  <si>
    <t>(B10) (B09)</t>
  </si>
  <si>
    <t>Besshi (G04)</t>
  </si>
  <si>
    <r>
      <t xml:space="preserve">Information obtained in this Open File including tonnages and grades are from data released from individual project owners or operators; these figures may or may not conform to with National Instrument 43-101 </t>
    </r>
    <r>
      <rPr>
        <i/>
        <sz val="7"/>
        <rFont val="Arial"/>
        <family val="2"/>
      </rPr>
      <t>Standards of Disclosure for Mineral Projects.</t>
    </r>
    <r>
      <rPr>
        <sz val="7"/>
        <rFont val="Arial"/>
        <family val="2"/>
      </rPr>
      <t xml:space="preserve">  All information should be verified before use. </t>
    </r>
    <r>
      <rPr>
        <sz val="6"/>
        <rFont val="Arial"/>
        <family val="2"/>
      </rPr>
      <t xml:space="preserve">  </t>
    </r>
  </si>
  <si>
    <t>TOTAL  GOLD</t>
  </si>
  <si>
    <t>Total Tonnes</t>
  </si>
  <si>
    <t>Average Grade</t>
  </si>
  <si>
    <t>AFTON-AJAX CAMP (11)</t>
  </si>
  <si>
    <t>F) SILVER COIN</t>
  </si>
  <si>
    <t>G) HOPE-POWER</t>
  </si>
  <si>
    <t>OOTSA (3)</t>
  </si>
  <si>
    <t>(Jayden NR Aug 23 2013)</t>
  </si>
  <si>
    <t>EXTRA HIGH GOLD (K-7)</t>
  </si>
  <si>
    <t>(Deadwood)</t>
  </si>
  <si>
    <t>WILDROSE-TAM O'SHANTER</t>
  </si>
  <si>
    <t>C) GOLDWEDGE</t>
  </si>
  <si>
    <t>D) KERR</t>
  </si>
  <si>
    <t>E) SULPHURETS</t>
  </si>
  <si>
    <t>F) MITCHELL</t>
  </si>
  <si>
    <t>G IRON CAP</t>
  </si>
  <si>
    <t>SULPHURETS CAMP (7)</t>
  </si>
  <si>
    <t>at 0.2 CuEq cut off</t>
  </si>
  <si>
    <t>C) AJAX WEST</t>
  </si>
  <si>
    <t xml:space="preserve">D) AJAX COPPER-GOLD </t>
  </si>
  <si>
    <t>E) AJAX EAST</t>
  </si>
  <si>
    <t>F) IRON MASK</t>
  </si>
  <si>
    <t>G) IRON CAP</t>
  </si>
  <si>
    <t>H) BIG ONION</t>
  </si>
  <si>
    <t>I) GALAXY</t>
  </si>
  <si>
    <t>J) DM-AUDRA CRESCENT</t>
  </si>
  <si>
    <t>K) RAINBOW</t>
  </si>
  <si>
    <t>0.38% Cu</t>
  </si>
  <si>
    <t>0.4%Cu</t>
  </si>
  <si>
    <t>Xstrata Reserves and Resources</t>
  </si>
  <si>
    <t>as at 31 December 2012</t>
  </si>
  <si>
    <t>0.33% Cu</t>
  </si>
  <si>
    <t>0.3%Cu</t>
  </si>
  <si>
    <t>D) BONANZA LEDGE</t>
  </si>
  <si>
    <t>42 g/t Ag</t>
  </si>
  <si>
    <t>60 g/t Ag</t>
  </si>
  <si>
    <t>36 g/t Ag</t>
  </si>
  <si>
    <t>40 g/t Ag</t>
  </si>
  <si>
    <t>23 g/t Ag</t>
  </si>
  <si>
    <t>50 g/t Ag</t>
  </si>
  <si>
    <t>METS</t>
  </si>
  <si>
    <t>SW May 2, 1994</t>
  </si>
  <si>
    <t>More recent est available for higher grade area only</t>
  </si>
  <si>
    <t>RPA Tech Rpt for Bul River Mineral Corp</t>
  </si>
  <si>
    <t>March 30 2012</t>
  </si>
  <si>
    <t>2.61% Cu, 16.4g/t Ag</t>
  </si>
  <si>
    <t xml:space="preserve"> Inf</t>
  </si>
  <si>
    <t>17.9g/t Ag</t>
  </si>
  <si>
    <t>KENA</t>
  </si>
  <si>
    <t>Argonaut Exploration Inc NR Sept 30 2010</t>
  </si>
  <si>
    <t>20.8g/t Ag</t>
  </si>
  <si>
    <t>23.2g/t Ag</t>
  </si>
  <si>
    <t xml:space="preserve">NewGold Inc Reserves and Resources </t>
  </si>
  <si>
    <t>December 31 2012</t>
  </si>
  <si>
    <t>BIG KIDD</t>
  </si>
  <si>
    <t>092H 15E</t>
  </si>
  <si>
    <t>DEER HORN</t>
  </si>
  <si>
    <t>093E 06W</t>
  </si>
  <si>
    <t>DOT COPPER</t>
  </si>
  <si>
    <t>092I 07W</t>
  </si>
  <si>
    <t>GALORE CREEK PROJECT</t>
  </si>
  <si>
    <t>HOMESTAKE RIDGE</t>
  </si>
  <si>
    <t>103P 013E</t>
  </si>
  <si>
    <t>HUDSON BAY MTN BASE METAL</t>
  </si>
  <si>
    <t>092F 06E</t>
  </si>
  <si>
    <t>092F 03W</t>
  </si>
  <si>
    <t>093N 06W</t>
  </si>
  <si>
    <t>KWANIKA</t>
  </si>
  <si>
    <t>KUTCHO CREEK</t>
  </si>
  <si>
    <t>NAK</t>
  </si>
  <si>
    <t>NEWMONT LAKE CAMP</t>
  </si>
  <si>
    <t>104B 15W</t>
  </si>
  <si>
    <t>NEWTON</t>
  </si>
  <si>
    <t>092O 13E</t>
  </si>
  <si>
    <t>PROSPECT VALLEY</t>
  </si>
  <si>
    <t>(Silver Hope)</t>
  </si>
  <si>
    <t>(North Donnelly)</t>
  </si>
  <si>
    <t>(Donnelly Zone)</t>
  </si>
  <si>
    <t>SWIFT KATIE</t>
  </si>
  <si>
    <t>TAG</t>
  </si>
  <si>
    <t xml:space="preserve">Tulsequah Chief </t>
  </si>
  <si>
    <t>TULSEQUAH CHIEF CAMP(2)</t>
  </si>
  <si>
    <t>Total:</t>
  </si>
  <si>
    <t>Totals</t>
  </si>
  <si>
    <t>*190</t>
  </si>
  <si>
    <t>WOODJAM</t>
  </si>
  <si>
    <t xml:space="preserve">(Estimates cited in Nov 15 2006 Tech Rpt by </t>
  </si>
  <si>
    <t>Kerr for Max Investments Inc on behalf of</t>
  </si>
  <si>
    <t xml:space="preserve"> San Marco Resources Inc)</t>
  </si>
  <si>
    <t>for Skyline Gold Corporation</t>
  </si>
  <si>
    <t>and Beanstalk Capital Inc</t>
  </si>
  <si>
    <t xml:space="preserve">August 27 2012 Tech Rpt by Giroux and Casselman for </t>
  </si>
  <si>
    <t>Northisle Copper and Gold Inc</t>
  </si>
  <si>
    <t xml:space="preserve">Nov 22 2011 Tech Rpt Christensen et al for Huckleberry Mines Ltd </t>
  </si>
  <si>
    <t>and Imperial Metals</t>
  </si>
  <si>
    <t>for Astral Mining Corporation</t>
  </si>
  <si>
    <t xml:space="preserve">JDS Energy and Mining Inc (Makarenko et al)  Feb 15 2011 PFS </t>
  </si>
  <si>
    <t>for Kutcho Copper Corporation</t>
  </si>
  <si>
    <t>for Alpha Gold Corporation</t>
  </si>
  <si>
    <t xml:space="preserve">Giroux and Game Sept 24 2007 Tech Rpt </t>
  </si>
  <si>
    <t xml:space="preserve">for Grande Portage Resources Inc </t>
  </si>
  <si>
    <t xml:space="preserve">Wardrop March 12 2009 Feas Study (by Robertson et al) </t>
  </si>
  <si>
    <t>for Pacific Booker Minerals Inc</t>
  </si>
  <si>
    <t xml:space="preserve">Wardrop (by Mills et al) October 23 2009 Feasibility Update </t>
  </si>
  <si>
    <t>for Terane Metals Corp</t>
  </si>
  <si>
    <t xml:space="preserve">Nicholson and Sim Tech Rpt Aug 22 2006 </t>
  </si>
  <si>
    <t>for Romios Gold Resources Inc</t>
  </si>
  <si>
    <t>for Gold Reach Resources Ltd</t>
  </si>
  <si>
    <t xml:space="preserve">Jan 11 2012 tech rpt by Equity Exploration and Giroux Consultants </t>
  </si>
  <si>
    <t>(Awmack and Giroux) for Berkwood Resources Ltd</t>
  </si>
  <si>
    <t>for International Wayside Gold Mines Ltd</t>
  </si>
  <si>
    <t>for Spanish Mountain Gold Ltd</t>
  </si>
  <si>
    <t xml:space="preserve">Reddick and Armstrong Dec 21 2009 Tech Rpt </t>
  </si>
  <si>
    <t>for CZM Capital Corporation</t>
  </si>
  <si>
    <t>1964 Annual Rpt .Lardeau Mining</t>
  </si>
  <si>
    <t xml:space="preserve">(Shearer 2007 cites Feb 28 1965 Teddy Glacier Mines </t>
  </si>
  <si>
    <t xml:space="preserve">Shareholder Report )Sunshine </t>
  </si>
  <si>
    <t xml:space="preserve">Tech Rpt by Ash and Makepeace Nov  23 2012 </t>
  </si>
  <si>
    <t>for Discovery Ventures Inc</t>
  </si>
  <si>
    <t xml:space="preserve">L.Dandy and B.J. Price Tech Rpt Jan 27 2010 </t>
  </si>
  <si>
    <t>for Eagle Plains Resources Ltd and Prize Mining Corporation</t>
  </si>
  <si>
    <t>0.45% Cu, 0.006% Mo. 3.28 g/t Ag</t>
  </si>
  <si>
    <t xml:space="preserve">Technical Report on the Fairview Gold Property, for </t>
  </si>
  <si>
    <t xml:space="preserve">Hi Ho Silver Resources June 21 2013 </t>
  </si>
  <si>
    <t>NGEx Resources Inc MD&amp;A Nov 8 2013</t>
  </si>
  <si>
    <t>for Castle Resources Inc</t>
  </si>
  <si>
    <t>for Golden Dawn Minerals Inc</t>
  </si>
  <si>
    <t xml:space="preserve">Merit Consultants Feas (by Collins et al) March 29 2012 </t>
  </si>
  <si>
    <t>for Yellowhead Mining Inc</t>
  </si>
  <si>
    <t>Yellowhead Mining Inc NR April 3 2013</t>
  </si>
  <si>
    <t>Huakan International Mining Inc NR Sept 18 2012</t>
  </si>
  <si>
    <t>JUMPING JOSEPHINE</t>
  </si>
  <si>
    <t xml:space="preserve">Tech Rpt by Apex Geoscience (Turner et al) Jun 24 2011 </t>
  </si>
  <si>
    <t>Altair Gold Inc NR April 11 2013</t>
  </si>
  <si>
    <t>Serengeti Resources Inc NR Feb 6 2013</t>
  </si>
  <si>
    <t>Moose Mountain technical Services NI 43-101</t>
  </si>
  <si>
    <t>report for Serengeti Resources March 4 2013</t>
  </si>
  <si>
    <t xml:space="preserve">Independent Technical Report and Mineral Resource Estimation </t>
  </si>
  <si>
    <t>Laramide Resources Ltd Nov 15 2007</t>
  </si>
  <si>
    <t>AL (Bonanza+Thesis III)</t>
  </si>
  <si>
    <t>LAWYERS (Cliff Creek+Duke Ridge)</t>
  </si>
  <si>
    <t>Lorraine Copper Corp NR May 30 2012</t>
  </si>
  <si>
    <t xml:space="preserve">Aurora Geosciences Ltd Tech Rpt Oct 23 2012 </t>
  </si>
  <si>
    <t>MERRY WIDOW CAMP (3)</t>
  </si>
  <si>
    <t xml:space="preserve">    C) MERRY WIDOW</t>
  </si>
  <si>
    <t>RPA Tech Report Nov 9 2012</t>
  </si>
  <si>
    <t>for AMARC Resources Ltd.</t>
  </si>
  <si>
    <t>Boyce and Giroux Tech Rpt Feb 18 2014</t>
  </si>
  <si>
    <t xml:space="preserve">Minarco Tech Rept (by Clark) April 13 2011 </t>
  </si>
  <si>
    <t>for Mountain Boy Minerals</t>
  </si>
  <si>
    <t>for Jayden Resources Inc</t>
  </si>
  <si>
    <t>Taseko Mines Reserves and Resources  2012</t>
  </si>
  <si>
    <t>Pacific Northwest Capital Corp</t>
  </si>
  <si>
    <t xml:space="preserve">Tech Rpt Giroux and Birkeland Oct 26 2011 </t>
  </si>
  <si>
    <t>for GeoNovus Minerals Corp</t>
  </si>
  <si>
    <t>Rotation Minerals NR Oct 1 2012</t>
  </si>
  <si>
    <t>A) COPPER MOUNTAIN</t>
  </si>
  <si>
    <t>B)VOIGHT</t>
  </si>
  <si>
    <t>C) INGERBELLE</t>
  </si>
  <si>
    <t>D) RED BUCK</t>
  </si>
  <si>
    <t>0.21% Cu, 0.93 g/t Ag, 8.32% Magnetite</t>
  </si>
  <si>
    <t>14.3 g/t Ag</t>
  </si>
  <si>
    <t>20.6 g/t Ag</t>
  </si>
  <si>
    <t>Snowden Tech Report Dec 19 2013</t>
  </si>
  <si>
    <t>for Pretium Resources Inc</t>
  </si>
  <si>
    <t>Deep Kerr</t>
  </si>
  <si>
    <t>0.53% Cu</t>
  </si>
  <si>
    <t>Tetra Tech/Wardrop 2012 KSM Prefeasibility Study</t>
  </si>
  <si>
    <t>June 22 2012, for Seabridge Gold Inc</t>
  </si>
  <si>
    <t xml:space="preserve">Seabridge Gold Inc NR Feb 18 2014 </t>
  </si>
  <si>
    <t>Feasibility Study Dec 2 2013</t>
  </si>
  <si>
    <t>for New Gold Inc</t>
  </si>
  <si>
    <t>Beacon HillAug 31 2012 PEA for Bralorne Gold Mines Inc</t>
  </si>
  <si>
    <t xml:space="preserve">Moose Mountain (Burgoyne et al) Nov 5 2010 PEA </t>
  </si>
  <si>
    <t xml:space="preserve">Tech Rpt by Munroe July 22 2009 </t>
  </si>
  <si>
    <t>for Anglo Swiss Resources</t>
  </si>
  <si>
    <t xml:space="preserve">Tech Rpt by George et al December 31 2012 </t>
  </si>
  <si>
    <t>for Barkerville Gold Mines</t>
  </si>
  <si>
    <t xml:space="preserve">Pearson and Dzick Tech Rpt </t>
  </si>
  <si>
    <t>for New Carolin Gold  May 15 2012</t>
  </si>
  <si>
    <t xml:space="preserve">Pearson and Giroux tech Report </t>
  </si>
  <si>
    <t>for New Carolin Gold Sept 29 2011</t>
  </si>
  <si>
    <t xml:space="preserve">Linden mining &amp; Consulting  Sept 22 2010 PEA </t>
  </si>
  <si>
    <t>for Gavin Mines Inc and Metal Mountain Resources Inc</t>
  </si>
  <si>
    <t xml:space="preserve">Micon Tech Rpt (by Godard et al) June 10 2010 </t>
  </si>
  <si>
    <t>for Sona Resources Corpooration</t>
  </si>
  <si>
    <t xml:space="preserve">SRK PEA (by Pooley et al) Dec 2010 for Almaden Minerals </t>
  </si>
  <si>
    <t xml:space="preserve">Campbell and Giroux Nov 15  2009 Tech Rpt </t>
  </si>
  <si>
    <t>for Hawthorne Gold Corp</t>
  </si>
  <si>
    <t xml:space="preserve">June 6 2003 Kruchkowski Tech Rpt </t>
  </si>
  <si>
    <t xml:space="preserve">AMEC PFS (by Gill et al ) Sept 2011 </t>
  </si>
  <si>
    <t>for NovaGold Resources Inc</t>
  </si>
  <si>
    <t xml:space="preserve">Mehner and others Tech Rpt April 2007 </t>
  </si>
  <si>
    <t>for Canadian Gold Hunter Corp</t>
  </si>
  <si>
    <t xml:space="preserve">Apex Geoscience Tech Rpt (Dufrene and Nicholls) Jan 2013 </t>
  </si>
  <si>
    <t>for Misty Mountain Gold Ltd</t>
  </si>
  <si>
    <t xml:space="preserve">1997, 2001 Tech Rpt by Nowack </t>
  </si>
  <si>
    <t xml:space="preserve">Tech Rpt by Pearson and Bakker May 2010 </t>
  </si>
  <si>
    <t xml:space="preserve">Wardrop (Stubens ) Tech Rpt March 11 2009 f </t>
  </si>
  <si>
    <t>or Hawthorne Gold Corp</t>
  </si>
  <si>
    <t xml:space="preserve">March 27 2013 Tech Rpt by Houle </t>
  </si>
  <si>
    <t>for Mill Bay Ventures Inc</t>
  </si>
  <si>
    <t>T</t>
  </si>
  <si>
    <t>North American Gem Inc NR Aug 28 2003</t>
  </si>
  <si>
    <t>CLONE</t>
  </si>
  <si>
    <t>Canasia Industries NR Aug 23 2012</t>
  </si>
  <si>
    <t xml:space="preserve">Tetra tech Feb 28 2013 PEA (by Morrison et al) </t>
  </si>
  <si>
    <t>SKOMAC</t>
  </si>
  <si>
    <t>Note resources exclusive of reserves</t>
  </si>
  <si>
    <t>NORTH ROK</t>
  </si>
  <si>
    <t>0.22%Cu</t>
  </si>
  <si>
    <t>Colorado Resources Ltd NR Jan 27 2014</t>
  </si>
  <si>
    <t>104W13W</t>
  </si>
  <si>
    <t>104H  035</t>
  </si>
  <si>
    <t>EBA (Fier et al) Dec 16 2009 PFS</t>
  </si>
  <si>
    <t>(CINOLA, HARMONY)</t>
  </si>
  <si>
    <t>AIF=Annual Information Form; AR=Assessment Report; BCDM=BC Department of Mines; Cdn = Canadian; CIM SV = Canadian Institute of Mining, Metallurgy and Petroleum special Volume; EMPR = BC Ministry of Energy, Mines and Petroleum Resources; EMR = Energy, Mines and Resources Canada (Geological Survey of Canada); est = estimate; Expl'n = Exploration; g/t = gram per tonne; GCNL = George Cross Newsletter; Geo Fldwk = Geological Fieldwork; MEM = BC Ministry of Energy and Mines; Ind=Indicated Resource; Inf=Inferred Resource; Info Circ = Information Circular (MEM); Int'l = International; MDAP = Mine Development Assessment Process; MD&amp;A=Management Discussion and Analysis; MEG = (Vancouver) Mining Exploration Group; M+I = Measured and Indicated resources; Mt = Magnetite; NM = Northern Miner; o/p = open pit; p/pp = pages; PEA=Preliminary Economic Assessment; PFS=Preliminary Feasibility Study; Pers Com = Personal Communication; Prob = Probable Reserve; Prov = Proven Reserve; Prod = Production; Res = Resources; Rpt = Report; SMF = Statement of Material Facts; SW - Canada Stockwatch; T=total all categories (not NI43-101 compliant); u/g = underground; Van = Vancouver</t>
  </si>
  <si>
    <r>
      <t>0.42% Cu, 0.02% MoS</t>
    </r>
    <r>
      <rPr>
        <vertAlign val="subscript"/>
        <sz val="6"/>
        <color indexed="8"/>
        <rFont val="Arial"/>
        <family val="2"/>
      </rPr>
      <t>2</t>
    </r>
  </si>
  <si>
    <t>Mine/Project</t>
  </si>
  <si>
    <t>Category</t>
  </si>
  <si>
    <t>Tonnes</t>
  </si>
  <si>
    <t>Ounces</t>
  </si>
  <si>
    <t>Source</t>
  </si>
  <si>
    <t>New Afton</t>
  </si>
  <si>
    <t>Probable</t>
  </si>
  <si>
    <t>Production</t>
  </si>
  <si>
    <t>Ajax</t>
  </si>
  <si>
    <t xml:space="preserve">Proven </t>
  </si>
  <si>
    <t>Feasibility</t>
  </si>
  <si>
    <t>for the financial year ended December 31, 2011</t>
  </si>
  <si>
    <t>Dated: August 29, 2012</t>
  </si>
  <si>
    <t>Blackwater</t>
  </si>
  <si>
    <t>Feasibility Study for the Blackwater Gold Project</t>
  </si>
  <si>
    <t>(Effective date December 2 2013)</t>
  </si>
  <si>
    <t>Bonanza Ledge</t>
  </si>
  <si>
    <t>Pre-Feasibility</t>
  </si>
  <si>
    <t>Copper Mountain</t>
  </si>
  <si>
    <t>Dome Mountain</t>
  </si>
  <si>
    <t>Probable </t>
  </si>
  <si>
    <t>Technical Report for the</t>
  </si>
  <si>
    <t>Dome Mountain Project,</t>
  </si>
  <si>
    <t>British Columbia, Canada</t>
  </si>
  <si>
    <t>(Dated Sept 22 2010)</t>
  </si>
  <si>
    <t>Galore Creek</t>
  </si>
  <si>
    <t>NovaGold Reserves and Resources Summary</t>
  </si>
  <si>
    <t>Harper Creek</t>
  </si>
  <si>
    <t>Amended and Restated Technical Report</t>
  </si>
  <si>
    <t>and Feasibility Study for the Harper Creek Project</t>
  </si>
  <si>
    <t>Kemess Underground</t>
  </si>
  <si>
    <t>Probable    </t>
  </si>
  <si>
    <t xml:space="preserve">NI 43-101 technical Report for the </t>
  </si>
  <si>
    <t>Kemess Underground Project</t>
  </si>
  <si>
    <t>British Columbia, Canada April 1 2013</t>
  </si>
  <si>
    <t>Capstone Mining Corp Reserves and Resources</t>
  </si>
  <si>
    <t>(December 31 2010)</t>
  </si>
  <si>
    <t>Morrison</t>
  </si>
  <si>
    <t xml:space="preserve">Morrison Copper/Gold Project Feasibility Study </t>
  </si>
  <si>
    <t>March 12 2009</t>
  </si>
  <si>
    <t>Mt Milligan</t>
  </si>
  <si>
    <t>Thompson Creek Metals Company Inc</t>
  </si>
  <si>
    <t>(Oct 23 2009 Technical Report)</t>
  </si>
  <si>
    <t>Mt Polley</t>
  </si>
  <si>
    <t>Myra Falls</t>
  </si>
  <si>
    <t>Nyrstar 2012 Mineral Resource and Reserve Statement</t>
  </si>
  <si>
    <t>February 7 2013</t>
  </si>
  <si>
    <t>New Prosperity</t>
  </si>
  <si>
    <t>Taseko Mines News Release</t>
  </si>
  <si>
    <t>November 2 2009</t>
  </si>
  <si>
    <t>NI 43-101 Technical Report</t>
  </si>
  <si>
    <t>Pre-Feasibility Study on the Quesnel River (QR) Mine</t>
  </si>
  <si>
    <t>Quesnel, BC, Canada December 16, 2009</t>
  </si>
  <si>
    <t>Red Chris</t>
  </si>
  <si>
    <t>2011 Technical Report on the Red Chris Copper-Gold Project</t>
  </si>
  <si>
    <t>Effective Date March 14 2011</t>
  </si>
  <si>
    <t>Brucejack</t>
  </si>
  <si>
    <t>Schaft Creek</t>
  </si>
  <si>
    <t>(Effective Date January 23 2013)</t>
  </si>
  <si>
    <t>Tulsequah Chief</t>
  </si>
  <si>
    <t>Chieftain Metals Inc News release December 12 2012</t>
  </si>
  <si>
    <t>Technical Report for the Tulsequah Chief Project of Northern British Columbia Canada</t>
  </si>
  <si>
    <t>(Effective Date December 12 2012)</t>
  </si>
  <si>
    <t>Grade g/t</t>
  </si>
  <si>
    <t>Feasibility Stage</t>
  </si>
  <si>
    <t>File No.</t>
  </si>
  <si>
    <t>Construction (2014)</t>
  </si>
  <si>
    <t>Proven        </t>
  </si>
  <si>
    <t>Probable        </t>
  </si>
  <si>
    <t>Probable (Total)    </t>
  </si>
  <si>
    <t>Probable (Main)  </t>
  </si>
  <si>
    <t>Probable  (Esso)   </t>
  </si>
  <si>
    <t>Note: Gold resources may move in and out of reserve categories with changing gold prices</t>
  </si>
  <si>
    <t>Copper Mountain Mining Corporation AIF</t>
  </si>
  <si>
    <t>Abacus Mining &amp; Exploration Corp AIF</t>
  </si>
  <si>
    <t>As at April 20 2012</t>
  </si>
  <si>
    <t>January 25, 2013 with an effective date March 29, 2012</t>
  </si>
  <si>
    <t>Technical Report Cariboo Gold Project</t>
  </si>
  <si>
    <t>Effective Date December 31, 2012</t>
  </si>
  <si>
    <t>Total</t>
  </si>
  <si>
    <t>Feasibility Study on the Schaft Creek Project BC, Canada</t>
  </si>
  <si>
    <t>CIM SV 46 (1995), pp. 537-608</t>
  </si>
  <si>
    <t>(Whistler 2013 Central BC Porphyry Systems)</t>
  </si>
  <si>
    <t>(est)</t>
  </si>
  <si>
    <t>Mineral Resource Estimate Catface Copper Project</t>
  </si>
  <si>
    <t>for Catface Copper Mines Ltd, August 31 2009</t>
  </si>
  <si>
    <t>0.41% Cu,</t>
  </si>
  <si>
    <t>2004-2013*</t>
  </si>
  <si>
    <t>1972-1998</t>
  </si>
  <si>
    <t>1986-2013*</t>
  </si>
  <si>
    <t>0.20% Cu, 0.008% Mo</t>
  </si>
  <si>
    <t>0.25% Cu, 0.009% Mo,</t>
  </si>
  <si>
    <t>1997-2013*</t>
  </si>
  <si>
    <t>2013*</t>
  </si>
  <si>
    <t>pp. 436-441</t>
  </si>
  <si>
    <t>POISON MTN (YALAKOM)</t>
  </si>
  <si>
    <t>1989-2013*</t>
  </si>
  <si>
    <t>1980-1996</t>
  </si>
  <si>
    <t>1917-1962</t>
  </si>
  <si>
    <t>2014*</t>
  </si>
  <si>
    <t>0.37% Cu,</t>
  </si>
  <si>
    <t>0.28% Cu</t>
  </si>
  <si>
    <t>SEG Guidebook Series Vol. 44 p129-143</t>
  </si>
  <si>
    <t>SEG Guidebook Series Vol. 44 p 67-98</t>
  </si>
  <si>
    <t>SEG Guidebook Series Vol. 44 p 117-128</t>
  </si>
  <si>
    <t>g</t>
  </si>
  <si>
    <t>oz</t>
  </si>
  <si>
    <t>(A,B,C and HW lens)</t>
  </si>
  <si>
    <t>B) NEW AFTON</t>
  </si>
  <si>
    <t>0.54% Cu, 1.6 g/t Ag</t>
  </si>
  <si>
    <t>0.86% Cu, 2.3 g/t Ag</t>
  </si>
  <si>
    <t>New Gold Inc Statement of Reserves and Resources</t>
  </si>
  <si>
    <t xml:space="preserve"> as at Dec 31 2013</t>
  </si>
  <si>
    <t>Gibraltar</t>
  </si>
  <si>
    <t>sulphide</t>
  </si>
  <si>
    <t>oxide</t>
  </si>
  <si>
    <t>N/R</t>
  </si>
  <si>
    <t>Producing</t>
  </si>
  <si>
    <t>Taseko AIF for the Year Ended December 31 2013</t>
  </si>
  <si>
    <t>Teck Resources 2013 AIF</t>
  </si>
  <si>
    <t>SEG Guidebook Series Vol. 44 p 99-116</t>
  </si>
  <si>
    <t>Imperial Metals 2012 AIF</t>
  </si>
  <si>
    <t>Highland Valley Copper</t>
  </si>
  <si>
    <t>Huckleberry</t>
  </si>
  <si>
    <t>1997- 2013*</t>
  </si>
  <si>
    <t>Reserves and Resources as of December 31 2013</t>
  </si>
  <si>
    <t>startup</t>
  </si>
  <si>
    <t>Copper Mountain Mining Corporation  MD&amp;A 2013</t>
  </si>
  <si>
    <t>GJ/KINASKAN</t>
  </si>
  <si>
    <t>(Big Missouri, Martha</t>
  </si>
  <si>
    <t>Ellen, Dilworth)</t>
  </si>
  <si>
    <t>6.9 g/t Ag</t>
  </si>
  <si>
    <t>7.2 g/t Ag</t>
  </si>
  <si>
    <t>Ascot Resources Ltd NR March 31 2014</t>
  </si>
  <si>
    <t>0.63g/t Ag</t>
  </si>
  <si>
    <t>0.69g/t Ag</t>
  </si>
  <si>
    <t>Spanish Mountain Gold Ltd NR April 10 2014</t>
  </si>
  <si>
    <t>NewGold Mineral Reserves and Resources Statement as at Dec 31, 2013</t>
  </si>
  <si>
    <t>Reserve Summary as at December 31 2013</t>
  </si>
  <si>
    <t>March 26 2014</t>
  </si>
  <si>
    <t>Imperial Metals Reserves &amp; Resource Estimates - January 1, 2014</t>
  </si>
  <si>
    <t>in March 31 2014 Annual Information Form for 2013</t>
  </si>
  <si>
    <t>Pretium Resources Inc.AIF March 31, 2014</t>
  </si>
  <si>
    <t>for year ended December 31, 2013</t>
  </si>
  <si>
    <t>Seabridge Gold Inc. March 31, 2014 AIF</t>
  </si>
  <si>
    <t>(not reported consistently after 2001 - includes estimates)</t>
  </si>
  <si>
    <t>(not consistently reported - includes estimates)</t>
  </si>
  <si>
    <t>Bralorne Gold Mine Ltd 2013 MD&amp;A, NR February 25 2014</t>
  </si>
  <si>
    <t>343337665Cu</t>
  </si>
  <si>
    <t>and Resources at December 31 2013</t>
  </si>
  <si>
    <t xml:space="preserve">Teck Resources Ltd. AIF 2013 Statement of Reserves </t>
  </si>
  <si>
    <t>Minor gold in concentrate produced annually-not estimated in reserves</t>
  </si>
  <si>
    <t>Some gold in concentrate produced annually-not estimated in reserves</t>
  </si>
  <si>
    <t>Taseko AIF 2013. Note: does not report gold reserves at Gibraltar</t>
  </si>
  <si>
    <t>Gold by product was reported in 1985-1988, not since</t>
  </si>
  <si>
    <t>g  (32.046 Moz)</t>
  </si>
  <si>
    <t>g  (=289.832 Moz)</t>
  </si>
  <si>
    <t>94.7 g/t Ag</t>
  </si>
  <si>
    <t>48.0 g/t Ag</t>
  </si>
  <si>
    <t>71.5 g/t Ag</t>
  </si>
  <si>
    <t>Independence Gold Corp NR May 6 2014</t>
  </si>
  <si>
    <t xml:space="preserve">Updated Resource Estimate by GeoVector Management Inc, </t>
  </si>
  <si>
    <t>for Independence Gold Corp May 12 2014</t>
  </si>
  <si>
    <t>Giroux/Discover Consultants April 25 Tech Rpt</t>
  </si>
  <si>
    <r>
      <rPr>
        <b/>
        <sz val="7"/>
        <color indexed="8"/>
        <rFont val="Arial"/>
        <family val="2"/>
      </rPr>
      <t>APPENDIX</t>
    </r>
    <r>
      <rPr>
        <sz val="7"/>
        <color indexed="8"/>
        <rFont val="Arial"/>
        <family val="2"/>
      </rPr>
      <t xml:space="preserve">   Information Circular 2014 - 4 B.C. LODE GOLD </t>
    </r>
    <r>
      <rPr>
        <sz val="7"/>
        <color indexed="10"/>
        <rFont val="Arial"/>
        <family val="2"/>
      </rPr>
      <t>PRODUCTION</t>
    </r>
    <r>
      <rPr>
        <sz val="7"/>
        <color indexed="8"/>
        <rFont val="Arial"/>
        <family val="2"/>
      </rPr>
      <t xml:space="preserve">, </t>
    </r>
    <r>
      <rPr>
        <sz val="7"/>
        <color indexed="17"/>
        <rFont val="Arial"/>
        <family val="2"/>
      </rPr>
      <t>RESOURCES</t>
    </r>
    <r>
      <rPr>
        <sz val="7"/>
        <color indexed="8"/>
        <rFont val="Arial"/>
        <family val="2"/>
      </rPr>
      <t xml:space="preserve"> AND TOTAL GOLD </t>
    </r>
    <r>
      <rPr>
        <sz val="7"/>
        <color indexed="12"/>
        <rFont val="Arial"/>
        <family val="2"/>
      </rPr>
      <t xml:space="preserve">INVENTORY </t>
    </r>
    <r>
      <rPr>
        <sz val="7"/>
        <color indexed="8"/>
        <rFont val="Arial"/>
        <family val="2"/>
      </rPr>
      <t>(1890 - 2013)    [Note:  Gold deposits with production and/or resources totaling over 5000 grams]</t>
    </r>
  </si>
</sst>
</file>

<file path=xl/styles.xml><?xml version="1.0" encoding="utf-8"?>
<styleSheet xmlns="http://schemas.openxmlformats.org/spreadsheetml/2006/main">
  <numFmts count="4">
    <numFmt numFmtId="164" formatCode="mmmm\ d\,\ yyyy"/>
    <numFmt numFmtId="165" formatCode="0_);\(0\)"/>
    <numFmt numFmtId="166" formatCode="#\ ###\ ###\ ###"/>
    <numFmt numFmtId="167" formatCode="0.0000"/>
  </numFmts>
  <fonts count="48">
    <font>
      <sz val="10"/>
      <name val="Courier"/>
    </font>
    <font>
      <b/>
      <sz val="7"/>
      <color indexed="8"/>
      <name val="Arial"/>
      <family val="2"/>
    </font>
    <font>
      <sz val="7"/>
      <color indexed="8"/>
      <name val="Arial"/>
      <family val="2"/>
    </font>
    <font>
      <sz val="7"/>
      <color indexed="10"/>
      <name val="Arial"/>
      <family val="2"/>
    </font>
    <font>
      <sz val="7"/>
      <color indexed="17"/>
      <name val="Arial"/>
      <family val="2"/>
    </font>
    <font>
      <sz val="7"/>
      <color indexed="12"/>
      <name val="Arial"/>
      <family val="2"/>
    </font>
    <font>
      <b/>
      <sz val="7"/>
      <name val="Arial"/>
      <family val="2"/>
    </font>
    <font>
      <sz val="7"/>
      <name val="Arial"/>
      <family val="2"/>
    </font>
    <font>
      <b/>
      <sz val="7"/>
      <color indexed="10"/>
      <name val="Arial"/>
      <family val="2"/>
    </font>
    <font>
      <b/>
      <sz val="7"/>
      <color indexed="17"/>
      <name val="Arial"/>
      <family val="2"/>
    </font>
    <font>
      <b/>
      <sz val="7"/>
      <color indexed="12"/>
      <name val="Arial"/>
      <family val="2"/>
    </font>
    <font>
      <sz val="7"/>
      <color indexed="39"/>
      <name val="Arial"/>
      <family val="2"/>
    </font>
    <font>
      <b/>
      <u/>
      <sz val="7"/>
      <color indexed="39"/>
      <name val="Arial"/>
      <family val="2"/>
    </font>
    <font>
      <b/>
      <sz val="7"/>
      <color indexed="39"/>
      <name val="Arial"/>
      <family val="2"/>
    </font>
    <font>
      <sz val="7"/>
      <name val="Courier"/>
      <family val="3"/>
    </font>
    <font>
      <b/>
      <u/>
      <sz val="7"/>
      <color indexed="8"/>
      <name val="Arial"/>
      <family val="2"/>
    </font>
    <font>
      <i/>
      <sz val="7"/>
      <name val="Arial"/>
      <family val="2"/>
    </font>
    <font>
      <sz val="6"/>
      <name val="Arial"/>
      <family val="2"/>
    </font>
    <font>
      <sz val="6"/>
      <color indexed="8"/>
      <name val="Arial"/>
      <family val="2"/>
    </font>
    <font>
      <sz val="6"/>
      <name val="Courier"/>
      <family val="3"/>
    </font>
    <font>
      <b/>
      <sz val="6"/>
      <color indexed="8"/>
      <name val="Arial"/>
      <family val="2"/>
    </font>
    <font>
      <sz val="7"/>
      <color rgb="FF000000"/>
      <name val="Arial"/>
      <family val="2"/>
    </font>
    <font>
      <sz val="7"/>
      <color rgb="FFFF0000"/>
      <name val="Arial"/>
      <family val="2"/>
    </font>
    <font>
      <b/>
      <sz val="7"/>
      <color rgb="FFFF0000"/>
      <name val="Arial"/>
      <family val="2"/>
    </font>
    <font>
      <b/>
      <sz val="7"/>
      <color indexed="8"/>
      <name val="Cambria"/>
      <family val="1"/>
    </font>
    <font>
      <b/>
      <sz val="7"/>
      <name val="Cambria"/>
      <family val="1"/>
    </font>
    <font>
      <b/>
      <sz val="7"/>
      <color rgb="FFFF0000"/>
      <name val="Cambria"/>
      <family val="1"/>
    </font>
    <font>
      <b/>
      <sz val="6"/>
      <color indexed="8"/>
      <name val="Cambria"/>
      <family val="1"/>
    </font>
    <font>
      <sz val="7"/>
      <color rgb="FF0000FF"/>
      <name val="Arial"/>
      <family val="2"/>
    </font>
    <font>
      <sz val="7"/>
      <color theme="1"/>
      <name val="Arial"/>
      <family val="2"/>
    </font>
    <font>
      <sz val="7"/>
      <color rgb="FF008000"/>
      <name val="Arial"/>
      <family val="2"/>
    </font>
    <font>
      <b/>
      <sz val="7"/>
      <color rgb="FF008000"/>
      <name val="Arial"/>
      <family val="2"/>
    </font>
    <font>
      <b/>
      <u/>
      <sz val="7"/>
      <color rgb="FF0000FF"/>
      <name val="Arial"/>
      <family val="2"/>
    </font>
    <font>
      <b/>
      <sz val="7"/>
      <color rgb="FF0000FF"/>
      <name val="Arial"/>
      <family val="2"/>
    </font>
    <font>
      <i/>
      <sz val="7"/>
      <color indexed="8"/>
      <name val="Arial"/>
      <family val="2"/>
    </font>
    <font>
      <i/>
      <sz val="7"/>
      <color indexed="10"/>
      <name val="Arial"/>
      <family val="2"/>
    </font>
    <font>
      <b/>
      <sz val="7"/>
      <color theme="1"/>
      <name val="Arial"/>
      <family val="2"/>
    </font>
    <font>
      <vertAlign val="subscript"/>
      <sz val="6"/>
      <color indexed="8"/>
      <name val="Arial"/>
      <family val="2"/>
    </font>
    <font>
      <i/>
      <sz val="6"/>
      <color indexed="8"/>
      <name val="Arial"/>
      <family val="2"/>
    </font>
    <font>
      <b/>
      <sz val="10"/>
      <name val="Arial"/>
      <family val="2"/>
    </font>
    <font>
      <b/>
      <sz val="11"/>
      <color theme="1"/>
      <name val="Arial"/>
      <family val="2"/>
    </font>
    <font>
      <sz val="10"/>
      <name val="Arial"/>
      <family val="2"/>
    </font>
    <font>
      <u/>
      <sz val="10"/>
      <name val="Arial"/>
      <family val="2"/>
    </font>
    <font>
      <sz val="8"/>
      <name val="Arial"/>
      <family val="2"/>
    </font>
    <font>
      <b/>
      <sz val="8"/>
      <name val="Arial"/>
      <family val="2"/>
    </font>
    <font>
      <b/>
      <sz val="6"/>
      <color rgb="FFFF0000"/>
      <name val="Arial"/>
      <family val="2"/>
    </font>
    <font>
      <b/>
      <sz val="6"/>
      <color rgb="FF0000FF"/>
      <name val="Arial"/>
      <family val="2"/>
    </font>
    <font>
      <b/>
      <sz val="6"/>
      <color rgb="FF008000"/>
      <name val="Arial"/>
      <family val="2"/>
    </font>
  </fonts>
  <fills count="8">
    <fill>
      <patternFill patternType="none"/>
    </fill>
    <fill>
      <patternFill patternType="gray125"/>
    </fill>
    <fill>
      <patternFill patternType="solid">
        <fgColor indexed="65"/>
        <bgColor indexed="64"/>
      </patternFill>
    </fill>
    <fill>
      <patternFill patternType="solid">
        <fgColor theme="0" tint="-4.9989318521683403E-2"/>
        <bgColor indexed="64"/>
      </patternFill>
    </fill>
    <fill>
      <patternFill patternType="gray125">
        <fgColor indexed="9"/>
        <bgColor theme="0" tint="-4.9989318521683403E-2"/>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12">
    <border>
      <left/>
      <right/>
      <top/>
      <bottom/>
      <diagonal/>
    </border>
    <border>
      <left/>
      <right style="thin">
        <color auto="1"/>
      </right>
      <top/>
      <bottom/>
      <diagonal/>
    </border>
    <border>
      <left style="thin">
        <color indexed="64"/>
      </left>
      <right style="thin">
        <color indexed="64"/>
      </right>
      <top/>
      <bottom/>
      <diagonal/>
    </border>
    <border>
      <left style="thin">
        <color indexed="64"/>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indexed="64"/>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style="thin">
        <color auto="1"/>
      </bottom>
      <diagonal/>
    </border>
    <border>
      <left/>
      <right style="thin">
        <color auto="1"/>
      </right>
      <top style="thin">
        <color indexed="64"/>
      </top>
      <bottom/>
      <diagonal/>
    </border>
  </borders>
  <cellStyleXfs count="1">
    <xf numFmtId="0" fontId="0" fillId="0" borderId="0"/>
  </cellStyleXfs>
  <cellXfs count="507">
    <xf numFmtId="0" fontId="0" fillId="0" borderId="0" xfId="0"/>
    <xf numFmtId="0" fontId="6" fillId="0" borderId="0" xfId="0" applyFont="1" applyBorder="1"/>
    <xf numFmtId="0" fontId="2" fillId="0" borderId="0" xfId="0" applyFont="1" applyBorder="1"/>
    <xf numFmtId="0" fontId="7" fillId="0" borderId="0" xfId="0" applyFont="1" applyBorder="1"/>
    <xf numFmtId="0" fontId="2" fillId="0" borderId="0" xfId="0" applyFont="1" applyBorder="1" applyAlignment="1" applyProtection="1">
      <alignment horizontal="left"/>
    </xf>
    <xf numFmtId="0" fontId="2" fillId="0" borderId="0" xfId="0" applyFont="1" applyBorder="1" applyAlignment="1" applyProtection="1">
      <alignment horizontal="center"/>
    </xf>
    <xf numFmtId="0" fontId="2" fillId="0" borderId="0" xfId="0" applyFont="1" applyBorder="1" applyAlignment="1">
      <alignment horizontal="center"/>
    </xf>
    <xf numFmtId="0" fontId="2" fillId="0" borderId="0" xfId="0" applyFont="1" applyBorder="1" applyAlignment="1">
      <alignment horizontal="right"/>
    </xf>
    <xf numFmtId="0" fontId="1" fillId="0" borderId="0" xfId="0" applyFont="1" applyBorder="1" applyAlignment="1">
      <alignment horizontal="left"/>
    </xf>
    <xf numFmtId="1" fontId="2" fillId="0" borderId="0" xfId="0" applyNumberFormat="1" applyFont="1" applyBorder="1" applyAlignment="1" applyProtection="1">
      <alignment horizontal="right"/>
    </xf>
    <xf numFmtId="0" fontId="1" fillId="0" borderId="0" xfId="0" applyFont="1" applyBorder="1"/>
    <xf numFmtId="0" fontId="1" fillId="0" borderId="0" xfId="0" applyFont="1" applyBorder="1" applyAlignment="1">
      <alignment horizontal="right"/>
    </xf>
    <xf numFmtId="0" fontId="2" fillId="0" borderId="0" xfId="0" applyFont="1" applyBorder="1" applyAlignment="1">
      <alignment horizontal="left"/>
    </xf>
    <xf numFmtId="0" fontId="1" fillId="0" borderId="0" xfId="0" applyFont="1" applyBorder="1" applyAlignment="1" applyProtection="1">
      <alignment horizontal="left"/>
    </xf>
    <xf numFmtId="0" fontId="1" fillId="2" borderId="0" xfId="0" applyFont="1" applyFill="1" applyBorder="1" applyAlignment="1" applyProtection="1"/>
    <xf numFmtId="1" fontId="1" fillId="0" borderId="0" xfId="0" applyNumberFormat="1" applyFont="1" applyBorder="1" applyAlignment="1" applyProtection="1"/>
    <xf numFmtId="0" fontId="1" fillId="0" borderId="0" xfId="0" applyFont="1" applyBorder="1" applyAlignment="1" applyProtection="1">
      <alignment horizontal="right"/>
    </xf>
    <xf numFmtId="0" fontId="2" fillId="0" borderId="0" xfId="0" applyFont="1" applyBorder="1" applyAlignment="1" applyProtection="1">
      <alignment horizontal="right"/>
    </xf>
    <xf numFmtId="1" fontId="1" fillId="0" borderId="0" xfId="0" applyNumberFormat="1" applyFont="1" applyBorder="1" applyAlignment="1" applyProtection="1">
      <alignment horizontal="left"/>
    </xf>
    <xf numFmtId="3" fontId="2" fillId="0" borderId="0" xfId="0" applyNumberFormat="1" applyFont="1" applyBorder="1" applyAlignment="1" applyProtection="1">
      <alignment horizontal="left"/>
    </xf>
    <xf numFmtId="0" fontId="1" fillId="0" borderId="0" xfId="0" applyFont="1" applyBorder="1" applyAlignment="1"/>
    <xf numFmtId="166" fontId="2" fillId="0" borderId="0" xfId="0" applyNumberFormat="1" applyFont="1" applyBorder="1"/>
    <xf numFmtId="166" fontId="2" fillId="0" borderId="0" xfId="0" applyNumberFormat="1" applyFont="1" applyFill="1" applyBorder="1"/>
    <xf numFmtId="166" fontId="2" fillId="0" borderId="0" xfId="0" applyNumberFormat="1" applyFont="1" applyBorder="1" applyAlignment="1">
      <alignment horizontal="center"/>
    </xf>
    <xf numFmtId="166" fontId="2" fillId="0" borderId="0" xfId="0" applyNumberFormat="1" applyFont="1" applyBorder="1" applyAlignment="1">
      <alignment wrapText="1"/>
    </xf>
    <xf numFmtId="166" fontId="3" fillId="0" borderId="0" xfId="0" applyNumberFormat="1" applyFont="1" applyFill="1" applyBorder="1"/>
    <xf numFmtId="166" fontId="2" fillId="0" borderId="0" xfId="0" applyNumberFormat="1" applyFont="1" applyBorder="1" applyAlignment="1" applyProtection="1">
      <alignment horizontal="center" wrapText="1"/>
    </xf>
    <xf numFmtId="166" fontId="3" fillId="0" borderId="0" xfId="0" applyNumberFormat="1" applyFont="1" applyFill="1" applyBorder="1" applyAlignment="1" applyProtection="1">
      <alignment horizontal="center"/>
    </xf>
    <xf numFmtId="166" fontId="2" fillId="0" borderId="0" xfId="0" applyNumberFormat="1" applyFont="1" applyBorder="1" applyAlignment="1" applyProtection="1">
      <alignment horizontal="center"/>
    </xf>
    <xf numFmtId="166" fontId="2" fillId="0" borderId="0" xfId="0" applyNumberFormat="1" applyFont="1" applyBorder="1" applyAlignment="1" applyProtection="1">
      <alignment horizontal="right"/>
    </xf>
    <xf numFmtId="166" fontId="3" fillId="0" borderId="0" xfId="0" applyNumberFormat="1" applyFont="1" applyFill="1" applyBorder="1" applyAlignment="1" applyProtection="1">
      <alignment horizontal="right"/>
    </xf>
    <xf numFmtId="166" fontId="2" fillId="0" borderId="0" xfId="0" applyNumberFormat="1" applyFont="1" applyFill="1" applyBorder="1" applyAlignment="1" applyProtection="1">
      <alignment horizontal="right"/>
    </xf>
    <xf numFmtId="166" fontId="2" fillId="0" borderId="0" xfId="0" applyNumberFormat="1" applyFont="1" applyBorder="1" applyAlignment="1">
      <alignment horizontal="right"/>
    </xf>
    <xf numFmtId="166" fontId="1" fillId="0" borderId="0" xfId="0" applyNumberFormat="1" applyFont="1" applyBorder="1" applyAlignment="1" applyProtection="1">
      <alignment horizontal="right"/>
    </xf>
    <xf numFmtId="166" fontId="8" fillId="0" borderId="0" xfId="0" applyNumberFormat="1" applyFont="1" applyFill="1" applyBorder="1" applyAlignment="1" applyProtection="1">
      <alignment horizontal="right"/>
    </xf>
    <xf numFmtId="166" fontId="1" fillId="0" borderId="0" xfId="0" applyNumberFormat="1" applyFont="1" applyFill="1" applyBorder="1" applyAlignment="1" applyProtection="1">
      <alignment horizontal="right"/>
    </xf>
    <xf numFmtId="166" fontId="3" fillId="0" borderId="0" xfId="0" applyNumberFormat="1" applyFont="1" applyFill="1" applyBorder="1" applyAlignment="1">
      <alignment horizontal="right"/>
    </xf>
    <xf numFmtId="166" fontId="2" fillId="0" borderId="0" xfId="0" applyNumberFormat="1" applyFont="1" applyFill="1" applyBorder="1" applyAlignment="1">
      <alignment horizontal="right"/>
    </xf>
    <xf numFmtId="2" fontId="2" fillId="0" borderId="0" xfId="0" applyNumberFormat="1" applyFont="1" applyBorder="1"/>
    <xf numFmtId="2" fontId="2" fillId="0" borderId="0" xfId="0" applyNumberFormat="1" applyFont="1" applyBorder="1" applyAlignment="1" applyProtection="1">
      <alignment horizontal="right"/>
    </xf>
    <xf numFmtId="2" fontId="2" fillId="0" borderId="0" xfId="0" applyNumberFormat="1" applyFont="1" applyBorder="1" applyAlignment="1">
      <alignment horizontal="right"/>
    </xf>
    <xf numFmtId="2" fontId="2" fillId="0" borderId="0" xfId="0" applyNumberFormat="1" applyFont="1" applyBorder="1" applyAlignment="1">
      <alignment horizontal="left"/>
    </xf>
    <xf numFmtId="2" fontId="2" fillId="0" borderId="0" xfId="0" applyNumberFormat="1" applyFont="1" applyBorder="1" applyProtection="1"/>
    <xf numFmtId="0" fontId="7" fillId="0" borderId="0" xfId="0" applyFont="1" applyFill="1" applyBorder="1"/>
    <xf numFmtId="0" fontId="7" fillId="0" borderId="1" xfId="0" applyFont="1" applyFill="1" applyBorder="1"/>
    <xf numFmtId="0" fontId="1" fillId="0" borderId="0" xfId="0" applyFont="1" applyFill="1" applyBorder="1" applyAlignment="1">
      <alignment horizontal="left"/>
    </xf>
    <xf numFmtId="0" fontId="2" fillId="0" borderId="0" xfId="0" applyFont="1" applyFill="1" applyBorder="1" applyAlignment="1">
      <alignment horizontal="right"/>
    </xf>
    <xf numFmtId="2" fontId="2" fillId="0" borderId="0" xfId="0" applyNumberFormat="1" applyFont="1" applyFill="1" applyBorder="1" applyAlignment="1" applyProtection="1">
      <alignment horizontal="right"/>
    </xf>
    <xf numFmtId="1" fontId="2" fillId="0" borderId="0" xfId="0" applyNumberFormat="1" applyFont="1" applyFill="1" applyBorder="1" applyAlignment="1" applyProtection="1">
      <alignment horizontal="right"/>
    </xf>
    <xf numFmtId="0" fontId="1" fillId="3" borderId="0" xfId="0" applyFont="1" applyFill="1" applyBorder="1" applyAlignment="1" applyProtection="1">
      <alignment horizontal="left"/>
    </xf>
    <xf numFmtId="0" fontId="2" fillId="3" borderId="0" xfId="0" applyFont="1" applyFill="1" applyBorder="1" applyAlignment="1">
      <alignment horizontal="left"/>
    </xf>
    <xf numFmtId="166" fontId="2" fillId="3" borderId="0" xfId="0" applyNumberFormat="1" applyFont="1" applyFill="1" applyBorder="1" applyAlignment="1" applyProtection="1">
      <alignment horizontal="center"/>
    </xf>
    <xf numFmtId="166" fontId="3" fillId="3" borderId="0" xfId="0" applyNumberFormat="1" applyFont="1" applyFill="1" applyBorder="1" applyAlignment="1" applyProtection="1">
      <alignment horizontal="center"/>
    </xf>
    <xf numFmtId="166" fontId="2" fillId="3" borderId="0" xfId="0" applyNumberFormat="1" applyFont="1" applyFill="1" applyBorder="1"/>
    <xf numFmtId="166" fontId="2" fillId="3" borderId="0" xfId="0" applyNumberFormat="1" applyFont="1" applyFill="1" applyBorder="1" applyAlignment="1">
      <alignment horizontal="right"/>
    </xf>
    <xf numFmtId="2" fontId="2" fillId="3" borderId="0" xfId="0" applyNumberFormat="1" applyFont="1" applyFill="1" applyBorder="1" applyAlignment="1">
      <alignment horizontal="right"/>
    </xf>
    <xf numFmtId="0" fontId="2" fillId="3" borderId="0" xfId="0" applyFont="1" applyFill="1" applyBorder="1" applyAlignment="1">
      <alignment horizontal="center"/>
    </xf>
    <xf numFmtId="0" fontId="7" fillId="3" borderId="1" xfId="0" applyFont="1" applyFill="1" applyBorder="1"/>
    <xf numFmtId="0" fontId="7" fillId="3" borderId="0" xfId="0" applyFont="1" applyFill="1" applyBorder="1"/>
    <xf numFmtId="0" fontId="1" fillId="3" borderId="0" xfId="0" applyFont="1" applyFill="1" applyBorder="1" applyAlignment="1" applyProtection="1">
      <alignment horizontal="right"/>
    </xf>
    <xf numFmtId="0" fontId="2" fillId="3" borderId="0" xfId="0" applyFont="1" applyFill="1" applyBorder="1" applyAlignment="1">
      <alignment horizontal="right"/>
    </xf>
    <xf numFmtId="0" fontId="2" fillId="3" borderId="0" xfId="0" applyFont="1" applyFill="1" applyBorder="1"/>
    <xf numFmtId="166" fontId="4" fillId="0" borderId="0" xfId="0" applyNumberFormat="1" applyFont="1" applyFill="1" applyBorder="1"/>
    <xf numFmtId="1" fontId="12" fillId="3" borderId="0" xfId="0" applyNumberFormat="1" applyFont="1" applyFill="1" applyBorder="1" applyAlignment="1" applyProtection="1"/>
    <xf numFmtId="0" fontId="7" fillId="3" borderId="1" xfId="0" applyFont="1" applyFill="1" applyBorder="1" applyAlignment="1">
      <alignment horizontal="right"/>
    </xf>
    <xf numFmtId="0" fontId="1" fillId="3" borderId="0" xfId="0" applyFont="1" applyFill="1" applyBorder="1" applyAlignment="1">
      <alignment horizontal="right"/>
    </xf>
    <xf numFmtId="0" fontId="6" fillId="3" borderId="0" xfId="0" applyFont="1" applyFill="1" applyBorder="1" applyAlignment="1">
      <alignment horizontal="right"/>
    </xf>
    <xf numFmtId="166" fontId="7" fillId="3" borderId="0" xfId="0" applyNumberFormat="1" applyFont="1" applyFill="1" applyBorder="1" applyAlignment="1">
      <alignment horizontal="right"/>
    </xf>
    <xf numFmtId="2" fontId="7" fillId="3" borderId="0" xfId="0" applyNumberFormat="1" applyFont="1" applyFill="1" applyBorder="1" applyAlignment="1">
      <alignment horizontal="right"/>
    </xf>
    <xf numFmtId="0" fontId="12" fillId="3" borderId="0" xfId="0" applyFont="1" applyFill="1" applyBorder="1" applyAlignment="1" applyProtection="1">
      <alignment horizontal="left"/>
    </xf>
    <xf numFmtId="0" fontId="12" fillId="3" borderId="0" xfId="0" applyFont="1" applyFill="1" applyBorder="1"/>
    <xf numFmtId="166" fontId="1" fillId="3" borderId="0" xfId="0" applyNumberFormat="1" applyFont="1" applyFill="1" applyBorder="1" applyAlignment="1" applyProtection="1">
      <alignment horizontal="right"/>
    </xf>
    <xf numFmtId="166" fontId="8" fillId="3" borderId="0" xfId="0" applyNumberFormat="1" applyFont="1" applyFill="1" applyBorder="1" applyAlignment="1" applyProtection="1">
      <alignment horizontal="right"/>
    </xf>
    <xf numFmtId="2" fontId="2" fillId="3" borderId="0" xfId="0" applyNumberFormat="1" applyFont="1" applyFill="1" applyBorder="1" applyAlignment="1" applyProtection="1">
      <alignment horizontal="right"/>
    </xf>
    <xf numFmtId="166" fontId="4" fillId="3" borderId="0" xfId="0" applyNumberFormat="1" applyFont="1" applyFill="1" applyBorder="1" applyAlignment="1" applyProtection="1">
      <alignment horizontal="right"/>
    </xf>
    <xf numFmtId="1" fontId="2" fillId="3" borderId="0" xfId="0" applyNumberFormat="1" applyFont="1" applyFill="1" applyBorder="1" applyAlignment="1" applyProtection="1">
      <alignment horizontal="right"/>
    </xf>
    <xf numFmtId="0" fontId="1" fillId="3" borderId="0" xfId="0" applyFont="1" applyFill="1" applyBorder="1"/>
    <xf numFmtId="166" fontId="2" fillId="3" borderId="0" xfId="0" applyNumberFormat="1" applyFont="1" applyFill="1" applyBorder="1" applyAlignment="1" applyProtection="1">
      <alignment horizontal="right"/>
    </xf>
    <xf numFmtId="166" fontId="3" fillId="3" borderId="0" xfId="0" applyNumberFormat="1" applyFont="1" applyFill="1" applyBorder="1" applyAlignment="1" applyProtection="1">
      <alignment horizontal="right"/>
    </xf>
    <xf numFmtId="0" fontId="1" fillId="3" borderId="0" xfId="0" applyFont="1" applyFill="1" applyBorder="1" applyAlignment="1" applyProtection="1"/>
    <xf numFmtId="1" fontId="15" fillId="3" borderId="0" xfId="0" applyNumberFormat="1" applyFont="1" applyFill="1" applyBorder="1" applyAlignment="1" applyProtection="1">
      <alignment horizontal="left"/>
    </xf>
    <xf numFmtId="0" fontId="7" fillId="3" borderId="0" xfId="0" applyFont="1" applyFill="1" applyBorder="1" applyAlignment="1">
      <alignment horizontal="right"/>
    </xf>
    <xf numFmtId="1" fontId="1" fillId="3" borderId="0" xfId="0" applyNumberFormat="1" applyFont="1" applyFill="1" applyBorder="1" applyAlignment="1" applyProtection="1"/>
    <xf numFmtId="1" fontId="12" fillId="3" borderId="0" xfId="0" applyNumberFormat="1" applyFont="1" applyFill="1" applyBorder="1" applyAlignment="1" applyProtection="1">
      <alignment horizontal="left"/>
    </xf>
    <xf numFmtId="1" fontId="1" fillId="3" borderId="0" xfId="0" applyNumberFormat="1" applyFont="1" applyFill="1" applyBorder="1" applyAlignment="1" applyProtection="1">
      <alignment horizontal="left"/>
    </xf>
    <xf numFmtId="1" fontId="1" fillId="3" borderId="0" xfId="0" applyNumberFormat="1" applyFont="1" applyFill="1" applyBorder="1" applyAlignment="1" applyProtection="1">
      <alignment horizontal="right"/>
    </xf>
    <xf numFmtId="0" fontId="6" fillId="3" borderId="0" xfId="0" applyFont="1" applyFill="1" applyBorder="1" applyAlignment="1" applyProtection="1">
      <alignment horizontal="right"/>
    </xf>
    <xf numFmtId="0" fontId="13" fillId="3" borderId="0" xfId="0" applyFont="1" applyFill="1" applyBorder="1"/>
    <xf numFmtId="166" fontId="1" fillId="3" borderId="0" xfId="0" applyNumberFormat="1" applyFont="1" applyFill="1" applyBorder="1" applyAlignment="1">
      <alignment horizontal="right"/>
    </xf>
    <xf numFmtId="2" fontId="1" fillId="3" borderId="0" xfId="0" applyNumberFormat="1" applyFont="1" applyFill="1" applyBorder="1" applyAlignment="1" applyProtection="1">
      <alignment horizontal="right"/>
    </xf>
    <xf numFmtId="1" fontId="12" fillId="4" borderId="0" xfId="0" applyNumberFormat="1" applyFont="1" applyFill="1" applyBorder="1" applyAlignment="1" applyProtection="1">
      <alignment horizontal="left"/>
    </xf>
    <xf numFmtId="1" fontId="1" fillId="4" borderId="0" xfId="0" applyNumberFormat="1" applyFont="1" applyFill="1" applyBorder="1" applyAlignment="1" applyProtection="1">
      <alignment horizontal="left"/>
    </xf>
    <xf numFmtId="166" fontId="3" fillId="3" borderId="0" xfId="0" applyNumberFormat="1" applyFont="1" applyFill="1" applyBorder="1" applyAlignment="1">
      <alignment horizontal="right"/>
    </xf>
    <xf numFmtId="2" fontId="2" fillId="3" borderId="0" xfId="0" applyNumberFormat="1" applyFont="1" applyFill="1" applyBorder="1" applyAlignment="1">
      <alignment horizontal="left"/>
    </xf>
    <xf numFmtId="0" fontId="2" fillId="3" borderId="0" xfId="0" applyFont="1" applyFill="1" applyBorder="1" applyAlignment="1" applyProtection="1">
      <alignment horizontal="center"/>
    </xf>
    <xf numFmtId="0" fontId="12" fillId="3" borderId="0" xfId="0" applyFont="1" applyFill="1" applyBorder="1" applyAlignment="1">
      <alignment horizontal="left"/>
    </xf>
    <xf numFmtId="0" fontId="1" fillId="3" borderId="0" xfId="0" applyFont="1" applyFill="1" applyBorder="1" applyAlignment="1">
      <alignment horizontal="left"/>
    </xf>
    <xf numFmtId="0" fontId="7" fillId="3" borderId="0" xfId="0" applyFont="1" applyFill="1" applyBorder="1" applyAlignment="1">
      <alignment horizontal="left"/>
    </xf>
    <xf numFmtId="0" fontId="2" fillId="3" borderId="0" xfId="0" applyFont="1" applyFill="1" applyBorder="1" applyAlignment="1" applyProtection="1">
      <alignment horizontal="right"/>
    </xf>
    <xf numFmtId="0" fontId="6" fillId="3" borderId="0" xfId="0" applyFont="1" applyFill="1" applyBorder="1"/>
    <xf numFmtId="0" fontId="7" fillId="3" borderId="0" xfId="0" applyFont="1" applyFill="1" applyBorder="1" applyAlignment="1"/>
    <xf numFmtId="1" fontId="2" fillId="3" borderId="0" xfId="0" applyNumberFormat="1" applyFont="1" applyFill="1" applyBorder="1" applyAlignment="1" applyProtection="1">
      <alignment horizontal="center"/>
    </xf>
    <xf numFmtId="1" fontId="2" fillId="0" borderId="0" xfId="0" applyNumberFormat="1" applyFont="1" applyBorder="1" applyAlignment="1" applyProtection="1">
      <alignment horizontal="center"/>
    </xf>
    <xf numFmtId="0" fontId="7" fillId="3" borderId="0" xfId="0" applyFont="1" applyFill="1" applyBorder="1" applyAlignment="1">
      <alignment horizontal="center"/>
    </xf>
    <xf numFmtId="0" fontId="7" fillId="0" borderId="0" xfId="0" applyFont="1" applyBorder="1" applyAlignment="1">
      <alignment horizontal="center"/>
    </xf>
    <xf numFmtId="0" fontId="7" fillId="0" borderId="0" xfId="0" applyFont="1" applyFill="1" applyBorder="1" applyAlignment="1">
      <alignment horizontal="center"/>
    </xf>
    <xf numFmtId="166" fontId="7" fillId="3" borderId="0" xfId="0" applyNumberFormat="1" applyFont="1" applyFill="1" applyBorder="1" applyAlignment="1" applyProtection="1">
      <alignment horizontal="right"/>
    </xf>
    <xf numFmtId="166" fontId="2" fillId="3" borderId="0" xfId="0" applyNumberFormat="1" applyFont="1" applyFill="1" applyBorder="1" applyAlignment="1" applyProtection="1">
      <alignment horizontal="left"/>
    </xf>
    <xf numFmtId="0" fontId="7" fillId="3" borderId="2" xfId="0" applyFont="1" applyFill="1" applyBorder="1"/>
    <xf numFmtId="0" fontId="7" fillId="3" borderId="2" xfId="0" applyFont="1" applyFill="1" applyBorder="1" applyAlignment="1">
      <alignment horizontal="center"/>
    </xf>
    <xf numFmtId="0" fontId="7" fillId="0" borderId="2" xfId="0" applyFont="1" applyFill="1" applyBorder="1" applyAlignment="1">
      <alignment horizontal="center"/>
    </xf>
    <xf numFmtId="166" fontId="2" fillId="0" borderId="0" xfId="0" applyNumberFormat="1" applyFont="1" applyBorder="1" applyAlignment="1" applyProtection="1">
      <alignment wrapText="1"/>
    </xf>
    <xf numFmtId="0" fontId="2" fillId="0" borderId="0" xfId="0" applyFont="1" applyFill="1" applyBorder="1" applyAlignment="1" applyProtection="1">
      <alignment horizontal="center"/>
    </xf>
    <xf numFmtId="1" fontId="7" fillId="3" borderId="0" xfId="0" applyNumberFormat="1" applyFont="1" applyFill="1" applyBorder="1" applyAlignment="1" applyProtection="1">
      <alignment horizontal="right"/>
    </xf>
    <xf numFmtId="0" fontId="2" fillId="3" borderId="0" xfId="0" applyFont="1" applyFill="1" applyBorder="1" applyAlignment="1" applyProtection="1">
      <alignment horizontal="left"/>
    </xf>
    <xf numFmtId="1" fontId="2" fillId="3" borderId="0" xfId="0" applyNumberFormat="1" applyFont="1" applyFill="1" applyBorder="1" applyAlignment="1" applyProtection="1">
      <alignment horizontal="left"/>
    </xf>
    <xf numFmtId="1" fontId="2" fillId="3" borderId="0" xfId="0" applyNumberFormat="1" applyFont="1" applyFill="1" applyBorder="1" applyAlignment="1">
      <alignment horizontal="right"/>
    </xf>
    <xf numFmtId="3" fontId="1" fillId="3" borderId="0" xfId="0" applyNumberFormat="1" applyFont="1" applyFill="1" applyBorder="1" applyAlignment="1">
      <alignment horizontal="right"/>
    </xf>
    <xf numFmtId="0" fontId="7" fillId="3" borderId="0" xfId="0" applyFont="1" applyFill="1" applyBorder="1" applyAlignment="1" applyProtection="1">
      <alignment horizontal="right"/>
    </xf>
    <xf numFmtId="37" fontId="1" fillId="3" borderId="0" xfId="0" applyNumberFormat="1" applyFont="1" applyFill="1" applyBorder="1" applyAlignment="1" applyProtection="1">
      <alignment horizontal="right"/>
    </xf>
    <xf numFmtId="0" fontId="2" fillId="0" borderId="0" xfId="0" applyFont="1" applyFill="1" applyBorder="1" applyAlignment="1" applyProtection="1">
      <alignment horizontal="right"/>
    </xf>
    <xf numFmtId="0" fontId="2" fillId="0" borderId="2" xfId="0" applyFont="1" applyBorder="1" applyAlignment="1">
      <alignment horizontal="center"/>
    </xf>
    <xf numFmtId="0" fontId="2" fillId="0" borderId="2" xfId="0" applyFont="1" applyBorder="1" applyAlignment="1" applyProtection="1">
      <alignment horizontal="center"/>
    </xf>
    <xf numFmtId="0" fontId="2" fillId="3" borderId="2" xfId="0" applyFont="1" applyFill="1" applyBorder="1" applyAlignment="1">
      <alignment horizontal="center"/>
    </xf>
    <xf numFmtId="1" fontId="2" fillId="3" borderId="2" xfId="0" applyNumberFormat="1" applyFont="1" applyFill="1" applyBorder="1" applyAlignment="1" applyProtection="1">
      <alignment horizontal="center"/>
    </xf>
    <xf numFmtId="0" fontId="2" fillId="3" borderId="2" xfId="0" applyFont="1" applyFill="1" applyBorder="1" applyAlignment="1" applyProtection="1">
      <alignment horizontal="center"/>
    </xf>
    <xf numFmtId="1" fontId="2" fillId="0" borderId="2" xfId="0" applyNumberFormat="1" applyFont="1" applyBorder="1" applyAlignment="1" applyProtection="1">
      <alignment horizontal="center"/>
    </xf>
    <xf numFmtId="1" fontId="2" fillId="0" borderId="2" xfId="0" applyNumberFormat="1" applyFont="1" applyFill="1" applyBorder="1" applyAlignment="1" applyProtection="1">
      <alignment horizontal="center"/>
    </xf>
    <xf numFmtId="3" fontId="2" fillId="3" borderId="2" xfId="0" applyNumberFormat="1" applyFont="1" applyFill="1" applyBorder="1" applyAlignment="1" applyProtection="1">
      <alignment horizontal="center"/>
    </xf>
    <xf numFmtId="0" fontId="2" fillId="0" borderId="2" xfId="0" applyFont="1" applyFill="1" applyBorder="1" applyAlignment="1" applyProtection="1">
      <alignment horizontal="center"/>
    </xf>
    <xf numFmtId="0" fontId="2" fillId="0" borderId="2" xfId="0" applyFont="1" applyFill="1" applyBorder="1" applyAlignment="1">
      <alignment horizontal="center"/>
    </xf>
    <xf numFmtId="37" fontId="2" fillId="3" borderId="2" xfId="0" applyNumberFormat="1" applyFont="1" applyFill="1" applyBorder="1" applyAlignment="1" applyProtection="1">
      <alignment horizontal="center"/>
    </xf>
    <xf numFmtId="0" fontId="7" fillId="0" borderId="2" xfId="0" applyFont="1" applyBorder="1" applyAlignment="1">
      <alignment horizontal="center"/>
    </xf>
    <xf numFmtId="0" fontId="6" fillId="0" borderId="0" xfId="0" applyFont="1" applyBorder="1" applyAlignment="1">
      <alignment horizontal="center"/>
    </xf>
    <xf numFmtId="37" fontId="2" fillId="3" borderId="0" xfId="0" applyNumberFormat="1" applyFont="1" applyFill="1" applyBorder="1" applyAlignment="1" applyProtection="1">
      <alignment horizontal="left"/>
    </xf>
    <xf numFmtId="15" fontId="2" fillId="0" borderId="0" xfId="0" applyNumberFormat="1" applyFont="1" applyBorder="1" applyAlignment="1" applyProtection="1">
      <alignment horizontal="left"/>
    </xf>
    <xf numFmtId="37" fontId="2" fillId="0" borderId="0" xfId="0" applyNumberFormat="1" applyFont="1" applyBorder="1" applyAlignment="1" applyProtection="1">
      <alignment horizontal="left"/>
    </xf>
    <xf numFmtId="0" fontId="2" fillId="3" borderId="0" xfId="0" applyNumberFormat="1" applyFont="1" applyFill="1" applyBorder="1" applyAlignment="1" applyProtection="1">
      <alignment horizontal="left"/>
    </xf>
    <xf numFmtId="164" fontId="2" fillId="3" borderId="0" xfId="0" applyNumberFormat="1" applyFont="1" applyFill="1" applyBorder="1" applyAlignment="1">
      <alignment horizontal="left"/>
    </xf>
    <xf numFmtId="164" fontId="2" fillId="0" borderId="0" xfId="0" applyNumberFormat="1" applyFont="1" applyBorder="1" applyAlignment="1">
      <alignment horizontal="left"/>
    </xf>
    <xf numFmtId="15" fontId="2" fillId="3" borderId="0" xfId="0" applyNumberFormat="1" applyFont="1" applyFill="1" applyBorder="1" applyAlignment="1">
      <alignment horizontal="left"/>
    </xf>
    <xf numFmtId="1" fontId="2" fillId="0" borderId="0" xfId="0" applyNumberFormat="1" applyFont="1" applyBorder="1" applyAlignment="1" applyProtection="1">
      <alignment horizontal="left"/>
    </xf>
    <xf numFmtId="37" fontId="2" fillId="0" borderId="0" xfId="0" applyNumberFormat="1" applyFont="1" applyFill="1" applyBorder="1" applyAlignment="1" applyProtection="1">
      <alignment horizontal="left"/>
    </xf>
    <xf numFmtId="0" fontId="2" fillId="0" borderId="0" xfId="0" applyFont="1" applyFill="1" applyBorder="1" applyAlignment="1">
      <alignment horizontal="left"/>
    </xf>
    <xf numFmtId="165" fontId="2" fillId="3" borderId="0" xfId="0" applyNumberFormat="1" applyFont="1" applyFill="1" applyBorder="1" applyAlignment="1" applyProtection="1">
      <alignment horizontal="left"/>
    </xf>
    <xf numFmtId="0" fontId="7" fillId="0" borderId="0" xfId="0" applyFont="1" applyBorder="1" applyAlignment="1">
      <alignment horizontal="left"/>
    </xf>
    <xf numFmtId="0" fontId="2" fillId="0" borderId="0" xfId="0" applyFont="1" applyFill="1" applyBorder="1" applyAlignment="1" applyProtection="1">
      <alignment horizontal="left"/>
    </xf>
    <xf numFmtId="15" fontId="2" fillId="3" borderId="0" xfId="0" applyNumberFormat="1" applyFont="1" applyFill="1" applyBorder="1" applyAlignment="1" applyProtection="1">
      <alignment horizontal="left"/>
    </xf>
    <xf numFmtId="0" fontId="22" fillId="3" borderId="0" xfId="0" applyFont="1" applyFill="1" applyBorder="1"/>
    <xf numFmtId="166" fontId="2" fillId="0" borderId="0" xfId="0" applyNumberFormat="1" applyFont="1" applyFill="1" applyBorder="1" applyAlignment="1" applyProtection="1">
      <alignment horizontal="center"/>
    </xf>
    <xf numFmtId="2" fontId="2" fillId="0" borderId="0" xfId="0" applyNumberFormat="1" applyFont="1" applyBorder="1" applyAlignment="1" applyProtection="1">
      <alignment horizontal="center"/>
    </xf>
    <xf numFmtId="166" fontId="4" fillId="0" borderId="0" xfId="0" applyNumberFormat="1" applyFont="1" applyFill="1" applyBorder="1" applyAlignment="1" applyProtection="1">
      <alignment horizontal="center"/>
    </xf>
    <xf numFmtId="166" fontId="11" fillId="0" borderId="0" xfId="0" applyNumberFormat="1" applyFont="1" applyBorder="1" applyAlignment="1" applyProtection="1">
      <alignment horizontal="right"/>
    </xf>
    <xf numFmtId="166" fontId="11" fillId="0" borderId="0" xfId="0" applyNumberFormat="1" applyFont="1" applyBorder="1" applyAlignment="1">
      <alignment horizontal="right"/>
    </xf>
    <xf numFmtId="166" fontId="11" fillId="3" borderId="0" xfId="0" applyNumberFormat="1" applyFont="1" applyFill="1" applyBorder="1" applyAlignment="1">
      <alignment horizontal="right"/>
    </xf>
    <xf numFmtId="166" fontId="4" fillId="0" borderId="0" xfId="0" applyNumberFormat="1" applyFont="1" applyFill="1" applyBorder="1" applyAlignment="1" applyProtection="1">
      <alignment horizontal="right"/>
    </xf>
    <xf numFmtId="166" fontId="11" fillId="3" borderId="0" xfId="0" applyNumberFormat="1" applyFont="1" applyFill="1" applyBorder="1" applyAlignment="1" applyProtection="1">
      <alignment horizontal="right"/>
    </xf>
    <xf numFmtId="0" fontId="7" fillId="0" borderId="0" xfId="0" applyFont="1" applyBorder="1" applyAlignment="1">
      <alignment horizontal="right"/>
    </xf>
    <xf numFmtId="166" fontId="13" fillId="3" borderId="0" xfId="0" applyNumberFormat="1" applyFont="1" applyFill="1" applyBorder="1" applyAlignment="1" applyProtection="1">
      <alignment horizontal="right"/>
    </xf>
    <xf numFmtId="0" fontId="14" fillId="3" borderId="0" xfId="0" applyFont="1" applyFill="1" applyBorder="1" applyAlignment="1">
      <alignment horizontal="right"/>
    </xf>
    <xf numFmtId="0" fontId="0" fillId="3" borderId="0" xfId="0" applyFill="1" applyBorder="1" applyAlignment="1">
      <alignment horizontal="right"/>
    </xf>
    <xf numFmtId="0" fontId="12" fillId="3" borderId="0" xfId="0" applyFont="1" applyFill="1" applyBorder="1" applyAlignment="1" applyProtection="1"/>
    <xf numFmtId="0" fontId="21" fillId="3" borderId="0" xfId="0" applyFont="1" applyFill="1" applyBorder="1" applyAlignment="1">
      <alignment horizontal="right"/>
    </xf>
    <xf numFmtId="2" fontId="2" fillId="3" borderId="0" xfId="0" applyNumberFormat="1" applyFont="1" applyFill="1" applyBorder="1"/>
    <xf numFmtId="2" fontId="1" fillId="3" borderId="0" xfId="0" applyNumberFormat="1" applyFont="1" applyFill="1" applyBorder="1" applyAlignment="1">
      <alignment horizontal="right"/>
    </xf>
    <xf numFmtId="0" fontId="13" fillId="3" borderId="0" xfId="0" applyFont="1" applyFill="1" applyBorder="1" applyAlignment="1" applyProtection="1">
      <alignment horizontal="left"/>
    </xf>
    <xf numFmtId="166" fontId="8" fillId="3" borderId="0" xfId="0" applyNumberFormat="1" applyFont="1" applyFill="1" applyBorder="1" applyAlignment="1">
      <alignment horizontal="right"/>
    </xf>
    <xf numFmtId="166" fontId="13" fillId="3" borderId="0" xfId="0" applyNumberFormat="1" applyFont="1" applyFill="1" applyBorder="1" applyAlignment="1">
      <alignment horizontal="right"/>
    </xf>
    <xf numFmtId="1" fontId="1" fillId="0" borderId="0" xfId="0" applyNumberFormat="1" applyFont="1" applyBorder="1" applyAlignment="1" applyProtection="1">
      <alignment horizontal="right"/>
    </xf>
    <xf numFmtId="2" fontId="2" fillId="0" borderId="0" xfId="0" applyNumberFormat="1" applyFont="1" applyFill="1" applyBorder="1" applyAlignment="1">
      <alignment horizontal="right"/>
    </xf>
    <xf numFmtId="166" fontId="11" fillId="0" borderId="0" xfId="0" applyNumberFormat="1" applyFont="1" applyFill="1" applyBorder="1" applyAlignment="1">
      <alignment horizontal="right"/>
    </xf>
    <xf numFmtId="166" fontId="13" fillId="0" borderId="0" xfId="0" applyNumberFormat="1" applyFont="1" applyBorder="1" applyAlignment="1" applyProtection="1">
      <alignment horizontal="right"/>
    </xf>
    <xf numFmtId="2" fontId="7" fillId="3" borderId="0" xfId="0" applyNumberFormat="1" applyFont="1" applyFill="1" applyBorder="1" applyAlignment="1" applyProtection="1">
      <alignment horizontal="right"/>
    </xf>
    <xf numFmtId="1" fontId="7" fillId="3" borderId="0" xfId="0" applyNumberFormat="1" applyFont="1" applyFill="1" applyBorder="1" applyAlignment="1" applyProtection="1">
      <alignment horizontal="left"/>
    </xf>
    <xf numFmtId="166" fontId="3" fillId="3" borderId="0" xfId="0" applyNumberFormat="1" applyFont="1" applyFill="1" applyBorder="1" applyAlignment="1" applyProtection="1"/>
    <xf numFmtId="166" fontId="2" fillId="3" borderId="0" xfId="0" applyNumberFormat="1" applyFont="1" applyFill="1" applyBorder="1" applyAlignment="1" applyProtection="1"/>
    <xf numFmtId="166" fontId="3" fillId="3" borderId="0" xfId="0" applyNumberFormat="1" applyFont="1" applyFill="1" applyBorder="1" applyAlignment="1"/>
    <xf numFmtId="166" fontId="2" fillId="3" borderId="0" xfId="0" applyNumberFormat="1" applyFont="1" applyFill="1" applyBorder="1" applyAlignment="1"/>
    <xf numFmtId="0" fontId="1" fillId="0" borderId="0" xfId="0" applyFont="1" applyFill="1" applyBorder="1" applyAlignment="1">
      <alignment horizontal="right"/>
    </xf>
    <xf numFmtId="166" fontId="11" fillId="0" borderId="0" xfId="0" applyNumberFormat="1" applyFont="1" applyFill="1" applyBorder="1" applyAlignment="1" applyProtection="1">
      <alignment horizontal="right"/>
    </xf>
    <xf numFmtId="0" fontId="7" fillId="0" borderId="0" xfId="0" applyFont="1" applyFill="1" applyBorder="1" applyAlignment="1">
      <alignment horizontal="left"/>
    </xf>
    <xf numFmtId="1" fontId="13" fillId="3" borderId="0" xfId="0" applyNumberFormat="1" applyFont="1" applyFill="1" applyBorder="1" applyAlignment="1" applyProtection="1"/>
    <xf numFmtId="166" fontId="3" fillId="3" borderId="0" xfId="0" applyNumberFormat="1" applyFont="1" applyFill="1" applyBorder="1" applyAlignment="1" applyProtection="1">
      <alignment horizontal="left"/>
    </xf>
    <xf numFmtId="0" fontId="11" fillId="3" borderId="0" xfId="0" applyFont="1" applyFill="1" applyBorder="1" applyAlignment="1">
      <alignment horizontal="left"/>
    </xf>
    <xf numFmtId="166" fontId="3" fillId="3" borderId="0" xfId="0" applyNumberFormat="1" applyFont="1" applyFill="1" applyBorder="1"/>
    <xf numFmtId="1" fontId="1" fillId="0" borderId="0" xfId="0" applyNumberFormat="1" applyFont="1" applyFill="1" applyBorder="1" applyAlignment="1" applyProtection="1">
      <alignment horizontal="left"/>
    </xf>
    <xf numFmtId="1" fontId="1" fillId="0" borderId="0" xfId="0" applyNumberFormat="1" applyFont="1" applyFill="1" applyBorder="1" applyAlignment="1" applyProtection="1">
      <alignment horizontal="right"/>
    </xf>
    <xf numFmtId="1" fontId="7" fillId="3" borderId="0" xfId="0" applyNumberFormat="1" applyFont="1" applyFill="1" applyBorder="1" applyAlignment="1" applyProtection="1"/>
    <xf numFmtId="1" fontId="7" fillId="0" borderId="0" xfId="0" applyNumberFormat="1" applyFont="1" applyFill="1" applyBorder="1" applyAlignment="1" applyProtection="1"/>
    <xf numFmtId="1" fontId="7" fillId="0" borderId="0" xfId="0" applyNumberFormat="1" applyFont="1" applyBorder="1" applyAlignment="1" applyProtection="1">
      <alignment horizontal="right"/>
    </xf>
    <xf numFmtId="0" fontId="1" fillId="3" borderId="0" xfId="0" applyFont="1" applyFill="1" applyBorder="1" applyAlignment="1"/>
    <xf numFmtId="37" fontId="7" fillId="0" borderId="0" xfId="0" applyNumberFormat="1" applyFont="1" applyBorder="1" applyAlignment="1" applyProtection="1"/>
    <xf numFmtId="37" fontId="7" fillId="3" borderId="0" xfId="0" applyNumberFormat="1" applyFont="1" applyFill="1" applyBorder="1" applyAlignment="1" applyProtection="1"/>
    <xf numFmtId="1" fontId="7" fillId="0" borderId="0" xfId="0" applyNumberFormat="1" applyFont="1" applyBorder="1" applyAlignment="1" applyProtection="1">
      <alignment horizontal="left"/>
    </xf>
    <xf numFmtId="0" fontId="1" fillId="0" borderId="0" xfId="0" applyFont="1" applyFill="1" applyBorder="1" applyAlignment="1" applyProtection="1">
      <alignment horizontal="left"/>
    </xf>
    <xf numFmtId="1" fontId="7" fillId="0" borderId="0" xfId="0" applyNumberFormat="1" applyFont="1" applyFill="1" applyBorder="1" applyAlignment="1" applyProtection="1">
      <alignment horizontal="left"/>
    </xf>
    <xf numFmtId="1" fontId="1" fillId="3" borderId="0" xfId="0" applyNumberFormat="1" applyFont="1" applyFill="1" applyBorder="1" applyAlignment="1" applyProtection="1">
      <alignment horizontal="center"/>
    </xf>
    <xf numFmtId="1" fontId="13" fillId="3" borderId="0" xfId="0" applyNumberFormat="1" applyFont="1" applyFill="1" applyBorder="1" applyAlignment="1" applyProtection="1">
      <alignment horizontal="left"/>
    </xf>
    <xf numFmtId="166" fontId="2" fillId="0" borderId="0" xfId="0" applyNumberFormat="1" applyFont="1" applyBorder="1" applyProtection="1"/>
    <xf numFmtId="166" fontId="2" fillId="0" borderId="0" xfId="0" applyNumberFormat="1" applyFont="1" applyFill="1" applyBorder="1" applyProtection="1"/>
    <xf numFmtId="0" fontId="2" fillId="0" borderId="2" xfId="0" applyFont="1" applyBorder="1" applyAlignment="1">
      <alignment horizontal="left"/>
    </xf>
    <xf numFmtId="0" fontId="2" fillId="0" borderId="2" xfId="0" applyFont="1" applyBorder="1"/>
    <xf numFmtId="0" fontId="2" fillId="3" borderId="2" xfId="0" applyFont="1" applyFill="1" applyBorder="1"/>
    <xf numFmtId="0" fontId="2" fillId="3" borderId="2" xfId="0" applyFont="1" applyFill="1" applyBorder="1" applyAlignment="1">
      <alignment horizontal="right"/>
    </xf>
    <xf numFmtId="0" fontId="2" fillId="0" borderId="2" xfId="0" applyFont="1" applyBorder="1" applyAlignment="1" applyProtection="1">
      <alignment horizontal="right"/>
    </xf>
    <xf numFmtId="0" fontId="2" fillId="3" borderId="2" xfId="0" applyFont="1" applyFill="1" applyBorder="1" applyAlignment="1" applyProtection="1">
      <alignment horizontal="right"/>
    </xf>
    <xf numFmtId="0" fontId="7" fillId="3" borderId="2" xfId="0" applyFont="1" applyFill="1" applyBorder="1" applyAlignment="1">
      <alignment horizontal="right"/>
    </xf>
    <xf numFmtId="0" fontId="2" fillId="0" borderId="2" xfId="0" applyFont="1" applyBorder="1" applyAlignment="1">
      <alignment horizontal="right"/>
    </xf>
    <xf numFmtId="0" fontId="2" fillId="3" borderId="2" xfId="0" applyFont="1" applyFill="1" applyBorder="1" applyAlignment="1">
      <alignment horizontal="left"/>
    </xf>
    <xf numFmtId="1" fontId="2" fillId="3" borderId="2" xfId="0" applyNumberFormat="1" applyFont="1" applyFill="1" applyBorder="1" applyAlignment="1" applyProtection="1">
      <alignment horizontal="right"/>
    </xf>
    <xf numFmtId="1" fontId="2" fillId="0" borderId="2" xfId="0" applyNumberFormat="1" applyFont="1" applyBorder="1" applyAlignment="1" applyProtection="1">
      <alignment horizontal="right"/>
    </xf>
    <xf numFmtId="0" fontId="2" fillId="0" borderId="2" xfId="0" applyFont="1" applyFill="1" applyBorder="1" applyAlignment="1">
      <alignment horizontal="right"/>
    </xf>
    <xf numFmtId="0" fontId="7" fillId="3" borderId="2" xfId="0" applyFont="1" applyFill="1" applyBorder="1" applyAlignment="1" applyProtection="1">
      <alignment horizontal="right"/>
    </xf>
    <xf numFmtId="1" fontId="2" fillId="0" borderId="2" xfId="0" applyNumberFormat="1" applyFont="1" applyFill="1" applyBorder="1" applyAlignment="1" applyProtection="1">
      <alignment horizontal="right"/>
    </xf>
    <xf numFmtId="166" fontId="2" fillId="0" borderId="1" xfId="0" applyNumberFormat="1" applyFont="1" applyBorder="1" applyAlignment="1">
      <alignment horizontal="center"/>
    </xf>
    <xf numFmtId="166" fontId="2" fillId="0" borderId="1" xfId="0" applyNumberFormat="1" applyFont="1" applyBorder="1"/>
    <xf numFmtId="166" fontId="2" fillId="0" borderId="1" xfId="0" applyNumberFormat="1" applyFont="1" applyBorder="1" applyAlignment="1" applyProtection="1">
      <alignment horizontal="center"/>
    </xf>
    <xf numFmtId="166" fontId="2" fillId="3" borderId="1" xfId="0" applyNumberFormat="1" applyFont="1" applyFill="1" applyBorder="1" applyAlignment="1">
      <alignment horizontal="center"/>
    </xf>
    <xf numFmtId="166" fontId="2" fillId="3" borderId="1" xfId="0" applyNumberFormat="1" applyFont="1" applyFill="1" applyBorder="1" applyAlignment="1" applyProtection="1">
      <alignment horizontal="right"/>
    </xf>
    <xf numFmtId="166" fontId="2" fillId="0" borderId="1" xfId="0" applyNumberFormat="1" applyFont="1" applyBorder="1" applyAlignment="1">
      <alignment horizontal="right"/>
    </xf>
    <xf numFmtId="166" fontId="2" fillId="0" borderId="1" xfId="0" applyNumberFormat="1" applyFont="1" applyBorder="1" applyAlignment="1" applyProtection="1">
      <alignment horizontal="right"/>
    </xf>
    <xf numFmtId="166" fontId="1" fillId="3" borderId="1" xfId="0" applyNumberFormat="1" applyFont="1" applyFill="1" applyBorder="1" applyAlignment="1" applyProtection="1">
      <alignment horizontal="right"/>
    </xf>
    <xf numFmtId="166" fontId="7" fillId="3" borderId="1" xfId="0" applyNumberFormat="1" applyFont="1" applyFill="1" applyBorder="1" applyAlignment="1" applyProtection="1">
      <alignment horizontal="right"/>
    </xf>
    <xf numFmtId="166" fontId="2" fillId="3" borderId="1" xfId="0" applyNumberFormat="1" applyFont="1" applyFill="1" applyBorder="1" applyAlignment="1">
      <alignment horizontal="right"/>
    </xf>
    <xf numFmtId="166" fontId="1" fillId="3" borderId="1" xfId="0" applyNumberFormat="1" applyFont="1" applyFill="1" applyBorder="1" applyAlignment="1">
      <alignment horizontal="right"/>
    </xf>
    <xf numFmtId="166" fontId="20" fillId="3" borderId="1" xfId="0" applyNumberFormat="1" applyFont="1" applyFill="1" applyBorder="1" applyAlignment="1">
      <alignment horizontal="right"/>
    </xf>
    <xf numFmtId="166" fontId="2" fillId="0" borderId="1" xfId="0" applyNumberFormat="1" applyFont="1" applyFill="1" applyBorder="1" applyAlignment="1" applyProtection="1">
      <alignment horizontal="right"/>
    </xf>
    <xf numFmtId="166" fontId="20" fillId="3" borderId="1" xfId="0" applyNumberFormat="1" applyFont="1" applyFill="1" applyBorder="1" applyAlignment="1" applyProtection="1">
      <alignment horizontal="right"/>
    </xf>
    <xf numFmtId="166" fontId="1" fillId="0" borderId="1" xfId="0" applyNumberFormat="1" applyFont="1" applyBorder="1" applyAlignment="1" applyProtection="1">
      <alignment horizontal="right"/>
    </xf>
    <xf numFmtId="166" fontId="1" fillId="0" borderId="1" xfId="0" applyNumberFormat="1" applyFont="1" applyBorder="1" applyAlignment="1">
      <alignment horizontal="right"/>
    </xf>
    <xf numFmtId="166" fontId="2" fillId="3" borderId="1" xfId="0" applyNumberFormat="1" applyFont="1" applyFill="1" applyBorder="1" applyAlignment="1" applyProtection="1">
      <alignment horizontal="left"/>
    </xf>
    <xf numFmtId="166" fontId="2" fillId="0" borderId="1" xfId="0" applyNumberFormat="1" applyFont="1" applyFill="1" applyBorder="1" applyAlignment="1">
      <alignment horizontal="right"/>
    </xf>
    <xf numFmtId="166" fontId="2" fillId="3" borderId="1" xfId="0" applyNumberFormat="1" applyFont="1" applyFill="1" applyBorder="1"/>
    <xf numFmtId="166" fontId="18" fillId="3" borderId="1" xfId="0" applyNumberFormat="1" applyFont="1" applyFill="1" applyBorder="1" applyAlignment="1" applyProtection="1">
      <alignment horizontal="right"/>
    </xf>
    <xf numFmtId="166" fontId="2" fillId="0" borderId="3" xfId="0" applyNumberFormat="1" applyFont="1" applyBorder="1"/>
    <xf numFmtId="166" fontId="2" fillId="0" borderId="3" xfId="0" applyNumberFormat="1" applyFont="1" applyBorder="1" applyAlignment="1" applyProtection="1">
      <alignment horizontal="center"/>
    </xf>
    <xf numFmtId="166" fontId="2" fillId="0" borderId="3" xfId="0" applyNumberFormat="1" applyFont="1" applyBorder="1" applyAlignment="1">
      <alignment horizontal="left"/>
    </xf>
    <xf numFmtId="0" fontId="6" fillId="0" borderId="4" xfId="0" applyFont="1" applyBorder="1"/>
    <xf numFmtId="0" fontId="7" fillId="0" borderId="2" xfId="0" applyFont="1" applyBorder="1"/>
    <xf numFmtId="3" fontId="6" fillId="0" borderId="2" xfId="0" applyNumberFormat="1" applyFont="1" applyBorder="1"/>
    <xf numFmtId="3" fontId="6" fillId="3" borderId="2" xfId="0" applyNumberFormat="1" applyFont="1" applyFill="1" applyBorder="1"/>
    <xf numFmtId="3" fontId="23" fillId="3" borderId="2" xfId="0" applyNumberFormat="1" applyFont="1" applyFill="1" applyBorder="1"/>
    <xf numFmtId="3" fontId="6" fillId="0" borderId="2" xfId="0" applyNumberFormat="1" applyFont="1" applyFill="1" applyBorder="1"/>
    <xf numFmtId="167" fontId="7" fillId="0" borderId="4" xfId="0" applyNumberFormat="1" applyFont="1" applyBorder="1"/>
    <xf numFmtId="167" fontId="7" fillId="0" borderId="2" xfId="0" applyNumberFormat="1" applyFont="1" applyBorder="1"/>
    <xf numFmtId="167" fontId="7" fillId="3" borderId="2" xfId="0" applyNumberFormat="1" applyFont="1" applyFill="1" applyBorder="1"/>
    <xf numFmtId="167" fontId="22" fillId="3" borderId="2" xfId="0" applyNumberFormat="1" applyFont="1" applyFill="1" applyBorder="1"/>
    <xf numFmtId="167" fontId="7" fillId="0" borderId="2" xfId="0" applyNumberFormat="1" applyFont="1" applyFill="1" applyBorder="1"/>
    <xf numFmtId="0" fontId="14" fillId="3" borderId="2" xfId="0" applyFont="1" applyFill="1" applyBorder="1" applyAlignment="1">
      <alignment horizontal="right"/>
    </xf>
    <xf numFmtId="11" fontId="2" fillId="3" borderId="2" xfId="0" applyNumberFormat="1" applyFont="1" applyFill="1" applyBorder="1" applyAlignment="1">
      <alignment horizontal="right"/>
    </xf>
    <xf numFmtId="0" fontId="21" fillId="3" borderId="2" xfId="0" applyFont="1" applyFill="1" applyBorder="1" applyAlignment="1">
      <alignment horizontal="right"/>
    </xf>
    <xf numFmtId="3" fontId="2" fillId="3" borderId="2" xfId="0" applyNumberFormat="1" applyFont="1" applyFill="1" applyBorder="1" applyAlignment="1">
      <alignment horizontal="right"/>
    </xf>
    <xf numFmtId="3" fontId="2" fillId="0" borderId="2" xfId="0" applyNumberFormat="1" applyFont="1" applyBorder="1" applyAlignment="1">
      <alignment horizontal="right"/>
    </xf>
    <xf numFmtId="0" fontId="1" fillId="0" borderId="2" xfId="0" applyFont="1" applyBorder="1" applyAlignment="1">
      <alignment horizontal="right"/>
    </xf>
    <xf numFmtId="0" fontId="7" fillId="0" borderId="2" xfId="0" applyFont="1" applyFill="1" applyBorder="1"/>
    <xf numFmtId="166" fontId="7" fillId="3" borderId="0" xfId="0" applyNumberFormat="1" applyFont="1" applyFill="1" applyBorder="1"/>
    <xf numFmtId="0" fontId="24" fillId="0" borderId="2" xfId="0" applyFont="1" applyBorder="1" applyAlignment="1">
      <alignment horizontal="center"/>
    </xf>
    <xf numFmtId="0" fontId="24" fillId="0" borderId="2" xfId="0" applyFont="1" applyBorder="1" applyAlignment="1" applyProtection="1">
      <alignment horizontal="center"/>
    </xf>
    <xf numFmtId="0" fontId="24" fillId="3" borderId="2" xfId="0" applyFont="1" applyFill="1" applyBorder="1" applyAlignment="1">
      <alignment horizontal="center"/>
    </xf>
    <xf numFmtId="0" fontId="24" fillId="3" borderId="2" xfId="0" applyFont="1" applyFill="1" applyBorder="1" applyAlignment="1" applyProtection="1">
      <alignment horizontal="center"/>
    </xf>
    <xf numFmtId="0" fontId="25" fillId="3" borderId="2" xfId="0" applyFont="1" applyFill="1" applyBorder="1" applyAlignment="1">
      <alignment horizontal="center"/>
    </xf>
    <xf numFmtId="1" fontId="24" fillId="3" borderId="2" xfId="0" applyNumberFormat="1" applyFont="1" applyFill="1" applyBorder="1" applyAlignment="1" applyProtection="1">
      <alignment horizontal="center"/>
    </xf>
    <xf numFmtId="1" fontId="24" fillId="0" borderId="2" xfId="0" applyNumberFormat="1" applyFont="1" applyBorder="1" applyAlignment="1" applyProtection="1">
      <alignment horizontal="center"/>
    </xf>
    <xf numFmtId="0" fontId="24" fillId="0" borderId="2" xfId="0" applyFont="1" applyFill="1" applyBorder="1" applyAlignment="1">
      <alignment horizontal="center"/>
    </xf>
    <xf numFmtId="0" fontId="25" fillId="3" borderId="2" xfId="0" applyFont="1" applyFill="1" applyBorder="1" applyAlignment="1" applyProtection="1">
      <alignment horizontal="center"/>
    </xf>
    <xf numFmtId="1" fontId="26" fillId="3" borderId="2" xfId="0" applyNumberFormat="1" applyFont="1" applyFill="1" applyBorder="1" applyAlignment="1" applyProtection="1">
      <alignment horizontal="center"/>
    </xf>
    <xf numFmtId="0" fontId="24" fillId="0" borderId="2" xfId="0" applyFont="1" applyFill="1" applyBorder="1" applyAlignment="1" applyProtection="1">
      <alignment horizontal="center"/>
    </xf>
    <xf numFmtId="1" fontId="24" fillId="0" borderId="2" xfId="0" applyNumberFormat="1" applyFont="1" applyFill="1" applyBorder="1" applyAlignment="1" applyProtection="1">
      <alignment horizontal="center"/>
    </xf>
    <xf numFmtId="0" fontId="27" fillId="0" borderId="2" xfId="0" applyFont="1" applyBorder="1" applyAlignment="1">
      <alignment horizontal="center"/>
    </xf>
    <xf numFmtId="166" fontId="28" fillId="3" borderId="0" xfId="0" applyNumberFormat="1" applyFont="1" applyFill="1" applyBorder="1" applyAlignment="1" applyProtection="1">
      <alignment horizontal="right"/>
    </xf>
    <xf numFmtId="166" fontId="29" fillId="3" borderId="0" xfId="0" applyNumberFormat="1" applyFont="1" applyFill="1" applyBorder="1" applyAlignment="1" applyProtection="1">
      <alignment horizontal="right"/>
    </xf>
    <xf numFmtId="167" fontId="29" fillId="3" borderId="2" xfId="0" applyNumberFormat="1" applyFont="1" applyFill="1" applyBorder="1"/>
    <xf numFmtId="166" fontId="30" fillId="3" borderId="0" xfId="0" applyNumberFormat="1" applyFont="1" applyFill="1" applyBorder="1" applyAlignment="1" applyProtection="1">
      <alignment horizontal="right"/>
    </xf>
    <xf numFmtId="166" fontId="22" fillId="3" borderId="0" xfId="0" applyNumberFormat="1" applyFont="1" applyFill="1" applyBorder="1" applyAlignment="1" applyProtection="1">
      <alignment horizontal="right"/>
    </xf>
    <xf numFmtId="0" fontId="32" fillId="3" borderId="0" xfId="0" applyFont="1" applyFill="1" applyBorder="1"/>
    <xf numFmtId="0" fontId="33" fillId="3" borderId="0" xfId="0" applyFont="1" applyFill="1" applyBorder="1" applyAlignment="1" applyProtection="1">
      <alignment horizontal="left"/>
    </xf>
    <xf numFmtId="166" fontId="33" fillId="3" borderId="0" xfId="0" applyNumberFormat="1" applyFont="1" applyFill="1" applyBorder="1" applyAlignment="1">
      <alignment horizontal="right"/>
    </xf>
    <xf numFmtId="0" fontId="32" fillId="3" borderId="0" xfId="0" applyFont="1" applyFill="1" applyBorder="1" applyAlignment="1" applyProtection="1">
      <alignment horizontal="left"/>
    </xf>
    <xf numFmtId="0" fontId="6" fillId="3" borderId="0" xfId="0" applyFont="1" applyFill="1" applyBorder="1" applyAlignment="1" applyProtection="1">
      <alignment horizontal="left"/>
    </xf>
    <xf numFmtId="0" fontId="7" fillId="3" borderId="2" xfId="0" applyFont="1" applyFill="1" applyBorder="1" applyAlignment="1" applyProtection="1">
      <alignment horizontal="center"/>
    </xf>
    <xf numFmtId="0" fontId="33" fillId="3" borderId="0" xfId="0" applyFont="1" applyFill="1" applyBorder="1" applyAlignment="1">
      <alignment horizontal="left"/>
    </xf>
    <xf numFmtId="1" fontId="25" fillId="3" borderId="2" xfId="0" applyNumberFormat="1" applyFont="1" applyFill="1" applyBorder="1" applyAlignment="1" applyProtection="1">
      <alignment horizontal="center"/>
    </xf>
    <xf numFmtId="0" fontId="21" fillId="3" borderId="0" xfId="0" applyFont="1" applyFill="1" applyAlignment="1">
      <alignment horizontal="right"/>
    </xf>
    <xf numFmtId="166" fontId="33" fillId="3" borderId="0" xfId="0" applyNumberFormat="1" applyFont="1" applyFill="1" applyBorder="1" applyAlignment="1" applyProtection="1">
      <alignment horizontal="right"/>
    </xf>
    <xf numFmtId="0" fontId="1" fillId="3" borderId="0" xfId="0" applyFont="1" applyFill="1" applyBorder="1" applyAlignment="1">
      <alignment horizontal="center"/>
    </xf>
    <xf numFmtId="0" fontId="1" fillId="3" borderId="0" xfId="0" applyFont="1" applyFill="1" applyBorder="1" applyAlignment="1" applyProtection="1">
      <alignment horizontal="center"/>
    </xf>
    <xf numFmtId="166" fontId="28" fillId="3" borderId="0" xfId="0" applyNumberFormat="1" applyFont="1" applyFill="1" applyBorder="1" applyAlignment="1">
      <alignment horizontal="right"/>
    </xf>
    <xf numFmtId="166" fontId="2" fillId="3" borderId="2" xfId="0" applyNumberFormat="1" applyFont="1" applyFill="1" applyBorder="1" applyAlignment="1" applyProtection="1">
      <alignment horizontal="center"/>
    </xf>
    <xf numFmtId="166" fontId="6" fillId="3" borderId="0" xfId="0" applyNumberFormat="1" applyFont="1" applyFill="1" applyBorder="1" applyAlignment="1" applyProtection="1">
      <alignment horizontal="right"/>
    </xf>
    <xf numFmtId="0" fontId="34" fillId="3" borderId="2" xfId="0" applyFont="1" applyFill="1" applyBorder="1" applyAlignment="1">
      <alignment horizontal="right"/>
    </xf>
    <xf numFmtId="166" fontId="34" fillId="3" borderId="0" xfId="0" applyNumberFormat="1" applyFont="1" applyFill="1" applyBorder="1" applyAlignment="1" applyProtection="1">
      <alignment horizontal="right"/>
    </xf>
    <xf numFmtId="166" fontId="35" fillId="3" borderId="0" xfId="0" applyNumberFormat="1" applyFont="1" applyFill="1" applyBorder="1" applyAlignment="1" applyProtection="1">
      <alignment horizontal="right"/>
    </xf>
    <xf numFmtId="166" fontId="34" fillId="3" borderId="1" xfId="0" applyNumberFormat="1" applyFont="1" applyFill="1" applyBorder="1" applyAlignment="1">
      <alignment horizontal="right"/>
    </xf>
    <xf numFmtId="0" fontId="34" fillId="3" borderId="2" xfId="0" applyFont="1" applyFill="1" applyBorder="1" applyAlignment="1">
      <alignment horizontal="center"/>
    </xf>
    <xf numFmtId="0" fontId="34" fillId="3" borderId="0" xfId="0" applyFont="1" applyFill="1" applyBorder="1" applyAlignment="1">
      <alignment horizontal="left"/>
    </xf>
    <xf numFmtId="0" fontId="16" fillId="3" borderId="0" xfId="0" applyFont="1" applyFill="1" applyBorder="1" applyAlignment="1">
      <alignment horizontal="center"/>
    </xf>
    <xf numFmtId="0" fontId="16" fillId="3" borderId="0" xfId="0" applyFont="1" applyFill="1" applyBorder="1"/>
    <xf numFmtId="166" fontId="16" fillId="3" borderId="0" xfId="0" applyNumberFormat="1" applyFont="1" applyFill="1" applyBorder="1"/>
    <xf numFmtId="166" fontId="36" fillId="3" borderId="0" xfId="0" applyNumberFormat="1" applyFont="1" applyFill="1" applyBorder="1" applyAlignment="1" applyProtection="1">
      <alignment horizontal="right"/>
    </xf>
    <xf numFmtId="0" fontId="6" fillId="0" borderId="6" xfId="0" applyFont="1" applyBorder="1" applyAlignment="1">
      <alignment horizontal="center"/>
    </xf>
    <xf numFmtId="0" fontId="24" fillId="0" borderId="7" xfId="0" applyFont="1" applyBorder="1" applyAlignment="1">
      <alignment horizontal="center"/>
    </xf>
    <xf numFmtId="0" fontId="2" fillId="0" borderId="8" xfId="0" applyFont="1" applyBorder="1" applyAlignment="1">
      <alignment horizontal="left"/>
    </xf>
    <xf numFmtId="0" fontId="2" fillId="0" borderId="8" xfId="0" applyFont="1" applyBorder="1"/>
    <xf numFmtId="166" fontId="2" fillId="0" borderId="8" xfId="0" applyNumberFormat="1" applyFont="1" applyBorder="1"/>
    <xf numFmtId="166" fontId="2" fillId="0" borderId="9" xfId="0" applyNumberFormat="1" applyFont="1" applyBorder="1" applyAlignment="1">
      <alignment horizontal="center"/>
    </xf>
    <xf numFmtId="166" fontId="2" fillId="0" borderId="8" xfId="0" applyNumberFormat="1" applyFont="1" applyBorder="1" applyAlignment="1">
      <alignment horizontal="center"/>
    </xf>
    <xf numFmtId="166" fontId="2" fillId="0" borderId="8" xfId="0" applyNumberFormat="1" applyFont="1" applyBorder="1" applyAlignment="1">
      <alignment wrapText="1"/>
    </xf>
    <xf numFmtId="0" fontId="2" fillId="0" borderId="7" xfId="0" applyFont="1" applyBorder="1" applyAlignment="1">
      <alignment horizontal="center"/>
    </xf>
    <xf numFmtId="167" fontId="7" fillId="0" borderId="7" xfId="0" applyNumberFormat="1" applyFont="1" applyBorder="1"/>
    <xf numFmtId="0" fontId="7" fillId="0" borderId="8" xfId="0" applyFont="1" applyBorder="1" applyAlignment="1">
      <alignment horizontal="center"/>
    </xf>
    <xf numFmtId="0" fontId="7" fillId="0" borderId="8" xfId="0" applyFont="1" applyBorder="1"/>
    <xf numFmtId="0" fontId="2" fillId="0" borderId="8" xfId="0" applyFont="1" applyBorder="1" applyAlignment="1" applyProtection="1">
      <alignment horizontal="center"/>
    </xf>
    <xf numFmtId="0" fontId="2" fillId="0" borderId="7" xfId="0" applyFont="1" applyBorder="1" applyAlignment="1" applyProtection="1">
      <alignment horizontal="center"/>
    </xf>
    <xf numFmtId="166" fontId="2" fillId="0" borderId="8" xfId="0" applyNumberFormat="1" applyFont="1" applyBorder="1" applyAlignment="1" applyProtection="1">
      <alignment horizontal="center"/>
    </xf>
    <xf numFmtId="166" fontId="3" fillId="0" borderId="8" xfId="0" applyNumberFormat="1" applyFont="1" applyFill="1" applyBorder="1" applyAlignment="1" applyProtection="1">
      <alignment horizontal="center"/>
    </xf>
    <xf numFmtId="166" fontId="2" fillId="0" borderId="10" xfId="0" applyNumberFormat="1" applyFont="1" applyBorder="1" applyAlignment="1">
      <alignment horizontal="left"/>
    </xf>
    <xf numFmtId="2" fontId="2" fillId="0" borderId="8" xfId="0" applyNumberFormat="1" applyFont="1" applyBorder="1" applyAlignment="1">
      <alignment horizontal="left"/>
    </xf>
    <xf numFmtId="166" fontId="4" fillId="0" borderId="8" xfId="0" applyNumberFormat="1" applyFont="1" applyFill="1" applyBorder="1"/>
    <xf numFmtId="166" fontId="11" fillId="0" borderId="8" xfId="0" applyNumberFormat="1" applyFont="1" applyBorder="1" applyAlignment="1">
      <alignment horizontal="right"/>
    </xf>
    <xf numFmtId="3" fontId="6" fillId="0" borderId="7" xfId="0" applyNumberFormat="1" applyFont="1" applyBorder="1"/>
    <xf numFmtId="167" fontId="7" fillId="0" borderId="0" xfId="0" applyNumberFormat="1" applyFont="1" applyBorder="1"/>
    <xf numFmtId="0" fontId="24" fillId="0" borderId="4" xfId="0" applyFont="1" applyBorder="1" applyAlignment="1" applyProtection="1">
      <alignment horizontal="center"/>
    </xf>
    <xf numFmtId="0" fontId="2" fillId="0" borderId="6" xfId="0" applyFont="1" applyBorder="1" applyAlignment="1" applyProtection="1">
      <alignment horizontal="center"/>
    </xf>
    <xf numFmtId="0" fontId="2" fillId="0" borderId="4" xfId="0" applyFont="1" applyBorder="1" applyAlignment="1" applyProtection="1">
      <alignment horizontal="center"/>
    </xf>
    <xf numFmtId="0" fontId="2" fillId="0" borderId="6" xfId="0" applyFont="1" applyBorder="1"/>
    <xf numFmtId="166" fontId="2" fillId="0" borderId="6" xfId="0" applyNumberFormat="1" applyFont="1" applyBorder="1"/>
    <xf numFmtId="166" fontId="3" fillId="0" borderId="6" xfId="0" applyNumberFormat="1" applyFont="1" applyFill="1" applyBorder="1"/>
    <xf numFmtId="166" fontId="8" fillId="0" borderId="6" xfId="0" applyNumberFormat="1" applyFont="1" applyFill="1" applyBorder="1" applyAlignment="1" applyProtection="1">
      <alignment horizontal="center"/>
    </xf>
    <xf numFmtId="166" fontId="2" fillId="0" borderId="11" xfId="0" applyNumberFormat="1" applyFont="1" applyBorder="1"/>
    <xf numFmtId="166" fontId="2" fillId="0" borderId="6" xfId="0" applyNumberFormat="1" applyFont="1" applyBorder="1" applyAlignment="1">
      <alignment horizontal="center"/>
    </xf>
    <xf numFmtId="166" fontId="2" fillId="0" borderId="5" xfId="0" applyNumberFormat="1" applyFont="1" applyFill="1" applyBorder="1"/>
    <xf numFmtId="2" fontId="2" fillId="0" borderId="6" xfId="0" applyNumberFormat="1" applyFont="1" applyBorder="1"/>
    <xf numFmtId="166" fontId="9" fillId="0" borderId="6" xfId="0" applyNumberFormat="1" applyFont="1" applyFill="1" applyBorder="1" applyAlignment="1">
      <alignment horizontal="center"/>
    </xf>
    <xf numFmtId="166" fontId="2" fillId="0" borderId="6" xfId="0" applyNumberFormat="1" applyFont="1" applyBorder="1" applyAlignment="1">
      <alignment wrapText="1"/>
    </xf>
    <xf numFmtId="166" fontId="10" fillId="0" borderId="6" xfId="0" applyNumberFormat="1" applyFont="1" applyFill="1" applyBorder="1" applyAlignment="1" applyProtection="1">
      <alignment horizontal="right"/>
    </xf>
    <xf numFmtId="0" fontId="2" fillId="0" borderId="6" xfId="0" applyFont="1" applyBorder="1" applyAlignment="1" applyProtection="1">
      <alignment horizontal="left"/>
    </xf>
    <xf numFmtId="0" fontId="7" fillId="0" borderId="6" xfId="0" applyFont="1" applyBorder="1" applyAlignment="1">
      <alignment horizontal="center"/>
    </xf>
    <xf numFmtId="0" fontId="7" fillId="0" borderId="6" xfId="0" applyFont="1" applyBorder="1"/>
    <xf numFmtId="0" fontId="24" fillId="0" borderId="3" xfId="0" applyFont="1" applyBorder="1" applyAlignment="1">
      <alignment horizontal="center"/>
    </xf>
    <xf numFmtId="0" fontId="24" fillId="5" borderId="2" xfId="0" applyFont="1" applyFill="1" applyBorder="1" applyAlignment="1">
      <alignment horizontal="center"/>
    </xf>
    <xf numFmtId="0" fontId="2" fillId="5" borderId="0" xfId="0" applyFont="1" applyFill="1" applyBorder="1" applyAlignment="1">
      <alignment horizontal="right"/>
    </xf>
    <xf numFmtId="0" fontId="2" fillId="5" borderId="2" xfId="0" applyFont="1" applyFill="1" applyBorder="1" applyAlignment="1">
      <alignment horizontal="right"/>
    </xf>
    <xf numFmtId="1" fontId="2" fillId="5" borderId="0" xfId="0" applyNumberFormat="1" applyFont="1" applyFill="1" applyBorder="1" applyAlignment="1">
      <alignment horizontal="right"/>
    </xf>
    <xf numFmtId="166" fontId="2" fillId="5" borderId="0" xfId="0" applyNumberFormat="1" applyFont="1" applyFill="1" applyBorder="1" applyAlignment="1" applyProtection="1">
      <alignment horizontal="right"/>
    </xf>
    <xf numFmtId="166" fontId="3" fillId="5" borderId="0" xfId="0" applyNumberFormat="1" applyFont="1" applyFill="1" applyBorder="1" applyAlignment="1" applyProtection="1">
      <alignment horizontal="right"/>
    </xf>
    <xf numFmtId="166" fontId="2" fillId="5" borderId="1" xfId="0" applyNumberFormat="1" applyFont="1" applyFill="1" applyBorder="1" applyAlignment="1">
      <alignment horizontal="right"/>
    </xf>
    <xf numFmtId="2" fontId="2" fillId="5" borderId="0" xfId="0" applyNumberFormat="1" applyFont="1" applyFill="1" applyBorder="1" applyAlignment="1">
      <alignment horizontal="right"/>
    </xf>
    <xf numFmtId="166" fontId="4" fillId="5" borderId="0" xfId="0" applyNumberFormat="1" applyFont="1" applyFill="1" applyBorder="1" applyAlignment="1" applyProtection="1">
      <alignment horizontal="right"/>
    </xf>
    <xf numFmtId="166" fontId="11" fillId="5" borderId="0" xfId="0" applyNumberFormat="1" applyFont="1" applyFill="1" applyBorder="1" applyAlignment="1">
      <alignment horizontal="right"/>
    </xf>
    <xf numFmtId="0" fontId="2" fillId="5" borderId="2" xfId="0" applyFont="1" applyFill="1" applyBorder="1" applyAlignment="1">
      <alignment horizontal="center"/>
    </xf>
    <xf numFmtId="0" fontId="2" fillId="5" borderId="0" xfId="0" applyFont="1" applyFill="1" applyBorder="1" applyAlignment="1">
      <alignment horizontal="left"/>
    </xf>
    <xf numFmtId="3" fontId="6" fillId="5" borderId="2" xfId="0" applyNumberFormat="1" applyFont="1" applyFill="1" applyBorder="1"/>
    <xf numFmtId="167" fontId="7" fillId="5" borderId="2" xfId="0" applyNumberFormat="1" applyFont="1" applyFill="1" applyBorder="1"/>
    <xf numFmtId="0" fontId="7" fillId="5" borderId="0" xfId="0" applyFont="1" applyFill="1" applyBorder="1" applyAlignment="1">
      <alignment horizontal="center"/>
    </xf>
    <xf numFmtId="0" fontId="7" fillId="5" borderId="0" xfId="0" applyFont="1" applyFill="1" applyBorder="1" applyAlignment="1">
      <alignment horizontal="right"/>
    </xf>
    <xf numFmtId="166" fontId="7" fillId="5" borderId="0" xfId="0" applyNumberFormat="1" applyFont="1" applyFill="1" applyBorder="1"/>
    <xf numFmtId="0" fontId="7" fillId="5" borderId="0" xfId="0" applyFont="1" applyFill="1" applyBorder="1"/>
    <xf numFmtId="166" fontId="11" fillId="5" borderId="0" xfId="0" applyNumberFormat="1" applyFont="1" applyFill="1" applyBorder="1" applyAlignment="1" applyProtection="1">
      <alignment horizontal="right"/>
    </xf>
    <xf numFmtId="0" fontId="2" fillId="5" borderId="2" xfId="0" applyFont="1" applyFill="1" applyBorder="1" applyAlignment="1" applyProtection="1">
      <alignment horizontal="center"/>
    </xf>
    <xf numFmtId="37" fontId="2" fillId="5" borderId="0" xfId="0" applyNumberFormat="1" applyFont="1" applyFill="1" applyBorder="1" applyAlignment="1" applyProtection="1">
      <alignment horizontal="left"/>
    </xf>
    <xf numFmtId="0" fontId="1" fillId="5" borderId="0" xfId="0" applyFont="1" applyFill="1" applyBorder="1" applyAlignment="1">
      <alignment horizontal="right"/>
    </xf>
    <xf numFmtId="166" fontId="2" fillId="5" borderId="1" xfId="0" applyNumberFormat="1" applyFont="1" applyFill="1" applyBorder="1" applyAlignment="1" applyProtection="1">
      <alignment horizontal="right"/>
    </xf>
    <xf numFmtId="2" fontId="2" fillId="5" borderId="0" xfId="0" applyNumberFormat="1" applyFont="1" applyFill="1" applyBorder="1" applyAlignment="1" applyProtection="1">
      <alignment horizontal="right"/>
    </xf>
    <xf numFmtId="0" fontId="1" fillId="5" borderId="0" xfId="0" applyFont="1" applyFill="1" applyBorder="1" applyAlignment="1" applyProtection="1">
      <alignment horizontal="right"/>
    </xf>
    <xf numFmtId="0" fontId="24" fillId="5" borderId="2" xfId="0" applyFont="1" applyFill="1" applyBorder="1" applyAlignment="1" applyProtection="1">
      <alignment horizontal="center"/>
    </xf>
    <xf numFmtId="0" fontId="2" fillId="5" borderId="0" xfId="0" applyFont="1" applyFill="1" applyBorder="1" applyAlignment="1" applyProtection="1">
      <alignment horizontal="right"/>
    </xf>
    <xf numFmtId="0" fontId="7" fillId="5" borderId="0" xfId="0" applyFont="1" applyFill="1" applyBorder="1" applyAlignment="1">
      <alignment horizontal="left"/>
    </xf>
    <xf numFmtId="1" fontId="1" fillId="5" borderId="0" xfId="0" applyNumberFormat="1" applyFont="1" applyFill="1" applyBorder="1" applyAlignment="1" applyProtection="1">
      <alignment horizontal="right"/>
    </xf>
    <xf numFmtId="166" fontId="1" fillId="5" borderId="1" xfId="0" applyNumberFormat="1" applyFont="1" applyFill="1" applyBorder="1" applyAlignment="1" applyProtection="1">
      <alignment horizontal="right"/>
    </xf>
    <xf numFmtId="0" fontId="7" fillId="5" borderId="2" xfId="0" applyFont="1" applyFill="1" applyBorder="1"/>
    <xf numFmtId="1" fontId="1" fillId="5" borderId="0" xfId="0" applyNumberFormat="1" applyFont="1" applyFill="1" applyBorder="1" applyAlignment="1" applyProtection="1">
      <alignment horizontal="left"/>
    </xf>
    <xf numFmtId="1" fontId="2" fillId="5" borderId="2" xfId="0" applyNumberFormat="1" applyFont="1" applyFill="1" applyBorder="1" applyAlignment="1" applyProtection="1">
      <alignment horizontal="center"/>
    </xf>
    <xf numFmtId="0" fontId="1" fillId="5" borderId="0" xfId="0" applyFont="1" applyFill="1" applyBorder="1" applyAlignment="1">
      <alignment horizontal="left"/>
    </xf>
    <xf numFmtId="1" fontId="24" fillId="5" borderId="2" xfId="0" applyNumberFormat="1" applyFont="1" applyFill="1" applyBorder="1" applyAlignment="1" applyProtection="1">
      <alignment horizontal="center"/>
    </xf>
    <xf numFmtId="1" fontId="2" fillId="5" borderId="2" xfId="0" applyNumberFormat="1" applyFont="1" applyFill="1" applyBorder="1" applyAlignment="1" applyProtection="1">
      <alignment horizontal="right"/>
    </xf>
    <xf numFmtId="166" fontId="18" fillId="5" borderId="1" xfId="0" applyNumberFormat="1" applyFont="1" applyFill="1" applyBorder="1" applyAlignment="1" applyProtection="1">
      <alignment horizontal="right"/>
    </xf>
    <xf numFmtId="1" fontId="7" fillId="5" borderId="0" xfId="0" applyNumberFormat="1" applyFont="1" applyFill="1" applyBorder="1" applyAlignment="1" applyProtection="1"/>
    <xf numFmtId="1" fontId="2" fillId="5" borderId="0" xfId="0" applyNumberFormat="1" applyFont="1" applyFill="1" applyBorder="1" applyAlignment="1" applyProtection="1">
      <alignment horizontal="right"/>
    </xf>
    <xf numFmtId="0" fontId="28" fillId="3" borderId="0" xfId="0" applyFont="1" applyFill="1" applyBorder="1" applyAlignment="1">
      <alignment horizontal="right"/>
    </xf>
    <xf numFmtId="166" fontId="2" fillId="5" borderId="0" xfId="0" applyNumberFormat="1" applyFont="1" applyFill="1" applyBorder="1" applyAlignment="1">
      <alignment horizontal="right"/>
    </xf>
    <xf numFmtId="166" fontId="3" fillId="5" borderId="0" xfId="0" applyNumberFormat="1" applyFont="1" applyFill="1" applyBorder="1" applyAlignment="1">
      <alignment horizontal="right"/>
    </xf>
    <xf numFmtId="1" fontId="7" fillId="5" borderId="0" xfId="0" applyNumberFormat="1" applyFont="1" applyFill="1" applyBorder="1" applyAlignment="1" applyProtection="1">
      <alignment horizontal="left"/>
    </xf>
    <xf numFmtId="0" fontId="7" fillId="5" borderId="2" xfId="0" applyFont="1" applyFill="1" applyBorder="1" applyAlignment="1">
      <alignment horizontal="center"/>
    </xf>
    <xf numFmtId="0" fontId="2" fillId="5" borderId="0" xfId="0" applyFont="1" applyFill="1" applyBorder="1" applyAlignment="1" applyProtection="1">
      <alignment horizontal="left"/>
    </xf>
    <xf numFmtId="0" fontId="24" fillId="0" borderId="0" xfId="0" applyFont="1" applyBorder="1" applyAlignment="1">
      <alignment horizontal="center"/>
    </xf>
    <xf numFmtId="0" fontId="7" fillId="3" borderId="2" xfId="0" applyFont="1" applyFill="1" applyBorder="1" applyAlignment="1">
      <alignment horizontal="left"/>
    </xf>
    <xf numFmtId="166" fontId="2" fillId="0" borderId="0" xfId="0" applyNumberFormat="1" applyFont="1" applyBorder="1" applyAlignment="1">
      <alignment horizontal="left"/>
    </xf>
    <xf numFmtId="166" fontId="2" fillId="3" borderId="0" xfId="0" applyNumberFormat="1" applyFont="1" applyFill="1" applyBorder="1" applyAlignment="1">
      <alignment horizontal="left"/>
    </xf>
    <xf numFmtId="166" fontId="7" fillId="0" borderId="0" xfId="0" applyNumberFormat="1" applyFont="1" applyFill="1" applyBorder="1"/>
    <xf numFmtId="166" fontId="2" fillId="3" borderId="2" xfId="0" applyNumberFormat="1" applyFont="1" applyFill="1" applyBorder="1" applyAlignment="1">
      <alignment horizontal="center"/>
    </xf>
    <xf numFmtId="166" fontId="2" fillId="0" borderId="2" xfId="0" applyNumberFormat="1" applyFont="1" applyBorder="1" applyAlignment="1">
      <alignment horizontal="center"/>
    </xf>
    <xf numFmtId="166" fontId="2" fillId="0" borderId="2" xfId="0" applyNumberFormat="1" applyFont="1" applyBorder="1" applyAlignment="1" applyProtection="1">
      <alignment horizontal="center"/>
    </xf>
    <xf numFmtId="166" fontId="1" fillId="3" borderId="2" xfId="0" applyNumberFormat="1" applyFont="1" applyFill="1" applyBorder="1" applyAlignment="1" applyProtection="1">
      <alignment horizontal="center"/>
    </xf>
    <xf numFmtId="166" fontId="7" fillId="3" borderId="2" xfId="0" applyNumberFormat="1" applyFont="1" applyFill="1" applyBorder="1" applyAlignment="1" applyProtection="1">
      <alignment horizontal="center"/>
    </xf>
    <xf numFmtId="166" fontId="1" fillId="3" borderId="2" xfId="0" applyNumberFormat="1" applyFont="1" applyFill="1" applyBorder="1" applyAlignment="1">
      <alignment horizontal="center"/>
    </xf>
    <xf numFmtId="166" fontId="20" fillId="3" borderId="2" xfId="0" applyNumberFormat="1" applyFont="1" applyFill="1" applyBorder="1" applyAlignment="1">
      <alignment horizontal="center"/>
    </xf>
    <xf numFmtId="166" fontId="2" fillId="5" borderId="2" xfId="0" applyNumberFormat="1" applyFont="1" applyFill="1" applyBorder="1" applyAlignment="1">
      <alignment horizontal="center"/>
    </xf>
    <xf numFmtId="166" fontId="2" fillId="5" borderId="2" xfId="0" applyNumberFormat="1" applyFont="1" applyFill="1" applyBorder="1" applyAlignment="1" applyProtection="1">
      <alignment horizontal="center"/>
    </xf>
    <xf numFmtId="166" fontId="20" fillId="3" borderId="2" xfId="0" applyNumberFormat="1" applyFont="1" applyFill="1" applyBorder="1" applyAlignment="1" applyProtection="1">
      <alignment horizontal="center"/>
    </xf>
    <xf numFmtId="166" fontId="1" fillId="0" borderId="2" xfId="0" applyNumberFormat="1" applyFont="1" applyBorder="1" applyAlignment="1" applyProtection="1">
      <alignment horizontal="center"/>
    </xf>
    <xf numFmtId="166" fontId="1" fillId="0" borderId="2" xfId="0" applyNumberFormat="1" applyFont="1" applyBorder="1" applyAlignment="1">
      <alignment horizontal="center"/>
    </xf>
    <xf numFmtId="166" fontId="2" fillId="0" borderId="2" xfId="0" applyNumberFormat="1" applyFont="1" applyFill="1" applyBorder="1" applyAlignment="1" applyProtection="1">
      <alignment horizontal="center"/>
    </xf>
    <xf numFmtId="166" fontId="1" fillId="5" borderId="2" xfId="0" applyNumberFormat="1" applyFont="1" applyFill="1" applyBorder="1" applyAlignment="1" applyProtection="1">
      <alignment horizontal="center"/>
    </xf>
    <xf numFmtId="166" fontId="2" fillId="0" borderId="2" xfId="0" applyNumberFormat="1" applyFont="1" applyFill="1" applyBorder="1" applyAlignment="1">
      <alignment horizontal="center"/>
    </xf>
    <xf numFmtId="166" fontId="18" fillId="3" borderId="2" xfId="0" applyNumberFormat="1" applyFont="1" applyFill="1" applyBorder="1" applyAlignment="1" applyProtection="1">
      <alignment horizontal="center"/>
    </xf>
    <xf numFmtId="166" fontId="18" fillId="5" borderId="2" xfId="0" applyNumberFormat="1" applyFont="1" applyFill="1" applyBorder="1" applyAlignment="1" applyProtection="1">
      <alignment horizontal="center"/>
    </xf>
    <xf numFmtId="166" fontId="18" fillId="3" borderId="0" xfId="0" applyNumberFormat="1" applyFont="1" applyFill="1" applyBorder="1" applyAlignment="1">
      <alignment horizontal="right" wrapText="1"/>
    </xf>
    <xf numFmtId="166" fontId="18" fillId="0" borderId="0" xfId="0" applyNumberFormat="1" applyFont="1" applyBorder="1" applyAlignment="1">
      <alignment wrapText="1"/>
    </xf>
    <xf numFmtId="166" fontId="18" fillId="3" borderId="0" xfId="0" applyNumberFormat="1" applyFont="1" applyFill="1" applyBorder="1" applyAlignment="1" applyProtection="1">
      <alignment horizontal="right" wrapText="1"/>
    </xf>
    <xf numFmtId="166" fontId="18" fillId="0" borderId="0" xfId="0" applyNumberFormat="1" applyFont="1" applyBorder="1" applyAlignment="1">
      <alignment horizontal="right" wrapText="1"/>
    </xf>
    <xf numFmtId="166" fontId="18" fillId="0" borderId="0" xfId="0" applyNumberFormat="1" applyFont="1" applyBorder="1" applyAlignment="1" applyProtection="1">
      <alignment horizontal="right" wrapText="1"/>
    </xf>
    <xf numFmtId="166" fontId="20" fillId="3" borderId="0" xfId="0" applyNumberFormat="1" applyFont="1" applyFill="1" applyBorder="1" applyAlignment="1" applyProtection="1">
      <alignment horizontal="right" wrapText="1"/>
    </xf>
    <xf numFmtId="166" fontId="17" fillId="3" borderId="0" xfId="0" applyNumberFormat="1" applyFont="1" applyFill="1" applyBorder="1" applyAlignment="1">
      <alignment horizontal="right" wrapText="1"/>
    </xf>
    <xf numFmtId="166" fontId="20" fillId="3" borderId="0" xfId="0" applyNumberFormat="1" applyFont="1" applyFill="1" applyBorder="1" applyAlignment="1">
      <alignment horizontal="right" wrapText="1"/>
    </xf>
    <xf numFmtId="166" fontId="18" fillId="3" borderId="0" xfId="0" applyNumberFormat="1" applyFont="1" applyFill="1" applyBorder="1" applyAlignment="1">
      <alignment wrapText="1"/>
    </xf>
    <xf numFmtId="166" fontId="18" fillId="5" borderId="0" xfId="0" applyNumberFormat="1" applyFont="1" applyFill="1" applyBorder="1" applyAlignment="1">
      <alignment horizontal="right" wrapText="1"/>
    </xf>
    <xf numFmtId="0" fontId="17" fillId="3" borderId="0" xfId="0" applyFont="1" applyFill="1" applyBorder="1" applyAlignment="1"/>
    <xf numFmtId="166" fontId="17" fillId="3" borderId="0" xfId="0" applyNumberFormat="1" applyFont="1" applyFill="1" applyBorder="1" applyAlignment="1" applyProtection="1">
      <alignment horizontal="right" wrapText="1"/>
    </xf>
    <xf numFmtId="166" fontId="18" fillId="0" borderId="0" xfId="0" applyNumberFormat="1" applyFont="1" applyFill="1" applyBorder="1" applyAlignment="1" applyProtection="1">
      <alignment horizontal="right" wrapText="1"/>
    </xf>
    <xf numFmtId="166" fontId="38" fillId="3" borderId="0" xfId="0" applyNumberFormat="1" applyFont="1" applyFill="1" applyBorder="1" applyAlignment="1" applyProtection="1">
      <alignment horizontal="right" wrapText="1"/>
    </xf>
    <xf numFmtId="166" fontId="18" fillId="5" borderId="0" xfId="0" applyNumberFormat="1" applyFont="1" applyFill="1" applyBorder="1" applyAlignment="1" applyProtection="1">
      <alignment horizontal="right" wrapText="1"/>
    </xf>
    <xf numFmtId="166" fontId="18" fillId="3" borderId="0" xfId="0" applyNumberFormat="1" applyFont="1" applyFill="1" applyBorder="1" applyAlignment="1" applyProtection="1">
      <alignment horizontal="left" wrapText="1"/>
    </xf>
    <xf numFmtId="166" fontId="18" fillId="0" borderId="0" xfId="0" applyNumberFormat="1" applyFont="1" applyFill="1" applyBorder="1" applyAlignment="1">
      <alignment horizontal="right" wrapText="1"/>
    </xf>
    <xf numFmtId="0" fontId="17" fillId="5" borderId="0" xfId="0" applyFont="1" applyFill="1" applyBorder="1" applyAlignment="1"/>
    <xf numFmtId="166" fontId="18" fillId="3" borderId="0" xfId="0" applyNumberFormat="1" applyFont="1" applyFill="1" applyBorder="1" applyAlignment="1" applyProtection="1">
      <alignment horizontal="right"/>
    </xf>
    <xf numFmtId="0" fontId="39" fillId="0" borderId="0" xfId="0" applyFont="1"/>
    <xf numFmtId="0" fontId="40" fillId="0" borderId="0" xfId="0" applyFont="1"/>
    <xf numFmtId="0" fontId="41" fillId="0" borderId="0" xfId="0" applyFont="1"/>
    <xf numFmtId="0" fontId="41" fillId="3" borderId="0" xfId="0" applyFont="1" applyFill="1"/>
    <xf numFmtId="3" fontId="41" fillId="3" borderId="0" xfId="0" applyNumberFormat="1" applyFont="1" applyFill="1" applyAlignment="1">
      <alignment horizontal="right"/>
    </xf>
    <xf numFmtId="3" fontId="41" fillId="3" borderId="0" xfId="0" applyNumberFormat="1" applyFont="1" applyFill="1"/>
    <xf numFmtId="0" fontId="41" fillId="0" borderId="0" xfId="0" applyFont="1" applyFill="1"/>
    <xf numFmtId="3" fontId="41" fillId="0" borderId="0" xfId="0" applyNumberFormat="1" applyFont="1" applyFill="1" applyAlignment="1">
      <alignment horizontal="right"/>
    </xf>
    <xf numFmtId="3" fontId="41" fillId="0" borderId="0" xfId="0" applyNumberFormat="1" applyFont="1" applyAlignment="1">
      <alignment horizontal="right"/>
    </xf>
    <xf numFmtId="15" fontId="41" fillId="3" borderId="0" xfId="0" applyNumberFormat="1" applyFont="1" applyFill="1"/>
    <xf numFmtId="15" fontId="41" fillId="0" borderId="0" xfId="0" applyNumberFormat="1" applyFont="1"/>
    <xf numFmtId="3" fontId="41" fillId="0" borderId="0" xfId="0" applyNumberFormat="1" applyFont="1"/>
    <xf numFmtId="0" fontId="39" fillId="0" borderId="2" xfId="0" applyFont="1" applyBorder="1" applyAlignment="1">
      <alignment horizontal="center"/>
    </xf>
    <xf numFmtId="0" fontId="41" fillId="0" borderId="2" xfId="0" applyFont="1" applyBorder="1" applyAlignment="1">
      <alignment horizontal="center"/>
    </xf>
    <xf numFmtId="0" fontId="40" fillId="0" borderId="2" xfId="0" applyFont="1" applyBorder="1"/>
    <xf numFmtId="0" fontId="41" fillId="3" borderId="2" xfId="0" applyFont="1" applyFill="1" applyBorder="1"/>
    <xf numFmtId="0" fontId="41" fillId="0" borderId="2" xfId="0" applyFont="1" applyFill="1" applyBorder="1"/>
    <xf numFmtId="0" fontId="41" fillId="0" borderId="2" xfId="0" applyFont="1" applyBorder="1"/>
    <xf numFmtId="0" fontId="41" fillId="3" borderId="2" xfId="0" applyFont="1" applyFill="1" applyBorder="1" applyAlignment="1">
      <alignment horizontal="right"/>
    </xf>
    <xf numFmtId="3" fontId="41" fillId="3" borderId="2" xfId="0" applyNumberFormat="1" applyFont="1" applyFill="1" applyBorder="1" applyAlignment="1">
      <alignment horizontal="right"/>
    </xf>
    <xf numFmtId="3" fontId="41" fillId="0" borderId="2" xfId="0" applyNumberFormat="1" applyFont="1" applyFill="1" applyBorder="1" applyAlignment="1">
      <alignment horizontal="right"/>
    </xf>
    <xf numFmtId="3" fontId="41" fillId="0" borderId="2" xfId="0" applyNumberFormat="1" applyFont="1" applyBorder="1" applyAlignment="1">
      <alignment horizontal="right"/>
    </xf>
    <xf numFmtId="3" fontId="41" fillId="0" borderId="2" xfId="0" applyNumberFormat="1" applyFont="1" applyBorder="1"/>
    <xf numFmtId="0" fontId="40" fillId="0" borderId="0" xfId="0" applyFont="1" applyAlignment="1"/>
    <xf numFmtId="0" fontId="41" fillId="3" borderId="0" xfId="0" applyFont="1" applyFill="1" applyAlignment="1"/>
    <xf numFmtId="0" fontId="41" fillId="0" borderId="0" xfId="0" applyFont="1" applyFill="1" applyAlignment="1"/>
    <xf numFmtId="0" fontId="41" fillId="0" borderId="0" xfId="0" applyFont="1" applyAlignment="1"/>
    <xf numFmtId="0" fontId="42" fillId="0" borderId="7" xfId="0" applyFont="1" applyBorder="1" applyAlignment="1">
      <alignment horizontal="center"/>
    </xf>
    <xf numFmtId="0" fontId="42" fillId="0" borderId="8" xfId="0" applyFont="1" applyBorder="1"/>
    <xf numFmtId="0" fontId="42" fillId="0" borderId="8" xfId="0" applyFont="1" applyBorder="1" applyAlignment="1"/>
    <xf numFmtId="0" fontId="42" fillId="0" borderId="7" xfId="0" applyFont="1" applyBorder="1"/>
    <xf numFmtId="0" fontId="41" fillId="0" borderId="0" xfId="0" applyFont="1" applyBorder="1" applyAlignment="1">
      <alignment horizontal="center"/>
    </xf>
    <xf numFmtId="0" fontId="41" fillId="0" borderId="0" xfId="0" applyFont="1" applyBorder="1"/>
    <xf numFmtId="0" fontId="41" fillId="0" borderId="0" xfId="0" applyFont="1" applyBorder="1" applyAlignment="1"/>
    <xf numFmtId="0" fontId="43" fillId="0" borderId="2" xfId="0" applyFont="1" applyBorder="1" applyAlignment="1">
      <alignment horizontal="center"/>
    </xf>
    <xf numFmtId="0" fontId="44" fillId="3" borderId="2" xfId="0" applyFont="1" applyFill="1" applyBorder="1" applyAlignment="1">
      <alignment horizontal="center"/>
    </xf>
    <xf numFmtId="0" fontId="44" fillId="0" borderId="2" xfId="0" applyFont="1" applyFill="1" applyBorder="1" applyAlignment="1">
      <alignment horizontal="center"/>
    </xf>
    <xf numFmtId="0" fontId="44" fillId="0" borderId="2" xfId="0" applyFont="1" applyBorder="1" applyAlignment="1">
      <alignment horizontal="center"/>
    </xf>
    <xf numFmtId="0" fontId="39" fillId="3" borderId="0" xfId="0" applyFont="1" applyFill="1"/>
    <xf numFmtId="0" fontId="39" fillId="0" borderId="0" xfId="0" applyFont="1" applyFill="1"/>
    <xf numFmtId="3" fontId="36" fillId="3" borderId="2" xfId="0" applyNumberFormat="1" applyFont="1" applyFill="1" applyBorder="1"/>
    <xf numFmtId="166" fontId="3" fillId="6" borderId="0" xfId="0" applyNumberFormat="1" applyFont="1" applyFill="1" applyBorder="1" applyAlignment="1" applyProtection="1">
      <alignment horizontal="right"/>
    </xf>
    <xf numFmtId="166" fontId="8" fillId="6" borderId="0" xfId="0" applyNumberFormat="1" applyFont="1" applyFill="1" applyBorder="1" applyAlignment="1" applyProtection="1">
      <alignment horizontal="right"/>
    </xf>
    <xf numFmtId="166" fontId="23" fillId="6" borderId="0" xfId="0" applyNumberFormat="1" applyFont="1" applyFill="1" applyBorder="1" applyAlignment="1" applyProtection="1">
      <alignment horizontal="right"/>
    </xf>
    <xf numFmtId="166" fontId="8" fillId="6" borderId="0" xfId="0" applyNumberFormat="1" applyFont="1" applyFill="1" applyBorder="1" applyAlignment="1">
      <alignment horizontal="right"/>
    </xf>
    <xf numFmtId="166" fontId="3" fillId="6" borderId="0" xfId="0" applyNumberFormat="1" applyFont="1" applyFill="1" applyBorder="1" applyAlignment="1">
      <alignment horizontal="right"/>
    </xf>
    <xf numFmtId="166" fontId="22" fillId="6" borderId="0" xfId="0" applyNumberFormat="1" applyFont="1" applyFill="1" applyBorder="1" applyAlignment="1" applyProtection="1">
      <alignment horizontal="right"/>
    </xf>
    <xf numFmtId="0" fontId="22" fillId="6" borderId="0" xfId="0" applyFont="1" applyFill="1" applyBorder="1"/>
    <xf numFmtId="166" fontId="4" fillId="7" borderId="0" xfId="0" applyNumberFormat="1" applyFont="1" applyFill="1" applyBorder="1" applyAlignment="1" applyProtection="1">
      <alignment horizontal="right"/>
    </xf>
    <xf numFmtId="166" fontId="30" fillId="7" borderId="0" xfId="0" applyNumberFormat="1" applyFont="1" applyFill="1" applyBorder="1" applyAlignment="1" applyProtection="1">
      <alignment horizontal="right"/>
    </xf>
    <xf numFmtId="166" fontId="30" fillId="7" borderId="0" xfId="0" applyNumberFormat="1" applyFont="1" applyFill="1" applyBorder="1" applyAlignment="1">
      <alignment horizontal="right"/>
    </xf>
    <xf numFmtId="166" fontId="31" fillId="7" borderId="0" xfId="0" applyNumberFormat="1" applyFont="1" applyFill="1" applyBorder="1" applyAlignment="1" applyProtection="1">
      <alignment horizontal="right"/>
    </xf>
    <xf numFmtId="166" fontId="30" fillId="7" borderId="0" xfId="0" applyNumberFormat="1" applyFont="1" applyFill="1" applyBorder="1"/>
    <xf numFmtId="166" fontId="9" fillId="7" borderId="0" xfId="0" applyNumberFormat="1" applyFont="1" applyFill="1" applyBorder="1" applyAlignment="1" applyProtection="1">
      <alignment horizontal="right"/>
    </xf>
    <xf numFmtId="0" fontId="1" fillId="0" borderId="0" xfId="0" applyFont="1" applyBorder="1" applyAlignment="1">
      <alignment horizontal="center"/>
    </xf>
    <xf numFmtId="166" fontId="46" fillId="0" borderId="0" xfId="0" applyNumberFormat="1" applyFont="1" applyBorder="1" applyAlignment="1" applyProtection="1">
      <alignment horizontal="right"/>
    </xf>
    <xf numFmtId="166" fontId="45" fillId="0" borderId="0" xfId="0" applyNumberFormat="1" applyFont="1" applyFill="1" applyBorder="1" applyAlignment="1" applyProtection="1">
      <alignment horizontal="right"/>
    </xf>
    <xf numFmtId="166" fontId="47" fillId="0" borderId="0" xfId="0" applyNumberFormat="1" applyFont="1" applyFill="1" applyBorder="1" applyAlignment="1" applyProtection="1">
      <alignment horizontal="right"/>
    </xf>
    <xf numFmtId="1" fontId="2" fillId="0" borderId="2" xfId="0" applyNumberFormat="1" applyFont="1" applyBorder="1" applyAlignment="1" applyProtection="1">
      <alignment horizontal="left"/>
    </xf>
    <xf numFmtId="166" fontId="1" fillId="0" borderId="0" xfId="0" applyNumberFormat="1" applyFont="1" applyFill="1" applyBorder="1" applyProtection="1"/>
    <xf numFmtId="166" fontId="1" fillId="0" borderId="0" xfId="0" applyNumberFormat="1" applyFont="1" applyBorder="1" applyAlignment="1" applyProtection="1">
      <alignment horizontal="left" wrapText="1"/>
    </xf>
    <xf numFmtId="0" fontId="44" fillId="5" borderId="2" xfId="0" applyFont="1" applyFill="1" applyBorder="1" applyAlignment="1">
      <alignment horizontal="center"/>
    </xf>
    <xf numFmtId="0" fontId="39" fillId="5" borderId="0" xfId="0" applyFont="1" applyFill="1"/>
    <xf numFmtId="0" fontId="41" fillId="5" borderId="0" xfId="0" applyFont="1" applyFill="1"/>
    <xf numFmtId="0" fontId="41" fillId="5" borderId="0" xfId="0" applyFont="1" applyFill="1" applyAlignment="1"/>
    <xf numFmtId="3" fontId="41" fillId="5" borderId="0" xfId="0" applyNumberFormat="1" applyFont="1" applyFill="1" applyAlignment="1">
      <alignment horizontal="right"/>
    </xf>
    <xf numFmtId="0" fontId="41" fillId="5" borderId="2" xfId="0" applyFont="1" applyFill="1" applyBorder="1" applyAlignment="1">
      <alignment horizontal="right"/>
    </xf>
    <xf numFmtId="0" fontId="41" fillId="5" borderId="2" xfId="0" applyFont="1" applyFill="1" applyBorder="1"/>
    <xf numFmtId="3" fontId="41" fillId="5" borderId="2" xfId="0" applyNumberFormat="1" applyFont="1" applyFill="1" applyBorder="1" applyAlignment="1">
      <alignment horizontal="right"/>
    </xf>
    <xf numFmtId="0" fontId="7" fillId="3" borderId="3" xfId="0" applyFont="1" applyFill="1" applyBorder="1"/>
    <xf numFmtId="166" fontId="22" fillId="3" borderId="0" xfId="0" applyNumberFormat="1" applyFont="1" applyFill="1" applyBorder="1"/>
    <xf numFmtId="166" fontId="23" fillId="3" borderId="0" xfId="0" applyNumberFormat="1" applyFont="1" applyFill="1" applyBorder="1" applyAlignment="1" applyProtection="1">
      <alignment horizontal="right"/>
    </xf>
    <xf numFmtId="166" fontId="1" fillId="3" borderId="3" xfId="0" applyNumberFormat="1" applyFont="1" applyFill="1" applyBorder="1" applyAlignment="1">
      <alignment horizontal="right"/>
    </xf>
    <xf numFmtId="0" fontId="41" fillId="0" borderId="2" xfId="0" applyFont="1" applyFill="1" applyBorder="1" applyAlignment="1">
      <alignment horizontal="right"/>
    </xf>
    <xf numFmtId="0" fontId="41" fillId="3" borderId="0" xfId="0" applyFont="1" applyFill="1" applyAlignment="1">
      <alignment horizontal="right"/>
    </xf>
    <xf numFmtId="0" fontId="2" fillId="0" borderId="0" xfId="0" applyFont="1" applyFill="1" applyBorder="1" applyAlignment="1">
      <alignment horizontal="center"/>
    </xf>
    <xf numFmtId="0" fontId="0" fillId="0" borderId="0" xfId="0" applyBorder="1" applyAlignment="1">
      <alignment horizontal="center"/>
    </xf>
    <xf numFmtId="0" fontId="7" fillId="0" borderId="0" xfId="0" applyFont="1" applyBorder="1" applyAlignment="1">
      <alignment horizontal="left" vertical="top" wrapText="1"/>
    </xf>
    <xf numFmtId="0" fontId="0" fillId="0" borderId="0" xfId="0" applyBorder="1" applyAlignment="1">
      <alignment horizontal="left" vertical="top" wrapText="1"/>
    </xf>
    <xf numFmtId="166" fontId="18" fillId="0" borderId="0" xfId="0" applyNumberFormat="1" applyFont="1" applyBorder="1" applyAlignment="1" applyProtection="1">
      <alignment horizontal="left"/>
    </xf>
    <xf numFmtId="166" fontId="19" fillId="0" borderId="0" xfId="0" applyNumberFormat="1" applyFont="1" applyBorder="1" applyAlignment="1">
      <alignment horizontal="left"/>
    </xf>
    <xf numFmtId="0" fontId="2" fillId="0" borderId="0"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008000"/>
      <color rgb="FF2C71FC"/>
      <color rgb="FF3D77E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Y6740"/>
  <sheetViews>
    <sheetView showGridLines="0" tabSelected="1" zoomScaleNormal="100" zoomScaleSheetLayoutView="55" workbookViewId="0">
      <selection sqref="A1:R1"/>
    </sheetView>
  </sheetViews>
  <sheetFormatPr defaultRowHeight="9"/>
  <cols>
    <col min="1" max="1" width="3.5" style="256" customWidth="1"/>
    <col min="2" max="2" width="21" style="10" customWidth="1"/>
    <col min="3" max="3" width="7" style="12" customWidth="1"/>
    <col min="4" max="4" width="8" style="201" customWidth="1"/>
    <col min="5" max="5" width="10" style="2" customWidth="1"/>
    <col min="6" max="6" width="11.5" style="21" customWidth="1"/>
    <col min="7" max="7" width="8.875" style="22" customWidth="1"/>
    <col min="8" max="8" width="5.125" style="21" customWidth="1"/>
    <col min="9" max="9" width="11.25" style="21" customWidth="1"/>
    <col min="10" max="10" width="14.25" style="214" customWidth="1"/>
    <col min="11" max="11" width="4.375" style="23" customWidth="1"/>
    <col min="12" max="12" width="11.25" style="234" customWidth="1"/>
    <col min="13" max="13" width="5.75" style="38" customWidth="1"/>
    <col min="14" max="14" width="10.75" style="22" customWidth="1"/>
    <col min="15" max="15" width="22.625" style="24" customWidth="1"/>
    <col min="16" max="16" width="9.875" style="32" customWidth="1"/>
    <col min="17" max="17" width="12.375" style="121" customWidth="1"/>
    <col min="18" max="18" width="38.25" style="12" customWidth="1"/>
    <col min="19" max="19" width="9.25" style="238" customWidth="1"/>
    <col min="20" max="21" width="6.625" style="244" customWidth="1"/>
    <col min="22" max="22" width="9" style="104" hidden="1" customWidth="1"/>
    <col min="23" max="23" width="17.375" style="3" hidden="1" customWidth="1"/>
    <col min="24" max="25" width="9" style="3" hidden="1" customWidth="1"/>
    <col min="26" max="16384" width="9" style="3"/>
  </cols>
  <sheetData>
    <row r="1" spans="1:25" s="1" customFormat="1" ht="13.15" customHeight="1">
      <c r="A1" s="500" t="s">
        <v>3132</v>
      </c>
      <c r="B1" s="501"/>
      <c r="C1" s="501"/>
      <c r="D1" s="501"/>
      <c r="E1" s="501"/>
      <c r="F1" s="501"/>
      <c r="G1" s="501"/>
      <c r="H1" s="501"/>
      <c r="I1" s="501"/>
      <c r="J1" s="501"/>
      <c r="K1" s="501"/>
      <c r="L1" s="501"/>
      <c r="M1" s="501"/>
      <c r="N1" s="501"/>
      <c r="O1" s="501"/>
      <c r="P1" s="501"/>
      <c r="Q1" s="501"/>
      <c r="R1" s="501"/>
      <c r="T1" s="320"/>
      <c r="U1" s="320"/>
      <c r="V1" s="133"/>
    </row>
    <row r="2" spans="1:25" ht="4.1500000000000004" customHeight="1">
      <c r="A2" s="338"/>
      <c r="D2" s="2"/>
      <c r="J2" s="23"/>
      <c r="L2" s="21"/>
      <c r="P2" s="29"/>
      <c r="Q2" s="6"/>
      <c r="S2" s="3"/>
      <c r="T2" s="320"/>
      <c r="U2" s="320"/>
    </row>
    <row r="3" spans="1:25" s="337" customFormat="1" ht="12" customHeight="1">
      <c r="A3" s="321" t="s">
        <v>336</v>
      </c>
      <c r="B3" s="322" t="s">
        <v>337</v>
      </c>
      <c r="C3" s="322" t="s">
        <v>338</v>
      </c>
      <c r="D3" s="323" t="s">
        <v>339</v>
      </c>
      <c r="E3" s="324"/>
      <c r="F3" s="325"/>
      <c r="G3" s="326"/>
      <c r="H3" s="327" t="s">
        <v>340</v>
      </c>
      <c r="I3" s="326"/>
      <c r="J3" s="328"/>
      <c r="K3" s="329"/>
      <c r="L3" s="330"/>
      <c r="M3" s="331"/>
      <c r="N3" s="332" t="s">
        <v>341</v>
      </c>
      <c r="O3" s="333"/>
      <c r="P3" s="334" t="s">
        <v>2750</v>
      </c>
      <c r="Q3" s="323" t="s">
        <v>342</v>
      </c>
      <c r="R3" s="335" t="s">
        <v>343</v>
      </c>
      <c r="S3" s="237" t="s">
        <v>2660</v>
      </c>
      <c r="T3" s="243" t="s">
        <v>2673</v>
      </c>
      <c r="U3" s="243" t="s">
        <v>2674</v>
      </c>
      <c r="V3" s="336" t="s">
        <v>2706</v>
      </c>
      <c r="W3" s="299" t="s">
        <v>2447</v>
      </c>
      <c r="X3" s="337" t="s">
        <v>2751</v>
      </c>
      <c r="Y3" s="337" t="s">
        <v>2752</v>
      </c>
    </row>
    <row r="4" spans="1:25">
      <c r="A4" s="257" t="s">
        <v>344</v>
      </c>
      <c r="B4" s="5" t="s">
        <v>345</v>
      </c>
      <c r="C4" s="2"/>
      <c r="D4" s="122" t="s">
        <v>346</v>
      </c>
      <c r="E4" s="112" t="s">
        <v>347</v>
      </c>
      <c r="F4" s="149" t="s">
        <v>348</v>
      </c>
      <c r="G4" s="27" t="s">
        <v>349</v>
      </c>
      <c r="H4" s="28" t="s">
        <v>350</v>
      </c>
      <c r="I4" s="28" t="s">
        <v>351</v>
      </c>
      <c r="J4" s="216" t="s">
        <v>352</v>
      </c>
      <c r="K4" s="28"/>
      <c r="L4" s="235" t="s">
        <v>353</v>
      </c>
      <c r="M4" s="150" t="s">
        <v>354</v>
      </c>
      <c r="N4" s="151" t="s">
        <v>350</v>
      </c>
      <c r="O4" s="26" t="s">
        <v>355</v>
      </c>
      <c r="P4" s="152" t="s">
        <v>356</v>
      </c>
      <c r="Q4" s="122" t="s">
        <v>357</v>
      </c>
      <c r="V4" s="104" t="s">
        <v>2705</v>
      </c>
    </row>
    <row r="5" spans="1:25">
      <c r="B5" s="2"/>
      <c r="C5" s="2"/>
      <c r="E5" s="5" t="s">
        <v>358</v>
      </c>
      <c r="F5" s="28" t="s">
        <v>359</v>
      </c>
      <c r="G5" s="27" t="s">
        <v>360</v>
      </c>
      <c r="H5" s="28" t="s">
        <v>361</v>
      </c>
      <c r="I5" s="28" t="s">
        <v>360</v>
      </c>
      <c r="J5" s="214" t="s">
        <v>362</v>
      </c>
      <c r="L5" s="235" t="s">
        <v>363</v>
      </c>
      <c r="M5" s="150" t="s">
        <v>364</v>
      </c>
      <c r="N5" s="151" t="s">
        <v>360</v>
      </c>
      <c r="O5" s="26" t="s">
        <v>365</v>
      </c>
      <c r="P5" s="153" t="s">
        <v>360</v>
      </c>
      <c r="Q5" s="121" t="s">
        <v>366</v>
      </c>
    </row>
    <row r="6" spans="1:25">
      <c r="B6" s="5"/>
      <c r="D6" s="122"/>
      <c r="F6" s="28" t="s">
        <v>367</v>
      </c>
      <c r="G6" s="27"/>
      <c r="I6" s="28"/>
      <c r="L6" s="236"/>
      <c r="M6" s="41"/>
      <c r="N6" s="62"/>
      <c r="P6" s="153"/>
    </row>
    <row r="7" spans="1:25" s="310" customFormat="1">
      <c r="A7" s="300"/>
      <c r="B7" s="311"/>
      <c r="C7" s="301"/>
      <c r="D7" s="312"/>
      <c r="E7" s="302"/>
      <c r="F7" s="313"/>
      <c r="G7" s="314"/>
      <c r="H7" s="303"/>
      <c r="I7" s="313"/>
      <c r="J7" s="304"/>
      <c r="K7" s="305"/>
      <c r="L7" s="315"/>
      <c r="M7" s="316"/>
      <c r="N7" s="317"/>
      <c r="O7" s="306"/>
      <c r="P7" s="318"/>
      <c r="Q7" s="307"/>
      <c r="R7" s="301"/>
      <c r="S7" s="319"/>
      <c r="T7" s="308"/>
      <c r="U7" s="308"/>
      <c r="V7" s="309"/>
    </row>
    <row r="8" spans="1:25" s="58" customFormat="1">
      <c r="A8" s="258">
        <v>1</v>
      </c>
      <c r="B8" s="49" t="s">
        <v>2265</v>
      </c>
      <c r="C8" s="50"/>
      <c r="D8" s="125"/>
      <c r="E8" s="59" t="s">
        <v>382</v>
      </c>
      <c r="F8" s="51"/>
      <c r="G8" s="52"/>
      <c r="H8" s="53"/>
      <c r="I8" s="51"/>
      <c r="J8" s="217"/>
      <c r="K8" s="389" t="s">
        <v>2952</v>
      </c>
      <c r="L8" s="54">
        <v>5452000</v>
      </c>
      <c r="M8" s="55">
        <v>2.52</v>
      </c>
      <c r="N8" s="473">
        <f>(L8*M8)</f>
        <v>13739040</v>
      </c>
      <c r="O8" s="406" t="s">
        <v>3127</v>
      </c>
      <c r="P8" s="283">
        <v>13739040</v>
      </c>
      <c r="Q8" s="123" t="s">
        <v>373</v>
      </c>
      <c r="R8" s="50" t="s">
        <v>3128</v>
      </c>
      <c r="S8" s="240">
        <f t="shared" ref="S8:S17" si="0">(P8/31.1035)</f>
        <v>441720.06365843071</v>
      </c>
      <c r="T8" s="245">
        <v>53.024442999999998</v>
      </c>
      <c r="U8" s="245">
        <v>-125.03305</v>
      </c>
      <c r="V8" s="103" t="s">
        <v>2691</v>
      </c>
      <c r="W8" s="58" t="s">
        <v>2570</v>
      </c>
      <c r="X8" s="255">
        <f>SUM(F8+L8)</f>
        <v>5452000</v>
      </c>
      <c r="Y8" s="58">
        <f>(P8/X8)</f>
        <v>2.52</v>
      </c>
    </row>
    <row r="9" spans="1:25" s="58" customFormat="1">
      <c r="A9" s="258"/>
      <c r="B9" s="59" t="s">
        <v>2266</v>
      </c>
      <c r="C9" s="60" t="s">
        <v>2445</v>
      </c>
      <c r="D9" s="205" t="s">
        <v>144</v>
      </c>
      <c r="E9" s="61"/>
      <c r="F9" s="51"/>
      <c r="G9" s="52"/>
      <c r="H9" s="53"/>
      <c r="I9" s="51"/>
      <c r="J9" s="217"/>
      <c r="K9" s="389" t="s">
        <v>2295</v>
      </c>
      <c r="L9" s="54">
        <v>1490000</v>
      </c>
      <c r="M9" s="55">
        <v>4.2549999999999999</v>
      </c>
      <c r="N9" s="74">
        <f t="shared" ref="N9:N72" si="1">(L9*M9)</f>
        <v>6339950</v>
      </c>
      <c r="O9" s="406" t="s">
        <v>2401</v>
      </c>
      <c r="P9" s="154"/>
      <c r="Q9" s="123" t="s">
        <v>453</v>
      </c>
      <c r="R9" s="50"/>
      <c r="S9" s="240"/>
      <c r="T9" s="245">
        <v>53.024442999999998</v>
      </c>
      <c r="U9" s="245">
        <v>-125.03305</v>
      </c>
      <c r="V9" s="103"/>
      <c r="X9" s="255"/>
    </row>
    <row r="10" spans="1:25" s="58" customFormat="1">
      <c r="A10" s="258"/>
      <c r="B10" s="65" t="s">
        <v>2268</v>
      </c>
      <c r="C10" s="60"/>
      <c r="D10" s="209" t="s">
        <v>2446</v>
      </c>
      <c r="E10" s="60"/>
      <c r="F10" s="77"/>
      <c r="G10" s="78"/>
      <c r="H10" s="77"/>
      <c r="I10" s="77"/>
      <c r="J10" s="218"/>
      <c r="K10" s="287" t="s">
        <v>2295</v>
      </c>
      <c r="L10" s="54">
        <v>2942000</v>
      </c>
      <c r="M10" s="73">
        <v>1.64</v>
      </c>
      <c r="N10" s="74">
        <f t="shared" si="1"/>
        <v>4824880</v>
      </c>
      <c r="O10" s="406" t="s">
        <v>3125</v>
      </c>
      <c r="P10" s="154"/>
      <c r="Q10" s="124" t="s">
        <v>454</v>
      </c>
      <c r="R10" s="50" t="s">
        <v>3129</v>
      </c>
      <c r="S10" s="240"/>
      <c r="T10" s="245">
        <v>53.024721</v>
      </c>
      <c r="U10" s="245">
        <v>-125.01361</v>
      </c>
      <c r="V10" s="103"/>
      <c r="X10" s="255"/>
    </row>
    <row r="11" spans="1:25" s="58" customFormat="1">
      <c r="A11" s="258"/>
      <c r="B11" s="85" t="s">
        <v>2267</v>
      </c>
      <c r="C11" s="75" t="s">
        <v>335</v>
      </c>
      <c r="D11" s="209" t="s">
        <v>2446</v>
      </c>
      <c r="E11" s="75" t="s">
        <v>335</v>
      </c>
      <c r="F11" s="77" t="s">
        <v>335</v>
      </c>
      <c r="G11" s="78"/>
      <c r="H11" s="77"/>
      <c r="I11" s="77" t="s">
        <v>335</v>
      </c>
      <c r="J11" s="218" t="s">
        <v>335</v>
      </c>
      <c r="K11" s="287" t="s">
        <v>2295</v>
      </c>
      <c r="L11" s="77">
        <v>1020000</v>
      </c>
      <c r="M11" s="73">
        <v>2.5099999999999998</v>
      </c>
      <c r="N11" s="74">
        <f t="shared" si="1"/>
        <v>2560200</v>
      </c>
      <c r="O11" s="406" t="s">
        <v>3126</v>
      </c>
      <c r="P11" s="154"/>
      <c r="Q11" s="123"/>
      <c r="R11" s="50" t="s">
        <v>3130</v>
      </c>
      <c r="S11" s="240"/>
      <c r="T11" s="245">
        <v>53.024721</v>
      </c>
      <c r="U11" s="245">
        <v>-125.01361</v>
      </c>
      <c r="V11" s="103"/>
      <c r="X11" s="255"/>
    </row>
    <row r="12" spans="1:25">
      <c r="B12" s="5"/>
      <c r="D12" s="122"/>
      <c r="F12" s="28"/>
      <c r="G12" s="27"/>
      <c r="I12" s="28"/>
      <c r="K12" s="390"/>
      <c r="L12" s="386"/>
      <c r="M12" s="41"/>
      <c r="N12" s="155"/>
      <c r="O12" s="407"/>
      <c r="P12" s="153"/>
      <c r="S12" s="239"/>
      <c r="X12" s="255"/>
      <c r="Y12" s="58"/>
    </row>
    <row r="13" spans="1:25" s="58" customFormat="1">
      <c r="A13" s="258">
        <v>2</v>
      </c>
      <c r="B13" s="96" t="s">
        <v>368</v>
      </c>
      <c r="C13" s="60" t="s">
        <v>369</v>
      </c>
      <c r="D13" s="203" t="s">
        <v>370</v>
      </c>
      <c r="E13" s="60">
        <v>1988</v>
      </c>
      <c r="F13" s="77">
        <v>1031</v>
      </c>
      <c r="G13" s="466">
        <v>81</v>
      </c>
      <c r="H13" s="77">
        <v>201</v>
      </c>
      <c r="I13" s="77">
        <v>10677</v>
      </c>
      <c r="J13" s="218" t="s">
        <v>371</v>
      </c>
      <c r="K13" s="287" t="s">
        <v>2386</v>
      </c>
      <c r="L13" s="77">
        <v>139628</v>
      </c>
      <c r="M13" s="73">
        <v>0.99</v>
      </c>
      <c r="N13" s="473">
        <f t="shared" si="1"/>
        <v>138231.72</v>
      </c>
      <c r="O13" s="408" t="s">
        <v>372</v>
      </c>
      <c r="P13" s="156">
        <f>SUM(G13+N13)</f>
        <v>138312.72</v>
      </c>
      <c r="Q13" s="123" t="s">
        <v>373</v>
      </c>
      <c r="R13" s="50" t="s">
        <v>374</v>
      </c>
      <c r="S13" s="240">
        <f t="shared" si="0"/>
        <v>4446.8538910412008</v>
      </c>
      <c r="T13" s="245">
        <v>50.630277</v>
      </c>
      <c r="U13" s="245">
        <v>-117.15944</v>
      </c>
      <c r="V13" s="103" t="s">
        <v>2687</v>
      </c>
      <c r="W13" s="81"/>
      <c r="X13" s="255">
        <f t="shared" ref="X13:X72" si="2">SUM(F13+L13)</f>
        <v>140659</v>
      </c>
      <c r="Y13" s="58">
        <f t="shared" ref="Y13:Y72" si="3">(P13/X13)</f>
        <v>0.98331937522661184</v>
      </c>
    </row>
    <row r="14" spans="1:25" s="58" customFormat="1">
      <c r="A14" s="258"/>
      <c r="B14" s="65"/>
      <c r="C14" s="60"/>
      <c r="D14" s="203"/>
      <c r="E14" s="60"/>
      <c r="F14" s="77"/>
      <c r="G14" s="78"/>
      <c r="H14" s="77"/>
      <c r="I14" s="77"/>
      <c r="J14" s="218"/>
      <c r="K14" s="287"/>
      <c r="L14" s="54"/>
      <c r="M14" s="73"/>
      <c r="N14" s="74">
        <f t="shared" si="1"/>
        <v>0</v>
      </c>
      <c r="O14" s="408" t="s">
        <v>375</v>
      </c>
      <c r="P14" s="156"/>
      <c r="Q14" s="123" t="s">
        <v>2431</v>
      </c>
      <c r="R14" s="50" t="s">
        <v>376</v>
      </c>
      <c r="S14" s="240"/>
      <c r="T14" s="245"/>
      <c r="U14" s="245"/>
      <c r="V14" s="103"/>
      <c r="W14" s="81"/>
      <c r="X14" s="255"/>
    </row>
    <row r="15" spans="1:25" s="58" customFormat="1">
      <c r="A15" s="258"/>
      <c r="B15" s="65"/>
      <c r="C15" s="60"/>
      <c r="D15" s="203"/>
      <c r="E15" s="60"/>
      <c r="F15" s="77"/>
      <c r="G15" s="78"/>
      <c r="H15" s="77"/>
      <c r="I15" s="77"/>
      <c r="J15" s="218"/>
      <c r="K15" s="287"/>
      <c r="L15" s="54"/>
      <c r="M15" s="73"/>
      <c r="N15" s="74">
        <f t="shared" si="1"/>
        <v>0</v>
      </c>
      <c r="O15" s="408"/>
      <c r="P15" s="156"/>
      <c r="Q15" s="123" t="s">
        <v>377</v>
      </c>
      <c r="R15" s="50"/>
      <c r="S15" s="240"/>
      <c r="T15" s="245"/>
      <c r="U15" s="245"/>
      <c r="V15" s="103"/>
      <c r="W15" s="81"/>
      <c r="X15" s="255"/>
    </row>
    <row r="16" spans="1:25">
      <c r="A16" s="257"/>
      <c r="B16" s="16"/>
      <c r="C16" s="17"/>
      <c r="D16" s="204"/>
      <c r="E16" s="17"/>
      <c r="F16" s="29"/>
      <c r="G16" s="30"/>
      <c r="H16" s="31"/>
      <c r="I16" s="29"/>
      <c r="J16" s="219"/>
      <c r="K16" s="390"/>
      <c r="L16" s="29"/>
      <c r="M16" s="40"/>
      <c r="N16" s="155">
        <f t="shared" si="1"/>
        <v>0</v>
      </c>
      <c r="O16" s="409"/>
      <c r="P16" s="152"/>
      <c r="Q16" s="122"/>
      <c r="S16" s="239"/>
      <c r="W16" s="157"/>
      <c r="X16" s="255"/>
      <c r="Y16" s="58"/>
    </row>
    <row r="17" spans="1:25" s="58" customFormat="1">
      <c r="A17" s="258">
        <v>3</v>
      </c>
      <c r="B17" s="96" t="s">
        <v>378</v>
      </c>
      <c r="C17" s="60" t="s">
        <v>379</v>
      </c>
      <c r="D17" s="203" t="s">
        <v>380</v>
      </c>
      <c r="E17" s="60">
        <v>1945</v>
      </c>
      <c r="F17" s="77">
        <v>99</v>
      </c>
      <c r="G17" s="466">
        <v>5754</v>
      </c>
      <c r="H17" s="77">
        <v>175</v>
      </c>
      <c r="I17" s="77">
        <v>1680</v>
      </c>
      <c r="J17" s="218">
        <v>689</v>
      </c>
      <c r="K17" s="287"/>
      <c r="L17" s="54"/>
      <c r="M17" s="73"/>
      <c r="N17" s="74">
        <f t="shared" si="1"/>
        <v>0</v>
      </c>
      <c r="O17" s="408"/>
      <c r="P17" s="156">
        <v>5754</v>
      </c>
      <c r="Q17" s="124" t="s">
        <v>373</v>
      </c>
      <c r="R17" s="134" t="s">
        <v>339</v>
      </c>
      <c r="S17" s="240">
        <f t="shared" si="0"/>
        <v>184.99525776841836</v>
      </c>
      <c r="T17" s="245">
        <v>49.371388000000003</v>
      </c>
      <c r="U17" s="245">
        <v>-119.905</v>
      </c>
      <c r="V17" s="103" t="s">
        <v>2687</v>
      </c>
      <c r="W17" s="81"/>
      <c r="X17" s="255">
        <f t="shared" si="2"/>
        <v>99</v>
      </c>
      <c r="Y17" s="58">
        <f t="shared" si="3"/>
        <v>58.121212121212125</v>
      </c>
    </row>
    <row r="18" spans="1:25" s="58" customFormat="1">
      <c r="A18" s="258"/>
      <c r="B18" s="76"/>
      <c r="C18" s="60"/>
      <c r="D18" s="203"/>
      <c r="E18" s="60"/>
      <c r="F18" s="77"/>
      <c r="G18" s="78"/>
      <c r="H18" s="77"/>
      <c r="I18" s="77"/>
      <c r="J18" s="218"/>
      <c r="K18" s="287"/>
      <c r="L18" s="54"/>
      <c r="M18" s="73"/>
      <c r="N18" s="74">
        <f t="shared" si="1"/>
        <v>0</v>
      </c>
      <c r="O18" s="408"/>
      <c r="P18" s="156"/>
      <c r="Q18" s="124" t="s">
        <v>2431</v>
      </c>
      <c r="R18" s="134"/>
      <c r="S18" s="240"/>
      <c r="T18" s="245"/>
      <c r="U18" s="245"/>
      <c r="V18" s="103"/>
      <c r="W18" s="81"/>
      <c r="X18" s="255"/>
    </row>
    <row r="19" spans="1:25" s="58" customFormat="1" ht="8.4499999999999993" customHeight="1">
      <c r="A19" s="258"/>
      <c r="B19" s="76"/>
      <c r="C19" s="60"/>
      <c r="D19" s="203"/>
      <c r="E19" s="60"/>
      <c r="F19" s="77"/>
      <c r="G19" s="78"/>
      <c r="H19" s="77"/>
      <c r="I19" s="77"/>
      <c r="J19" s="218"/>
      <c r="K19" s="287"/>
      <c r="L19" s="54"/>
      <c r="M19" s="73"/>
      <c r="N19" s="74">
        <f t="shared" si="1"/>
        <v>0</v>
      </c>
      <c r="O19" s="408"/>
      <c r="P19" s="156"/>
      <c r="Q19" s="124" t="s">
        <v>377</v>
      </c>
      <c r="R19" s="134"/>
      <c r="S19" s="240"/>
      <c r="T19" s="245"/>
      <c r="U19" s="245"/>
      <c r="V19" s="103"/>
      <c r="W19" s="81"/>
      <c r="X19" s="255"/>
    </row>
    <row r="20" spans="1:25">
      <c r="A20" s="257"/>
      <c r="B20" s="13"/>
      <c r="C20" s="17"/>
      <c r="D20" s="204"/>
      <c r="E20" s="17"/>
      <c r="F20" s="29"/>
      <c r="G20" s="30"/>
      <c r="H20" s="31"/>
      <c r="I20" s="29"/>
      <c r="J20" s="220"/>
      <c r="K20" s="391"/>
      <c r="L20" s="29"/>
      <c r="M20" s="39"/>
      <c r="N20" s="155">
        <f t="shared" si="1"/>
        <v>0</v>
      </c>
      <c r="O20" s="410"/>
      <c r="P20" s="152"/>
      <c r="Q20" s="122"/>
      <c r="R20" s="135"/>
      <c r="S20" s="239"/>
      <c r="W20" s="157"/>
      <c r="X20" s="255"/>
      <c r="Y20" s="58"/>
    </row>
    <row r="21" spans="1:25" s="58" customFormat="1">
      <c r="A21" s="258">
        <v>4</v>
      </c>
      <c r="B21" s="63" t="s">
        <v>2753</v>
      </c>
      <c r="C21" s="60" t="s">
        <v>381</v>
      </c>
      <c r="D21" s="203"/>
      <c r="E21" s="59" t="s">
        <v>382</v>
      </c>
      <c r="F21" s="71">
        <f>SUM(F23:F34)</f>
        <v>47636280</v>
      </c>
      <c r="G21" s="467">
        <f>SUM(G23:G34)</f>
        <v>20977385</v>
      </c>
      <c r="H21" s="71">
        <v>15</v>
      </c>
      <c r="I21" s="298">
        <f>SUM(I23:I34)</f>
        <v>99013001</v>
      </c>
      <c r="J21" s="221"/>
      <c r="K21" s="392" t="s">
        <v>2952</v>
      </c>
      <c r="L21" s="88">
        <f>SUM(L23:L38)</f>
        <v>956449070</v>
      </c>
      <c r="M21" s="89"/>
      <c r="N21" s="473">
        <f>SUM(N25:N38)</f>
        <v>239383688.472</v>
      </c>
      <c r="O21" s="411"/>
      <c r="P21" s="158">
        <f>SUM(G21+N21)</f>
        <v>260361073.472</v>
      </c>
      <c r="Q21" s="123" t="s">
        <v>383</v>
      </c>
      <c r="R21" s="134" t="s">
        <v>3049</v>
      </c>
      <c r="S21" s="241">
        <f>(P21/31.1035)</f>
        <v>8370796.6457794141</v>
      </c>
      <c r="T21" s="108">
        <v>50.636110000000002</v>
      </c>
      <c r="U21" s="108">
        <v>-120.465</v>
      </c>
      <c r="V21" s="103" t="s">
        <v>2688</v>
      </c>
      <c r="W21" s="81"/>
      <c r="X21" s="255">
        <f t="shared" si="2"/>
        <v>1004085350</v>
      </c>
      <c r="Y21" s="58">
        <f t="shared" si="3"/>
        <v>0.25930173512839322</v>
      </c>
    </row>
    <row r="22" spans="1:25" s="58" customFormat="1">
      <c r="A22" s="258"/>
      <c r="B22" s="82"/>
      <c r="C22" s="60"/>
      <c r="D22" s="203"/>
      <c r="E22" s="60"/>
      <c r="F22" s="77"/>
      <c r="G22" s="78"/>
      <c r="H22" s="77"/>
      <c r="I22" s="77"/>
      <c r="J22" s="218"/>
      <c r="K22" s="287"/>
      <c r="L22" s="54"/>
      <c r="M22" s="73"/>
      <c r="N22" s="74">
        <f t="shared" si="1"/>
        <v>0</v>
      </c>
      <c r="O22" s="408"/>
      <c r="P22" s="156"/>
      <c r="Q22" s="124" t="s">
        <v>385</v>
      </c>
      <c r="R22" s="134"/>
      <c r="S22" s="240"/>
      <c r="T22" s="245"/>
      <c r="U22" s="245"/>
      <c r="V22" s="103"/>
      <c r="W22" s="81"/>
      <c r="X22" s="255"/>
    </row>
    <row r="23" spans="1:25" s="58" customFormat="1" ht="8.4499999999999993" customHeight="1">
      <c r="A23" s="258"/>
      <c r="B23" s="85" t="s">
        <v>386</v>
      </c>
      <c r="C23" s="75" t="s">
        <v>387</v>
      </c>
      <c r="D23" s="209" t="s">
        <v>388</v>
      </c>
      <c r="E23" s="60" t="s">
        <v>391</v>
      </c>
      <c r="F23" s="77">
        <v>33537568</v>
      </c>
      <c r="G23" s="78">
        <v>14826173</v>
      </c>
      <c r="H23" s="77"/>
      <c r="I23" s="77">
        <v>85786171</v>
      </c>
      <c r="J23" s="218">
        <v>232190029</v>
      </c>
      <c r="K23" s="287"/>
      <c r="L23" s="77"/>
      <c r="M23" s="73"/>
      <c r="N23" s="74">
        <f t="shared" si="1"/>
        <v>0</v>
      </c>
      <c r="O23" s="408"/>
      <c r="P23" s="156">
        <f t="shared" ref="P23:P38" si="4">SUM(N23+G23)</f>
        <v>14826173</v>
      </c>
      <c r="Q23" s="124" t="s">
        <v>389</v>
      </c>
      <c r="R23" s="50" t="s">
        <v>3072</v>
      </c>
      <c r="S23" s="240"/>
      <c r="T23" s="245"/>
      <c r="U23" s="245"/>
      <c r="V23" s="103"/>
      <c r="W23" s="81"/>
      <c r="X23" s="255">
        <f t="shared" si="2"/>
        <v>33537568</v>
      </c>
      <c r="Y23" s="58">
        <f t="shared" si="3"/>
        <v>0.44207656917758614</v>
      </c>
    </row>
    <row r="24" spans="1:25" s="58" customFormat="1">
      <c r="A24" s="259"/>
      <c r="B24" s="85" t="s">
        <v>390</v>
      </c>
      <c r="C24" s="159"/>
      <c r="D24" s="248"/>
      <c r="E24" s="61"/>
      <c r="F24" s="77"/>
      <c r="G24" s="78"/>
      <c r="H24" s="77"/>
      <c r="I24" s="77"/>
      <c r="J24" s="218"/>
      <c r="K24" s="287"/>
      <c r="L24" s="54"/>
      <c r="M24" s="55"/>
      <c r="N24" s="74">
        <f t="shared" si="1"/>
        <v>0</v>
      </c>
      <c r="O24" s="408"/>
      <c r="P24" s="156"/>
      <c r="Q24" s="123"/>
      <c r="R24" s="114" t="s">
        <v>3050</v>
      </c>
      <c r="S24" s="240"/>
      <c r="T24" s="245"/>
      <c r="U24" s="245"/>
      <c r="V24" s="103"/>
      <c r="W24" s="81"/>
      <c r="X24" s="255"/>
    </row>
    <row r="25" spans="1:25" s="58" customFormat="1">
      <c r="A25" s="258"/>
      <c r="B25" s="65" t="s">
        <v>3076</v>
      </c>
      <c r="C25" s="75" t="s">
        <v>387</v>
      </c>
      <c r="D25" s="203" t="s">
        <v>388</v>
      </c>
      <c r="E25" s="75" t="s">
        <v>2255</v>
      </c>
      <c r="F25" s="77">
        <v>6057000</v>
      </c>
      <c r="G25" s="78">
        <v>3856336</v>
      </c>
      <c r="H25" s="77"/>
      <c r="I25" s="77">
        <v>8551845</v>
      </c>
      <c r="J25" s="218">
        <v>45554728</v>
      </c>
      <c r="K25" s="287" t="s">
        <v>2294</v>
      </c>
      <c r="L25" s="54">
        <v>104901000</v>
      </c>
      <c r="M25" s="55">
        <v>0.68</v>
      </c>
      <c r="N25" s="74">
        <f t="shared" si="1"/>
        <v>71332680</v>
      </c>
      <c r="O25" s="406" t="s">
        <v>3078</v>
      </c>
      <c r="P25" s="156">
        <f t="shared" si="4"/>
        <v>75189016</v>
      </c>
      <c r="Q25" s="123"/>
      <c r="R25" s="50" t="s">
        <v>3079</v>
      </c>
      <c r="S25" s="241">
        <f t="shared" ref="S25:S84" si="5">(P25/31.1035)</f>
        <v>2417381.1950423587</v>
      </c>
      <c r="T25" s="108">
        <v>50.661110999999998</v>
      </c>
      <c r="U25" s="108">
        <v>-120.515</v>
      </c>
      <c r="V25" s="103"/>
      <c r="W25" s="81"/>
      <c r="X25" s="255">
        <f t="shared" si="2"/>
        <v>110958000</v>
      </c>
      <c r="Y25" s="58">
        <f t="shared" si="3"/>
        <v>0.67763492492654875</v>
      </c>
    </row>
    <row r="26" spans="1:25" s="58" customFormat="1">
      <c r="A26" s="260"/>
      <c r="B26" s="66" t="s">
        <v>3075</v>
      </c>
      <c r="C26" s="113"/>
      <c r="D26" s="206"/>
      <c r="E26" s="113"/>
      <c r="F26" s="106"/>
      <c r="G26" s="106"/>
      <c r="H26" s="106"/>
      <c r="I26" s="106"/>
      <c r="J26" s="222"/>
      <c r="K26" s="393" t="s">
        <v>2295</v>
      </c>
      <c r="L26" s="67">
        <v>17713000</v>
      </c>
      <c r="M26" s="68">
        <v>0.53</v>
      </c>
      <c r="N26" s="74">
        <f t="shared" si="1"/>
        <v>9387890</v>
      </c>
      <c r="O26" s="412" t="s">
        <v>3077</v>
      </c>
      <c r="P26" s="156">
        <f t="shared" si="4"/>
        <v>9387890</v>
      </c>
      <c r="Q26" s="109"/>
      <c r="R26" s="97" t="s">
        <v>3080</v>
      </c>
      <c r="S26" s="240">
        <f t="shared" si="5"/>
        <v>301827.44707187294</v>
      </c>
      <c r="T26" s="245"/>
      <c r="U26" s="245"/>
      <c r="V26" s="103"/>
      <c r="W26" s="81"/>
      <c r="X26" s="255">
        <f t="shared" si="2"/>
        <v>17713000</v>
      </c>
      <c r="Y26" s="58">
        <f t="shared" si="3"/>
        <v>0.53</v>
      </c>
    </row>
    <row r="27" spans="1:25" s="58" customFormat="1">
      <c r="A27" s="258"/>
      <c r="B27" s="85" t="s">
        <v>2768</v>
      </c>
      <c r="C27" s="60" t="s">
        <v>381</v>
      </c>
      <c r="D27" s="205" t="s">
        <v>392</v>
      </c>
      <c r="E27" s="75" t="s">
        <v>393</v>
      </c>
      <c r="F27" s="77">
        <v>4053706</v>
      </c>
      <c r="G27" s="78">
        <v>1264326</v>
      </c>
      <c r="H27" s="77"/>
      <c r="I27" s="77">
        <v>2466644</v>
      </c>
      <c r="J27" s="218">
        <v>16906654</v>
      </c>
      <c r="K27" s="287" t="s">
        <v>2295</v>
      </c>
      <c r="L27" s="54">
        <v>147269070</v>
      </c>
      <c r="M27" s="73">
        <v>0.2296</v>
      </c>
      <c r="N27" s="74">
        <f>(L27*M27)</f>
        <v>33812978.472000003</v>
      </c>
      <c r="O27" s="408" t="s">
        <v>2390</v>
      </c>
      <c r="P27" s="156">
        <f>SUM(N27+G27)</f>
        <v>35077304.472000003</v>
      </c>
      <c r="Q27" s="125"/>
      <c r="R27" s="50" t="s">
        <v>2391</v>
      </c>
      <c r="S27" s="241">
        <f>(P27/31.1035)</f>
        <v>1127760.6851961999</v>
      </c>
      <c r="T27" s="108">
        <v>50.608055</v>
      </c>
      <c r="U27" s="108">
        <v>-120.40443999999999</v>
      </c>
      <c r="V27" s="103"/>
      <c r="W27" s="81" t="s">
        <v>2767</v>
      </c>
      <c r="X27" s="255">
        <f>SUM(F27+L27)</f>
        <v>151322776</v>
      </c>
      <c r="Y27" s="58">
        <f>(P27/X27)</f>
        <v>0.2318045267157933</v>
      </c>
    </row>
    <row r="28" spans="1:25" s="58" customFormat="1">
      <c r="A28" s="258"/>
      <c r="B28" s="85" t="s">
        <v>2769</v>
      </c>
      <c r="C28" s="60"/>
      <c r="D28" s="205"/>
      <c r="E28" s="75"/>
      <c r="F28" s="77"/>
      <c r="G28" s="78"/>
      <c r="H28" s="77"/>
      <c r="I28" s="77"/>
      <c r="J28" s="218"/>
      <c r="K28" s="287" t="s">
        <v>2294</v>
      </c>
      <c r="L28" s="54">
        <v>512000000</v>
      </c>
      <c r="M28" s="58">
        <v>0.19400000000000001</v>
      </c>
      <c r="N28" s="74">
        <f t="shared" si="1"/>
        <v>99328000</v>
      </c>
      <c r="O28" s="408" t="s">
        <v>2269</v>
      </c>
      <c r="P28" s="156">
        <f t="shared" si="4"/>
        <v>99328000</v>
      </c>
      <c r="Q28" s="125"/>
      <c r="R28" s="50" t="s">
        <v>2270</v>
      </c>
      <c r="S28" s="241">
        <f t="shared" si="5"/>
        <v>3193466.9731702218</v>
      </c>
      <c r="T28" s="246"/>
      <c r="U28" s="246"/>
      <c r="V28" s="103"/>
      <c r="W28" s="81"/>
      <c r="X28" s="255">
        <f t="shared" si="2"/>
        <v>512000000</v>
      </c>
      <c r="Y28" s="58">
        <f t="shared" si="3"/>
        <v>0.19400000000000001</v>
      </c>
    </row>
    <row r="29" spans="1:25" s="58" customFormat="1">
      <c r="A29" s="258"/>
      <c r="B29" s="85"/>
      <c r="C29" s="60"/>
      <c r="D29" s="205"/>
      <c r="E29" s="75"/>
      <c r="F29" s="77"/>
      <c r="G29" s="78"/>
      <c r="H29" s="77"/>
      <c r="I29" s="77"/>
      <c r="J29" s="218"/>
      <c r="K29" s="287" t="s">
        <v>2295</v>
      </c>
      <c r="L29" s="54">
        <v>73700000</v>
      </c>
      <c r="M29" s="58">
        <v>0.17</v>
      </c>
      <c r="N29" s="74">
        <f t="shared" si="1"/>
        <v>12529000</v>
      </c>
      <c r="O29" s="408"/>
      <c r="P29" s="156">
        <f t="shared" si="4"/>
        <v>12529000</v>
      </c>
      <c r="Q29" s="125"/>
      <c r="R29" s="50"/>
      <c r="S29" s="240">
        <f t="shared" si="5"/>
        <v>402816.40329866414</v>
      </c>
      <c r="T29" s="246"/>
      <c r="U29" s="246"/>
      <c r="V29" s="103"/>
      <c r="W29" s="81"/>
      <c r="X29" s="255">
        <f t="shared" si="2"/>
        <v>73700000</v>
      </c>
      <c r="Y29" s="58">
        <f t="shared" si="3"/>
        <v>0.17</v>
      </c>
    </row>
    <row r="30" spans="1:25" s="58" customFormat="1">
      <c r="A30" s="258"/>
      <c r="B30" s="65" t="s">
        <v>2770</v>
      </c>
      <c r="C30" s="60"/>
      <c r="D30" s="203" t="s">
        <v>395</v>
      </c>
      <c r="E30" s="75" t="s">
        <v>396</v>
      </c>
      <c r="F30" s="77">
        <v>3854888</v>
      </c>
      <c r="G30" s="78">
        <v>905795</v>
      </c>
      <c r="H30" s="77"/>
      <c r="I30" s="77">
        <v>1731469</v>
      </c>
      <c r="J30" s="223">
        <v>12933120</v>
      </c>
      <c r="K30" s="389"/>
      <c r="L30" s="54"/>
      <c r="M30" s="73"/>
      <c r="N30" s="74">
        <f t="shared" si="1"/>
        <v>0</v>
      </c>
      <c r="O30" s="408"/>
      <c r="P30" s="156">
        <f t="shared" si="4"/>
        <v>905795</v>
      </c>
      <c r="Q30" s="124"/>
      <c r="R30" s="50"/>
      <c r="S30" s="240">
        <f t="shared" si="5"/>
        <v>29121.963766135643</v>
      </c>
      <c r="T30" s="108">
        <v>50.611944000000001</v>
      </c>
      <c r="U30" s="108">
        <v>-120.39027</v>
      </c>
      <c r="V30" s="103"/>
      <c r="W30" s="81"/>
      <c r="X30" s="255">
        <f t="shared" si="2"/>
        <v>3854888</v>
      </c>
      <c r="Y30" s="58">
        <f t="shared" si="3"/>
        <v>0.23497310427695953</v>
      </c>
    </row>
    <row r="31" spans="1:25" s="58" customFormat="1">
      <c r="A31" s="258"/>
      <c r="B31" s="85" t="s">
        <v>2771</v>
      </c>
      <c r="C31" s="75"/>
      <c r="D31" s="209" t="s">
        <v>397</v>
      </c>
      <c r="E31" s="75" t="s">
        <v>398</v>
      </c>
      <c r="F31" s="77">
        <v>132806</v>
      </c>
      <c r="G31" s="78">
        <v>118005</v>
      </c>
      <c r="H31" s="77"/>
      <c r="I31" s="77">
        <v>461662</v>
      </c>
      <c r="J31" s="218">
        <v>2445177</v>
      </c>
      <c r="K31" s="287"/>
      <c r="L31" s="54"/>
      <c r="M31" s="73"/>
      <c r="N31" s="74">
        <f t="shared" si="1"/>
        <v>0</v>
      </c>
      <c r="O31" s="408"/>
      <c r="P31" s="156">
        <f t="shared" si="4"/>
        <v>118005</v>
      </c>
      <c r="Q31" s="123"/>
      <c r="R31" s="134"/>
      <c r="S31" s="240">
        <f t="shared" si="5"/>
        <v>3793.9460189367755</v>
      </c>
      <c r="T31" s="108">
        <v>50.654722</v>
      </c>
      <c r="U31" s="108">
        <v>-120.43749</v>
      </c>
      <c r="V31" s="103"/>
      <c r="W31" s="81"/>
      <c r="X31" s="255">
        <f t="shared" si="2"/>
        <v>132806</v>
      </c>
      <c r="Y31" s="58">
        <f t="shared" si="3"/>
        <v>0.88855172206075028</v>
      </c>
    </row>
    <row r="32" spans="1:25" s="58" customFormat="1">
      <c r="A32" s="258"/>
      <c r="B32" s="85" t="s">
        <v>2772</v>
      </c>
      <c r="C32" s="75"/>
      <c r="D32" s="209" t="s">
        <v>399</v>
      </c>
      <c r="E32" s="75" t="s">
        <v>400</v>
      </c>
      <c r="F32" s="77">
        <v>234</v>
      </c>
      <c r="G32" s="78">
        <v>6501</v>
      </c>
      <c r="H32" s="77"/>
      <c r="I32" s="77">
        <v>13499</v>
      </c>
      <c r="J32" s="218">
        <v>4800</v>
      </c>
      <c r="K32" s="287"/>
      <c r="L32" s="54"/>
      <c r="M32" s="73"/>
      <c r="N32" s="74">
        <f t="shared" si="1"/>
        <v>0</v>
      </c>
      <c r="O32" s="408"/>
      <c r="P32" s="156">
        <f t="shared" si="4"/>
        <v>6501</v>
      </c>
      <c r="Q32" s="123"/>
      <c r="R32" s="50"/>
      <c r="S32" s="240">
        <f t="shared" si="5"/>
        <v>209.01184754127348</v>
      </c>
      <c r="T32" s="108">
        <v>50.661388000000002</v>
      </c>
      <c r="U32" s="108">
        <v>-120.46222</v>
      </c>
      <c r="V32" s="103"/>
      <c r="W32" s="81"/>
      <c r="X32" s="255">
        <f t="shared" si="2"/>
        <v>234</v>
      </c>
      <c r="Y32" s="58">
        <f t="shared" si="3"/>
        <v>27.782051282051281</v>
      </c>
    </row>
    <row r="33" spans="1:25" s="58" customFormat="1">
      <c r="A33" s="258"/>
      <c r="B33" s="65" t="s">
        <v>2773</v>
      </c>
      <c r="C33" s="60" t="s">
        <v>381</v>
      </c>
      <c r="D33" s="203" t="s">
        <v>401</v>
      </c>
      <c r="E33" s="75">
        <v>1929</v>
      </c>
      <c r="F33" s="77">
        <v>30</v>
      </c>
      <c r="G33" s="78">
        <v>249</v>
      </c>
      <c r="H33" s="77"/>
      <c r="I33" s="77">
        <v>809</v>
      </c>
      <c r="J33" s="218">
        <v>2897</v>
      </c>
      <c r="K33" s="287" t="s">
        <v>2386</v>
      </c>
      <c r="L33" s="77">
        <v>3266000</v>
      </c>
      <c r="M33" s="55">
        <v>0.44</v>
      </c>
      <c r="N33" s="74">
        <f t="shared" si="1"/>
        <v>1437040</v>
      </c>
      <c r="O33" s="406" t="s">
        <v>402</v>
      </c>
      <c r="P33" s="156">
        <f t="shared" si="4"/>
        <v>1437289</v>
      </c>
      <c r="Q33" s="123"/>
      <c r="R33" s="114" t="s">
        <v>403</v>
      </c>
      <c r="S33" s="240">
        <f t="shared" si="5"/>
        <v>46209.879917051134</v>
      </c>
      <c r="T33" s="108">
        <v>50.662776999999998</v>
      </c>
      <c r="U33" s="108">
        <v>-120.43666</v>
      </c>
      <c r="V33" s="103"/>
      <c r="W33" s="81"/>
      <c r="X33" s="255">
        <f t="shared" si="2"/>
        <v>3266030</v>
      </c>
      <c r="Y33" s="58">
        <f t="shared" si="3"/>
        <v>0.4400721977446625</v>
      </c>
    </row>
    <row r="34" spans="1:25" s="58" customFormat="1">
      <c r="A34" s="258"/>
      <c r="B34" s="85" t="s">
        <v>2774</v>
      </c>
      <c r="C34" s="75" t="s">
        <v>381</v>
      </c>
      <c r="D34" s="209" t="s">
        <v>404</v>
      </c>
      <c r="E34" s="75" t="s">
        <v>405</v>
      </c>
      <c r="F34" s="77">
        <v>48</v>
      </c>
      <c r="G34" s="78"/>
      <c r="H34" s="77"/>
      <c r="I34" s="77">
        <v>902</v>
      </c>
      <c r="J34" s="218">
        <v>2552</v>
      </c>
      <c r="K34" s="287" t="s">
        <v>2386</v>
      </c>
      <c r="L34" s="77">
        <v>3200000</v>
      </c>
      <c r="M34" s="73">
        <v>0.34</v>
      </c>
      <c r="N34" s="74">
        <f t="shared" si="1"/>
        <v>1088000</v>
      </c>
      <c r="O34" s="406" t="s">
        <v>406</v>
      </c>
      <c r="P34" s="156">
        <f t="shared" si="4"/>
        <v>1088000</v>
      </c>
      <c r="Q34" s="123"/>
      <c r="R34" s="114" t="s">
        <v>407</v>
      </c>
      <c r="S34" s="240">
        <f t="shared" si="5"/>
        <v>34979.986175189289</v>
      </c>
      <c r="T34" s="108">
        <v>50.643332999999998</v>
      </c>
      <c r="U34" s="108">
        <v>-120.42444</v>
      </c>
      <c r="V34" s="103"/>
      <c r="W34" s="81"/>
      <c r="X34" s="255">
        <f t="shared" si="2"/>
        <v>3200048</v>
      </c>
      <c r="Y34" s="58">
        <f t="shared" si="3"/>
        <v>0.33999490007649885</v>
      </c>
    </row>
    <row r="35" spans="1:25" s="58" customFormat="1">
      <c r="A35" s="258"/>
      <c r="B35" s="65" t="s">
        <v>2775</v>
      </c>
      <c r="C35" s="60" t="s">
        <v>381</v>
      </c>
      <c r="D35" s="203" t="s">
        <v>408</v>
      </c>
      <c r="E35" s="75"/>
      <c r="F35" s="77"/>
      <c r="G35" s="78"/>
      <c r="H35" s="77"/>
      <c r="I35" s="77"/>
      <c r="J35" s="218"/>
      <c r="K35" s="287" t="s">
        <v>2301</v>
      </c>
      <c r="L35" s="54">
        <v>28500000</v>
      </c>
      <c r="M35" s="55">
        <v>0.153</v>
      </c>
      <c r="N35" s="74">
        <f t="shared" si="1"/>
        <v>4360500</v>
      </c>
      <c r="O35" s="406" t="s">
        <v>2290</v>
      </c>
      <c r="P35" s="156">
        <f t="shared" si="4"/>
        <v>4360500</v>
      </c>
      <c r="Q35" s="123"/>
      <c r="R35" s="50" t="s">
        <v>2449</v>
      </c>
      <c r="S35" s="240">
        <f t="shared" si="5"/>
        <v>140193.22584275081</v>
      </c>
      <c r="T35" s="108">
        <v>50.664721999999998</v>
      </c>
      <c r="U35" s="108">
        <v>-120.48583000000001</v>
      </c>
      <c r="V35" s="103"/>
      <c r="W35" s="81"/>
      <c r="X35" s="255">
        <f t="shared" si="2"/>
        <v>28500000</v>
      </c>
      <c r="Y35" s="58">
        <f t="shared" si="3"/>
        <v>0.153</v>
      </c>
    </row>
    <row r="36" spans="1:25" s="58" customFormat="1">
      <c r="A36" s="258"/>
      <c r="B36" s="65"/>
      <c r="C36" s="60"/>
      <c r="D36" s="203"/>
      <c r="E36" s="75"/>
      <c r="F36" s="77"/>
      <c r="G36" s="78"/>
      <c r="H36" s="77"/>
      <c r="I36" s="77"/>
      <c r="J36" s="218"/>
      <c r="K36" s="287" t="s">
        <v>2295</v>
      </c>
      <c r="L36" s="54">
        <v>15800000</v>
      </c>
      <c r="M36" s="55">
        <v>0.124</v>
      </c>
      <c r="N36" s="74">
        <f t="shared" si="1"/>
        <v>1959200</v>
      </c>
      <c r="O36" s="406" t="s">
        <v>2448</v>
      </c>
      <c r="P36" s="156">
        <f t="shared" si="4"/>
        <v>1959200</v>
      </c>
      <c r="Q36" s="123"/>
      <c r="R36" s="50"/>
      <c r="S36" s="240">
        <f t="shared" si="5"/>
        <v>62989.695693410707</v>
      </c>
      <c r="T36" s="245"/>
      <c r="U36" s="245"/>
      <c r="V36" s="103"/>
      <c r="W36" s="81"/>
      <c r="X36" s="255">
        <f t="shared" si="2"/>
        <v>15800000</v>
      </c>
      <c r="Y36" s="58">
        <f t="shared" si="3"/>
        <v>0.124</v>
      </c>
    </row>
    <row r="37" spans="1:25" s="58" customFormat="1">
      <c r="A37" s="258"/>
      <c r="B37" s="85" t="s">
        <v>2776</v>
      </c>
      <c r="C37" s="75" t="s">
        <v>381</v>
      </c>
      <c r="D37" s="209" t="s">
        <v>409</v>
      </c>
      <c r="E37" s="75"/>
      <c r="F37" s="77"/>
      <c r="G37" s="78"/>
      <c r="H37" s="77"/>
      <c r="I37" s="77"/>
      <c r="J37" s="218"/>
      <c r="K37" s="287" t="s">
        <v>2301</v>
      </c>
      <c r="L37" s="77">
        <v>47100000</v>
      </c>
      <c r="M37" s="55">
        <v>8.4000000000000005E-2</v>
      </c>
      <c r="N37" s="74">
        <f t="shared" si="1"/>
        <v>3956400.0000000005</v>
      </c>
      <c r="O37" s="406" t="s">
        <v>2387</v>
      </c>
      <c r="P37" s="156">
        <f t="shared" si="4"/>
        <v>3956400.0000000005</v>
      </c>
      <c r="Q37" s="123"/>
      <c r="R37" s="50" t="s">
        <v>2389</v>
      </c>
      <c r="S37" s="240">
        <f t="shared" si="5"/>
        <v>127201.11884514606</v>
      </c>
      <c r="T37" s="108">
        <v>50.636110000000002</v>
      </c>
      <c r="U37" s="108">
        <v>-120.465</v>
      </c>
      <c r="V37" s="103"/>
      <c r="W37" s="81"/>
      <c r="X37" s="255">
        <f t="shared" si="2"/>
        <v>47100000</v>
      </c>
      <c r="Y37" s="58">
        <f t="shared" si="3"/>
        <v>8.4000000000000005E-2</v>
      </c>
    </row>
    <row r="38" spans="1:25" s="58" customFormat="1">
      <c r="A38" s="258"/>
      <c r="B38" s="82"/>
      <c r="C38" s="75"/>
      <c r="D38" s="209"/>
      <c r="E38" s="75"/>
      <c r="F38" s="77"/>
      <c r="G38" s="78"/>
      <c r="H38" s="77"/>
      <c r="I38" s="77"/>
      <c r="J38" s="218"/>
      <c r="K38" s="287" t="s">
        <v>2295</v>
      </c>
      <c r="L38" s="77">
        <v>3000000</v>
      </c>
      <c r="M38" s="73">
        <v>6.4000000000000001E-2</v>
      </c>
      <c r="N38" s="74">
        <f t="shared" si="1"/>
        <v>192000</v>
      </c>
      <c r="O38" s="408" t="s">
        <v>2388</v>
      </c>
      <c r="P38" s="156">
        <f t="shared" si="4"/>
        <v>192000</v>
      </c>
      <c r="Q38" s="123"/>
      <c r="R38" s="50"/>
      <c r="S38" s="240">
        <f t="shared" si="5"/>
        <v>6172.9387367981099</v>
      </c>
      <c r="T38" s="245"/>
      <c r="U38" s="245"/>
      <c r="V38" s="103"/>
      <c r="W38" s="81"/>
      <c r="X38" s="255">
        <f t="shared" si="2"/>
        <v>3000000</v>
      </c>
      <c r="Y38" s="58">
        <f t="shared" si="3"/>
        <v>6.4000000000000001E-2</v>
      </c>
    </row>
    <row r="39" spans="1:25">
      <c r="B39" s="15"/>
      <c r="C39" s="9"/>
      <c r="D39" s="210"/>
      <c r="E39" s="9"/>
      <c r="F39" s="29"/>
      <c r="G39" s="30"/>
      <c r="H39" s="31"/>
      <c r="I39" s="29"/>
      <c r="J39" s="220"/>
      <c r="K39" s="391"/>
      <c r="L39" s="29"/>
      <c r="M39" s="39"/>
      <c r="N39" s="155">
        <f t="shared" si="1"/>
        <v>0</v>
      </c>
      <c r="O39" s="410"/>
      <c r="P39" s="152"/>
      <c r="S39" s="239"/>
      <c r="W39" s="157"/>
      <c r="X39" s="255"/>
      <c r="Y39" s="58"/>
    </row>
    <row r="40" spans="1:25" s="58" customFormat="1">
      <c r="A40" s="258">
        <v>5</v>
      </c>
      <c r="B40" s="49" t="s">
        <v>410</v>
      </c>
      <c r="C40" s="98" t="s">
        <v>411</v>
      </c>
      <c r="D40" s="205" t="s">
        <v>412</v>
      </c>
      <c r="E40" s="98" t="s">
        <v>413</v>
      </c>
      <c r="F40" s="77">
        <v>17108</v>
      </c>
      <c r="G40" s="466">
        <v>356360</v>
      </c>
      <c r="H40" s="77">
        <v>69</v>
      </c>
      <c r="I40" s="77">
        <v>222044</v>
      </c>
      <c r="J40" s="218" t="s">
        <v>371</v>
      </c>
      <c r="K40" s="287" t="s">
        <v>2386</v>
      </c>
      <c r="L40" s="77">
        <v>190500</v>
      </c>
      <c r="M40" s="73">
        <v>13.7</v>
      </c>
      <c r="N40" s="473">
        <f t="shared" si="1"/>
        <v>2609850</v>
      </c>
      <c r="O40" s="408"/>
      <c r="P40" s="156">
        <f>SUM(N40+G40)</f>
        <v>2966210</v>
      </c>
      <c r="Q40" s="125" t="s">
        <v>373</v>
      </c>
      <c r="R40" s="114" t="s">
        <v>414</v>
      </c>
      <c r="S40" s="240">
        <f t="shared" si="5"/>
        <v>95365.794846239165</v>
      </c>
      <c r="T40" s="108">
        <v>49.683610000000002</v>
      </c>
      <c r="U40" s="108">
        <v>-117.25221999999999</v>
      </c>
      <c r="V40" s="103" t="s">
        <v>2689</v>
      </c>
      <c r="W40" s="81"/>
      <c r="X40" s="255">
        <f t="shared" si="2"/>
        <v>207608</v>
      </c>
      <c r="Y40" s="58">
        <f t="shared" si="3"/>
        <v>14.287551539439713</v>
      </c>
    </row>
    <row r="41" spans="1:25" s="58" customFormat="1">
      <c r="A41" s="258"/>
      <c r="B41" s="65"/>
      <c r="C41" s="60"/>
      <c r="D41" s="203"/>
      <c r="E41" s="60">
        <v>1988</v>
      </c>
      <c r="F41" s="77"/>
      <c r="G41" s="78"/>
      <c r="H41" s="77"/>
      <c r="I41" s="77"/>
      <c r="J41" s="223"/>
      <c r="K41" s="389"/>
      <c r="L41" s="77"/>
      <c r="M41" s="73"/>
      <c r="N41" s="74">
        <f t="shared" si="1"/>
        <v>0</v>
      </c>
      <c r="O41" s="408"/>
      <c r="P41" s="156"/>
      <c r="Q41" s="125" t="s">
        <v>2708</v>
      </c>
      <c r="R41" s="50"/>
      <c r="S41" s="240"/>
      <c r="T41" s="245"/>
      <c r="U41" s="245"/>
      <c r="V41" s="103"/>
      <c r="W41" s="81"/>
      <c r="X41" s="255"/>
    </row>
    <row r="42" spans="1:25" s="58" customFormat="1">
      <c r="A42" s="258"/>
      <c r="B42" s="65"/>
      <c r="C42" s="60"/>
      <c r="D42" s="203"/>
      <c r="E42" s="60"/>
      <c r="F42" s="77"/>
      <c r="G42" s="78"/>
      <c r="H42" s="77"/>
      <c r="I42" s="77"/>
      <c r="J42" s="223"/>
      <c r="K42" s="389"/>
      <c r="L42" s="77"/>
      <c r="M42" s="55"/>
      <c r="N42" s="74">
        <f t="shared" si="1"/>
        <v>0</v>
      </c>
      <c r="O42" s="406"/>
      <c r="P42" s="154"/>
      <c r="Q42" s="123" t="s">
        <v>415</v>
      </c>
      <c r="R42" s="50"/>
      <c r="S42" s="240"/>
      <c r="T42" s="245"/>
      <c r="U42" s="245"/>
      <c r="V42" s="103"/>
      <c r="W42" s="81"/>
      <c r="X42" s="255"/>
    </row>
    <row r="43" spans="1:25">
      <c r="B43" s="11"/>
      <c r="C43" s="7"/>
      <c r="D43" s="207"/>
      <c r="E43" s="7"/>
      <c r="F43" s="29"/>
      <c r="G43" s="30"/>
      <c r="H43" s="31"/>
      <c r="I43" s="29"/>
      <c r="J43" s="219"/>
      <c r="K43" s="390"/>
      <c r="L43" s="29"/>
      <c r="M43" s="40"/>
      <c r="N43" s="155">
        <f t="shared" si="1"/>
        <v>0</v>
      </c>
      <c r="O43" s="409"/>
      <c r="P43" s="153"/>
      <c r="S43" s="239"/>
      <c r="W43" s="157"/>
      <c r="X43" s="255"/>
      <c r="Y43" s="58"/>
    </row>
    <row r="44" spans="1:25" s="58" customFormat="1">
      <c r="A44" s="258">
        <v>6</v>
      </c>
      <c r="B44" s="96" t="s">
        <v>2075</v>
      </c>
      <c r="C44" s="60" t="s">
        <v>416</v>
      </c>
      <c r="D44" s="203" t="s">
        <v>417</v>
      </c>
      <c r="E44" s="60" t="s">
        <v>418</v>
      </c>
      <c r="F44" s="77">
        <v>233076</v>
      </c>
      <c r="G44" s="466">
        <v>46236</v>
      </c>
      <c r="H44" s="77">
        <v>109</v>
      </c>
      <c r="I44" s="77">
        <v>2719906</v>
      </c>
      <c r="J44" s="223">
        <v>3786236</v>
      </c>
      <c r="K44" s="389" t="s">
        <v>2386</v>
      </c>
      <c r="L44" s="77">
        <v>390053</v>
      </c>
      <c r="M44" s="73">
        <v>0.17</v>
      </c>
      <c r="N44" s="473">
        <f t="shared" si="1"/>
        <v>66309.010000000009</v>
      </c>
      <c r="O44" s="408" t="s">
        <v>2578</v>
      </c>
      <c r="P44" s="156">
        <f>SUM(G44+N44)</f>
        <v>112545.01000000001</v>
      </c>
      <c r="Q44" s="123" t="s">
        <v>373</v>
      </c>
      <c r="R44" s="50" t="s">
        <v>339</v>
      </c>
      <c r="S44" s="240">
        <f t="shared" si="5"/>
        <v>3618.4033951163055</v>
      </c>
      <c r="T44" s="108">
        <v>50.478332000000002</v>
      </c>
      <c r="U44" s="108">
        <v>-121.09972</v>
      </c>
      <c r="V44" s="103" t="s">
        <v>2689</v>
      </c>
      <c r="W44" s="81" t="s">
        <v>2579</v>
      </c>
      <c r="X44" s="255">
        <f t="shared" si="2"/>
        <v>623129</v>
      </c>
      <c r="Y44" s="58">
        <f t="shared" si="3"/>
        <v>0.18061269817325146</v>
      </c>
    </row>
    <row r="45" spans="1:25" s="58" customFormat="1">
      <c r="A45" s="258"/>
      <c r="B45" s="96"/>
      <c r="C45" s="60"/>
      <c r="D45" s="203"/>
      <c r="E45" s="60"/>
      <c r="F45" s="77"/>
      <c r="G45" s="78"/>
      <c r="H45" s="77"/>
      <c r="I45" s="77"/>
      <c r="J45" s="218"/>
      <c r="K45" s="287"/>
      <c r="L45" s="54"/>
      <c r="M45" s="73"/>
      <c r="N45" s="74">
        <f t="shared" si="1"/>
        <v>0</v>
      </c>
      <c r="O45" s="408"/>
      <c r="P45" s="156" t="s">
        <v>394</v>
      </c>
      <c r="Q45" s="124" t="s">
        <v>2575</v>
      </c>
      <c r="R45" s="134" t="s">
        <v>2836</v>
      </c>
      <c r="S45" s="240"/>
      <c r="T45" s="245"/>
      <c r="U45" s="245"/>
      <c r="V45" s="103"/>
      <c r="W45" s="81"/>
      <c r="X45" s="255"/>
    </row>
    <row r="46" spans="1:25" s="58" customFormat="1">
      <c r="A46" s="258"/>
      <c r="B46" s="76"/>
      <c r="C46" s="60"/>
      <c r="D46" s="203"/>
      <c r="E46" s="60"/>
      <c r="F46" s="77"/>
      <c r="G46" s="78"/>
      <c r="H46" s="77"/>
      <c r="I46" s="77"/>
      <c r="J46" s="218"/>
      <c r="K46" s="287"/>
      <c r="L46" s="54"/>
      <c r="M46" s="73"/>
      <c r="N46" s="74">
        <f t="shared" si="1"/>
        <v>0</v>
      </c>
      <c r="O46" s="408"/>
      <c r="P46" s="156"/>
      <c r="Q46" s="123" t="s">
        <v>419</v>
      </c>
      <c r="R46" s="134" t="s">
        <v>2837</v>
      </c>
      <c r="S46" s="240"/>
      <c r="T46" s="245"/>
      <c r="U46" s="245"/>
      <c r="V46" s="103"/>
      <c r="W46" s="81"/>
      <c r="X46" s="255"/>
    </row>
    <row r="47" spans="1:25">
      <c r="B47" s="20"/>
      <c r="C47" s="7"/>
      <c r="D47" s="207"/>
      <c r="E47" s="9"/>
      <c r="F47" s="29"/>
      <c r="G47" s="30"/>
      <c r="H47" s="31"/>
      <c r="I47" s="29"/>
      <c r="J47" s="219"/>
      <c r="K47" s="390"/>
      <c r="L47" s="32"/>
      <c r="M47" s="39"/>
      <c r="N47" s="155">
        <f t="shared" si="1"/>
        <v>0</v>
      </c>
      <c r="O47" s="410"/>
      <c r="P47" s="152"/>
      <c r="Q47" s="126"/>
      <c r="R47" s="12" t="s">
        <v>2838</v>
      </c>
      <c r="S47" s="239"/>
      <c r="W47" s="157"/>
      <c r="X47" s="255"/>
      <c r="Y47" s="58"/>
    </row>
    <row r="48" spans="1:25" s="58" customFormat="1">
      <c r="A48" s="258">
        <v>7</v>
      </c>
      <c r="B48" s="69" t="s">
        <v>420</v>
      </c>
      <c r="C48" s="98" t="s">
        <v>421</v>
      </c>
      <c r="D48" s="203"/>
      <c r="E48" s="59" t="s">
        <v>382</v>
      </c>
      <c r="F48" s="71">
        <v>19825078</v>
      </c>
      <c r="G48" s="467">
        <f>SUM(G50,G52)</f>
        <v>3859352</v>
      </c>
      <c r="H48" s="71">
        <v>32</v>
      </c>
      <c r="I48" s="71">
        <v>215056466</v>
      </c>
      <c r="J48" s="224">
        <v>335845893</v>
      </c>
      <c r="K48" s="394" t="s">
        <v>2952</v>
      </c>
      <c r="L48" s="77">
        <v>24413900</v>
      </c>
      <c r="M48" s="73"/>
      <c r="N48" s="473">
        <f>SUM(N49:N53)</f>
        <v>4337140</v>
      </c>
      <c r="O48" s="408"/>
      <c r="P48" s="158">
        <f>SUM(G48+N48)</f>
        <v>8196492</v>
      </c>
      <c r="Q48" s="125" t="s">
        <v>422</v>
      </c>
      <c r="R48" s="50"/>
      <c r="S48" s="240">
        <f t="shared" si="5"/>
        <v>263523.14048258233</v>
      </c>
      <c r="T48" s="245">
        <v>55.439166999999998</v>
      </c>
      <c r="U48" s="245">
        <v>-129.82416699999999</v>
      </c>
      <c r="V48" s="103" t="s">
        <v>2690</v>
      </c>
      <c r="W48" s="81"/>
      <c r="X48" s="255">
        <f t="shared" si="2"/>
        <v>44238978</v>
      </c>
      <c r="Y48" s="58">
        <f t="shared" si="3"/>
        <v>0.18527760745286656</v>
      </c>
    </row>
    <row r="49" spans="1:25" s="58" customFormat="1">
      <c r="A49" s="258"/>
      <c r="B49" s="49"/>
      <c r="C49" s="98"/>
      <c r="D49" s="203"/>
      <c r="E49" s="60"/>
      <c r="F49" s="71"/>
      <c r="G49" s="72"/>
      <c r="H49" s="71"/>
      <c r="I49" s="71"/>
      <c r="J49" s="224"/>
      <c r="K49" s="394"/>
      <c r="L49" s="77"/>
      <c r="M49" s="73"/>
      <c r="N49" s="74">
        <f t="shared" si="1"/>
        <v>0</v>
      </c>
      <c r="O49" s="408"/>
      <c r="P49" s="158"/>
      <c r="Q49" s="125" t="s">
        <v>2723</v>
      </c>
      <c r="R49" s="50"/>
      <c r="S49" s="240"/>
      <c r="T49" s="245"/>
      <c r="U49" s="245"/>
      <c r="V49" s="103"/>
      <c r="W49" s="81"/>
      <c r="X49" s="255"/>
    </row>
    <row r="50" spans="1:25" s="58" customFormat="1">
      <c r="A50" s="258"/>
      <c r="B50" s="59" t="s">
        <v>423</v>
      </c>
      <c r="C50" s="60"/>
      <c r="D50" s="205" t="s">
        <v>424</v>
      </c>
      <c r="E50" s="98" t="s">
        <v>425</v>
      </c>
      <c r="F50" s="77">
        <v>19169422</v>
      </c>
      <c r="G50" s="78">
        <v>3772762</v>
      </c>
      <c r="H50" s="77"/>
      <c r="I50" s="77">
        <v>206308934</v>
      </c>
      <c r="J50" s="218">
        <v>321546202</v>
      </c>
      <c r="K50" s="287" t="s">
        <v>2386</v>
      </c>
      <c r="L50" s="77">
        <v>24221840</v>
      </c>
      <c r="M50" s="73">
        <v>0.17</v>
      </c>
      <c r="N50" s="74">
        <f t="shared" si="1"/>
        <v>4117712.8000000003</v>
      </c>
      <c r="O50" s="408" t="s">
        <v>426</v>
      </c>
      <c r="P50" s="156">
        <f>SUM(N50+G50)</f>
        <v>7890474.8000000007</v>
      </c>
      <c r="Q50" s="123" t="s">
        <v>427</v>
      </c>
      <c r="R50" s="50" t="s">
        <v>428</v>
      </c>
      <c r="S50" s="240">
        <f t="shared" si="5"/>
        <v>253684.46637838188</v>
      </c>
      <c r="T50" s="245">
        <v>55.439166999999998</v>
      </c>
      <c r="U50" s="245">
        <v>-129.82416699999999</v>
      </c>
      <c r="V50" s="103"/>
      <c r="W50" s="81"/>
      <c r="X50" s="255">
        <f t="shared" si="2"/>
        <v>43391262</v>
      </c>
      <c r="Y50" s="58">
        <f t="shared" si="3"/>
        <v>0.18184478709100466</v>
      </c>
    </row>
    <row r="51" spans="1:25" s="58" customFormat="1" ht="12">
      <c r="A51" s="258"/>
      <c r="B51" s="59" t="s">
        <v>2148</v>
      </c>
      <c r="C51" s="160"/>
      <c r="D51" s="203"/>
      <c r="E51" s="60"/>
      <c r="F51" s="77"/>
      <c r="G51" s="78"/>
      <c r="H51" s="77"/>
      <c r="I51" s="77"/>
      <c r="J51" s="223"/>
      <c r="K51" s="389"/>
      <c r="L51" s="77"/>
      <c r="M51" s="55"/>
      <c r="N51" s="74">
        <f t="shared" si="1"/>
        <v>0</v>
      </c>
      <c r="O51" s="408" t="s">
        <v>335</v>
      </c>
      <c r="P51" s="156"/>
      <c r="Q51" s="123"/>
      <c r="R51" s="50"/>
      <c r="S51" s="240"/>
      <c r="T51" s="245"/>
      <c r="U51" s="245"/>
      <c r="V51" s="103"/>
      <c r="W51" s="81"/>
      <c r="X51" s="255"/>
    </row>
    <row r="52" spans="1:25" s="58" customFormat="1">
      <c r="A52" s="258"/>
      <c r="B52" s="59" t="s">
        <v>429</v>
      </c>
      <c r="C52" s="98"/>
      <c r="D52" s="205" t="s">
        <v>430</v>
      </c>
      <c r="E52" s="98" t="s">
        <v>431</v>
      </c>
      <c r="F52" s="77">
        <v>655656</v>
      </c>
      <c r="G52" s="78">
        <v>86590</v>
      </c>
      <c r="H52" s="77"/>
      <c r="I52" s="77">
        <v>8747532</v>
      </c>
      <c r="J52" s="218">
        <v>14299691</v>
      </c>
      <c r="K52" s="287" t="s">
        <v>2386</v>
      </c>
      <c r="L52" s="77">
        <v>10620</v>
      </c>
      <c r="M52" s="55">
        <v>0.16</v>
      </c>
      <c r="N52" s="74">
        <f t="shared" si="1"/>
        <v>1699.2</v>
      </c>
      <c r="O52" s="406" t="s">
        <v>432</v>
      </c>
      <c r="P52" s="156">
        <f>SUM(N52+G52)</f>
        <v>88289.2</v>
      </c>
      <c r="Q52" s="123"/>
      <c r="R52" s="50" t="s">
        <v>433</v>
      </c>
      <c r="S52" s="240">
        <f t="shared" si="5"/>
        <v>2838.5615766714354</v>
      </c>
      <c r="T52" s="245">
        <v>55.392499999999998</v>
      </c>
      <c r="U52" s="245">
        <v>-129.851111</v>
      </c>
      <c r="V52" s="103"/>
      <c r="W52" s="81"/>
      <c r="X52" s="255">
        <f t="shared" si="2"/>
        <v>666276</v>
      </c>
      <c r="Y52" s="58">
        <f t="shared" si="3"/>
        <v>0.13251145171070247</v>
      </c>
    </row>
    <row r="53" spans="1:25" s="58" customFormat="1">
      <c r="A53" s="258"/>
      <c r="B53" s="59" t="s">
        <v>434</v>
      </c>
      <c r="C53" s="98"/>
      <c r="D53" s="205" t="s">
        <v>435</v>
      </c>
      <c r="E53" s="98"/>
      <c r="F53" s="77"/>
      <c r="G53" s="78"/>
      <c r="H53" s="77"/>
      <c r="I53" s="77"/>
      <c r="J53" s="218"/>
      <c r="K53" s="287" t="s">
        <v>2386</v>
      </c>
      <c r="L53" s="77">
        <v>181440</v>
      </c>
      <c r="M53" s="55">
        <v>1.2</v>
      </c>
      <c r="N53" s="74">
        <f t="shared" si="1"/>
        <v>217728</v>
      </c>
      <c r="O53" s="406" t="s">
        <v>436</v>
      </c>
      <c r="P53" s="156">
        <f>SUM(N53+G53)</f>
        <v>217728</v>
      </c>
      <c r="Q53" s="123"/>
      <c r="R53" s="50" t="s">
        <v>433</v>
      </c>
      <c r="S53" s="240">
        <f t="shared" si="5"/>
        <v>7000.112527529056</v>
      </c>
      <c r="T53" s="108">
        <v>55.38111</v>
      </c>
      <c r="U53" s="108">
        <v>-129.88694000000001</v>
      </c>
      <c r="V53" s="103"/>
      <c r="W53" s="81"/>
      <c r="X53" s="255">
        <f t="shared" si="2"/>
        <v>181440</v>
      </c>
      <c r="Y53" s="58">
        <f t="shared" si="3"/>
        <v>1.2</v>
      </c>
    </row>
    <row r="54" spans="1:25">
      <c r="B54" s="13"/>
      <c r="C54" s="17"/>
      <c r="D54" s="204"/>
      <c r="E54" s="17"/>
      <c r="F54" s="29"/>
      <c r="G54" s="30"/>
      <c r="H54" s="31"/>
      <c r="I54" s="29"/>
      <c r="J54" s="220"/>
      <c r="K54" s="391"/>
      <c r="L54" s="29"/>
      <c r="M54" s="40"/>
      <c r="N54" s="155">
        <f t="shared" si="1"/>
        <v>0</v>
      </c>
      <c r="O54" s="409"/>
      <c r="P54" s="152"/>
      <c r="S54" s="239"/>
      <c r="W54" s="157"/>
      <c r="X54" s="255"/>
      <c r="Y54" s="58"/>
    </row>
    <row r="55" spans="1:25" s="58" customFormat="1">
      <c r="A55" s="259">
        <v>8</v>
      </c>
      <c r="B55" s="84" t="s">
        <v>437</v>
      </c>
      <c r="C55" s="75" t="s">
        <v>438</v>
      </c>
      <c r="D55" s="209" t="s">
        <v>439</v>
      </c>
      <c r="E55" s="75" t="s">
        <v>440</v>
      </c>
      <c r="F55" s="77">
        <v>13688</v>
      </c>
      <c r="G55" s="466">
        <v>205126</v>
      </c>
      <c r="H55" s="77">
        <v>79</v>
      </c>
      <c r="I55" s="77">
        <v>235700</v>
      </c>
      <c r="J55" s="218">
        <v>32378</v>
      </c>
      <c r="K55" s="287" t="s">
        <v>2386</v>
      </c>
      <c r="L55" s="77">
        <v>89350</v>
      </c>
      <c r="M55" s="73">
        <v>8.57</v>
      </c>
      <c r="N55" s="473">
        <f t="shared" si="1"/>
        <v>765729.5</v>
      </c>
      <c r="O55" s="406" t="s">
        <v>441</v>
      </c>
      <c r="P55" s="156">
        <f>SUM(G55+N55)</f>
        <v>970855.5</v>
      </c>
      <c r="Q55" s="123" t="s">
        <v>373</v>
      </c>
      <c r="R55" s="50" t="s">
        <v>442</v>
      </c>
      <c r="S55" s="240">
        <f t="shared" si="5"/>
        <v>31213.705853039046</v>
      </c>
      <c r="T55" s="245">
        <v>49.944999000000003</v>
      </c>
      <c r="U55" s="245">
        <v>-123.41249999999999</v>
      </c>
      <c r="V55" s="103" t="s">
        <v>2689</v>
      </c>
      <c r="W55" s="81"/>
      <c r="X55" s="255">
        <f t="shared" si="2"/>
        <v>103038</v>
      </c>
      <c r="Y55" s="58">
        <f t="shared" si="3"/>
        <v>9.4223053630699347</v>
      </c>
    </row>
    <row r="56" spans="1:25" s="58" customFormat="1">
      <c r="A56" s="258"/>
      <c r="B56" s="96"/>
      <c r="C56" s="60"/>
      <c r="D56" s="203"/>
      <c r="E56" s="60"/>
      <c r="F56" s="77"/>
      <c r="G56" s="78"/>
      <c r="H56" s="77"/>
      <c r="I56" s="77"/>
      <c r="J56" s="218"/>
      <c r="K56" s="287"/>
      <c r="L56" s="54"/>
      <c r="M56" s="73"/>
      <c r="N56" s="74">
        <f t="shared" si="1"/>
        <v>0</v>
      </c>
      <c r="O56" s="408"/>
      <c r="P56" s="156"/>
      <c r="Q56" s="123" t="s">
        <v>2708</v>
      </c>
      <c r="R56" s="134"/>
      <c r="S56" s="240"/>
      <c r="T56" s="245"/>
      <c r="U56" s="245"/>
      <c r="V56" s="103"/>
      <c r="W56" s="81"/>
      <c r="X56" s="255"/>
    </row>
    <row r="57" spans="1:25" s="58" customFormat="1">
      <c r="A57" s="258"/>
      <c r="B57" s="96"/>
      <c r="C57" s="60"/>
      <c r="D57" s="203"/>
      <c r="E57" s="60"/>
      <c r="F57" s="77"/>
      <c r="G57" s="78"/>
      <c r="H57" s="77"/>
      <c r="I57" s="77"/>
      <c r="J57" s="218"/>
      <c r="K57" s="287"/>
      <c r="L57" s="54"/>
      <c r="M57" s="73"/>
      <c r="N57" s="74">
        <f t="shared" si="1"/>
        <v>0</v>
      </c>
      <c r="O57" s="408"/>
      <c r="P57" s="156"/>
      <c r="Q57" s="123" t="s">
        <v>415</v>
      </c>
      <c r="R57" s="134"/>
      <c r="S57" s="240"/>
      <c r="T57" s="245"/>
      <c r="U57" s="245"/>
      <c r="V57" s="103"/>
      <c r="W57" s="81"/>
      <c r="X57" s="255"/>
    </row>
    <row r="58" spans="1:25">
      <c r="B58" s="8"/>
      <c r="C58" s="7"/>
      <c r="D58" s="207"/>
      <c r="E58" s="9"/>
      <c r="F58" s="29"/>
      <c r="G58" s="30"/>
      <c r="H58" s="31"/>
      <c r="I58" s="29"/>
      <c r="J58" s="219"/>
      <c r="K58" s="390"/>
      <c r="L58" s="32"/>
      <c r="M58" s="39"/>
      <c r="N58" s="155">
        <f t="shared" si="1"/>
        <v>0</v>
      </c>
      <c r="O58" s="410"/>
      <c r="P58" s="152"/>
      <c r="Q58" s="126"/>
      <c r="S58" s="239"/>
      <c r="W58" s="157"/>
      <c r="X58" s="255"/>
      <c r="Y58" s="58"/>
    </row>
    <row r="59" spans="1:25" s="58" customFormat="1">
      <c r="A59" s="258">
        <v>9</v>
      </c>
      <c r="B59" s="96" t="s">
        <v>443</v>
      </c>
      <c r="C59" s="60" t="s">
        <v>444</v>
      </c>
      <c r="D59" s="203" t="s">
        <v>445</v>
      </c>
      <c r="E59" s="60" t="s">
        <v>446</v>
      </c>
      <c r="F59" s="77">
        <v>487</v>
      </c>
      <c r="G59" s="466">
        <v>13686</v>
      </c>
      <c r="H59" s="77">
        <v>143</v>
      </c>
      <c r="I59" s="77">
        <v>18226</v>
      </c>
      <c r="J59" s="218">
        <v>4526</v>
      </c>
      <c r="K59" s="287"/>
      <c r="L59" s="54"/>
      <c r="M59" s="73"/>
      <c r="N59" s="74">
        <f t="shared" si="1"/>
        <v>0</v>
      </c>
      <c r="O59" s="408"/>
      <c r="P59" s="156">
        <v>13686</v>
      </c>
      <c r="Q59" s="124" t="s">
        <v>373</v>
      </c>
      <c r="R59" s="134" t="s">
        <v>339</v>
      </c>
      <c r="S59" s="240">
        <f t="shared" si="5"/>
        <v>440.01478933239025</v>
      </c>
      <c r="T59" s="245">
        <v>49.343055</v>
      </c>
      <c r="U59" s="245">
        <v>-121.48694</v>
      </c>
      <c r="V59" s="103" t="s">
        <v>2689</v>
      </c>
      <c r="W59" s="81"/>
      <c r="X59" s="255">
        <f t="shared" si="2"/>
        <v>487</v>
      </c>
      <c r="Y59" s="58">
        <f t="shared" si="3"/>
        <v>28.102669404517453</v>
      </c>
    </row>
    <row r="60" spans="1:25" s="58" customFormat="1">
      <c r="A60" s="258"/>
      <c r="B60" s="96"/>
      <c r="C60" s="60"/>
      <c r="D60" s="203"/>
      <c r="E60" s="60"/>
      <c r="F60" s="77"/>
      <c r="G60" s="78"/>
      <c r="H60" s="77"/>
      <c r="I60" s="77"/>
      <c r="J60" s="218"/>
      <c r="K60" s="287"/>
      <c r="L60" s="54"/>
      <c r="M60" s="73"/>
      <c r="N60" s="74">
        <f t="shared" si="1"/>
        <v>0</v>
      </c>
      <c r="O60" s="408"/>
      <c r="P60" s="156"/>
      <c r="Q60" s="124" t="s">
        <v>2708</v>
      </c>
      <c r="R60" s="134"/>
      <c r="S60" s="240"/>
      <c r="T60" s="245"/>
      <c r="U60" s="245"/>
      <c r="V60" s="103"/>
      <c r="W60" s="81"/>
      <c r="X60" s="255"/>
    </row>
    <row r="61" spans="1:25" s="58" customFormat="1">
      <c r="A61" s="258"/>
      <c r="B61" s="96"/>
      <c r="C61" s="60"/>
      <c r="D61" s="203"/>
      <c r="E61" s="60"/>
      <c r="F61" s="77"/>
      <c r="G61" s="78"/>
      <c r="H61" s="77"/>
      <c r="I61" s="77"/>
      <c r="J61" s="218"/>
      <c r="K61" s="287"/>
      <c r="L61" s="54"/>
      <c r="M61" s="73"/>
      <c r="N61" s="74">
        <f t="shared" si="1"/>
        <v>0</v>
      </c>
      <c r="O61" s="408"/>
      <c r="P61" s="156"/>
      <c r="Q61" s="124" t="s">
        <v>415</v>
      </c>
      <c r="R61" s="134"/>
      <c r="S61" s="240"/>
      <c r="T61" s="245"/>
      <c r="U61" s="245"/>
      <c r="V61" s="103"/>
      <c r="W61" s="81"/>
      <c r="X61" s="255"/>
    </row>
    <row r="62" spans="1:25">
      <c r="B62" s="8"/>
      <c r="C62" s="7"/>
      <c r="D62" s="207"/>
      <c r="E62" s="9"/>
      <c r="F62" s="29"/>
      <c r="G62" s="30"/>
      <c r="H62" s="31"/>
      <c r="I62" s="29"/>
      <c r="J62" s="219"/>
      <c r="K62" s="390"/>
      <c r="L62" s="32"/>
      <c r="M62" s="39"/>
      <c r="N62" s="155">
        <f t="shared" si="1"/>
        <v>0</v>
      </c>
      <c r="O62" s="410"/>
      <c r="P62" s="152"/>
      <c r="Q62" s="126"/>
      <c r="S62" s="239"/>
      <c r="W62" s="157"/>
      <c r="X62" s="255"/>
      <c r="Y62" s="58"/>
    </row>
    <row r="63" spans="1:25" s="58" customFormat="1">
      <c r="A63" s="258">
        <v>10</v>
      </c>
      <c r="B63" s="49" t="s">
        <v>447</v>
      </c>
      <c r="C63" s="98" t="s">
        <v>448</v>
      </c>
      <c r="D63" s="205" t="s">
        <v>449</v>
      </c>
      <c r="E63" s="98" t="s">
        <v>450</v>
      </c>
      <c r="F63" s="77">
        <v>81878</v>
      </c>
      <c r="G63" s="466">
        <v>1283973</v>
      </c>
      <c r="H63" s="77">
        <v>49</v>
      </c>
      <c r="I63" s="77">
        <v>23812573</v>
      </c>
      <c r="J63" s="223">
        <v>13076</v>
      </c>
      <c r="K63" s="389" t="s">
        <v>2386</v>
      </c>
      <c r="L63" s="77">
        <v>45000</v>
      </c>
      <c r="M63" s="73">
        <v>19.53</v>
      </c>
      <c r="N63" s="473">
        <f t="shared" si="1"/>
        <v>878850</v>
      </c>
      <c r="O63" s="408" t="s">
        <v>2271</v>
      </c>
      <c r="P63" s="156">
        <f>SUM(G63+N63)</f>
        <v>2162823</v>
      </c>
      <c r="Q63" s="125" t="s">
        <v>451</v>
      </c>
      <c r="R63" s="50" t="s">
        <v>2425</v>
      </c>
      <c r="S63" s="240">
        <f t="shared" si="5"/>
        <v>69536.322278843218</v>
      </c>
      <c r="T63" s="245">
        <v>57.285277000000001</v>
      </c>
      <c r="U63" s="245">
        <v>-127.11055</v>
      </c>
      <c r="V63" s="103" t="s">
        <v>2691</v>
      </c>
      <c r="W63" s="81" t="s">
        <v>2450</v>
      </c>
      <c r="X63" s="255">
        <f t="shared" si="2"/>
        <v>126878</v>
      </c>
      <c r="Y63" s="58">
        <f t="shared" si="3"/>
        <v>17.046477718753447</v>
      </c>
    </row>
    <row r="64" spans="1:25" s="58" customFormat="1">
      <c r="A64" s="258"/>
      <c r="B64" s="49" t="s">
        <v>452</v>
      </c>
      <c r="C64" s="60"/>
      <c r="D64" s="203"/>
      <c r="E64" s="60"/>
      <c r="F64" s="77"/>
      <c r="G64" s="78"/>
      <c r="H64" s="77"/>
      <c r="I64" s="77"/>
      <c r="J64" s="223"/>
      <c r="K64" s="389"/>
      <c r="L64" s="77"/>
      <c r="M64" s="55"/>
      <c r="N64" s="74">
        <f t="shared" si="1"/>
        <v>0</v>
      </c>
      <c r="O64" s="406"/>
      <c r="P64" s="156" t="s">
        <v>335</v>
      </c>
      <c r="Q64" s="125" t="s">
        <v>453</v>
      </c>
      <c r="R64" s="50"/>
      <c r="S64" s="240"/>
      <c r="T64" s="245"/>
      <c r="U64" s="245"/>
      <c r="V64" s="103"/>
      <c r="W64" s="81"/>
      <c r="X64" s="255"/>
    </row>
    <row r="65" spans="1:25" s="58" customFormat="1">
      <c r="A65" s="259"/>
      <c r="B65" s="96"/>
      <c r="C65" s="60"/>
      <c r="D65" s="203"/>
      <c r="E65" s="60"/>
      <c r="F65" s="77"/>
      <c r="G65" s="78"/>
      <c r="H65" s="77"/>
      <c r="I65" s="77"/>
      <c r="J65" s="223"/>
      <c r="K65" s="389"/>
      <c r="L65" s="77"/>
      <c r="M65" s="55"/>
      <c r="N65" s="74">
        <f t="shared" si="1"/>
        <v>0</v>
      </c>
      <c r="O65" s="406"/>
      <c r="P65" s="154"/>
      <c r="Q65" s="123" t="s">
        <v>454</v>
      </c>
      <c r="R65" s="50"/>
      <c r="S65" s="240"/>
      <c r="T65" s="245"/>
      <c r="U65" s="245"/>
      <c r="V65" s="103"/>
      <c r="W65" s="81"/>
      <c r="X65" s="255"/>
    </row>
    <row r="66" spans="1:25">
      <c r="B66" s="12"/>
      <c r="C66" s="7"/>
      <c r="D66" s="207"/>
      <c r="E66" s="7"/>
      <c r="F66" s="32"/>
      <c r="G66" s="36"/>
      <c r="H66" s="37"/>
      <c r="I66" s="32"/>
      <c r="J66" s="219"/>
      <c r="K66" s="390"/>
      <c r="L66" s="32"/>
      <c r="M66" s="40"/>
      <c r="N66" s="155">
        <f t="shared" si="1"/>
        <v>0</v>
      </c>
      <c r="O66" s="409"/>
      <c r="P66" s="153"/>
      <c r="S66" s="239"/>
      <c r="W66" s="157"/>
      <c r="X66" s="255"/>
      <c r="Y66" s="58"/>
    </row>
    <row r="67" spans="1:25" s="58" customFormat="1">
      <c r="A67" s="258">
        <v>11</v>
      </c>
      <c r="B67" s="96" t="s">
        <v>455</v>
      </c>
      <c r="C67" s="60" t="s">
        <v>456</v>
      </c>
      <c r="D67" s="249" t="s">
        <v>457</v>
      </c>
      <c r="E67" s="60" t="s">
        <v>458</v>
      </c>
      <c r="F67" s="77">
        <v>130</v>
      </c>
      <c r="G67" s="466">
        <v>5567</v>
      </c>
      <c r="H67" s="77">
        <v>177</v>
      </c>
      <c r="I67" s="77">
        <v>10294</v>
      </c>
      <c r="J67" s="218">
        <v>87</v>
      </c>
      <c r="K67" s="287"/>
      <c r="L67" s="54"/>
      <c r="M67" s="73"/>
      <c r="N67" s="74">
        <f t="shared" si="1"/>
        <v>0</v>
      </c>
      <c r="O67" s="408"/>
      <c r="P67" s="156">
        <v>5567</v>
      </c>
      <c r="Q67" s="124" t="s">
        <v>451</v>
      </c>
      <c r="R67" s="134" t="s">
        <v>339</v>
      </c>
      <c r="S67" s="240">
        <f t="shared" si="5"/>
        <v>178.98307264455769</v>
      </c>
      <c r="T67" s="245">
        <v>49.63111</v>
      </c>
      <c r="U67" s="245">
        <v>-126.35972</v>
      </c>
      <c r="V67" s="103" t="s">
        <v>2687</v>
      </c>
      <c r="W67" s="81"/>
      <c r="X67" s="255">
        <f t="shared" si="2"/>
        <v>130</v>
      </c>
      <c r="Y67" s="58">
        <f t="shared" si="3"/>
        <v>42.823076923076925</v>
      </c>
    </row>
    <row r="68" spans="1:25" s="58" customFormat="1">
      <c r="A68" s="258"/>
      <c r="B68" s="96"/>
      <c r="C68" s="60"/>
      <c r="D68" s="203"/>
      <c r="E68" s="60"/>
      <c r="F68" s="77"/>
      <c r="G68" s="78"/>
      <c r="H68" s="77"/>
      <c r="I68" s="77"/>
      <c r="J68" s="218"/>
      <c r="K68" s="287"/>
      <c r="L68" s="54"/>
      <c r="M68" s="73"/>
      <c r="N68" s="74">
        <f t="shared" si="1"/>
        <v>0</v>
      </c>
      <c r="O68" s="408"/>
      <c r="P68" s="156"/>
      <c r="Q68" s="124" t="s">
        <v>2431</v>
      </c>
      <c r="R68" s="134"/>
      <c r="S68" s="240"/>
      <c r="T68" s="245"/>
      <c r="U68" s="245"/>
      <c r="V68" s="103"/>
      <c r="W68" s="81"/>
      <c r="X68" s="255"/>
    </row>
    <row r="69" spans="1:25" s="58" customFormat="1">
      <c r="A69" s="258"/>
      <c r="B69" s="96"/>
      <c r="C69" s="60"/>
      <c r="D69" s="203"/>
      <c r="E69" s="60"/>
      <c r="F69" s="77"/>
      <c r="G69" s="78"/>
      <c r="H69" s="77"/>
      <c r="I69" s="77"/>
      <c r="J69" s="218"/>
      <c r="K69" s="287"/>
      <c r="L69" s="54"/>
      <c r="M69" s="73"/>
      <c r="N69" s="74">
        <f t="shared" si="1"/>
        <v>0</v>
      </c>
      <c r="O69" s="408"/>
      <c r="P69" s="156"/>
      <c r="Q69" s="124" t="s">
        <v>419</v>
      </c>
      <c r="R69" s="134"/>
      <c r="S69" s="240"/>
      <c r="T69" s="245"/>
      <c r="U69" s="245"/>
      <c r="V69" s="103"/>
      <c r="W69" s="81"/>
      <c r="X69" s="255"/>
    </row>
    <row r="70" spans="1:25">
      <c r="B70" s="12"/>
      <c r="C70" s="7"/>
      <c r="D70" s="207"/>
      <c r="E70" s="7"/>
      <c r="F70" s="32"/>
      <c r="G70" s="36"/>
      <c r="H70" s="37"/>
      <c r="I70" s="32"/>
      <c r="J70" s="219"/>
      <c r="K70" s="390"/>
      <c r="L70" s="32"/>
      <c r="M70" s="40"/>
      <c r="N70" s="155">
        <f t="shared" si="1"/>
        <v>0</v>
      </c>
      <c r="O70" s="409"/>
      <c r="P70" s="153"/>
      <c r="S70" s="239"/>
      <c r="W70" s="157"/>
      <c r="X70" s="255"/>
      <c r="Y70" s="58"/>
    </row>
    <row r="71" spans="1:25" s="58" customFormat="1">
      <c r="A71" s="259">
        <v>12</v>
      </c>
      <c r="B71" s="84" t="s">
        <v>459</v>
      </c>
      <c r="C71" s="75" t="s">
        <v>460</v>
      </c>
      <c r="D71" s="209" t="s">
        <v>461</v>
      </c>
      <c r="E71" s="85" t="s">
        <v>382</v>
      </c>
      <c r="F71" s="71">
        <v>5897</v>
      </c>
      <c r="G71" s="467">
        <v>29423</v>
      </c>
      <c r="H71" s="77">
        <v>122</v>
      </c>
      <c r="I71" s="71">
        <v>13374</v>
      </c>
      <c r="J71" s="221" t="s">
        <v>462</v>
      </c>
      <c r="K71" s="392" t="s">
        <v>2952</v>
      </c>
      <c r="L71" s="71">
        <f>SUM(L72:L74)</f>
        <v>3778500</v>
      </c>
      <c r="M71" s="73"/>
      <c r="N71" s="473">
        <f>SUM(N72:N74)</f>
        <v>7416770</v>
      </c>
      <c r="O71" s="408"/>
      <c r="P71" s="158">
        <f>SUM(N71+G71)</f>
        <v>7446193</v>
      </c>
      <c r="Q71" s="124"/>
      <c r="R71" s="134"/>
      <c r="S71" s="240">
        <f t="shared" si="5"/>
        <v>239400.48547591106</v>
      </c>
      <c r="T71" s="245">
        <v>49.356110999999999</v>
      </c>
      <c r="U71" s="245">
        <v>-120.12638</v>
      </c>
      <c r="V71" s="103" t="s">
        <v>2689</v>
      </c>
      <c r="W71" s="81"/>
      <c r="X71" s="255">
        <f t="shared" si="2"/>
        <v>3784397</v>
      </c>
      <c r="Y71" s="58">
        <f t="shared" si="3"/>
        <v>1.9676035574491788</v>
      </c>
    </row>
    <row r="72" spans="1:25" s="58" customFormat="1">
      <c r="A72" s="258"/>
      <c r="B72" s="61"/>
      <c r="C72" s="60"/>
      <c r="D72" s="203"/>
      <c r="E72" s="60"/>
      <c r="F72" s="54"/>
      <c r="G72" s="92"/>
      <c r="H72" s="54"/>
      <c r="I72" s="54"/>
      <c r="J72" s="223"/>
      <c r="K72" s="389" t="s">
        <v>2386</v>
      </c>
      <c r="L72" s="77">
        <v>3610000</v>
      </c>
      <c r="M72" s="73">
        <v>1.57</v>
      </c>
      <c r="N72" s="74">
        <f t="shared" si="1"/>
        <v>5667700</v>
      </c>
      <c r="O72" s="408" t="s">
        <v>463</v>
      </c>
      <c r="P72" s="156">
        <v>5667700</v>
      </c>
      <c r="Q72" s="124" t="s">
        <v>373</v>
      </c>
      <c r="R72" s="50" t="s">
        <v>464</v>
      </c>
      <c r="S72" s="240">
        <f t="shared" si="5"/>
        <v>182220.65040911795</v>
      </c>
      <c r="T72" s="245"/>
      <c r="U72" s="245"/>
      <c r="V72" s="103"/>
      <c r="W72" s="81"/>
      <c r="X72" s="255">
        <f t="shared" si="2"/>
        <v>3610000</v>
      </c>
      <c r="Y72" s="58">
        <f t="shared" si="3"/>
        <v>1.57</v>
      </c>
    </row>
    <row r="73" spans="1:25" s="58" customFormat="1">
      <c r="A73" s="258"/>
      <c r="B73" s="76"/>
      <c r="C73" s="60"/>
      <c r="D73" s="203"/>
      <c r="E73" s="60"/>
      <c r="F73" s="77"/>
      <c r="G73" s="78"/>
      <c r="H73" s="77"/>
      <c r="I73" s="77"/>
      <c r="J73" s="218"/>
      <c r="K73" s="287" t="s">
        <v>2386</v>
      </c>
      <c r="L73" s="77">
        <v>150800</v>
      </c>
      <c r="M73" s="73">
        <v>11</v>
      </c>
      <c r="N73" s="74">
        <f t="shared" ref="N73:N141" si="6">(L73*M73)</f>
        <v>1658800</v>
      </c>
      <c r="O73" s="408" t="s">
        <v>465</v>
      </c>
      <c r="P73" s="156">
        <f>SUM(I73+N73)</f>
        <v>1658800</v>
      </c>
      <c r="Q73" s="123" t="s">
        <v>2708</v>
      </c>
      <c r="R73" s="50" t="s">
        <v>466</v>
      </c>
      <c r="S73" s="240">
        <f t="shared" si="5"/>
        <v>53331.618628128665</v>
      </c>
      <c r="T73" s="245"/>
      <c r="U73" s="245"/>
      <c r="V73" s="103"/>
      <c r="W73" s="81"/>
      <c r="X73" s="255">
        <f t="shared" ref="X73:X141" si="7">SUM(F73+L73)</f>
        <v>150800</v>
      </c>
      <c r="Y73" s="58">
        <f t="shared" ref="Y73:Y141" si="8">(P73/X73)</f>
        <v>11</v>
      </c>
    </row>
    <row r="74" spans="1:25" s="58" customFormat="1">
      <c r="A74" s="258"/>
      <c r="B74" s="76"/>
      <c r="C74" s="60"/>
      <c r="D74" s="203"/>
      <c r="E74" s="75" t="s">
        <v>467</v>
      </c>
      <c r="F74" s="77">
        <v>5897</v>
      </c>
      <c r="G74" s="78">
        <v>29423</v>
      </c>
      <c r="H74" s="77"/>
      <c r="I74" s="77">
        <v>13374</v>
      </c>
      <c r="J74" s="218" t="s">
        <v>462</v>
      </c>
      <c r="K74" s="287" t="s">
        <v>2386</v>
      </c>
      <c r="L74" s="77">
        <v>17700</v>
      </c>
      <c r="M74" s="73">
        <v>5.0999999999999996</v>
      </c>
      <c r="N74" s="74">
        <f t="shared" si="6"/>
        <v>90270</v>
      </c>
      <c r="O74" s="406" t="s">
        <v>468</v>
      </c>
      <c r="P74" s="156">
        <v>119693</v>
      </c>
      <c r="Q74" s="123" t="s">
        <v>415</v>
      </c>
      <c r="R74" s="50">
        <v>1982</v>
      </c>
      <c r="S74" s="240">
        <f t="shared" si="5"/>
        <v>3848.216438664459</v>
      </c>
      <c r="T74" s="245"/>
      <c r="U74" s="245"/>
      <c r="V74" s="103"/>
      <c r="W74" s="81"/>
      <c r="X74" s="255">
        <f t="shared" si="7"/>
        <v>23597</v>
      </c>
      <c r="Y74" s="58">
        <f t="shared" si="8"/>
        <v>5.0723820824681107</v>
      </c>
    </row>
    <row r="75" spans="1:25">
      <c r="C75" s="7"/>
      <c r="D75" s="207"/>
      <c r="E75" s="9"/>
      <c r="F75" s="29"/>
      <c r="G75" s="30"/>
      <c r="H75" s="31"/>
      <c r="I75" s="29"/>
      <c r="J75" s="220"/>
      <c r="K75" s="391"/>
      <c r="L75" s="29"/>
      <c r="M75" s="39"/>
      <c r="N75" s="155">
        <f t="shared" si="6"/>
        <v>0</v>
      </c>
      <c r="O75" s="409"/>
      <c r="P75" s="152"/>
      <c r="S75" s="239"/>
      <c r="W75" s="157"/>
      <c r="X75" s="255"/>
      <c r="Y75" s="58"/>
    </row>
    <row r="76" spans="1:25" s="58" customFormat="1">
      <c r="A76" s="258">
        <v>13</v>
      </c>
      <c r="B76" s="70" t="s">
        <v>469</v>
      </c>
      <c r="C76" s="60" t="s">
        <v>470</v>
      </c>
      <c r="D76" s="208"/>
      <c r="E76" s="65" t="s">
        <v>382</v>
      </c>
      <c r="F76" s="71">
        <v>951</v>
      </c>
      <c r="G76" s="467">
        <f>SUM(G78,G79,G80)</f>
        <v>29082</v>
      </c>
      <c r="H76" s="71">
        <v>123</v>
      </c>
      <c r="I76" s="71">
        <v>26591</v>
      </c>
      <c r="J76" s="221" t="s">
        <v>471</v>
      </c>
      <c r="K76" s="392"/>
      <c r="L76" s="54"/>
      <c r="M76" s="73"/>
      <c r="N76" s="74">
        <f t="shared" si="6"/>
        <v>0</v>
      </c>
      <c r="O76" s="408"/>
      <c r="P76" s="158">
        <v>29206</v>
      </c>
      <c r="Q76" s="124" t="s">
        <v>373</v>
      </c>
      <c r="R76" s="134" t="s">
        <v>339</v>
      </c>
      <c r="S76" s="240">
        <f t="shared" si="5"/>
        <v>938.99400389023742</v>
      </c>
      <c r="T76" s="245">
        <v>49.475276999999998</v>
      </c>
      <c r="U76" s="245">
        <v>-118.89027</v>
      </c>
      <c r="V76" s="103" t="s">
        <v>2687</v>
      </c>
      <c r="W76" s="81"/>
      <c r="X76" s="255">
        <f t="shared" si="7"/>
        <v>951</v>
      </c>
      <c r="Y76" s="58">
        <f t="shared" si="8"/>
        <v>30.710830704521555</v>
      </c>
    </row>
    <row r="77" spans="1:25" s="58" customFormat="1">
      <c r="A77" s="258"/>
      <c r="B77" s="76"/>
      <c r="C77" s="60"/>
      <c r="D77" s="208"/>
      <c r="E77" s="50"/>
      <c r="F77" s="71"/>
      <c r="G77" s="72"/>
      <c r="H77" s="71"/>
      <c r="I77" s="71"/>
      <c r="J77" s="221"/>
      <c r="K77" s="392"/>
      <c r="L77" s="54"/>
      <c r="M77" s="73"/>
      <c r="N77" s="74">
        <f t="shared" si="6"/>
        <v>0</v>
      </c>
      <c r="O77" s="408"/>
      <c r="P77" s="158"/>
      <c r="Q77" s="124" t="s">
        <v>2431</v>
      </c>
      <c r="R77" s="134"/>
      <c r="S77" s="240"/>
      <c r="T77" s="245"/>
      <c r="U77" s="245"/>
      <c r="V77" s="103"/>
      <c r="W77" s="81"/>
      <c r="X77" s="255"/>
    </row>
    <row r="78" spans="1:25" s="58" customFormat="1">
      <c r="A78" s="258"/>
      <c r="B78" s="65" t="s">
        <v>472</v>
      </c>
      <c r="C78" s="60"/>
      <c r="D78" s="203" t="s">
        <v>473</v>
      </c>
      <c r="E78" s="60" t="s">
        <v>474</v>
      </c>
      <c r="F78" s="77">
        <v>443</v>
      </c>
      <c r="G78" s="78">
        <v>9798</v>
      </c>
      <c r="H78" s="77"/>
      <c r="I78" s="77">
        <v>17075</v>
      </c>
      <c r="J78" s="218" t="s">
        <v>475</v>
      </c>
      <c r="K78" s="287"/>
      <c r="L78" s="54"/>
      <c r="M78" s="73"/>
      <c r="N78" s="74">
        <f t="shared" si="6"/>
        <v>0</v>
      </c>
      <c r="O78" s="408"/>
      <c r="P78" s="156">
        <v>9798</v>
      </c>
      <c r="Q78" s="124" t="s">
        <v>377</v>
      </c>
      <c r="R78" s="134"/>
      <c r="S78" s="240">
        <f t="shared" si="5"/>
        <v>315.0127799122285</v>
      </c>
      <c r="T78" s="245">
        <v>49.459443999999998</v>
      </c>
      <c r="U78" s="245">
        <v>-118.86944</v>
      </c>
      <c r="V78" s="103"/>
      <c r="W78" s="81"/>
      <c r="X78" s="255">
        <f t="shared" si="7"/>
        <v>443</v>
      </c>
      <c r="Y78" s="58">
        <f t="shared" si="8"/>
        <v>22.117381489841986</v>
      </c>
    </row>
    <row r="79" spans="1:25" s="58" customFormat="1">
      <c r="A79" s="258"/>
      <c r="B79" s="65" t="s">
        <v>476</v>
      </c>
      <c r="C79" s="60"/>
      <c r="D79" s="203" t="s">
        <v>477</v>
      </c>
      <c r="E79" s="60" t="s">
        <v>478</v>
      </c>
      <c r="F79" s="77">
        <v>296</v>
      </c>
      <c r="G79" s="78">
        <v>9704</v>
      </c>
      <c r="H79" s="77"/>
      <c r="I79" s="77">
        <v>4136</v>
      </c>
      <c r="J79" s="218" t="s">
        <v>479</v>
      </c>
      <c r="K79" s="287"/>
      <c r="L79" s="54"/>
      <c r="M79" s="73"/>
      <c r="N79" s="74">
        <f t="shared" si="6"/>
        <v>0</v>
      </c>
      <c r="O79" s="408"/>
      <c r="P79" s="156">
        <v>9704</v>
      </c>
      <c r="Q79" s="123"/>
      <c r="R79" s="134"/>
      <c r="S79" s="240">
        <f t="shared" si="5"/>
        <v>311.99061198900444</v>
      </c>
      <c r="T79" s="245">
        <v>49.475276999999998</v>
      </c>
      <c r="U79" s="245">
        <v>-118.89027</v>
      </c>
      <c r="V79" s="103"/>
      <c r="W79" s="81"/>
      <c r="X79" s="255">
        <f t="shared" si="7"/>
        <v>296</v>
      </c>
      <c r="Y79" s="58">
        <f t="shared" si="8"/>
        <v>32.783783783783782</v>
      </c>
    </row>
    <row r="80" spans="1:25" s="58" customFormat="1">
      <c r="A80" s="258"/>
      <c r="B80" s="65" t="s">
        <v>480</v>
      </c>
      <c r="C80" s="60"/>
      <c r="D80" s="203" t="s">
        <v>481</v>
      </c>
      <c r="E80" s="60" t="s">
        <v>482</v>
      </c>
      <c r="F80" s="77">
        <v>212</v>
      </c>
      <c r="G80" s="78">
        <v>9580</v>
      </c>
      <c r="H80" s="77"/>
      <c r="I80" s="77">
        <v>5193</v>
      </c>
      <c r="J80" s="218"/>
      <c r="K80" s="287"/>
      <c r="L80" s="54"/>
      <c r="M80" s="73"/>
      <c r="N80" s="74">
        <f t="shared" si="6"/>
        <v>0</v>
      </c>
      <c r="O80" s="408"/>
      <c r="P80" s="156">
        <v>9580</v>
      </c>
      <c r="Q80" s="123"/>
      <c r="R80" s="134"/>
      <c r="S80" s="240">
        <f t="shared" si="5"/>
        <v>308.00392238815567</v>
      </c>
      <c r="T80" s="245">
        <v>49.481388000000003</v>
      </c>
      <c r="U80" s="245">
        <v>-118.89944</v>
      </c>
      <c r="V80" s="103"/>
      <c r="W80" s="81"/>
      <c r="X80" s="255">
        <f t="shared" si="7"/>
        <v>212</v>
      </c>
      <c r="Y80" s="58">
        <f t="shared" si="8"/>
        <v>45.188679245283019</v>
      </c>
    </row>
    <row r="81" spans="1:25">
      <c r="B81" s="2"/>
      <c r="C81" s="7"/>
      <c r="D81" s="207"/>
      <c r="F81" s="32"/>
      <c r="G81" s="37"/>
      <c r="H81" s="37"/>
      <c r="I81" s="32"/>
      <c r="J81" s="219"/>
      <c r="K81" s="390"/>
      <c r="L81" s="32"/>
      <c r="M81" s="40"/>
      <c r="N81" s="155">
        <f t="shared" si="6"/>
        <v>0</v>
      </c>
      <c r="O81" s="409"/>
      <c r="P81" s="153"/>
      <c r="S81" s="239"/>
      <c r="W81" s="157"/>
      <c r="X81" s="255"/>
      <c r="Y81" s="58"/>
    </row>
    <row r="82" spans="1:25" s="58" customFormat="1">
      <c r="A82" s="258">
        <v>14</v>
      </c>
      <c r="B82" s="69" t="s">
        <v>483</v>
      </c>
      <c r="C82" s="98" t="s">
        <v>484</v>
      </c>
      <c r="D82" s="205"/>
      <c r="E82" s="65" t="s">
        <v>382</v>
      </c>
      <c r="F82" s="71">
        <v>78230</v>
      </c>
      <c r="G82" s="467">
        <v>1311970</v>
      </c>
      <c r="H82" s="71">
        <v>48</v>
      </c>
      <c r="I82" s="71">
        <v>3753282</v>
      </c>
      <c r="J82" s="221" t="s">
        <v>371</v>
      </c>
      <c r="K82" s="392"/>
      <c r="L82" s="71">
        <v>28186</v>
      </c>
      <c r="M82" s="89">
        <v>15</v>
      </c>
      <c r="N82" s="473">
        <f t="shared" si="6"/>
        <v>422790</v>
      </c>
      <c r="O82" s="408"/>
      <c r="P82" s="158">
        <v>1734760</v>
      </c>
      <c r="Q82" s="125" t="s">
        <v>373</v>
      </c>
      <c r="R82" s="50"/>
      <c r="S82" s="240">
        <f t="shared" si="5"/>
        <v>55773.787515874421</v>
      </c>
      <c r="T82" s="245">
        <v>49.155000000000001</v>
      </c>
      <c r="U82" s="245">
        <v>-116.95111</v>
      </c>
      <c r="V82" s="103" t="s">
        <v>2689</v>
      </c>
      <c r="W82" s="81"/>
      <c r="X82" s="255">
        <f t="shared" si="7"/>
        <v>106416</v>
      </c>
      <c r="Y82" s="58">
        <f t="shared" si="8"/>
        <v>16.301683957299655</v>
      </c>
    </row>
    <row r="83" spans="1:25" s="58" customFormat="1">
      <c r="A83" s="258"/>
      <c r="B83" s="49"/>
      <c r="C83" s="98"/>
      <c r="D83" s="205"/>
      <c r="E83" s="114"/>
      <c r="F83" s="71"/>
      <c r="G83" s="72"/>
      <c r="H83" s="71"/>
      <c r="I83" s="71"/>
      <c r="J83" s="221"/>
      <c r="K83" s="392"/>
      <c r="L83" s="71"/>
      <c r="M83" s="89"/>
      <c r="N83" s="74">
        <f t="shared" si="6"/>
        <v>0</v>
      </c>
      <c r="O83" s="408"/>
      <c r="P83" s="158"/>
      <c r="Q83" s="125" t="s">
        <v>2708</v>
      </c>
      <c r="R83" s="50"/>
      <c r="S83" s="240"/>
      <c r="T83" s="245"/>
      <c r="U83" s="245"/>
      <c r="V83" s="103"/>
      <c r="W83" s="81"/>
      <c r="X83" s="255"/>
    </row>
    <row r="84" spans="1:25" s="58" customFormat="1">
      <c r="A84" s="258"/>
      <c r="B84" s="59" t="s">
        <v>485</v>
      </c>
      <c r="C84" s="60"/>
      <c r="D84" s="205" t="s">
        <v>486</v>
      </c>
      <c r="E84" s="98" t="s">
        <v>487</v>
      </c>
      <c r="F84" s="77">
        <v>78211</v>
      </c>
      <c r="G84" s="78">
        <v>1311597</v>
      </c>
      <c r="H84" s="77"/>
      <c r="I84" s="77">
        <v>3752691</v>
      </c>
      <c r="J84" s="218" t="s">
        <v>371</v>
      </c>
      <c r="K84" s="287" t="s">
        <v>2386</v>
      </c>
      <c r="L84" s="77">
        <v>28186</v>
      </c>
      <c r="M84" s="73">
        <v>15</v>
      </c>
      <c r="N84" s="74">
        <f t="shared" si="6"/>
        <v>422790</v>
      </c>
      <c r="O84" s="408" t="s">
        <v>488</v>
      </c>
      <c r="P84" s="156">
        <f>SUM(N84+G84)</f>
        <v>1734387</v>
      </c>
      <c r="Q84" s="123" t="s">
        <v>415</v>
      </c>
      <c r="R84" s="114" t="s">
        <v>489</v>
      </c>
      <c r="S84" s="240">
        <f t="shared" si="5"/>
        <v>55761.795296349286</v>
      </c>
      <c r="T84" s="245">
        <v>49.155000000000001</v>
      </c>
      <c r="U84" s="245">
        <v>-116.95111</v>
      </c>
      <c r="V84" s="103"/>
      <c r="W84" s="81"/>
      <c r="X84" s="255">
        <f t="shared" si="7"/>
        <v>106397</v>
      </c>
      <c r="Y84" s="58">
        <f t="shared" si="8"/>
        <v>16.301089316428094</v>
      </c>
    </row>
    <row r="85" spans="1:25">
      <c r="C85" s="7"/>
      <c r="D85" s="207"/>
      <c r="E85" s="7">
        <v>1984</v>
      </c>
      <c r="F85" s="29"/>
      <c r="G85" s="30"/>
      <c r="H85" s="31"/>
      <c r="I85" s="29"/>
      <c r="J85" s="219"/>
      <c r="K85" s="390"/>
      <c r="L85" s="29"/>
      <c r="M85" s="40"/>
      <c r="N85" s="155">
        <f t="shared" si="6"/>
        <v>0</v>
      </c>
      <c r="O85" s="409" t="s">
        <v>490</v>
      </c>
      <c r="P85" s="153"/>
      <c r="S85" s="239"/>
      <c r="W85" s="157"/>
      <c r="X85" s="255"/>
      <c r="Y85" s="58"/>
    </row>
    <row r="86" spans="1:25">
      <c r="B86" s="2"/>
      <c r="C86" s="7"/>
      <c r="D86" s="207"/>
      <c r="F86" s="32"/>
      <c r="G86" s="36"/>
      <c r="H86" s="37"/>
      <c r="I86" s="32"/>
      <c r="J86" s="219"/>
      <c r="K86" s="390"/>
      <c r="L86" s="32"/>
      <c r="M86" s="40"/>
      <c r="N86" s="155">
        <f t="shared" si="6"/>
        <v>0</v>
      </c>
      <c r="O86" s="409"/>
      <c r="P86" s="153"/>
      <c r="S86" s="239"/>
      <c r="W86" s="157"/>
      <c r="X86" s="255"/>
      <c r="Y86" s="58"/>
    </row>
    <row r="87" spans="1:25" s="58" customFormat="1">
      <c r="A87" s="258">
        <v>15</v>
      </c>
      <c r="B87" s="70" t="s">
        <v>491</v>
      </c>
      <c r="C87" s="98" t="s">
        <v>492</v>
      </c>
      <c r="D87" s="203"/>
      <c r="E87" s="65" t="s">
        <v>382</v>
      </c>
      <c r="F87" s="71">
        <v>1220000</v>
      </c>
      <c r="G87" s="467">
        <f>SUM(G89,G90,G91,G92)</f>
        <v>542563</v>
      </c>
      <c r="H87" s="71">
        <v>65</v>
      </c>
      <c r="I87" s="71">
        <v>1226620000</v>
      </c>
      <c r="J87" s="225" t="s">
        <v>1552</v>
      </c>
      <c r="K87" s="395"/>
      <c r="L87" s="77"/>
      <c r="M87" s="55"/>
      <c r="N87" s="74">
        <f t="shared" si="6"/>
        <v>0</v>
      </c>
      <c r="O87" s="408"/>
      <c r="P87" s="158">
        <v>542563</v>
      </c>
      <c r="Q87" s="125" t="s">
        <v>373</v>
      </c>
      <c r="R87" s="50"/>
      <c r="S87" s="240">
        <f t="shared" ref="S87:S154" si="9">(P87/31.1035)</f>
        <v>17443.792499236421</v>
      </c>
      <c r="T87" s="245">
        <v>49.432220999999998</v>
      </c>
      <c r="U87" s="245">
        <v>-119.06111</v>
      </c>
      <c r="V87" s="103" t="s">
        <v>2687</v>
      </c>
      <c r="W87" s="81"/>
      <c r="X87" s="255">
        <f t="shared" si="7"/>
        <v>1220000</v>
      </c>
      <c r="Y87" s="58">
        <f t="shared" si="8"/>
        <v>0.44472377049180328</v>
      </c>
    </row>
    <row r="88" spans="1:25" s="58" customFormat="1">
      <c r="A88" s="258"/>
      <c r="B88" s="76"/>
      <c r="C88" s="60"/>
      <c r="D88" s="203"/>
      <c r="E88" s="114"/>
      <c r="F88" s="71"/>
      <c r="G88" s="72"/>
      <c r="H88" s="71"/>
      <c r="I88" s="71"/>
      <c r="J88" s="224"/>
      <c r="K88" s="394"/>
      <c r="L88" s="77"/>
      <c r="M88" s="55"/>
      <c r="N88" s="74">
        <f t="shared" si="6"/>
        <v>0</v>
      </c>
      <c r="O88" s="408"/>
      <c r="P88" s="158"/>
      <c r="Q88" s="125" t="s">
        <v>2431</v>
      </c>
      <c r="R88" s="50"/>
      <c r="S88" s="240"/>
      <c r="T88" s="245"/>
      <c r="U88" s="245"/>
      <c r="V88" s="103"/>
      <c r="W88" s="81"/>
      <c r="X88" s="255"/>
    </row>
    <row r="89" spans="1:25" s="58" customFormat="1">
      <c r="A89" s="258"/>
      <c r="B89" s="59" t="s">
        <v>493</v>
      </c>
      <c r="C89" s="61"/>
      <c r="D89" s="205" t="s">
        <v>494</v>
      </c>
      <c r="E89" s="98" t="s">
        <v>495</v>
      </c>
      <c r="F89" s="77">
        <v>1170226</v>
      </c>
      <c r="G89" s="78">
        <v>520197</v>
      </c>
      <c r="H89" s="77"/>
      <c r="I89" s="77">
        <v>1076005759</v>
      </c>
      <c r="J89" s="218" t="s">
        <v>1553</v>
      </c>
      <c r="K89" s="287"/>
      <c r="L89" s="77">
        <v>0</v>
      </c>
      <c r="M89" s="73" t="s">
        <v>335</v>
      </c>
      <c r="N89" s="74"/>
      <c r="O89" s="408" t="s">
        <v>335</v>
      </c>
      <c r="P89" s="156">
        <f>SUM(N89+G89)</f>
        <v>520197</v>
      </c>
      <c r="Q89" s="125" t="s">
        <v>377</v>
      </c>
      <c r="R89" s="114" t="s">
        <v>496</v>
      </c>
      <c r="S89" s="240">
        <f t="shared" si="9"/>
        <v>16724.709437844616</v>
      </c>
      <c r="T89" s="245">
        <v>49.432220999999998</v>
      </c>
      <c r="U89" s="245">
        <v>-119.06111</v>
      </c>
      <c r="V89" s="103"/>
      <c r="W89" s="81"/>
      <c r="X89" s="255">
        <f t="shared" si="7"/>
        <v>1170226</v>
      </c>
      <c r="Y89" s="58">
        <f t="shared" si="8"/>
        <v>0.44452695462244046</v>
      </c>
    </row>
    <row r="90" spans="1:25" s="58" customFormat="1">
      <c r="A90" s="258"/>
      <c r="B90" s="59" t="s">
        <v>497</v>
      </c>
      <c r="C90" s="60"/>
      <c r="D90" s="203" t="s">
        <v>498</v>
      </c>
      <c r="E90" s="98" t="s">
        <v>499</v>
      </c>
      <c r="F90" s="77">
        <v>7262</v>
      </c>
      <c r="G90" s="78">
        <v>11419</v>
      </c>
      <c r="H90" s="77"/>
      <c r="I90" s="77">
        <v>46885178</v>
      </c>
      <c r="J90" s="218" t="s">
        <v>500</v>
      </c>
      <c r="K90" s="287"/>
      <c r="L90" s="77"/>
      <c r="M90" s="55"/>
      <c r="N90" s="74">
        <f t="shared" si="6"/>
        <v>0</v>
      </c>
      <c r="O90" s="408" t="s">
        <v>335</v>
      </c>
      <c r="P90" s="156">
        <v>11419</v>
      </c>
      <c r="Q90" s="123"/>
      <c r="R90" s="50"/>
      <c r="S90" s="240">
        <f t="shared" si="9"/>
        <v>367.12910122655006</v>
      </c>
      <c r="T90" s="245">
        <v>49.426665999999997</v>
      </c>
      <c r="U90" s="245">
        <v>-119.07666</v>
      </c>
      <c r="V90" s="103"/>
      <c r="W90" s="81"/>
      <c r="X90" s="255">
        <f t="shared" si="7"/>
        <v>7262</v>
      </c>
      <c r="Y90" s="58">
        <f t="shared" si="8"/>
        <v>1.5724318369595154</v>
      </c>
    </row>
    <row r="91" spans="1:25" s="58" customFormat="1">
      <c r="A91" s="258"/>
      <c r="B91" s="59" t="s">
        <v>501</v>
      </c>
      <c r="C91" s="60"/>
      <c r="D91" s="203" t="s">
        <v>502</v>
      </c>
      <c r="E91" s="98" t="s">
        <v>503</v>
      </c>
      <c r="F91" s="77">
        <v>4735</v>
      </c>
      <c r="G91" s="78">
        <v>5940</v>
      </c>
      <c r="H91" s="77"/>
      <c r="I91" s="77">
        <v>30925029</v>
      </c>
      <c r="J91" s="218" t="s">
        <v>500</v>
      </c>
      <c r="K91" s="287"/>
      <c r="L91" s="77"/>
      <c r="M91" s="55"/>
      <c r="N91" s="74">
        <f t="shared" si="6"/>
        <v>0</v>
      </c>
      <c r="O91" s="408"/>
      <c r="P91" s="156">
        <v>5940</v>
      </c>
      <c r="Q91" s="123"/>
      <c r="R91" s="50"/>
      <c r="S91" s="240">
        <f t="shared" si="9"/>
        <v>190.9752921696915</v>
      </c>
      <c r="T91" s="245">
        <v>49.432220999999998</v>
      </c>
      <c r="U91" s="245">
        <v>-119.05583</v>
      </c>
      <c r="V91" s="103"/>
      <c r="W91" s="81"/>
      <c r="X91" s="255">
        <f t="shared" si="7"/>
        <v>4735</v>
      </c>
      <c r="Y91" s="58">
        <f t="shared" si="8"/>
        <v>1.2544878563885955</v>
      </c>
    </row>
    <row r="92" spans="1:25" s="58" customFormat="1">
      <c r="A92" s="258"/>
      <c r="B92" s="59" t="s">
        <v>504</v>
      </c>
      <c r="C92" s="60"/>
      <c r="D92" s="203" t="s">
        <v>505</v>
      </c>
      <c r="E92" s="98" t="s">
        <v>506</v>
      </c>
      <c r="F92" s="77">
        <v>10413</v>
      </c>
      <c r="G92" s="78">
        <v>5007</v>
      </c>
      <c r="H92" s="77"/>
      <c r="I92" s="77">
        <v>60998814</v>
      </c>
      <c r="J92" s="218" t="s">
        <v>500</v>
      </c>
      <c r="K92" s="287"/>
      <c r="L92" s="77"/>
      <c r="M92" s="55"/>
      <c r="N92" s="74">
        <f t="shared" si="6"/>
        <v>0</v>
      </c>
      <c r="O92" s="408"/>
      <c r="P92" s="156">
        <v>5007</v>
      </c>
      <c r="Q92" s="125"/>
      <c r="R92" s="50"/>
      <c r="S92" s="240">
        <f t="shared" si="9"/>
        <v>160.9786679955632</v>
      </c>
      <c r="T92" s="245">
        <v>49.428054000000003</v>
      </c>
      <c r="U92" s="245">
        <v>-119.07249</v>
      </c>
      <c r="V92" s="103"/>
      <c r="W92" s="81"/>
      <c r="X92" s="255">
        <f t="shared" si="7"/>
        <v>10413</v>
      </c>
      <c r="Y92" s="58">
        <f t="shared" si="8"/>
        <v>0.480841256122155</v>
      </c>
    </row>
    <row r="93" spans="1:25">
      <c r="B93" s="13"/>
      <c r="C93" s="17"/>
      <c r="D93" s="204"/>
      <c r="E93" s="17"/>
      <c r="F93" s="29"/>
      <c r="G93" s="30"/>
      <c r="H93" s="31"/>
      <c r="I93" s="29"/>
      <c r="J93" s="220"/>
      <c r="K93" s="391"/>
      <c r="L93" s="29"/>
      <c r="M93" s="39"/>
      <c r="N93" s="155">
        <f t="shared" si="6"/>
        <v>0</v>
      </c>
      <c r="O93" s="410"/>
      <c r="P93" s="152"/>
      <c r="Q93" s="122"/>
      <c r="R93" s="4"/>
      <c r="S93" s="239"/>
      <c r="W93" s="157"/>
      <c r="X93" s="255"/>
      <c r="Y93" s="58"/>
    </row>
    <row r="94" spans="1:25" s="58" customFormat="1">
      <c r="A94" s="258">
        <v>16</v>
      </c>
      <c r="B94" s="161" t="s">
        <v>507</v>
      </c>
      <c r="C94" s="60" t="s">
        <v>508</v>
      </c>
      <c r="D94" s="203"/>
      <c r="E94" s="59" t="s">
        <v>382</v>
      </c>
      <c r="F94" s="71">
        <v>10646</v>
      </c>
      <c r="G94" s="467">
        <f>SUM(G96,G97,G98)</f>
        <v>223195</v>
      </c>
      <c r="H94" s="71">
        <v>76</v>
      </c>
      <c r="I94" s="71">
        <v>99407</v>
      </c>
      <c r="J94" s="221" t="s">
        <v>509</v>
      </c>
      <c r="K94" s="392" t="s">
        <v>2952</v>
      </c>
      <c r="L94" s="71">
        <v>25284</v>
      </c>
      <c r="M94" s="89"/>
      <c r="N94" s="473">
        <f>SUM(97:98)</f>
        <v>1216535.070300353</v>
      </c>
      <c r="O94" s="413"/>
      <c r="P94" s="158">
        <f>SUM(G94+N94)</f>
        <v>1439730.070300353</v>
      </c>
      <c r="Q94" s="123" t="s">
        <v>373</v>
      </c>
      <c r="R94" s="50"/>
      <c r="S94" s="240">
        <f t="shared" si="9"/>
        <v>46288.362091094343</v>
      </c>
      <c r="T94" s="245">
        <v>49.41</v>
      </c>
      <c r="U94" s="245">
        <v>-125.73</v>
      </c>
      <c r="V94" s="103" t="s">
        <v>2689</v>
      </c>
      <c r="W94" s="81"/>
      <c r="X94" s="255">
        <f t="shared" si="7"/>
        <v>35930</v>
      </c>
      <c r="Y94" s="58">
        <f t="shared" si="8"/>
        <v>40.070416651832815</v>
      </c>
    </row>
    <row r="95" spans="1:25" s="58" customFormat="1">
      <c r="A95" s="258"/>
      <c r="B95" s="79"/>
      <c r="C95" s="60"/>
      <c r="D95" s="203"/>
      <c r="E95" s="60"/>
      <c r="F95" s="77"/>
      <c r="G95" s="78"/>
      <c r="H95" s="77"/>
      <c r="I95" s="77"/>
      <c r="J95" s="218"/>
      <c r="K95" s="287"/>
      <c r="L95" s="54"/>
      <c r="M95" s="73"/>
      <c r="N95" s="74">
        <f t="shared" si="6"/>
        <v>0</v>
      </c>
      <c r="O95" s="408"/>
      <c r="P95" s="156"/>
      <c r="Q95" s="123" t="s">
        <v>2708</v>
      </c>
      <c r="R95" s="50"/>
      <c r="S95" s="240"/>
      <c r="T95" s="245"/>
      <c r="U95" s="245"/>
      <c r="V95" s="103"/>
      <c r="W95" s="81"/>
      <c r="X95" s="255"/>
    </row>
    <row r="96" spans="1:25" s="58" customFormat="1">
      <c r="A96" s="258"/>
      <c r="B96" s="85" t="s">
        <v>510</v>
      </c>
      <c r="C96" s="75"/>
      <c r="D96" s="209" t="s">
        <v>511</v>
      </c>
      <c r="E96" s="75" t="s">
        <v>512</v>
      </c>
      <c r="F96" s="77">
        <v>5957</v>
      </c>
      <c r="G96" s="78">
        <v>121552</v>
      </c>
      <c r="H96" s="77"/>
      <c r="I96" s="77">
        <v>39128</v>
      </c>
      <c r="J96" s="218" t="s">
        <v>513</v>
      </c>
      <c r="K96" s="287"/>
      <c r="L96" s="77"/>
      <c r="M96" s="73"/>
      <c r="N96" s="74">
        <f t="shared" si="6"/>
        <v>0</v>
      </c>
      <c r="O96" s="408"/>
      <c r="P96" s="156">
        <v>121552</v>
      </c>
      <c r="Q96" s="124" t="s">
        <v>419</v>
      </c>
      <c r="R96" s="50" t="s">
        <v>514</v>
      </c>
      <c r="S96" s="240">
        <f t="shared" si="9"/>
        <v>3907.9846319546032</v>
      </c>
      <c r="T96" s="245">
        <v>49.424999</v>
      </c>
      <c r="U96" s="245">
        <v>-125.68055</v>
      </c>
      <c r="V96" s="103"/>
      <c r="W96" s="81"/>
      <c r="X96" s="255">
        <f t="shared" si="7"/>
        <v>5957</v>
      </c>
      <c r="Y96" s="58">
        <f t="shared" si="8"/>
        <v>20.404901796206143</v>
      </c>
    </row>
    <row r="97" spans="1:25" s="58" customFormat="1">
      <c r="A97" s="258"/>
      <c r="B97" s="85" t="s">
        <v>515</v>
      </c>
      <c r="C97" s="75"/>
      <c r="D97" s="209" t="s">
        <v>516</v>
      </c>
      <c r="E97" s="75" t="s">
        <v>517</v>
      </c>
      <c r="F97" s="77">
        <v>4599</v>
      </c>
      <c r="G97" s="78">
        <v>94956</v>
      </c>
      <c r="H97" s="77"/>
      <c r="I97" s="77">
        <v>53996</v>
      </c>
      <c r="J97" s="218" t="s">
        <v>518</v>
      </c>
      <c r="K97" s="287" t="s">
        <v>2386</v>
      </c>
      <c r="L97" s="77">
        <v>18034</v>
      </c>
      <c r="M97" s="73">
        <v>11.32</v>
      </c>
      <c r="N97" s="74">
        <f t="shared" si="6"/>
        <v>204144.88</v>
      </c>
      <c r="O97" s="406"/>
      <c r="P97" s="156">
        <f>SUM(G97+N97)</f>
        <v>299100.88</v>
      </c>
      <c r="Q97" s="123"/>
      <c r="R97" s="50">
        <v>1974</v>
      </c>
      <c r="S97" s="240">
        <f t="shared" si="9"/>
        <v>9616.3094185541813</v>
      </c>
      <c r="T97" s="245">
        <v>49.428888000000001</v>
      </c>
      <c r="U97" s="245">
        <v>-125.70083</v>
      </c>
      <c r="V97" s="103"/>
      <c r="W97" s="81"/>
      <c r="X97" s="255">
        <f t="shared" si="7"/>
        <v>22633</v>
      </c>
      <c r="Y97" s="58">
        <f t="shared" si="8"/>
        <v>13.215255600229753</v>
      </c>
    </row>
    <row r="98" spans="1:25" s="58" customFormat="1">
      <c r="A98" s="258"/>
      <c r="B98" s="85" t="s">
        <v>519</v>
      </c>
      <c r="C98" s="75"/>
      <c r="D98" s="209" t="s">
        <v>520</v>
      </c>
      <c r="E98" s="75" t="s">
        <v>521</v>
      </c>
      <c r="F98" s="77">
        <v>90</v>
      </c>
      <c r="G98" s="78">
        <v>6687</v>
      </c>
      <c r="H98" s="77"/>
      <c r="I98" s="77">
        <v>6283</v>
      </c>
      <c r="J98" s="218">
        <v>37</v>
      </c>
      <c r="K98" s="287" t="s">
        <v>2386</v>
      </c>
      <c r="L98" s="77">
        <v>7250</v>
      </c>
      <c r="M98" s="73">
        <v>32.57</v>
      </c>
      <c r="N98" s="74">
        <f t="shared" si="6"/>
        <v>236132.5</v>
      </c>
      <c r="O98" s="408"/>
      <c r="P98" s="156">
        <v>236133</v>
      </c>
      <c r="Q98" s="123"/>
      <c r="R98" s="50" t="s">
        <v>522</v>
      </c>
      <c r="S98" s="240">
        <f t="shared" si="9"/>
        <v>7591.8465767518128</v>
      </c>
      <c r="T98" s="245">
        <v>49.393332999999998</v>
      </c>
      <c r="U98" s="245">
        <v>-125.74305</v>
      </c>
      <c r="V98" s="103"/>
      <c r="W98" s="113" t="s">
        <v>394</v>
      </c>
      <c r="X98" s="255">
        <f t="shared" si="7"/>
        <v>7340</v>
      </c>
      <c r="Y98" s="58">
        <f t="shared" si="8"/>
        <v>32.170708446866485</v>
      </c>
    </row>
    <row r="99" spans="1:25">
      <c r="B99" s="14"/>
      <c r="C99" s="7"/>
      <c r="D99" s="207"/>
      <c r="E99" s="7"/>
      <c r="F99" s="29"/>
      <c r="G99" s="30"/>
      <c r="H99" s="31"/>
      <c r="I99" s="29"/>
      <c r="J99" s="220"/>
      <c r="K99" s="391"/>
      <c r="L99" s="32"/>
      <c r="M99" s="39"/>
      <c r="N99" s="155">
        <f t="shared" si="6"/>
        <v>0</v>
      </c>
      <c r="O99" s="410"/>
      <c r="P99" s="152"/>
      <c r="R99" s="136"/>
      <c r="S99" s="239"/>
      <c r="W99" s="157"/>
      <c r="X99" s="255"/>
      <c r="Y99" s="58"/>
    </row>
    <row r="100" spans="1:25" s="58" customFormat="1">
      <c r="A100" s="259">
        <v>17</v>
      </c>
      <c r="B100" s="49" t="s">
        <v>523</v>
      </c>
      <c r="C100" s="98" t="s">
        <v>524</v>
      </c>
      <c r="D100" s="203"/>
      <c r="E100" s="65" t="s">
        <v>382</v>
      </c>
      <c r="F100" s="77"/>
      <c r="G100" s="78"/>
      <c r="H100" s="77"/>
      <c r="I100" s="77"/>
      <c r="J100" s="218"/>
      <c r="K100" s="287"/>
      <c r="L100" s="288">
        <f>SUM(L101+L102)</f>
        <v>396000000</v>
      </c>
      <c r="M100" s="73"/>
      <c r="N100" s="473">
        <f>SUM(N101+N102)</f>
        <v>60320000</v>
      </c>
      <c r="O100" s="408"/>
      <c r="P100" s="156">
        <f>SUM(N101+G101+N102)</f>
        <v>73205964</v>
      </c>
      <c r="Q100" s="123"/>
      <c r="R100" s="134"/>
      <c r="S100" s="241">
        <f>(P100/31.1035)</f>
        <v>2353624.6403137911</v>
      </c>
      <c r="T100" s="245">
        <v>55.002777000000002</v>
      </c>
      <c r="U100" s="245">
        <v>-126.23193999999999</v>
      </c>
      <c r="V100" s="103"/>
      <c r="W100" s="81"/>
      <c r="X100" s="255"/>
    </row>
    <row r="101" spans="1:25" s="58" customFormat="1">
      <c r="A101" s="258"/>
      <c r="B101" s="49" t="s">
        <v>527</v>
      </c>
      <c r="C101" s="60"/>
      <c r="D101" s="205" t="s">
        <v>525</v>
      </c>
      <c r="E101" s="98" t="s">
        <v>526</v>
      </c>
      <c r="F101" s="77">
        <v>77165645</v>
      </c>
      <c r="G101" s="466">
        <v>12885964</v>
      </c>
      <c r="H101" s="77">
        <v>18</v>
      </c>
      <c r="I101" s="77">
        <v>38319730</v>
      </c>
      <c r="J101" s="218">
        <v>304795539</v>
      </c>
      <c r="K101" s="287" t="s">
        <v>2294</v>
      </c>
      <c r="L101" s="77">
        <v>296000000</v>
      </c>
      <c r="M101" s="73">
        <v>0.17</v>
      </c>
      <c r="N101" s="74">
        <f t="shared" si="6"/>
        <v>50320000</v>
      </c>
      <c r="O101" s="408" t="s">
        <v>2777</v>
      </c>
      <c r="Q101" s="125" t="s">
        <v>383</v>
      </c>
      <c r="R101" s="50" t="s">
        <v>2779</v>
      </c>
      <c r="S101" s="108"/>
      <c r="T101" s="108"/>
      <c r="U101" s="108"/>
      <c r="V101" s="103" t="s">
        <v>2692</v>
      </c>
      <c r="W101" s="81"/>
      <c r="X101" s="255">
        <f t="shared" si="7"/>
        <v>373165645</v>
      </c>
      <c r="Y101" s="58">
        <f>(P100/X101)</f>
        <v>0.19617551878335424</v>
      </c>
    </row>
    <row r="102" spans="1:25" s="58" customFormat="1">
      <c r="A102" s="108"/>
      <c r="D102" s="203"/>
      <c r="E102" s="98" t="s">
        <v>528</v>
      </c>
      <c r="F102" s="54"/>
      <c r="G102" s="92"/>
      <c r="H102" s="54"/>
      <c r="I102" s="54"/>
      <c r="J102" s="223"/>
      <c r="K102" s="389" t="s">
        <v>2295</v>
      </c>
      <c r="L102" s="77">
        <v>100000000</v>
      </c>
      <c r="M102" s="55">
        <v>0.1</v>
      </c>
      <c r="N102" s="74">
        <f t="shared" si="6"/>
        <v>10000000</v>
      </c>
      <c r="O102" s="406" t="s">
        <v>2778</v>
      </c>
      <c r="P102" s="156"/>
      <c r="Q102" s="125" t="s">
        <v>529</v>
      </c>
      <c r="R102" s="50" t="s">
        <v>2780</v>
      </c>
      <c r="S102" s="240"/>
      <c r="T102" s="245"/>
      <c r="U102" s="245"/>
      <c r="V102" s="103"/>
      <c r="W102" s="81"/>
      <c r="X102" s="255"/>
    </row>
    <row r="103" spans="1:25" s="58" customFormat="1">
      <c r="A103" s="258"/>
      <c r="B103" s="96"/>
      <c r="C103" s="60"/>
      <c r="D103" s="203"/>
      <c r="E103" s="98" t="s">
        <v>335</v>
      </c>
      <c r="F103" s="77"/>
      <c r="G103" s="78" t="s">
        <v>335</v>
      </c>
      <c r="H103" s="77"/>
      <c r="I103" s="77" t="s">
        <v>335</v>
      </c>
      <c r="J103" s="218" t="s">
        <v>394</v>
      </c>
      <c r="K103" s="287"/>
      <c r="L103" s="77" t="s">
        <v>335</v>
      </c>
      <c r="M103" s="55"/>
      <c r="N103" s="74"/>
      <c r="O103" s="406"/>
      <c r="P103" s="156" t="s">
        <v>335</v>
      </c>
      <c r="Q103" s="125" t="s">
        <v>530</v>
      </c>
      <c r="R103" s="50" t="s">
        <v>335</v>
      </c>
      <c r="S103" s="240"/>
      <c r="T103" s="245"/>
      <c r="U103" s="245"/>
      <c r="V103" s="103"/>
      <c r="W103" s="81"/>
      <c r="X103" s="255"/>
    </row>
    <row r="104" spans="1:25">
      <c r="B104" s="12"/>
      <c r="C104" s="7"/>
      <c r="D104" s="207"/>
      <c r="E104" s="7"/>
      <c r="F104" s="32"/>
      <c r="G104" s="36"/>
      <c r="H104" s="37"/>
      <c r="I104" s="32"/>
      <c r="J104" s="219"/>
      <c r="K104" s="390"/>
      <c r="L104" s="32"/>
      <c r="M104" s="40"/>
      <c r="N104" s="155">
        <f t="shared" si="6"/>
        <v>0</v>
      </c>
      <c r="O104" s="409"/>
      <c r="P104" s="153"/>
      <c r="S104" s="239"/>
      <c r="W104" s="157"/>
      <c r="X104" s="255"/>
      <c r="Y104" s="58"/>
    </row>
    <row r="105" spans="1:25" s="58" customFormat="1">
      <c r="A105" s="258">
        <v>18</v>
      </c>
      <c r="B105" s="96" t="s">
        <v>531</v>
      </c>
      <c r="C105" s="60" t="s">
        <v>532</v>
      </c>
      <c r="D105" s="203" t="s">
        <v>533</v>
      </c>
      <c r="E105" s="60"/>
      <c r="F105" s="77"/>
      <c r="G105" s="78"/>
      <c r="H105" s="77"/>
      <c r="I105" s="77"/>
      <c r="J105" s="218"/>
      <c r="K105" s="287" t="s">
        <v>2386</v>
      </c>
      <c r="L105" s="77">
        <v>9900</v>
      </c>
      <c r="M105" s="73">
        <v>61.81</v>
      </c>
      <c r="N105" s="74">
        <f t="shared" si="6"/>
        <v>611919</v>
      </c>
      <c r="O105" s="408" t="s">
        <v>534</v>
      </c>
      <c r="P105" s="156">
        <f>SUM(I105+N105)</f>
        <v>611919</v>
      </c>
      <c r="Q105" s="123" t="s">
        <v>373</v>
      </c>
      <c r="R105" s="50" t="s">
        <v>535</v>
      </c>
      <c r="S105" s="240">
        <f t="shared" si="9"/>
        <v>19673.638015014389</v>
      </c>
      <c r="T105" s="245">
        <v>56.245555000000003</v>
      </c>
      <c r="U105" s="245">
        <v>-130.06861000000001</v>
      </c>
      <c r="V105" s="103" t="s">
        <v>2693</v>
      </c>
      <c r="W105" s="81"/>
      <c r="X105" s="255">
        <f t="shared" si="7"/>
        <v>9900</v>
      </c>
      <c r="Y105" s="58">
        <f t="shared" si="8"/>
        <v>61.81</v>
      </c>
    </row>
    <row r="106" spans="1:25" s="58" customFormat="1">
      <c r="A106" s="258"/>
      <c r="B106" s="96"/>
      <c r="C106" s="60"/>
      <c r="D106" s="203"/>
      <c r="E106" s="60"/>
      <c r="F106" s="77"/>
      <c r="G106" s="78"/>
      <c r="H106" s="77"/>
      <c r="I106" s="77"/>
      <c r="J106" s="218"/>
      <c r="K106" s="287"/>
      <c r="L106" s="54"/>
      <c r="M106" s="73"/>
      <c r="N106" s="74">
        <f t="shared" si="6"/>
        <v>0</v>
      </c>
      <c r="O106" s="408"/>
      <c r="P106" s="156"/>
      <c r="Q106" s="124" t="s">
        <v>2272</v>
      </c>
      <c r="R106" s="50"/>
      <c r="S106" s="240"/>
      <c r="T106" s="245"/>
      <c r="U106" s="245"/>
      <c r="V106" s="103"/>
      <c r="W106" s="81"/>
      <c r="X106" s="255"/>
    </row>
    <row r="107" spans="1:25" s="58" customFormat="1">
      <c r="A107" s="258"/>
      <c r="B107" s="96"/>
      <c r="C107" s="60"/>
      <c r="D107" s="203"/>
      <c r="E107" s="60"/>
      <c r="F107" s="77"/>
      <c r="G107" s="78"/>
      <c r="H107" s="77"/>
      <c r="I107" s="77"/>
      <c r="J107" s="218"/>
      <c r="K107" s="287"/>
      <c r="L107" s="54"/>
      <c r="M107" s="73"/>
      <c r="N107" s="74">
        <f t="shared" si="6"/>
        <v>0</v>
      </c>
      <c r="O107" s="408"/>
      <c r="P107" s="156"/>
      <c r="Q107" s="124" t="s">
        <v>536</v>
      </c>
      <c r="R107" s="50"/>
      <c r="S107" s="240"/>
      <c r="T107" s="245"/>
      <c r="U107" s="245"/>
      <c r="V107" s="103"/>
      <c r="W107" s="81"/>
      <c r="X107" s="255"/>
    </row>
    <row r="108" spans="1:25">
      <c r="B108" s="8"/>
      <c r="C108" s="7"/>
      <c r="D108" s="207"/>
      <c r="E108" s="7"/>
      <c r="F108" s="29"/>
      <c r="G108" s="30"/>
      <c r="H108" s="31"/>
      <c r="I108" s="29"/>
      <c r="J108" s="220"/>
      <c r="K108" s="391"/>
      <c r="L108" s="32"/>
      <c r="M108" s="39"/>
      <c r="N108" s="155"/>
      <c r="O108" s="410"/>
      <c r="P108" s="152"/>
      <c r="Q108" s="127"/>
      <c r="S108" s="239"/>
      <c r="W108" s="157"/>
      <c r="X108" s="255"/>
      <c r="Y108" s="58"/>
    </row>
    <row r="109" spans="1:25" s="58" customFormat="1">
      <c r="A109" s="258">
        <v>19</v>
      </c>
      <c r="B109" s="76" t="s">
        <v>2804</v>
      </c>
      <c r="C109" s="282" t="s">
        <v>2805</v>
      </c>
      <c r="D109" s="203"/>
      <c r="E109" s="65" t="s">
        <v>382</v>
      </c>
      <c r="F109" s="77"/>
      <c r="G109" s="78"/>
      <c r="H109" s="77"/>
      <c r="I109" s="77"/>
      <c r="J109" s="218"/>
      <c r="K109" s="287" t="s">
        <v>2952</v>
      </c>
      <c r="L109" s="88">
        <f>SUM(L110+L111)</f>
        <v>122400000</v>
      </c>
      <c r="M109" s="73"/>
      <c r="N109" s="473">
        <f>SUM(N110+N111)</f>
        <v>40392000</v>
      </c>
      <c r="O109" s="408"/>
      <c r="P109" s="286">
        <f>SUM(N110+N111)</f>
        <v>40392000</v>
      </c>
      <c r="Q109" s="124"/>
      <c r="R109" s="50"/>
      <c r="S109" s="241">
        <f>(P109/31.1035)</f>
        <v>1298631.9867539022</v>
      </c>
      <c r="T109" s="245">
        <v>49.943333000000003</v>
      </c>
      <c r="U109" s="245">
        <v>-120.59611</v>
      </c>
      <c r="V109" s="103"/>
      <c r="W109" s="81"/>
      <c r="X109" s="255"/>
    </row>
    <row r="110" spans="1:25" s="58" customFormat="1">
      <c r="A110" s="108"/>
      <c r="D110" s="250" t="s">
        <v>2284</v>
      </c>
      <c r="E110" s="61"/>
      <c r="F110" s="53"/>
      <c r="G110" s="53"/>
      <c r="H110" s="53"/>
      <c r="I110" s="53"/>
      <c r="J110" s="217"/>
      <c r="K110" s="389" t="s">
        <v>2301</v>
      </c>
      <c r="L110" s="53">
        <v>31300000</v>
      </c>
      <c r="M110" s="163">
        <v>0.33</v>
      </c>
      <c r="N110" s="74">
        <f t="shared" si="6"/>
        <v>10329000</v>
      </c>
      <c r="O110" s="406" t="s">
        <v>1787</v>
      </c>
      <c r="Q110" s="123" t="s">
        <v>383</v>
      </c>
      <c r="R110" s="50" t="s">
        <v>2451</v>
      </c>
      <c r="S110" s="108"/>
      <c r="T110" s="108"/>
      <c r="U110" s="108"/>
      <c r="V110" s="103" t="s">
        <v>2688</v>
      </c>
      <c r="X110" s="255">
        <f>SUM(F110+L110+L111)</f>
        <v>122400000</v>
      </c>
      <c r="Y110" s="58">
        <f>(P109/X110)</f>
        <v>0.33</v>
      </c>
    </row>
    <row r="111" spans="1:25" s="58" customFormat="1">
      <c r="A111" s="258"/>
      <c r="B111" s="76"/>
      <c r="C111" s="50"/>
      <c r="D111" s="202"/>
      <c r="E111" s="61"/>
      <c r="F111" s="53"/>
      <c r="G111" s="53"/>
      <c r="H111" s="53"/>
      <c r="I111" s="53"/>
      <c r="J111" s="217"/>
      <c r="K111" s="389" t="s">
        <v>2295</v>
      </c>
      <c r="L111" s="53">
        <v>91100000</v>
      </c>
      <c r="M111" s="163">
        <v>0.33</v>
      </c>
      <c r="N111" s="74">
        <f t="shared" si="6"/>
        <v>30063000</v>
      </c>
      <c r="O111" s="414"/>
      <c r="P111" s="54"/>
      <c r="Q111" s="124" t="s">
        <v>385</v>
      </c>
      <c r="R111" s="50"/>
      <c r="S111" s="240"/>
      <c r="T111" s="245"/>
      <c r="U111" s="245"/>
      <c r="V111" s="103"/>
      <c r="X111" s="255"/>
    </row>
    <row r="112" spans="1:25" s="58" customFormat="1">
      <c r="A112" s="258"/>
      <c r="B112" s="50"/>
      <c r="C112" s="60"/>
      <c r="D112" s="203"/>
      <c r="E112" s="60"/>
      <c r="F112" s="54"/>
      <c r="G112" s="92"/>
      <c r="H112" s="54"/>
      <c r="I112" s="54"/>
      <c r="J112" s="223"/>
      <c r="K112" s="389"/>
      <c r="L112" s="54"/>
      <c r="M112" s="55"/>
      <c r="N112" s="74">
        <f t="shared" si="6"/>
        <v>0</v>
      </c>
      <c r="O112" s="406"/>
      <c r="P112" s="154"/>
      <c r="Q112" s="124" t="s">
        <v>389</v>
      </c>
      <c r="R112" s="50"/>
      <c r="S112" s="240"/>
      <c r="T112" s="245"/>
      <c r="U112" s="245"/>
      <c r="V112" s="103"/>
      <c r="W112" s="81"/>
      <c r="X112" s="255">
        <f t="shared" si="7"/>
        <v>0</v>
      </c>
    </row>
    <row r="113" spans="1:25">
      <c r="B113" s="12"/>
      <c r="C113" s="7"/>
      <c r="D113" s="207"/>
      <c r="E113" s="7"/>
      <c r="F113" s="32"/>
      <c r="G113" s="36"/>
      <c r="H113" s="37"/>
      <c r="I113" s="32"/>
      <c r="J113" s="219"/>
      <c r="K113" s="390"/>
      <c r="L113" s="32"/>
      <c r="M113" s="40"/>
      <c r="N113" s="155">
        <f t="shared" si="6"/>
        <v>0</v>
      </c>
      <c r="O113" s="409"/>
      <c r="P113" s="153"/>
      <c r="Q113" s="126"/>
      <c r="S113" s="239"/>
      <c r="W113" s="157"/>
      <c r="X113" s="255">
        <f t="shared" si="7"/>
        <v>0</v>
      </c>
      <c r="Y113" s="58"/>
    </row>
    <row r="114" spans="1:25" s="58" customFormat="1">
      <c r="A114" s="258">
        <v>20</v>
      </c>
      <c r="B114" s="49" t="s">
        <v>537</v>
      </c>
      <c r="C114" s="60" t="s">
        <v>538</v>
      </c>
      <c r="D114" s="251" t="s">
        <v>539</v>
      </c>
      <c r="E114" s="60"/>
      <c r="F114" s="54"/>
      <c r="G114" s="92"/>
      <c r="H114" s="54"/>
      <c r="I114" s="54"/>
      <c r="J114" s="223"/>
      <c r="K114" s="389" t="s">
        <v>2386</v>
      </c>
      <c r="L114" s="77">
        <v>94380000</v>
      </c>
      <c r="M114" s="73">
        <v>0.08</v>
      </c>
      <c r="N114" s="473">
        <f t="shared" si="6"/>
        <v>7550400</v>
      </c>
      <c r="O114" s="408" t="s">
        <v>2967</v>
      </c>
      <c r="P114" s="156">
        <f>SUM(I114+N114)</f>
        <v>7550400</v>
      </c>
      <c r="Q114" s="123" t="s">
        <v>383</v>
      </c>
      <c r="R114" s="114" t="s">
        <v>540</v>
      </c>
      <c r="S114" s="240">
        <f t="shared" si="9"/>
        <v>242750.81582458565</v>
      </c>
      <c r="T114" s="245">
        <v>54.809722000000001</v>
      </c>
      <c r="U114" s="245">
        <v>-126.89610999999999</v>
      </c>
      <c r="V114" s="103" t="s">
        <v>2692</v>
      </c>
      <c r="W114" s="81" t="s">
        <v>2444</v>
      </c>
      <c r="X114" s="255">
        <f t="shared" si="7"/>
        <v>94380000</v>
      </c>
      <c r="Y114" s="58">
        <f t="shared" si="8"/>
        <v>0.08</v>
      </c>
    </row>
    <row r="115" spans="1:25" s="58" customFormat="1">
      <c r="A115" s="258"/>
      <c r="B115" s="49"/>
      <c r="C115" s="60"/>
      <c r="D115" s="251"/>
      <c r="E115" s="60"/>
      <c r="F115" s="54"/>
      <c r="G115" s="92"/>
      <c r="H115" s="54"/>
      <c r="I115" s="54"/>
      <c r="J115" s="223"/>
      <c r="K115" s="389"/>
      <c r="L115" s="77"/>
      <c r="M115" s="73"/>
      <c r="N115" s="74">
        <f t="shared" si="6"/>
        <v>0</v>
      </c>
      <c r="O115" s="408"/>
      <c r="P115" s="156"/>
      <c r="Q115" s="123" t="s">
        <v>529</v>
      </c>
      <c r="R115" s="114" t="s">
        <v>541</v>
      </c>
      <c r="S115" s="240"/>
      <c r="T115" s="245"/>
      <c r="U115" s="245"/>
      <c r="V115" s="103"/>
      <c r="W115" s="81"/>
      <c r="X115" s="255"/>
    </row>
    <row r="116" spans="1:25" s="58" customFormat="1">
      <c r="A116" s="258"/>
      <c r="B116" s="49"/>
      <c r="C116" s="60"/>
      <c r="D116" s="251"/>
      <c r="E116" s="60"/>
      <c r="F116" s="54"/>
      <c r="G116" s="92"/>
      <c r="H116" s="54"/>
      <c r="I116" s="54"/>
      <c r="J116" s="223"/>
      <c r="K116" s="389"/>
      <c r="L116" s="77"/>
      <c r="M116" s="73"/>
      <c r="N116" s="74">
        <f t="shared" si="6"/>
        <v>0</v>
      </c>
      <c r="O116" s="408"/>
      <c r="P116" s="156"/>
      <c r="Q116" s="123" t="s">
        <v>530</v>
      </c>
      <c r="R116" s="114"/>
      <c r="S116" s="240"/>
      <c r="T116" s="245"/>
      <c r="U116" s="245"/>
      <c r="V116" s="103"/>
      <c r="W116" s="81"/>
      <c r="X116" s="255"/>
    </row>
    <row r="117" spans="1:25">
      <c r="B117" s="13"/>
      <c r="C117" s="7"/>
      <c r="D117" s="252"/>
      <c r="E117" s="7"/>
      <c r="F117" s="32"/>
      <c r="G117" s="36"/>
      <c r="H117" s="37"/>
      <c r="I117" s="32"/>
      <c r="J117" s="219"/>
      <c r="K117" s="390"/>
      <c r="L117" s="29"/>
      <c r="M117" s="39"/>
      <c r="N117" s="155">
        <f t="shared" si="6"/>
        <v>0</v>
      </c>
      <c r="O117" s="410"/>
      <c r="P117" s="152"/>
      <c r="R117" s="4"/>
      <c r="S117" s="239"/>
      <c r="W117" s="157"/>
      <c r="X117" s="255"/>
      <c r="Y117" s="58"/>
    </row>
    <row r="118" spans="1:25" s="58" customFormat="1">
      <c r="A118" s="258">
        <v>21</v>
      </c>
      <c r="B118" s="84" t="s">
        <v>542</v>
      </c>
      <c r="C118" s="75" t="s">
        <v>543</v>
      </c>
      <c r="D118" s="209" t="s">
        <v>544</v>
      </c>
      <c r="E118" s="75" t="s">
        <v>545</v>
      </c>
      <c r="F118" s="77">
        <v>6895</v>
      </c>
      <c r="G118" s="466">
        <v>39904</v>
      </c>
      <c r="H118" s="77">
        <v>113</v>
      </c>
      <c r="I118" s="77">
        <v>76607</v>
      </c>
      <c r="J118" s="218" t="s">
        <v>1554</v>
      </c>
      <c r="K118" s="287" t="s">
        <v>2386</v>
      </c>
      <c r="L118" s="77">
        <v>861</v>
      </c>
      <c r="M118" s="73">
        <v>16.2</v>
      </c>
      <c r="N118" s="473">
        <f t="shared" si="6"/>
        <v>13948.199999999999</v>
      </c>
      <c r="O118" s="406" t="s">
        <v>546</v>
      </c>
      <c r="P118" s="156">
        <f>SUM(G118+N118)</f>
        <v>53852.2</v>
      </c>
      <c r="Q118" s="123" t="s">
        <v>373</v>
      </c>
      <c r="R118" s="50" t="s">
        <v>547</v>
      </c>
      <c r="S118" s="240">
        <f t="shared" si="9"/>
        <v>1731.3871429260371</v>
      </c>
      <c r="T118" s="245">
        <v>50.956111</v>
      </c>
      <c r="U118" s="245">
        <v>-121.86805</v>
      </c>
      <c r="V118" s="103" t="s">
        <v>2687</v>
      </c>
      <c r="W118" s="81"/>
      <c r="X118" s="255">
        <f t="shared" si="7"/>
        <v>7756</v>
      </c>
      <c r="Y118" s="58">
        <f t="shared" si="8"/>
        <v>6.9432955131511083</v>
      </c>
    </row>
    <row r="119" spans="1:25" s="58" customFormat="1">
      <c r="A119" s="258"/>
      <c r="B119" s="96"/>
      <c r="C119" s="60"/>
      <c r="D119" s="203"/>
      <c r="E119" s="60"/>
      <c r="F119" s="77"/>
      <c r="G119" s="78"/>
      <c r="H119" s="77"/>
      <c r="I119" s="77"/>
      <c r="J119" s="218"/>
      <c r="K119" s="287"/>
      <c r="L119" s="54"/>
      <c r="M119" s="73"/>
      <c r="N119" s="74">
        <f t="shared" si="6"/>
        <v>0</v>
      </c>
      <c r="O119" s="408"/>
      <c r="P119" s="156"/>
      <c r="Q119" s="123" t="s">
        <v>2431</v>
      </c>
      <c r="R119" s="137">
        <v>1933</v>
      </c>
      <c r="S119" s="240"/>
      <c r="T119" s="245"/>
      <c r="U119" s="245"/>
      <c r="V119" s="103"/>
      <c r="W119" s="81"/>
      <c r="X119" s="255"/>
    </row>
    <row r="120" spans="1:25" s="58" customFormat="1">
      <c r="A120" s="258"/>
      <c r="B120" s="84" t="s">
        <v>335</v>
      </c>
      <c r="C120" s="75" t="s">
        <v>335</v>
      </c>
      <c r="D120" s="209" t="s">
        <v>335</v>
      </c>
      <c r="E120" s="75" t="s">
        <v>335</v>
      </c>
      <c r="F120" s="77" t="s">
        <v>335</v>
      </c>
      <c r="G120" s="78"/>
      <c r="H120" s="77"/>
      <c r="I120" s="77" t="s">
        <v>335</v>
      </c>
      <c r="J120" s="218" t="s">
        <v>335</v>
      </c>
      <c r="K120" s="287"/>
      <c r="L120" s="77" t="s">
        <v>335</v>
      </c>
      <c r="M120" s="73" t="s">
        <v>335</v>
      </c>
      <c r="N120" s="74"/>
      <c r="O120" s="408" t="s">
        <v>335</v>
      </c>
      <c r="P120" s="156"/>
      <c r="Q120" s="123" t="s">
        <v>377</v>
      </c>
      <c r="R120" s="134" t="s">
        <v>335</v>
      </c>
      <c r="S120" s="240"/>
      <c r="T120" s="245"/>
      <c r="U120" s="245"/>
      <c r="V120" s="103"/>
      <c r="W120" s="81"/>
      <c r="X120" s="255"/>
    </row>
    <row r="121" spans="1:25">
      <c r="B121" s="13"/>
      <c r="C121" s="7"/>
      <c r="D121" s="252"/>
      <c r="E121" s="7"/>
      <c r="F121" s="32"/>
      <c r="G121" s="36"/>
      <c r="H121" s="37"/>
      <c r="I121" s="32"/>
      <c r="J121" s="219"/>
      <c r="K121" s="390"/>
      <c r="L121" s="29"/>
      <c r="M121" s="39"/>
      <c r="N121" s="155">
        <f t="shared" si="6"/>
        <v>0</v>
      </c>
      <c r="O121" s="410"/>
      <c r="P121" s="152"/>
      <c r="R121" s="4"/>
      <c r="S121" s="239"/>
      <c r="W121" s="157"/>
      <c r="X121" s="255"/>
      <c r="Y121" s="58"/>
    </row>
    <row r="122" spans="1:25" s="58" customFormat="1">
      <c r="A122" s="258">
        <v>22</v>
      </c>
      <c r="B122" s="49" t="s">
        <v>548</v>
      </c>
      <c r="C122" s="98" t="s">
        <v>549</v>
      </c>
      <c r="D122" s="251"/>
      <c r="E122" s="65" t="s">
        <v>382</v>
      </c>
      <c r="F122" s="54"/>
      <c r="G122" s="92"/>
      <c r="H122" s="54"/>
      <c r="I122" s="54"/>
      <c r="J122" s="223"/>
      <c r="K122" s="389" t="s">
        <v>2952</v>
      </c>
      <c r="L122" s="71">
        <f>SUM(L123:L124)</f>
        <v>235100</v>
      </c>
      <c r="M122" s="73"/>
      <c r="N122" s="474">
        <f>SUM(N123:N124)</f>
        <v>2427778.9999999995</v>
      </c>
      <c r="O122" s="408"/>
      <c r="P122" s="156">
        <f>SUM(G123+N123+N124)</f>
        <v>9911990</v>
      </c>
      <c r="Q122" s="123"/>
      <c r="R122" s="114"/>
      <c r="S122" s="240">
        <f>(P122/31.1035)</f>
        <v>318677.6407799765</v>
      </c>
      <c r="T122" s="245">
        <v>51.323887999999997</v>
      </c>
      <c r="U122" s="245">
        <v>-122.48999000000001</v>
      </c>
      <c r="V122" s="103"/>
      <c r="W122" s="81"/>
      <c r="X122" s="255"/>
    </row>
    <row r="123" spans="1:25" s="58" customFormat="1">
      <c r="A123" s="108"/>
      <c r="B123" s="84" t="s">
        <v>335</v>
      </c>
      <c r="D123" s="205" t="s">
        <v>550</v>
      </c>
      <c r="E123" s="98" t="s">
        <v>551</v>
      </c>
      <c r="F123" s="77">
        <v>342340</v>
      </c>
      <c r="G123" s="466">
        <v>7484211</v>
      </c>
      <c r="H123" s="77">
        <v>25</v>
      </c>
      <c r="I123" s="77">
        <v>26062176</v>
      </c>
      <c r="J123" s="223"/>
      <c r="K123" s="389" t="s">
        <v>2301</v>
      </c>
      <c r="L123" s="54">
        <v>144500</v>
      </c>
      <c r="M123" s="55">
        <v>11.29</v>
      </c>
      <c r="N123" s="74">
        <f t="shared" si="6"/>
        <v>1631404.9999999998</v>
      </c>
      <c r="O123" s="406" t="s">
        <v>2256</v>
      </c>
      <c r="Q123" s="125" t="s">
        <v>373</v>
      </c>
      <c r="R123" s="50" t="s">
        <v>2452</v>
      </c>
      <c r="S123" s="108"/>
      <c r="T123" s="245"/>
      <c r="U123" s="245"/>
      <c r="V123" s="103" t="s">
        <v>2691</v>
      </c>
      <c r="W123" s="81"/>
      <c r="X123" s="255">
        <f>SUM(F123+L123+L124)</f>
        <v>577440</v>
      </c>
      <c r="Y123" s="58">
        <f>(P122/X123)</f>
        <v>17.165402466057081</v>
      </c>
    </row>
    <row r="124" spans="1:25" s="58" customFormat="1">
      <c r="A124" s="258"/>
      <c r="B124" s="96"/>
      <c r="C124" s="60"/>
      <c r="D124" s="203"/>
      <c r="E124" s="60" t="s">
        <v>552</v>
      </c>
      <c r="F124" s="54"/>
      <c r="G124" s="92"/>
      <c r="H124" s="54"/>
      <c r="I124" s="54"/>
      <c r="J124" s="223"/>
      <c r="K124" s="389" t="s">
        <v>2295</v>
      </c>
      <c r="L124" s="54">
        <v>90600</v>
      </c>
      <c r="M124" s="55">
        <v>8.7899999999999991</v>
      </c>
      <c r="N124" s="74">
        <f t="shared" si="6"/>
        <v>796373.99999999988</v>
      </c>
      <c r="O124" s="406" t="s">
        <v>2257</v>
      </c>
      <c r="P124" s="154"/>
      <c r="Q124" s="125" t="s">
        <v>453</v>
      </c>
      <c r="R124" s="50"/>
      <c r="S124" s="240"/>
      <c r="T124" s="245"/>
      <c r="U124" s="245"/>
      <c r="V124" s="103"/>
      <c r="W124" s="81"/>
      <c r="X124" s="255"/>
    </row>
    <row r="125" spans="1:25" s="58" customFormat="1">
      <c r="A125" s="258"/>
      <c r="B125" s="96"/>
      <c r="C125" s="60"/>
      <c r="D125" s="203"/>
      <c r="E125" s="60"/>
      <c r="F125" s="54"/>
      <c r="G125" s="92"/>
      <c r="H125" s="54"/>
      <c r="I125" s="54"/>
      <c r="J125" s="223"/>
      <c r="K125" s="389"/>
      <c r="L125" s="54"/>
      <c r="M125" s="55"/>
      <c r="N125" s="74">
        <f t="shared" si="6"/>
        <v>0</v>
      </c>
      <c r="O125" s="406"/>
      <c r="P125" s="154"/>
      <c r="Q125" s="125" t="s">
        <v>454</v>
      </c>
      <c r="R125" s="50"/>
      <c r="S125" s="240"/>
      <c r="T125" s="245"/>
      <c r="U125" s="245"/>
      <c r="V125" s="103"/>
      <c r="W125" s="81"/>
      <c r="X125" s="255"/>
    </row>
    <row r="126" spans="1:25">
      <c r="B126" s="13"/>
      <c r="C126" s="7"/>
      <c r="D126" s="207"/>
      <c r="E126" s="7"/>
      <c r="F126" s="29"/>
      <c r="G126" s="30"/>
      <c r="H126" s="31"/>
      <c r="I126" s="29"/>
      <c r="J126" s="219"/>
      <c r="K126" s="390"/>
      <c r="L126" s="29"/>
      <c r="M126" s="40"/>
      <c r="N126" s="155">
        <f t="shared" si="6"/>
        <v>0</v>
      </c>
      <c r="O126" s="409"/>
      <c r="P126" s="152"/>
      <c r="Q126" s="122"/>
      <c r="S126" s="239"/>
      <c r="W126" s="157"/>
      <c r="X126" s="255"/>
      <c r="Y126" s="58"/>
    </row>
    <row r="127" spans="1:25" s="58" customFormat="1">
      <c r="A127" s="258">
        <v>23</v>
      </c>
      <c r="B127" s="96" t="s">
        <v>553</v>
      </c>
      <c r="C127" s="60" t="s">
        <v>554</v>
      </c>
      <c r="D127" s="203" t="s">
        <v>555</v>
      </c>
      <c r="E127" s="60" t="s">
        <v>556</v>
      </c>
      <c r="F127" s="77">
        <v>3</v>
      </c>
      <c r="G127" s="466">
        <v>31</v>
      </c>
      <c r="H127" s="77">
        <v>203</v>
      </c>
      <c r="I127" s="77">
        <v>62</v>
      </c>
      <c r="J127" s="223"/>
      <c r="K127" s="389" t="s">
        <v>2386</v>
      </c>
      <c r="L127" s="77">
        <v>4355</v>
      </c>
      <c r="M127" s="73">
        <v>26.06</v>
      </c>
      <c r="N127" s="473">
        <f t="shared" si="6"/>
        <v>113491.29999999999</v>
      </c>
      <c r="O127" s="408" t="s">
        <v>557</v>
      </c>
      <c r="P127" s="156">
        <v>113522</v>
      </c>
      <c r="Q127" s="123" t="s">
        <v>373</v>
      </c>
      <c r="R127" s="50" t="s">
        <v>562</v>
      </c>
      <c r="S127" s="240">
        <f t="shared" si="9"/>
        <v>3649.8143295770574</v>
      </c>
      <c r="T127" s="245">
        <v>54.547499000000002</v>
      </c>
      <c r="U127" s="245">
        <v>-128.42972</v>
      </c>
      <c r="V127" s="103" t="s">
        <v>2693</v>
      </c>
      <c r="W127" s="81"/>
      <c r="X127" s="255">
        <f t="shared" si="7"/>
        <v>4358</v>
      </c>
      <c r="Y127" s="58">
        <f t="shared" si="8"/>
        <v>26.049105094079852</v>
      </c>
    </row>
    <row r="128" spans="1:25" s="58" customFormat="1">
      <c r="A128" s="258"/>
      <c r="B128" s="96" t="s">
        <v>558</v>
      </c>
      <c r="C128" s="60"/>
      <c r="D128" s="203"/>
      <c r="E128" s="60"/>
      <c r="F128" s="77"/>
      <c r="G128" s="78"/>
      <c r="H128" s="77"/>
      <c r="I128" s="77"/>
      <c r="J128" s="218"/>
      <c r="K128" s="287"/>
      <c r="L128" s="54"/>
      <c r="M128" s="73"/>
      <c r="N128" s="74">
        <f t="shared" si="6"/>
        <v>0</v>
      </c>
      <c r="O128" s="408"/>
      <c r="P128" s="156"/>
      <c r="Q128" s="124" t="s">
        <v>2574</v>
      </c>
      <c r="R128" s="50">
        <v>1971</v>
      </c>
      <c r="S128" s="240"/>
      <c r="T128" s="245"/>
      <c r="U128" s="245"/>
      <c r="V128" s="103"/>
      <c r="W128" s="81"/>
      <c r="X128" s="255"/>
    </row>
    <row r="129" spans="1:25" s="58" customFormat="1">
      <c r="A129" s="258"/>
      <c r="B129" s="96"/>
      <c r="C129" s="60"/>
      <c r="D129" s="203"/>
      <c r="E129" s="60"/>
      <c r="F129" s="77"/>
      <c r="G129" s="78"/>
      <c r="H129" s="77"/>
      <c r="I129" s="77"/>
      <c r="J129" s="218"/>
      <c r="K129" s="287"/>
      <c r="L129" s="54"/>
      <c r="M129" s="73"/>
      <c r="N129" s="74">
        <f t="shared" si="6"/>
        <v>0</v>
      </c>
      <c r="O129" s="408"/>
      <c r="P129" s="156"/>
      <c r="Q129" s="124" t="s">
        <v>536</v>
      </c>
      <c r="R129" s="134"/>
      <c r="S129" s="240"/>
      <c r="T129" s="245"/>
      <c r="U129" s="245"/>
      <c r="V129" s="103"/>
      <c r="W129" s="81"/>
      <c r="X129" s="255"/>
    </row>
    <row r="130" spans="1:25">
      <c r="B130" s="12"/>
      <c r="C130" s="7"/>
      <c r="D130" s="207"/>
      <c r="E130" s="7"/>
      <c r="F130" s="32"/>
      <c r="G130" s="36"/>
      <c r="H130" s="37"/>
      <c r="I130" s="32"/>
      <c r="J130" s="219"/>
      <c r="K130" s="390"/>
      <c r="L130" s="32"/>
      <c r="M130" s="40"/>
      <c r="N130" s="155">
        <f t="shared" si="6"/>
        <v>0</v>
      </c>
      <c r="O130" s="409"/>
      <c r="P130" s="153"/>
      <c r="S130" s="239"/>
      <c r="W130" s="157"/>
      <c r="X130" s="255"/>
      <c r="Y130" s="58"/>
    </row>
    <row r="131" spans="1:25" s="58" customFormat="1">
      <c r="A131" s="258">
        <v>24</v>
      </c>
      <c r="B131" s="96" t="s">
        <v>559</v>
      </c>
      <c r="C131" s="60" t="s">
        <v>560</v>
      </c>
      <c r="D131" s="203" t="s">
        <v>561</v>
      </c>
      <c r="E131" s="60"/>
      <c r="F131" s="77"/>
      <c r="G131" s="78"/>
      <c r="H131" s="77"/>
      <c r="I131" s="54"/>
      <c r="J131" s="223"/>
      <c r="K131" s="389" t="s">
        <v>2386</v>
      </c>
      <c r="L131" s="77">
        <v>75000</v>
      </c>
      <c r="M131" s="55">
        <v>16</v>
      </c>
      <c r="N131" s="473">
        <f t="shared" si="6"/>
        <v>1200000</v>
      </c>
      <c r="O131" s="408"/>
      <c r="P131" s="156">
        <f>SUM(G131+N131)</f>
        <v>1200000</v>
      </c>
      <c r="Q131" s="124" t="s">
        <v>373</v>
      </c>
      <c r="R131" s="50" t="s">
        <v>562</v>
      </c>
      <c r="S131" s="240">
        <f t="shared" si="9"/>
        <v>38580.867104988181</v>
      </c>
      <c r="T131" s="245">
        <v>53.0625</v>
      </c>
      <c r="U131" s="245">
        <v>-121.52083</v>
      </c>
      <c r="V131" s="103" t="s">
        <v>2689</v>
      </c>
      <c r="W131" s="81"/>
      <c r="X131" s="255">
        <f t="shared" si="7"/>
        <v>75000</v>
      </c>
      <c r="Y131" s="58">
        <f t="shared" si="8"/>
        <v>16</v>
      </c>
    </row>
    <row r="132" spans="1:25" s="58" customFormat="1">
      <c r="A132" s="258"/>
      <c r="B132" s="96"/>
      <c r="C132" s="60"/>
      <c r="D132" s="203"/>
      <c r="E132" s="60"/>
      <c r="F132" s="77"/>
      <c r="G132" s="78"/>
      <c r="H132" s="77"/>
      <c r="I132" s="77"/>
      <c r="J132" s="218"/>
      <c r="K132" s="287"/>
      <c r="L132" s="54"/>
      <c r="M132" s="73"/>
      <c r="N132" s="74">
        <f t="shared" si="6"/>
        <v>0</v>
      </c>
      <c r="O132" s="408"/>
      <c r="P132" s="156"/>
      <c r="Q132" s="124" t="s">
        <v>2708</v>
      </c>
      <c r="R132" s="50">
        <v>1991</v>
      </c>
      <c r="S132" s="240"/>
      <c r="T132" s="245"/>
      <c r="U132" s="245"/>
      <c r="V132" s="103"/>
      <c r="W132" s="81"/>
      <c r="X132" s="255"/>
    </row>
    <row r="133" spans="1:25" s="58" customFormat="1">
      <c r="A133" s="258"/>
      <c r="B133" s="96"/>
      <c r="C133" s="60"/>
      <c r="D133" s="203"/>
      <c r="E133" s="60"/>
      <c r="F133" s="77"/>
      <c r="G133" s="78"/>
      <c r="H133" s="77"/>
      <c r="I133" s="77"/>
      <c r="J133" s="218"/>
      <c r="K133" s="287"/>
      <c r="L133" s="54"/>
      <c r="M133" s="73"/>
      <c r="N133" s="74">
        <f t="shared" si="6"/>
        <v>0</v>
      </c>
      <c r="O133" s="408"/>
      <c r="P133" s="156"/>
      <c r="Q133" s="124" t="s">
        <v>415</v>
      </c>
      <c r="R133" s="134"/>
      <c r="S133" s="240"/>
      <c r="T133" s="245"/>
      <c r="U133" s="245"/>
      <c r="V133" s="103"/>
      <c r="W133" s="81"/>
      <c r="X133" s="255"/>
    </row>
    <row r="134" spans="1:25">
      <c r="B134" s="8"/>
      <c r="C134" s="7"/>
      <c r="D134" s="207"/>
      <c r="E134" s="7"/>
      <c r="F134" s="29"/>
      <c r="G134" s="30"/>
      <c r="H134" s="31"/>
      <c r="I134" s="29"/>
      <c r="J134" s="220"/>
      <c r="K134" s="391"/>
      <c r="L134" s="32"/>
      <c r="M134" s="39"/>
      <c r="N134" s="155">
        <f t="shared" si="6"/>
        <v>0</v>
      </c>
      <c r="O134" s="410"/>
      <c r="P134" s="152"/>
      <c r="Q134" s="126"/>
      <c r="R134" s="136"/>
      <c r="S134" s="239"/>
      <c r="W134" s="157"/>
      <c r="X134" s="255"/>
      <c r="Y134" s="58"/>
    </row>
    <row r="135" spans="1:25" s="58" customFormat="1">
      <c r="A135" s="258">
        <v>25</v>
      </c>
      <c r="B135" s="96" t="s">
        <v>563</v>
      </c>
      <c r="C135" s="60" t="s">
        <v>564</v>
      </c>
      <c r="D135" s="108"/>
      <c r="E135" s="65" t="s">
        <v>382</v>
      </c>
      <c r="F135" s="77"/>
      <c r="G135" s="78"/>
      <c r="H135" s="77"/>
      <c r="I135" s="77"/>
      <c r="J135" s="218"/>
      <c r="K135" s="287" t="s">
        <v>2952</v>
      </c>
      <c r="L135" s="288">
        <f>SUM(L137:L138)</f>
        <v>414503000</v>
      </c>
      <c r="M135" s="73"/>
      <c r="N135" s="473">
        <f>SUM(N137:N138)</f>
        <v>305324220</v>
      </c>
      <c r="O135" s="408"/>
      <c r="P135" s="156">
        <f>SUM(N137+N138)</f>
        <v>305324220</v>
      </c>
      <c r="Q135" s="125"/>
      <c r="R135" s="134"/>
      <c r="S135" s="241">
        <f>(P135/31.1035)</f>
        <v>9816394.2964618132</v>
      </c>
      <c r="T135" s="245">
        <v>53.172777000000004</v>
      </c>
      <c r="U135" s="245">
        <v>-124.85805000000001</v>
      </c>
      <c r="V135" s="103"/>
      <c r="W135" s="81"/>
      <c r="X135" s="255"/>
    </row>
    <row r="136" spans="1:25" s="58" customFormat="1">
      <c r="A136" s="258"/>
      <c r="B136" s="96"/>
      <c r="C136" s="60"/>
      <c r="D136" s="203"/>
      <c r="E136" s="60"/>
      <c r="F136" s="77"/>
      <c r="G136" s="78"/>
      <c r="H136" s="77"/>
      <c r="I136" s="77"/>
      <c r="J136" s="218"/>
      <c r="K136" s="287"/>
      <c r="L136" s="54"/>
      <c r="M136" s="73"/>
      <c r="N136" s="74"/>
      <c r="O136" s="408"/>
      <c r="P136" s="156"/>
      <c r="Q136" s="125"/>
      <c r="R136" s="134"/>
      <c r="S136" s="241"/>
      <c r="T136" s="245"/>
      <c r="U136" s="245"/>
      <c r="V136" s="103"/>
      <c r="W136" s="81"/>
      <c r="X136" s="255"/>
    </row>
    <row r="137" spans="1:25" s="58" customFormat="1">
      <c r="A137" s="258"/>
      <c r="B137" s="96"/>
      <c r="C137" s="60"/>
      <c r="D137" s="203" t="s">
        <v>565</v>
      </c>
      <c r="E137" s="60"/>
      <c r="F137" s="77"/>
      <c r="G137" s="78"/>
      <c r="H137" s="77"/>
      <c r="I137" s="77"/>
      <c r="J137" s="218"/>
      <c r="K137" s="287" t="s">
        <v>2294</v>
      </c>
      <c r="L137" s="54">
        <v>396903000</v>
      </c>
      <c r="M137" s="73">
        <v>0.74</v>
      </c>
      <c r="N137" s="74">
        <f t="shared" si="6"/>
        <v>293708220</v>
      </c>
      <c r="O137" s="408" t="s">
        <v>2258</v>
      </c>
      <c r="Q137" s="125" t="s">
        <v>373</v>
      </c>
      <c r="R137" s="134" t="s">
        <v>2260</v>
      </c>
      <c r="S137" s="108"/>
      <c r="T137" s="108"/>
      <c r="U137" s="108"/>
      <c r="V137" s="103" t="s">
        <v>2694</v>
      </c>
      <c r="W137" s="81" t="s">
        <v>2666</v>
      </c>
      <c r="X137" s="255">
        <f>SUM(F137+L137+L138)</f>
        <v>414503000</v>
      </c>
      <c r="Y137" s="58">
        <f>(P135/X137)</f>
        <v>0.73660316089388977</v>
      </c>
    </row>
    <row r="138" spans="1:25" s="58" customFormat="1">
      <c r="A138" s="258"/>
      <c r="B138" s="96"/>
      <c r="C138" s="60"/>
      <c r="D138" s="203"/>
      <c r="E138" s="60"/>
      <c r="F138" s="77"/>
      <c r="G138" s="78"/>
      <c r="H138" s="77"/>
      <c r="I138" s="77"/>
      <c r="J138" s="218"/>
      <c r="K138" s="287" t="s">
        <v>2295</v>
      </c>
      <c r="L138" s="54">
        <v>17600000</v>
      </c>
      <c r="M138" s="73">
        <v>0.66</v>
      </c>
      <c r="N138" s="74">
        <f t="shared" si="6"/>
        <v>11616000</v>
      </c>
      <c r="O138" s="408" t="s">
        <v>2259</v>
      </c>
      <c r="P138" s="156"/>
      <c r="Q138" s="125" t="s">
        <v>453</v>
      </c>
      <c r="R138" s="134" t="s">
        <v>2920</v>
      </c>
      <c r="S138" s="240"/>
      <c r="T138" s="245"/>
      <c r="U138" s="245"/>
      <c r="V138" s="103"/>
      <c r="W138" s="81"/>
      <c r="X138" s="255"/>
    </row>
    <row r="139" spans="1:25" s="58" customFormat="1">
      <c r="A139" s="258"/>
      <c r="B139" s="96"/>
      <c r="C139" s="60"/>
      <c r="D139" s="203"/>
      <c r="E139" s="60"/>
      <c r="F139" s="77"/>
      <c r="G139" s="78"/>
      <c r="H139" s="77"/>
      <c r="I139" s="77"/>
      <c r="J139" s="218"/>
      <c r="K139" s="287"/>
      <c r="L139" s="54"/>
      <c r="M139" s="73"/>
      <c r="N139" s="74">
        <f t="shared" si="6"/>
        <v>0</v>
      </c>
      <c r="O139" s="408"/>
      <c r="P139" s="156"/>
      <c r="Q139" s="125" t="s">
        <v>454</v>
      </c>
      <c r="R139" s="134" t="s">
        <v>2921</v>
      </c>
      <c r="S139" s="240"/>
      <c r="T139" s="245"/>
      <c r="U139" s="245"/>
      <c r="V139" s="103"/>
      <c r="W139" s="81"/>
      <c r="X139" s="255"/>
    </row>
    <row r="140" spans="1:25">
      <c r="B140" s="8"/>
      <c r="C140" s="7"/>
      <c r="D140" s="207"/>
      <c r="E140" s="7"/>
      <c r="F140" s="29"/>
      <c r="G140" s="30"/>
      <c r="H140" s="31"/>
      <c r="I140" s="29"/>
      <c r="J140" s="220"/>
      <c r="K140" s="391"/>
      <c r="L140" s="32"/>
      <c r="M140" s="39"/>
      <c r="N140" s="155">
        <f t="shared" si="6"/>
        <v>0</v>
      </c>
      <c r="O140" s="410"/>
      <c r="P140" s="152"/>
      <c r="Q140" s="122"/>
      <c r="R140" s="136"/>
      <c r="S140" s="239"/>
      <c r="W140" s="157"/>
      <c r="X140" s="255"/>
      <c r="Y140" s="58"/>
    </row>
    <row r="141" spans="1:25" s="58" customFormat="1">
      <c r="A141" s="258">
        <v>26</v>
      </c>
      <c r="B141" s="96" t="s">
        <v>566</v>
      </c>
      <c r="C141" s="60" t="s">
        <v>567</v>
      </c>
      <c r="D141" s="203" t="s">
        <v>568</v>
      </c>
      <c r="E141" s="60" t="s">
        <v>569</v>
      </c>
      <c r="F141" s="77">
        <v>4774123</v>
      </c>
      <c r="G141" s="466">
        <v>8864</v>
      </c>
      <c r="H141" s="77">
        <v>158</v>
      </c>
      <c r="I141" s="77">
        <v>221011383</v>
      </c>
      <c r="J141" s="218" t="s">
        <v>1555</v>
      </c>
      <c r="K141" s="287"/>
      <c r="L141" s="54"/>
      <c r="M141" s="73"/>
      <c r="N141" s="74">
        <f t="shared" si="6"/>
        <v>0</v>
      </c>
      <c r="O141" s="408"/>
      <c r="P141" s="156">
        <v>8864</v>
      </c>
      <c r="Q141" s="124" t="s">
        <v>1479</v>
      </c>
      <c r="R141" s="134" t="s">
        <v>339</v>
      </c>
      <c r="S141" s="240">
        <f t="shared" si="9"/>
        <v>284.98400501551271</v>
      </c>
      <c r="T141" s="245">
        <v>49.762500000000003</v>
      </c>
      <c r="U141" s="245">
        <v>-116.86083000000001</v>
      </c>
      <c r="V141" s="103" t="s">
        <v>2695</v>
      </c>
      <c r="W141" s="81"/>
      <c r="X141" s="255">
        <f t="shared" si="7"/>
        <v>4774123</v>
      </c>
      <c r="Y141" s="58">
        <f t="shared" si="8"/>
        <v>1.8566760848013342E-3</v>
      </c>
    </row>
    <row r="142" spans="1:25" s="58" customFormat="1">
      <c r="A142" s="258"/>
      <c r="B142" s="96"/>
      <c r="C142" s="60"/>
      <c r="D142" s="203"/>
      <c r="E142" s="60"/>
      <c r="F142" s="77"/>
      <c r="G142" s="78"/>
      <c r="H142" s="77"/>
      <c r="I142" s="77"/>
      <c r="J142" s="218"/>
      <c r="K142" s="287"/>
      <c r="L142" s="54"/>
      <c r="M142" s="73"/>
      <c r="N142" s="74">
        <f t="shared" ref="N142:N209" si="10">(L142*M142)</f>
        <v>0</v>
      </c>
      <c r="O142" s="408"/>
      <c r="P142" s="156"/>
      <c r="Q142" s="124" t="s">
        <v>2431</v>
      </c>
      <c r="R142" s="134"/>
      <c r="S142" s="240"/>
      <c r="T142" s="245"/>
      <c r="U142" s="245"/>
      <c r="V142" s="103"/>
      <c r="W142" s="81"/>
      <c r="X142" s="255"/>
    </row>
    <row r="143" spans="1:25" s="58" customFormat="1">
      <c r="A143" s="258"/>
      <c r="B143" s="96"/>
      <c r="C143" s="60"/>
      <c r="D143" s="203"/>
      <c r="E143" s="60"/>
      <c r="F143" s="77"/>
      <c r="G143" s="78"/>
      <c r="H143" s="77"/>
      <c r="I143" s="77"/>
      <c r="J143" s="218"/>
      <c r="K143" s="287"/>
      <c r="L143" s="54"/>
      <c r="M143" s="73"/>
      <c r="N143" s="74">
        <f t="shared" si="10"/>
        <v>0</v>
      </c>
      <c r="O143" s="408"/>
      <c r="P143" s="156"/>
      <c r="Q143" s="124" t="s">
        <v>1480</v>
      </c>
      <c r="R143" s="134"/>
      <c r="S143" s="240"/>
      <c r="T143" s="245"/>
      <c r="U143" s="245"/>
      <c r="V143" s="103"/>
      <c r="W143" s="81"/>
      <c r="X143" s="255"/>
    </row>
    <row r="144" spans="1:25">
      <c r="B144" s="8"/>
      <c r="C144" s="7"/>
      <c r="D144" s="207"/>
      <c r="E144" s="7"/>
      <c r="F144" s="29"/>
      <c r="G144" s="30"/>
      <c r="H144" s="31"/>
      <c r="I144" s="29"/>
      <c r="J144" s="220"/>
      <c r="K144" s="391"/>
      <c r="L144" s="32"/>
      <c r="M144" s="39"/>
      <c r="N144" s="155">
        <f t="shared" si="10"/>
        <v>0</v>
      </c>
      <c r="O144" s="410"/>
      <c r="P144" s="152"/>
      <c r="Q144" s="126"/>
      <c r="R144" s="136"/>
      <c r="S144" s="239"/>
      <c r="W144" s="157"/>
      <c r="X144" s="255"/>
      <c r="Y144" s="58"/>
    </row>
    <row r="145" spans="1:25" s="58" customFormat="1">
      <c r="A145" s="258">
        <v>27</v>
      </c>
      <c r="B145" s="84" t="s">
        <v>571</v>
      </c>
      <c r="C145" s="75" t="s">
        <v>572</v>
      </c>
      <c r="D145" s="209" t="s">
        <v>573</v>
      </c>
      <c r="E145" s="60">
        <v>1994</v>
      </c>
      <c r="F145" s="77">
        <v>2720</v>
      </c>
      <c r="G145" s="466">
        <v>77914</v>
      </c>
      <c r="H145" s="77">
        <v>102</v>
      </c>
      <c r="I145" s="77">
        <v>34992</v>
      </c>
      <c r="J145" s="223"/>
      <c r="K145" s="389" t="s">
        <v>2386</v>
      </c>
      <c r="L145" s="54">
        <v>2077</v>
      </c>
      <c r="M145" s="73">
        <v>46.79</v>
      </c>
      <c r="N145" s="473">
        <f t="shared" si="10"/>
        <v>97182.83</v>
      </c>
      <c r="O145" s="408" t="s">
        <v>335</v>
      </c>
      <c r="P145" s="156">
        <f>SUM(G145+N145+N146)</f>
        <v>175096.83000000002</v>
      </c>
      <c r="Q145" s="123" t="s">
        <v>373</v>
      </c>
      <c r="R145" s="50" t="s">
        <v>2791</v>
      </c>
      <c r="S145" s="240">
        <f t="shared" si="9"/>
        <v>5629.4896072789243</v>
      </c>
      <c r="T145" s="245">
        <v>51.007221999999999</v>
      </c>
      <c r="U145" s="245">
        <v>-120.44583</v>
      </c>
      <c r="V145" s="103" t="s">
        <v>2689</v>
      </c>
      <c r="W145" s="81"/>
      <c r="X145" s="255">
        <f t="shared" ref="X145:X206" si="11">SUM(F145+L145)</f>
        <v>4797</v>
      </c>
      <c r="Y145" s="58">
        <f t="shared" ref="Y145:Y206" si="12">(P145/X145)</f>
        <v>36.501319574734211</v>
      </c>
    </row>
    <row r="146" spans="1:25" s="58" customFormat="1">
      <c r="A146" s="258"/>
      <c r="B146" s="65"/>
      <c r="C146" s="60"/>
      <c r="D146" s="203"/>
      <c r="E146" s="60" t="s">
        <v>574</v>
      </c>
      <c r="F146" s="77"/>
      <c r="G146" s="78"/>
      <c r="H146" s="77"/>
      <c r="I146" s="77"/>
      <c r="J146" s="218"/>
      <c r="K146" s="287"/>
      <c r="L146" s="54"/>
      <c r="M146" s="73"/>
      <c r="N146" s="74">
        <f t="shared" si="10"/>
        <v>0</v>
      </c>
      <c r="O146" s="408"/>
      <c r="P146" s="156"/>
      <c r="Q146" s="123" t="s">
        <v>2708</v>
      </c>
      <c r="R146" s="50" t="s">
        <v>2953</v>
      </c>
      <c r="S146" s="240"/>
      <c r="T146" s="245"/>
      <c r="U146" s="245"/>
      <c r="V146" s="103"/>
      <c r="W146" s="81"/>
      <c r="X146" s="255"/>
    </row>
    <row r="147" spans="1:25" s="58" customFormat="1">
      <c r="A147" s="258"/>
      <c r="B147" s="85" t="s">
        <v>335</v>
      </c>
      <c r="C147" s="75" t="s">
        <v>335</v>
      </c>
      <c r="D147" s="209" t="s">
        <v>335</v>
      </c>
      <c r="E147" s="75" t="s">
        <v>335</v>
      </c>
      <c r="F147" s="77" t="s">
        <v>335</v>
      </c>
      <c r="G147" s="78" t="s">
        <v>335</v>
      </c>
      <c r="H147" s="77"/>
      <c r="I147" s="77" t="s">
        <v>335</v>
      </c>
      <c r="J147" s="218" t="s">
        <v>335</v>
      </c>
      <c r="K147" s="287"/>
      <c r="L147" s="77" t="s">
        <v>335</v>
      </c>
      <c r="M147" s="73" t="s">
        <v>335</v>
      </c>
      <c r="N147" s="74"/>
      <c r="O147" s="408" t="s">
        <v>335</v>
      </c>
      <c r="P147" s="156"/>
      <c r="Q147" s="124" t="s">
        <v>415</v>
      </c>
      <c r="R147" s="134" t="s">
        <v>335</v>
      </c>
      <c r="S147" s="240"/>
      <c r="T147" s="245"/>
      <c r="U147" s="245"/>
      <c r="V147" s="103"/>
      <c r="W147" s="81"/>
      <c r="X147" s="255"/>
    </row>
    <row r="148" spans="1:25">
      <c r="B148" s="8"/>
      <c r="C148" s="7"/>
      <c r="D148" s="207"/>
      <c r="E148" s="7"/>
      <c r="F148" s="29"/>
      <c r="G148" s="30"/>
      <c r="H148" s="31"/>
      <c r="I148" s="29"/>
      <c r="J148" s="220"/>
      <c r="K148" s="391"/>
      <c r="L148" s="32"/>
      <c r="M148" s="39"/>
      <c r="N148" s="155">
        <f t="shared" si="10"/>
        <v>0</v>
      </c>
      <c r="O148" s="410"/>
      <c r="P148" s="152"/>
      <c r="Q148" s="126"/>
      <c r="R148" s="136"/>
      <c r="S148" s="239"/>
      <c r="W148" s="157"/>
      <c r="X148" s="255"/>
      <c r="Y148" s="58"/>
    </row>
    <row r="149" spans="1:25" s="58" customFormat="1">
      <c r="A149" s="258">
        <v>28</v>
      </c>
      <c r="B149" s="70" t="s">
        <v>575</v>
      </c>
      <c r="C149" s="60" t="s">
        <v>576</v>
      </c>
      <c r="D149" s="203"/>
      <c r="E149" s="65" t="s">
        <v>382</v>
      </c>
      <c r="F149" s="71">
        <v>20385</v>
      </c>
      <c r="G149" s="467">
        <v>346967</v>
      </c>
      <c r="H149" s="71">
        <v>69</v>
      </c>
      <c r="I149" s="71">
        <v>1231069</v>
      </c>
      <c r="J149" s="221" t="s">
        <v>1556</v>
      </c>
      <c r="K149" s="392"/>
      <c r="L149" s="71">
        <v>134800</v>
      </c>
      <c r="M149" s="89">
        <v>1.03</v>
      </c>
      <c r="N149" s="473">
        <f t="shared" si="10"/>
        <v>138844</v>
      </c>
      <c r="O149" s="411"/>
      <c r="P149" s="158">
        <v>485811</v>
      </c>
      <c r="Q149" s="123" t="s">
        <v>373</v>
      </c>
      <c r="R149" s="134"/>
      <c r="S149" s="240">
        <f t="shared" si="9"/>
        <v>15619.174690951178</v>
      </c>
      <c r="T149" s="245">
        <v>50.08361</v>
      </c>
      <c r="U149" s="245">
        <v>-123.14388</v>
      </c>
      <c r="V149" s="103" t="s">
        <v>2687</v>
      </c>
      <c r="X149" s="255">
        <f t="shared" si="11"/>
        <v>155185</v>
      </c>
      <c r="Y149" s="58">
        <f t="shared" si="12"/>
        <v>3.1305280793891161</v>
      </c>
    </row>
    <row r="150" spans="1:25" s="58" customFormat="1">
      <c r="A150" s="258"/>
      <c r="B150" s="76"/>
      <c r="C150" s="60"/>
      <c r="D150" s="203"/>
      <c r="E150" s="50"/>
      <c r="F150" s="71"/>
      <c r="G150" s="72"/>
      <c r="H150" s="71"/>
      <c r="I150" s="71"/>
      <c r="J150" s="221"/>
      <c r="K150" s="392"/>
      <c r="L150" s="71"/>
      <c r="M150" s="89"/>
      <c r="N150" s="74">
        <f t="shared" si="10"/>
        <v>0</v>
      </c>
      <c r="O150" s="411"/>
      <c r="P150" s="158"/>
      <c r="Q150" s="124" t="s">
        <v>2431</v>
      </c>
      <c r="R150" s="134"/>
      <c r="S150" s="240"/>
      <c r="T150" s="245"/>
      <c r="U150" s="245"/>
      <c r="V150" s="103"/>
      <c r="X150" s="255"/>
    </row>
    <row r="151" spans="1:25" s="58" customFormat="1">
      <c r="A151" s="258"/>
      <c r="B151" s="65" t="s">
        <v>578</v>
      </c>
      <c r="C151" s="60"/>
      <c r="D151" s="203" t="s">
        <v>579</v>
      </c>
      <c r="E151" s="60" t="s">
        <v>580</v>
      </c>
      <c r="F151" s="77">
        <v>10385</v>
      </c>
      <c r="G151" s="78">
        <v>343537</v>
      </c>
      <c r="H151" s="77"/>
      <c r="I151" s="77">
        <v>717069</v>
      </c>
      <c r="J151" s="218" t="s">
        <v>577</v>
      </c>
      <c r="K151" s="287" t="s">
        <v>2386</v>
      </c>
      <c r="L151" s="77">
        <v>134800</v>
      </c>
      <c r="M151" s="73">
        <v>1.03</v>
      </c>
      <c r="N151" s="74">
        <f t="shared" si="10"/>
        <v>138844</v>
      </c>
      <c r="O151" s="408" t="s">
        <v>581</v>
      </c>
      <c r="P151" s="156">
        <v>482381</v>
      </c>
      <c r="Q151" s="124" t="s">
        <v>377</v>
      </c>
      <c r="R151" s="50" t="s">
        <v>582</v>
      </c>
      <c r="S151" s="240">
        <f t="shared" si="9"/>
        <v>15508.897712476088</v>
      </c>
      <c r="T151" s="245">
        <v>50.08361</v>
      </c>
      <c r="U151" s="245">
        <v>-123.14388</v>
      </c>
      <c r="V151" s="103"/>
      <c r="X151" s="255">
        <f t="shared" si="11"/>
        <v>145185</v>
      </c>
      <c r="Y151" s="58">
        <f t="shared" si="12"/>
        <v>3.3225264317939183</v>
      </c>
    </row>
    <row r="152" spans="1:25" s="58" customFormat="1">
      <c r="A152" s="258"/>
      <c r="B152" s="65" t="s">
        <v>583</v>
      </c>
      <c r="C152" s="60"/>
      <c r="D152" s="203" t="s">
        <v>584</v>
      </c>
      <c r="E152" s="60">
        <v>1978</v>
      </c>
      <c r="F152" s="77">
        <v>10000</v>
      </c>
      <c r="G152" s="78">
        <v>3430</v>
      </c>
      <c r="H152" s="77"/>
      <c r="I152" s="77">
        <v>514000</v>
      </c>
      <c r="J152" s="218"/>
      <c r="K152" s="287"/>
      <c r="L152" s="54"/>
      <c r="M152" s="73"/>
      <c r="N152" s="74">
        <f t="shared" si="10"/>
        <v>0</v>
      </c>
      <c r="O152" s="408"/>
      <c r="P152" s="156">
        <v>3430</v>
      </c>
      <c r="Q152" s="123"/>
      <c r="R152" s="50"/>
      <c r="S152" s="240">
        <f t="shared" si="9"/>
        <v>110.27697847509123</v>
      </c>
      <c r="T152" s="245">
        <v>50.067777</v>
      </c>
      <c r="U152" s="245">
        <v>-123.14861000000001</v>
      </c>
      <c r="V152" s="103"/>
      <c r="X152" s="255">
        <f t="shared" si="11"/>
        <v>10000</v>
      </c>
      <c r="Y152" s="58">
        <f t="shared" si="12"/>
        <v>0.34300000000000003</v>
      </c>
    </row>
    <row r="153" spans="1:25">
      <c r="B153" s="5"/>
      <c r="D153" s="122"/>
      <c r="F153" s="28"/>
      <c r="G153" s="27"/>
      <c r="I153" s="28"/>
      <c r="K153" s="390"/>
      <c r="L153" s="386"/>
      <c r="M153" s="41"/>
      <c r="N153" s="155">
        <f t="shared" si="10"/>
        <v>0</v>
      </c>
      <c r="O153" s="407"/>
      <c r="P153" s="153"/>
      <c r="S153" s="239"/>
      <c r="X153" s="255"/>
      <c r="Y153" s="58"/>
    </row>
    <row r="154" spans="1:25" s="58" customFormat="1">
      <c r="A154" s="258">
        <v>29</v>
      </c>
      <c r="B154" s="49" t="s">
        <v>585</v>
      </c>
      <c r="C154" s="98" t="s">
        <v>586</v>
      </c>
      <c r="D154" s="205" t="s">
        <v>587</v>
      </c>
      <c r="E154" s="98" t="s">
        <v>588</v>
      </c>
      <c r="F154" s="77">
        <v>181735292</v>
      </c>
      <c r="G154" s="466">
        <v>2281868</v>
      </c>
      <c r="H154" s="77">
        <v>39</v>
      </c>
      <c r="I154" s="77">
        <v>148045716</v>
      </c>
      <c r="J154" s="218">
        <v>276227104</v>
      </c>
      <c r="K154" s="287"/>
      <c r="L154" s="77">
        <v>0</v>
      </c>
      <c r="M154" s="73" t="s">
        <v>335</v>
      </c>
      <c r="N154" s="74"/>
      <c r="O154" s="406"/>
      <c r="P154" s="156">
        <v>2281868</v>
      </c>
      <c r="Q154" s="125" t="s">
        <v>383</v>
      </c>
      <c r="R154" s="114" t="s">
        <v>384</v>
      </c>
      <c r="S154" s="240">
        <f t="shared" si="9"/>
        <v>73363.705049270982</v>
      </c>
      <c r="T154" s="245">
        <v>49.879443000000002</v>
      </c>
      <c r="U154" s="245">
        <v>-120.00637999999999</v>
      </c>
      <c r="V154" s="103" t="s">
        <v>2692</v>
      </c>
      <c r="X154" s="255">
        <f t="shared" si="11"/>
        <v>181735292</v>
      </c>
      <c r="Y154" s="58">
        <f t="shared" si="12"/>
        <v>1.2555998204245326E-2</v>
      </c>
    </row>
    <row r="155" spans="1:25" s="58" customFormat="1">
      <c r="A155" s="258"/>
      <c r="B155" s="65"/>
      <c r="C155" s="60"/>
      <c r="D155" s="203"/>
      <c r="E155" s="98" t="s">
        <v>335</v>
      </c>
      <c r="F155" s="77" t="s">
        <v>335</v>
      </c>
      <c r="G155" s="77"/>
      <c r="H155" s="77"/>
      <c r="I155" s="77"/>
      <c r="J155" s="218"/>
      <c r="K155" s="287"/>
      <c r="L155" s="77" t="s">
        <v>335</v>
      </c>
      <c r="M155" s="73" t="s">
        <v>335</v>
      </c>
      <c r="N155" s="74"/>
      <c r="O155" s="408" t="s">
        <v>394</v>
      </c>
      <c r="P155" s="156"/>
      <c r="Q155" s="125" t="s">
        <v>529</v>
      </c>
      <c r="R155" s="114" t="s">
        <v>589</v>
      </c>
      <c r="S155" s="240"/>
      <c r="T155" s="245"/>
      <c r="U155" s="245"/>
      <c r="V155" s="103"/>
      <c r="X155" s="255"/>
    </row>
    <row r="156" spans="1:25" s="58" customFormat="1">
      <c r="A156" s="258"/>
      <c r="B156" s="65"/>
      <c r="C156" s="60"/>
      <c r="D156" s="203"/>
      <c r="E156" s="98"/>
      <c r="F156" s="77"/>
      <c r="G156" s="77"/>
      <c r="H156" s="77"/>
      <c r="I156" s="77"/>
      <c r="J156" s="218"/>
      <c r="K156" s="287"/>
      <c r="L156" s="77"/>
      <c r="M156" s="73"/>
      <c r="N156" s="74">
        <f t="shared" si="10"/>
        <v>0</v>
      </c>
      <c r="O156" s="408"/>
      <c r="P156" s="156"/>
      <c r="Q156" s="125" t="s">
        <v>530</v>
      </c>
      <c r="R156" s="114"/>
      <c r="S156" s="240"/>
      <c r="T156" s="245"/>
      <c r="U156" s="245"/>
      <c r="V156" s="103"/>
      <c r="X156" s="255"/>
    </row>
    <row r="157" spans="1:25">
      <c r="B157" s="11"/>
      <c r="C157" s="7"/>
      <c r="D157" s="207"/>
      <c r="E157" s="17"/>
      <c r="F157" s="29"/>
      <c r="G157" s="31"/>
      <c r="H157" s="31"/>
      <c r="I157" s="29"/>
      <c r="J157" s="220"/>
      <c r="K157" s="391"/>
      <c r="L157" s="29"/>
      <c r="M157" s="39"/>
      <c r="N157" s="155">
        <f t="shared" si="10"/>
        <v>0</v>
      </c>
      <c r="O157" s="410"/>
      <c r="P157" s="152"/>
      <c r="Q157" s="122"/>
      <c r="R157" s="4"/>
      <c r="S157" s="239"/>
      <c r="X157" s="255"/>
      <c r="Y157" s="58"/>
    </row>
    <row r="158" spans="1:25" s="58" customFormat="1">
      <c r="A158" s="261">
        <v>30</v>
      </c>
      <c r="B158" s="84" t="s">
        <v>590</v>
      </c>
      <c r="C158" s="75" t="s">
        <v>591</v>
      </c>
      <c r="D158" s="209" t="s">
        <v>592</v>
      </c>
      <c r="E158" s="56"/>
      <c r="F158" s="77"/>
      <c r="G158" s="77"/>
      <c r="H158" s="77"/>
      <c r="I158" s="77"/>
      <c r="J158" s="218"/>
      <c r="K158" s="287" t="s">
        <v>2386</v>
      </c>
      <c r="L158" s="77">
        <v>11970</v>
      </c>
      <c r="M158" s="73">
        <v>39.119999999999997</v>
      </c>
      <c r="N158" s="473">
        <f t="shared" si="10"/>
        <v>468266.39999999997</v>
      </c>
      <c r="O158" s="406"/>
      <c r="P158" s="156">
        <f>SUM(I158+N158)</f>
        <v>468266.39999999997</v>
      </c>
      <c r="Q158" s="123" t="s">
        <v>373</v>
      </c>
      <c r="R158" s="50" t="s">
        <v>593</v>
      </c>
      <c r="S158" s="240">
        <f t="shared" ref="S158:S219" si="13">(P158/31.1035)</f>
        <v>15055.103123442697</v>
      </c>
      <c r="T158" s="245">
        <v>50.232498999999997</v>
      </c>
      <c r="U158" s="245">
        <v>-119.66416</v>
      </c>
      <c r="V158" s="103" t="s">
        <v>2691</v>
      </c>
      <c r="X158" s="255">
        <f t="shared" si="11"/>
        <v>11970</v>
      </c>
      <c r="Y158" s="58">
        <f t="shared" si="12"/>
        <v>39.119999999999997</v>
      </c>
    </row>
    <row r="159" spans="1:25" s="58" customFormat="1">
      <c r="A159" s="261" t="s">
        <v>335</v>
      </c>
      <c r="B159" s="76"/>
      <c r="C159" s="60"/>
      <c r="D159" s="203"/>
      <c r="E159" s="56"/>
      <c r="F159" s="77"/>
      <c r="G159" s="77"/>
      <c r="H159" s="77"/>
      <c r="I159" s="77"/>
      <c r="J159" s="218"/>
      <c r="K159" s="287"/>
      <c r="L159" s="54"/>
      <c r="M159" s="73"/>
      <c r="N159" s="74">
        <f t="shared" si="10"/>
        <v>0</v>
      </c>
      <c r="O159" s="408"/>
      <c r="P159" s="156"/>
      <c r="Q159" s="123" t="s">
        <v>453</v>
      </c>
      <c r="R159" s="50">
        <v>1996</v>
      </c>
      <c r="S159" s="240"/>
      <c r="T159" s="245"/>
      <c r="U159" s="245"/>
      <c r="V159" s="103"/>
      <c r="X159" s="255"/>
    </row>
    <row r="160" spans="1:25" s="58" customFormat="1">
      <c r="A160" s="261"/>
      <c r="B160" s="84" t="s">
        <v>335</v>
      </c>
      <c r="C160" s="75" t="s">
        <v>335</v>
      </c>
      <c r="D160" s="209" t="s">
        <v>335</v>
      </c>
      <c r="E160" s="101" t="s">
        <v>335</v>
      </c>
      <c r="F160" s="77" t="s">
        <v>335</v>
      </c>
      <c r="G160" s="77"/>
      <c r="H160" s="77"/>
      <c r="I160" s="77" t="s">
        <v>335</v>
      </c>
      <c r="J160" s="218" t="s">
        <v>335</v>
      </c>
      <c r="K160" s="287"/>
      <c r="L160" s="77" t="s">
        <v>335</v>
      </c>
      <c r="M160" s="73"/>
      <c r="N160" s="74"/>
      <c r="O160" s="408"/>
      <c r="P160" s="156"/>
      <c r="Q160" s="124" t="s">
        <v>454</v>
      </c>
      <c r="R160" s="134" t="s">
        <v>335</v>
      </c>
      <c r="S160" s="240"/>
      <c r="T160" s="245"/>
      <c r="U160" s="245"/>
      <c r="V160" s="103"/>
      <c r="X160" s="255"/>
    </row>
    <row r="161" spans="1:25">
      <c r="A161" s="262"/>
      <c r="B161" s="18"/>
      <c r="C161" s="9"/>
      <c r="D161" s="210"/>
      <c r="E161" s="102"/>
      <c r="F161" s="29"/>
      <c r="G161" s="31"/>
      <c r="H161" s="31"/>
      <c r="I161" s="29"/>
      <c r="J161" s="220"/>
      <c r="K161" s="391"/>
      <c r="L161" s="29"/>
      <c r="M161" s="39"/>
      <c r="N161" s="155">
        <f t="shared" si="10"/>
        <v>0</v>
      </c>
      <c r="O161" s="410"/>
      <c r="P161" s="152"/>
      <c r="Q161" s="126"/>
      <c r="R161" s="136"/>
      <c r="S161" s="239"/>
      <c r="X161" s="255"/>
      <c r="Y161" s="58"/>
    </row>
    <row r="162" spans="1:25" s="58" customFormat="1">
      <c r="A162" s="261">
        <v>31</v>
      </c>
      <c r="B162" s="84" t="s">
        <v>594</v>
      </c>
      <c r="C162" s="75" t="s">
        <v>595</v>
      </c>
      <c r="D162" s="209" t="s">
        <v>596</v>
      </c>
      <c r="E162" s="75" t="s">
        <v>597</v>
      </c>
      <c r="F162" s="77">
        <v>8990</v>
      </c>
      <c r="G162" s="466">
        <v>21400</v>
      </c>
      <c r="H162" s="77">
        <v>132</v>
      </c>
      <c r="I162" s="77"/>
      <c r="J162" s="218"/>
      <c r="K162" s="287"/>
      <c r="L162" s="77"/>
      <c r="M162" s="73"/>
      <c r="N162" s="74">
        <f t="shared" si="10"/>
        <v>0</v>
      </c>
      <c r="O162" s="408"/>
      <c r="P162" s="156">
        <v>21400</v>
      </c>
      <c r="Q162" s="124" t="s">
        <v>373</v>
      </c>
      <c r="R162" s="134" t="s">
        <v>339</v>
      </c>
      <c r="S162" s="240">
        <f t="shared" si="13"/>
        <v>688.02546337228932</v>
      </c>
      <c r="T162" s="245">
        <v>50.624999000000003</v>
      </c>
      <c r="U162" s="245">
        <v>-122.44722</v>
      </c>
      <c r="V162" s="103" t="s">
        <v>2689</v>
      </c>
      <c r="X162" s="255">
        <f t="shared" si="11"/>
        <v>8990</v>
      </c>
      <c r="Y162" s="58">
        <f t="shared" si="12"/>
        <v>2.3804226918798665</v>
      </c>
    </row>
    <row r="163" spans="1:25" s="58" customFormat="1">
      <c r="A163" s="261"/>
      <c r="B163" s="84"/>
      <c r="C163" s="75"/>
      <c r="D163" s="209"/>
      <c r="E163" s="101"/>
      <c r="F163" s="77"/>
      <c r="G163" s="78"/>
      <c r="H163" s="77"/>
      <c r="I163" s="77"/>
      <c r="J163" s="218"/>
      <c r="K163" s="287"/>
      <c r="L163" s="77"/>
      <c r="M163" s="73"/>
      <c r="N163" s="74">
        <f t="shared" si="10"/>
        <v>0</v>
      </c>
      <c r="O163" s="408"/>
      <c r="P163" s="156"/>
      <c r="Q163" s="124" t="s">
        <v>2708</v>
      </c>
      <c r="R163" s="134"/>
      <c r="S163" s="240"/>
      <c r="T163" s="245"/>
      <c r="U163" s="245"/>
      <c r="V163" s="103"/>
      <c r="X163" s="255"/>
    </row>
    <row r="164" spans="1:25" s="58" customFormat="1">
      <c r="A164" s="261"/>
      <c r="B164" s="84"/>
      <c r="C164" s="75"/>
      <c r="D164" s="209"/>
      <c r="E164" s="101"/>
      <c r="F164" s="77"/>
      <c r="G164" s="78"/>
      <c r="H164" s="77"/>
      <c r="I164" s="77"/>
      <c r="J164" s="218"/>
      <c r="K164" s="287"/>
      <c r="L164" s="77"/>
      <c r="M164" s="73"/>
      <c r="N164" s="74">
        <f t="shared" si="10"/>
        <v>0</v>
      </c>
      <c r="O164" s="408"/>
      <c r="P164" s="156"/>
      <c r="Q164" s="124" t="s">
        <v>415</v>
      </c>
      <c r="R164" s="134"/>
      <c r="S164" s="240"/>
      <c r="T164" s="245"/>
      <c r="U164" s="245"/>
      <c r="V164" s="103"/>
      <c r="X164" s="255"/>
    </row>
    <row r="165" spans="1:25">
      <c r="C165" s="7"/>
      <c r="D165" s="207"/>
      <c r="E165" s="12"/>
      <c r="F165" s="29"/>
      <c r="G165" s="30"/>
      <c r="H165" s="31"/>
      <c r="I165" s="29"/>
      <c r="J165" s="220"/>
      <c r="K165" s="391"/>
      <c r="L165" s="32"/>
      <c r="M165" s="39"/>
      <c r="N165" s="155">
        <f t="shared" si="10"/>
        <v>0</v>
      </c>
      <c r="O165" s="410"/>
      <c r="P165" s="152"/>
      <c r="Q165" s="126"/>
      <c r="R165" s="136"/>
      <c r="S165" s="239"/>
      <c r="X165" s="255"/>
      <c r="Y165" s="58"/>
    </row>
    <row r="166" spans="1:25" s="58" customFormat="1">
      <c r="A166" s="261">
        <v>32</v>
      </c>
      <c r="B166" s="83" t="s">
        <v>598</v>
      </c>
      <c r="C166" s="75" t="s">
        <v>599</v>
      </c>
      <c r="D166" s="208"/>
      <c r="E166" s="85" t="s">
        <v>382</v>
      </c>
      <c r="F166" s="71">
        <f>SUM(F168:F172)</f>
        <v>7329483</v>
      </c>
      <c r="G166" s="468">
        <f>SUM(G168:G172)</f>
        <v>129801329</v>
      </c>
      <c r="H166" s="71">
        <v>1</v>
      </c>
      <c r="I166" s="71">
        <v>29613140</v>
      </c>
      <c r="J166" s="221" t="s">
        <v>371</v>
      </c>
      <c r="K166" s="392" t="s">
        <v>2952</v>
      </c>
      <c r="L166" s="298">
        <f>SUM(L168:L172)</f>
        <v>845108</v>
      </c>
      <c r="M166" s="89"/>
      <c r="N166" s="473">
        <f>SUM(N168:N172)</f>
        <v>12916907</v>
      </c>
      <c r="O166" s="411"/>
      <c r="P166" s="158">
        <f>SUM(G166+N166)</f>
        <v>142718236</v>
      </c>
      <c r="Q166" s="123" t="s">
        <v>373</v>
      </c>
      <c r="R166" s="50"/>
      <c r="S166" s="241">
        <f t="shared" si="13"/>
        <v>4588494.41381195</v>
      </c>
      <c r="T166" s="245">
        <v>50.777777</v>
      </c>
      <c r="U166" s="245">
        <v>-122.82222</v>
      </c>
      <c r="V166" s="103" t="s">
        <v>2696</v>
      </c>
      <c r="W166" s="81"/>
      <c r="X166" s="255">
        <f t="shared" si="11"/>
        <v>8174591</v>
      </c>
      <c r="Y166" s="58">
        <f t="shared" si="12"/>
        <v>17.458761667709126</v>
      </c>
    </row>
    <row r="167" spans="1:25" s="58" customFormat="1">
      <c r="A167" s="258"/>
      <c r="B167" s="80"/>
      <c r="C167" s="60"/>
      <c r="D167" s="203"/>
      <c r="E167" s="50"/>
      <c r="F167" s="77"/>
      <c r="G167" s="78"/>
      <c r="H167" s="77"/>
      <c r="I167" s="77"/>
      <c r="J167" s="218"/>
      <c r="K167" s="287"/>
      <c r="L167" s="54"/>
      <c r="M167" s="73"/>
      <c r="N167" s="74">
        <f t="shared" si="10"/>
        <v>0</v>
      </c>
      <c r="O167" s="408"/>
      <c r="P167" s="156"/>
      <c r="Q167" s="123" t="s">
        <v>2708</v>
      </c>
      <c r="R167" s="134"/>
      <c r="S167" s="240"/>
      <c r="T167" s="245"/>
      <c r="U167" s="245"/>
      <c r="V167" s="103"/>
      <c r="W167" s="81"/>
      <c r="X167" s="255"/>
    </row>
    <row r="168" spans="1:25" s="58" customFormat="1">
      <c r="A168" s="258"/>
      <c r="B168" s="85" t="s">
        <v>600</v>
      </c>
      <c r="C168" s="75"/>
      <c r="D168" s="209" t="s">
        <v>601</v>
      </c>
      <c r="E168" s="75" t="s">
        <v>602</v>
      </c>
      <c r="F168" s="77">
        <v>4954712</v>
      </c>
      <c r="G168" s="78">
        <v>87643244</v>
      </c>
      <c r="H168" s="77"/>
      <c r="I168" s="77">
        <v>21969603</v>
      </c>
      <c r="J168" s="221" t="s">
        <v>371</v>
      </c>
      <c r="K168" s="287" t="s">
        <v>2294</v>
      </c>
      <c r="L168" s="77">
        <v>154750</v>
      </c>
      <c r="M168" s="73">
        <v>9.11</v>
      </c>
      <c r="N168" s="74">
        <f t="shared" si="10"/>
        <v>1409772.5</v>
      </c>
      <c r="O168" s="406"/>
      <c r="P168" s="156">
        <f>SUM(G168+N168)</f>
        <v>89053016.5</v>
      </c>
      <c r="Q168" s="124" t="s">
        <v>415</v>
      </c>
      <c r="R168" s="115" t="s">
        <v>2453</v>
      </c>
      <c r="S168" s="241">
        <f t="shared" si="13"/>
        <v>2863118.8290706831</v>
      </c>
      <c r="T168" s="245">
        <v>50.777777</v>
      </c>
      <c r="U168" s="245">
        <v>-122.82222</v>
      </c>
      <c r="V168" s="103"/>
      <c r="W168" s="81"/>
      <c r="X168" s="255">
        <f>SUM(F168+F169+L168+L169)</f>
        <v>5424022</v>
      </c>
      <c r="Y168" s="58">
        <f t="shared" si="12"/>
        <v>16.418262407490236</v>
      </c>
    </row>
    <row r="169" spans="1:25" s="58" customFormat="1">
      <c r="A169" s="258"/>
      <c r="B169" s="85"/>
      <c r="C169" s="75"/>
      <c r="D169" s="209"/>
      <c r="E169" s="75" t="s">
        <v>2261</v>
      </c>
      <c r="F169" s="77">
        <v>67725</v>
      </c>
      <c r="G169" s="78">
        <v>412915</v>
      </c>
      <c r="H169" s="77"/>
      <c r="I169" s="77"/>
      <c r="J169" s="221"/>
      <c r="K169" s="287" t="s">
        <v>2295</v>
      </c>
      <c r="L169" s="77">
        <v>246835</v>
      </c>
      <c r="M169" s="73">
        <v>8.7799999999999994</v>
      </c>
      <c r="N169" s="74">
        <f t="shared" si="10"/>
        <v>2167211.2999999998</v>
      </c>
      <c r="O169" s="406"/>
      <c r="P169" s="156"/>
      <c r="Q169" s="124"/>
      <c r="R169" s="115" t="s">
        <v>2922</v>
      </c>
      <c r="S169" s="240"/>
      <c r="T169" s="245"/>
      <c r="U169" s="245"/>
      <c r="V169" s="103"/>
      <c r="W169" s="81"/>
      <c r="X169" s="255"/>
    </row>
    <row r="170" spans="1:25" s="58" customFormat="1">
      <c r="A170" s="261"/>
      <c r="B170" s="85" t="s">
        <v>603</v>
      </c>
      <c r="C170" s="75"/>
      <c r="D170" s="209" t="s">
        <v>604</v>
      </c>
      <c r="E170" s="75" t="s">
        <v>605</v>
      </c>
      <c r="F170" s="77">
        <v>2295891</v>
      </c>
      <c r="G170" s="78">
        <v>41525831</v>
      </c>
      <c r="H170" s="77"/>
      <c r="I170" s="77">
        <v>7611999</v>
      </c>
      <c r="J170" s="218" t="s">
        <v>371</v>
      </c>
      <c r="K170" s="287"/>
      <c r="L170" s="54"/>
      <c r="M170" s="73"/>
      <c r="N170" s="74">
        <f t="shared" si="10"/>
        <v>0</v>
      </c>
      <c r="O170" s="408"/>
      <c r="P170" s="156">
        <v>41525831</v>
      </c>
      <c r="Q170" s="123"/>
      <c r="R170" s="115" t="s">
        <v>3115</v>
      </c>
      <c r="S170" s="241">
        <f t="shared" si="13"/>
        <v>1335085.4726959988</v>
      </c>
      <c r="T170" s="245">
        <v>50.761111</v>
      </c>
      <c r="U170" s="245">
        <v>-122.78055000000001</v>
      </c>
      <c r="V170" s="103"/>
      <c r="W170" s="81"/>
      <c r="X170" s="255">
        <f t="shared" si="11"/>
        <v>2295891</v>
      </c>
      <c r="Y170" s="58">
        <f t="shared" si="12"/>
        <v>18.087021988413213</v>
      </c>
    </row>
    <row r="171" spans="1:25" s="58" customFormat="1">
      <c r="A171" s="258"/>
      <c r="B171" s="85" t="s">
        <v>606</v>
      </c>
      <c r="C171" s="75"/>
      <c r="D171" s="209" t="s">
        <v>607</v>
      </c>
      <c r="E171" s="75" t="s">
        <v>608</v>
      </c>
      <c r="F171" s="77">
        <v>11155</v>
      </c>
      <c r="G171" s="78">
        <v>219339</v>
      </c>
      <c r="H171" s="77"/>
      <c r="I171" s="77">
        <v>31227</v>
      </c>
      <c r="J171" s="223"/>
      <c r="K171" s="389" t="s">
        <v>2386</v>
      </c>
      <c r="L171" s="54">
        <v>80723</v>
      </c>
      <c r="M171" s="73">
        <v>38.4</v>
      </c>
      <c r="N171" s="74">
        <f t="shared" si="10"/>
        <v>3099763.1999999997</v>
      </c>
      <c r="O171" s="408"/>
      <c r="P171" s="156">
        <f>SUM(G171+N171)</f>
        <v>3319102.1999999997</v>
      </c>
      <c r="Q171" s="123"/>
      <c r="R171" s="134" t="s">
        <v>609</v>
      </c>
      <c r="S171" s="240">
        <f t="shared" si="13"/>
        <v>106711.53407172825</v>
      </c>
      <c r="T171" s="245">
        <v>50.766666000000001</v>
      </c>
      <c r="U171" s="245">
        <v>-122.78749000000001</v>
      </c>
      <c r="V171" s="103"/>
      <c r="W171" s="81"/>
      <c r="X171" s="255">
        <f t="shared" si="11"/>
        <v>91878</v>
      </c>
      <c r="Y171" s="58">
        <f t="shared" si="12"/>
        <v>36.125102853784362</v>
      </c>
    </row>
    <row r="172" spans="1:25" s="58" customFormat="1">
      <c r="A172" s="258"/>
      <c r="B172" s="85" t="s">
        <v>610</v>
      </c>
      <c r="C172" s="75"/>
      <c r="D172" s="209" t="s">
        <v>611</v>
      </c>
      <c r="E172" s="115"/>
      <c r="F172" s="77"/>
      <c r="G172" s="78"/>
      <c r="H172" s="77"/>
      <c r="I172" s="77"/>
      <c r="J172" s="218"/>
      <c r="K172" s="287" t="s">
        <v>2386</v>
      </c>
      <c r="L172" s="54">
        <v>362800</v>
      </c>
      <c r="M172" s="73">
        <v>17.2</v>
      </c>
      <c r="N172" s="74">
        <f t="shared" si="10"/>
        <v>6240160</v>
      </c>
      <c r="O172" s="408"/>
      <c r="P172" s="156">
        <f>SUM(G172+N172)</f>
        <v>6240160</v>
      </c>
      <c r="Q172" s="124"/>
      <c r="R172" s="50"/>
      <c r="S172" s="240">
        <f t="shared" si="13"/>
        <v>200625.65306155256</v>
      </c>
      <c r="T172" s="245">
        <v>50.791110000000003</v>
      </c>
      <c r="U172" s="245">
        <v>-122.81</v>
      </c>
      <c r="V172" s="103"/>
      <c r="W172" s="81"/>
      <c r="X172" s="255">
        <f t="shared" si="11"/>
        <v>362800</v>
      </c>
      <c r="Y172" s="58">
        <f t="shared" si="12"/>
        <v>17.2</v>
      </c>
    </row>
    <row r="173" spans="1:25">
      <c r="B173" s="2"/>
      <c r="C173" s="7"/>
      <c r="D173" s="207"/>
      <c r="F173" s="32"/>
      <c r="G173" s="36"/>
      <c r="H173" s="37"/>
      <c r="I173" s="32"/>
      <c r="J173" s="219"/>
      <c r="K173" s="390"/>
      <c r="L173" s="32"/>
      <c r="M173" s="40"/>
      <c r="N173" s="155">
        <f t="shared" si="10"/>
        <v>0</v>
      </c>
      <c r="O173" s="409"/>
      <c r="P173" s="153"/>
      <c r="S173" s="239"/>
      <c r="W173" s="157"/>
      <c r="X173" s="255"/>
      <c r="Y173" s="58"/>
    </row>
    <row r="174" spans="1:25" s="58" customFormat="1">
      <c r="A174" s="258">
        <v>33</v>
      </c>
      <c r="B174" s="84" t="s">
        <v>612</v>
      </c>
      <c r="C174" s="75" t="s">
        <v>613</v>
      </c>
      <c r="D174" s="209" t="s">
        <v>614</v>
      </c>
      <c r="E174" s="75" t="s">
        <v>615</v>
      </c>
      <c r="F174" s="77">
        <v>47402533</v>
      </c>
      <c r="G174" s="466">
        <v>15350561</v>
      </c>
      <c r="H174" s="77">
        <v>17</v>
      </c>
      <c r="I174" s="77">
        <v>180845883</v>
      </c>
      <c r="J174" s="218">
        <v>516960095</v>
      </c>
      <c r="K174" s="287"/>
      <c r="L174" s="77">
        <v>1424147</v>
      </c>
      <c r="M174" s="55"/>
      <c r="N174" s="74">
        <f t="shared" si="10"/>
        <v>0</v>
      </c>
      <c r="O174" s="408" t="s">
        <v>616</v>
      </c>
      <c r="P174" s="156">
        <f>SUM(G174+N174)</f>
        <v>15350561</v>
      </c>
      <c r="Q174" s="123" t="s">
        <v>422</v>
      </c>
      <c r="R174" s="134" t="s">
        <v>562</v>
      </c>
      <c r="S174" s="240">
        <f t="shared" si="13"/>
        <v>493531.62827334541</v>
      </c>
      <c r="T174" s="245">
        <v>49.611111000000001</v>
      </c>
      <c r="U174" s="245">
        <v>-123.14111</v>
      </c>
      <c r="V174" s="103" t="s">
        <v>2697</v>
      </c>
      <c r="W174" s="81"/>
      <c r="X174" s="255">
        <f t="shared" si="11"/>
        <v>48826680</v>
      </c>
      <c r="Y174" s="58">
        <f t="shared" si="12"/>
        <v>0.31438879317618973</v>
      </c>
    </row>
    <row r="175" spans="1:25" s="58" customFormat="1">
      <c r="A175" s="258"/>
      <c r="B175" s="96"/>
      <c r="C175" s="60"/>
      <c r="D175" s="203"/>
      <c r="E175" s="60">
        <v>1988</v>
      </c>
      <c r="F175" s="77"/>
      <c r="G175" s="78"/>
      <c r="H175" s="77"/>
      <c r="I175" s="77"/>
      <c r="J175" s="218" t="s">
        <v>617</v>
      </c>
      <c r="K175" s="287"/>
      <c r="L175" s="54"/>
      <c r="M175" s="73"/>
      <c r="N175" s="74">
        <f t="shared" si="10"/>
        <v>0</v>
      </c>
      <c r="O175" s="408"/>
      <c r="P175" s="156"/>
      <c r="Q175" s="124" t="s">
        <v>2724</v>
      </c>
      <c r="R175" s="50">
        <v>1974</v>
      </c>
      <c r="S175" s="240"/>
      <c r="T175" s="245"/>
      <c r="U175" s="245"/>
      <c r="V175" s="103"/>
      <c r="W175" s="81"/>
      <c r="X175" s="255"/>
    </row>
    <row r="176" spans="1:25" s="58" customFormat="1">
      <c r="A176" s="258"/>
      <c r="B176" s="96"/>
      <c r="C176" s="60"/>
      <c r="D176" s="203"/>
      <c r="E176" s="50"/>
      <c r="F176" s="77"/>
      <c r="G176" s="78"/>
      <c r="H176" s="77"/>
      <c r="I176" s="77"/>
      <c r="J176" s="218"/>
      <c r="K176" s="287"/>
      <c r="L176" s="54"/>
      <c r="M176" s="73"/>
      <c r="N176" s="74">
        <f t="shared" si="10"/>
        <v>0</v>
      </c>
      <c r="O176" s="408"/>
      <c r="P176" s="156"/>
      <c r="Q176" s="124" t="s">
        <v>619</v>
      </c>
      <c r="R176" s="134"/>
      <c r="S176" s="240"/>
      <c r="T176" s="245"/>
      <c r="U176" s="245"/>
      <c r="V176" s="103"/>
      <c r="W176" s="81"/>
      <c r="X176" s="255"/>
    </row>
    <row r="177" spans="1:25">
      <c r="B177" s="8"/>
      <c r="C177" s="7"/>
      <c r="D177" s="207"/>
      <c r="E177" s="12"/>
      <c r="F177" s="29"/>
      <c r="G177" s="30"/>
      <c r="H177" s="31"/>
      <c r="I177" s="29"/>
      <c r="J177" s="220"/>
      <c r="K177" s="391"/>
      <c r="L177" s="32"/>
      <c r="M177" s="39"/>
      <c r="N177" s="155">
        <f t="shared" si="10"/>
        <v>0</v>
      </c>
      <c r="O177" s="410"/>
      <c r="P177" s="152"/>
      <c r="Q177" s="126"/>
      <c r="R177" s="136"/>
      <c r="S177" s="239"/>
      <c r="W177" s="157"/>
      <c r="X177" s="255"/>
      <c r="Y177" s="58"/>
    </row>
    <row r="178" spans="1:25" s="58" customFormat="1">
      <c r="A178" s="258">
        <v>34</v>
      </c>
      <c r="B178" s="96" t="s">
        <v>620</v>
      </c>
      <c r="C178" s="60" t="s">
        <v>621</v>
      </c>
      <c r="D178" s="108"/>
      <c r="E178" s="65" t="s">
        <v>382</v>
      </c>
      <c r="F178" s="77"/>
      <c r="G178" s="78"/>
      <c r="H178" s="77"/>
      <c r="I178" s="77"/>
      <c r="J178" s="218"/>
      <c r="K178" s="287" t="s">
        <v>2952</v>
      </c>
      <c r="L178" s="288">
        <f>SUM(L180:L181)</f>
        <v>191835000</v>
      </c>
      <c r="M178" s="73"/>
      <c r="N178" s="473">
        <f>SUM(N180:N181)</f>
        <v>68867784</v>
      </c>
      <c r="O178" s="408"/>
      <c r="P178" s="156">
        <f>SUM(N181+N180)</f>
        <v>68867784</v>
      </c>
      <c r="Q178" s="123"/>
      <c r="R178" s="50"/>
      <c r="S178" s="241">
        <f>(P178/31.1035)</f>
        <v>2214149.0185991931</v>
      </c>
      <c r="T178" s="245">
        <v>56.666387999999998</v>
      </c>
      <c r="U178" s="245">
        <v>-131.09443999999999</v>
      </c>
      <c r="V178" s="103"/>
      <c r="W178" s="81"/>
      <c r="X178" s="255"/>
    </row>
    <row r="179" spans="1:25" s="58" customFormat="1">
      <c r="A179" s="258"/>
      <c r="B179" s="96"/>
      <c r="C179" s="60"/>
      <c r="D179" s="203"/>
      <c r="E179" s="65"/>
      <c r="F179" s="77"/>
      <c r="G179" s="78"/>
      <c r="H179" s="77"/>
      <c r="I179" s="77"/>
      <c r="J179" s="218"/>
      <c r="K179" s="287"/>
      <c r="L179" s="74"/>
      <c r="M179" s="73"/>
      <c r="N179" s="74"/>
      <c r="O179" s="408"/>
      <c r="P179" s="156"/>
      <c r="Q179" s="123"/>
      <c r="R179" s="50"/>
      <c r="S179" s="241"/>
      <c r="T179" s="245"/>
      <c r="U179" s="245"/>
      <c r="V179" s="103"/>
      <c r="W179" s="81"/>
      <c r="X179" s="255"/>
    </row>
    <row r="180" spans="1:25" s="58" customFormat="1">
      <c r="A180" s="258"/>
      <c r="B180" s="96"/>
      <c r="C180" s="60"/>
      <c r="D180" s="203" t="s">
        <v>622</v>
      </c>
      <c r="E180" s="50"/>
      <c r="F180" s="77"/>
      <c r="G180" s="78"/>
      <c r="H180" s="77"/>
      <c r="I180" s="77"/>
      <c r="J180" s="218"/>
      <c r="K180" s="287" t="s">
        <v>2294</v>
      </c>
      <c r="L180" s="54">
        <v>186891000</v>
      </c>
      <c r="M180" s="73">
        <v>0.36</v>
      </c>
      <c r="N180" s="74">
        <f t="shared" si="10"/>
        <v>67280760</v>
      </c>
      <c r="O180" s="408" t="s">
        <v>2262</v>
      </c>
      <c r="Q180" s="123" t="s">
        <v>383</v>
      </c>
      <c r="R180" s="50" t="s">
        <v>2923</v>
      </c>
      <c r="S180" s="108"/>
      <c r="T180" s="108"/>
      <c r="U180" s="108"/>
      <c r="V180" s="103" t="s">
        <v>2692</v>
      </c>
      <c r="W180" s="81"/>
      <c r="X180" s="255">
        <f>SUM(F180+L180+L181)</f>
        <v>191835000</v>
      </c>
      <c r="Y180" s="58">
        <f>(P178/X180)</f>
        <v>0.35899488623035419</v>
      </c>
    </row>
    <row r="181" spans="1:25" s="58" customFormat="1" ht="9" customHeight="1">
      <c r="A181" s="258"/>
      <c r="B181" s="96"/>
      <c r="C181" s="60"/>
      <c r="D181" s="203"/>
      <c r="E181" s="50"/>
      <c r="F181" s="77"/>
      <c r="G181" s="78"/>
      <c r="H181" s="77"/>
      <c r="I181" s="77"/>
      <c r="J181" s="218"/>
      <c r="K181" s="287" t="s">
        <v>2295</v>
      </c>
      <c r="L181" s="54">
        <v>4944000</v>
      </c>
      <c r="M181" s="73">
        <v>0.32100000000000001</v>
      </c>
      <c r="N181" s="74">
        <f t="shared" si="10"/>
        <v>1587024</v>
      </c>
      <c r="O181" s="408" t="s">
        <v>2263</v>
      </c>
      <c r="P181" s="156"/>
      <c r="Q181" s="123" t="s">
        <v>529</v>
      </c>
      <c r="R181" s="50" t="s">
        <v>2839</v>
      </c>
      <c r="S181" s="240"/>
      <c r="T181" s="245"/>
      <c r="U181" s="245"/>
      <c r="V181" s="103"/>
      <c r="W181" s="81"/>
      <c r="X181" s="255"/>
    </row>
    <row r="182" spans="1:25" s="58" customFormat="1">
      <c r="A182" s="258"/>
      <c r="B182" s="96"/>
      <c r="C182" s="60"/>
      <c r="D182" s="203"/>
      <c r="E182" s="50"/>
      <c r="F182" s="77"/>
      <c r="G182" s="78"/>
      <c r="H182" s="77"/>
      <c r="I182" s="77"/>
      <c r="J182" s="218"/>
      <c r="K182" s="287"/>
      <c r="L182" s="54"/>
      <c r="M182" s="73"/>
      <c r="N182" s="74">
        <f t="shared" si="10"/>
        <v>0</v>
      </c>
      <c r="O182" s="408"/>
      <c r="P182" s="156"/>
      <c r="Q182" s="123" t="s">
        <v>530</v>
      </c>
      <c r="R182" s="50" t="s">
        <v>623</v>
      </c>
      <c r="S182" s="240"/>
      <c r="T182" s="245"/>
      <c r="U182" s="245"/>
      <c r="V182" s="103"/>
      <c r="W182" s="81"/>
      <c r="X182" s="255"/>
    </row>
    <row r="183" spans="1:25" s="58" customFormat="1">
      <c r="A183" s="258"/>
      <c r="B183" s="96"/>
      <c r="C183" s="60"/>
      <c r="D183" s="203"/>
      <c r="E183" s="50"/>
      <c r="F183" s="77"/>
      <c r="G183" s="78"/>
      <c r="H183" s="77"/>
      <c r="I183" s="77"/>
      <c r="J183" s="218"/>
      <c r="K183" s="287"/>
      <c r="L183" s="54"/>
      <c r="M183" s="73"/>
      <c r="N183" s="74">
        <f t="shared" si="10"/>
        <v>0</v>
      </c>
      <c r="O183" s="408"/>
      <c r="P183" s="156"/>
      <c r="Q183" s="123"/>
      <c r="R183" s="50" t="s">
        <v>624</v>
      </c>
      <c r="S183" s="240"/>
      <c r="T183" s="245"/>
      <c r="U183" s="245"/>
      <c r="V183" s="103"/>
      <c r="W183" s="81"/>
      <c r="X183" s="255"/>
    </row>
    <row r="184" spans="1:25">
      <c r="B184" s="8"/>
      <c r="C184" s="7"/>
      <c r="D184" s="207"/>
      <c r="E184" s="12"/>
      <c r="F184" s="29"/>
      <c r="G184" s="30"/>
      <c r="H184" s="31"/>
      <c r="I184" s="29"/>
      <c r="J184" s="220"/>
      <c r="K184" s="391"/>
      <c r="L184" s="32"/>
      <c r="M184" s="39"/>
      <c r="N184" s="155">
        <f t="shared" si="10"/>
        <v>0</v>
      </c>
      <c r="O184" s="410"/>
      <c r="P184" s="152"/>
      <c r="S184" s="239"/>
      <c r="W184" s="157"/>
      <c r="X184" s="255"/>
      <c r="Y184" s="58"/>
    </row>
    <row r="185" spans="1:25" s="58" customFormat="1">
      <c r="A185" s="258">
        <v>35</v>
      </c>
      <c r="B185" s="49" t="s">
        <v>625</v>
      </c>
      <c r="C185" s="98" t="s">
        <v>626</v>
      </c>
      <c r="D185" s="205" t="s">
        <v>627</v>
      </c>
      <c r="E185" s="98" t="s">
        <v>628</v>
      </c>
      <c r="F185" s="77">
        <v>471899</v>
      </c>
      <c r="G185" s="466">
        <v>126123</v>
      </c>
      <c r="H185" s="77">
        <v>91</v>
      </c>
      <c r="I185" s="77">
        <v>6353628</v>
      </c>
      <c r="J185" s="218">
        <v>7256050</v>
      </c>
      <c r="K185" s="287" t="s">
        <v>2295</v>
      </c>
      <c r="L185" s="77">
        <v>746000</v>
      </c>
      <c r="M185" s="73">
        <v>0.17</v>
      </c>
      <c r="N185" s="473">
        <f t="shared" si="10"/>
        <v>126820.00000000001</v>
      </c>
      <c r="O185" s="408" t="s">
        <v>2795</v>
      </c>
      <c r="P185" s="156">
        <f>SUM(N185+G185)</f>
        <v>252943</v>
      </c>
      <c r="Q185" s="125" t="s">
        <v>373</v>
      </c>
      <c r="R185" s="114" t="s">
        <v>339</v>
      </c>
      <c r="S185" s="240">
        <f t="shared" si="13"/>
        <v>8132.3002234475216</v>
      </c>
      <c r="T185" s="245">
        <v>49.503332999999998</v>
      </c>
      <c r="U185" s="245">
        <v>-115.38583</v>
      </c>
      <c r="V185" s="103" t="s">
        <v>2689</v>
      </c>
      <c r="W185" s="81"/>
      <c r="X185" s="255">
        <f t="shared" si="11"/>
        <v>1217899</v>
      </c>
      <c r="Y185" s="58">
        <f t="shared" si="12"/>
        <v>0.20768799383200084</v>
      </c>
    </row>
    <row r="186" spans="1:25" s="58" customFormat="1">
      <c r="A186" s="258"/>
      <c r="B186" s="96"/>
      <c r="C186" s="60"/>
      <c r="D186" s="203"/>
      <c r="E186" s="98" t="s">
        <v>335</v>
      </c>
      <c r="F186" s="77"/>
      <c r="G186" s="78"/>
      <c r="H186" s="77"/>
      <c r="I186" s="77"/>
      <c r="J186" s="223"/>
      <c r="K186" s="389"/>
      <c r="L186" s="77"/>
      <c r="M186" s="55"/>
      <c r="N186" s="74">
        <f t="shared" si="10"/>
        <v>0</v>
      </c>
      <c r="O186" s="406"/>
      <c r="P186" s="156"/>
      <c r="Q186" s="125" t="s">
        <v>2575</v>
      </c>
      <c r="R186" s="50" t="s">
        <v>2793</v>
      </c>
      <c r="S186" s="240"/>
      <c r="T186" s="245"/>
      <c r="U186" s="245"/>
      <c r="V186" s="103"/>
      <c r="W186" s="81"/>
      <c r="X186" s="255"/>
    </row>
    <row r="187" spans="1:25" s="58" customFormat="1">
      <c r="A187" s="258"/>
      <c r="B187" s="96"/>
      <c r="C187" s="60"/>
      <c r="D187" s="203"/>
      <c r="E187" s="60"/>
      <c r="F187" s="77"/>
      <c r="G187" s="78"/>
      <c r="H187" s="77"/>
      <c r="I187" s="77"/>
      <c r="J187" s="223"/>
      <c r="K187" s="389"/>
      <c r="L187" s="77"/>
      <c r="M187" s="55"/>
      <c r="N187" s="74">
        <f t="shared" si="10"/>
        <v>0</v>
      </c>
      <c r="O187" s="406"/>
      <c r="P187" s="154"/>
      <c r="Q187" s="123" t="s">
        <v>419</v>
      </c>
      <c r="R187" s="50" t="s">
        <v>2794</v>
      </c>
      <c r="S187" s="240"/>
      <c r="T187" s="245"/>
      <c r="U187" s="245"/>
      <c r="V187" s="103"/>
      <c r="W187" s="81"/>
      <c r="X187" s="255"/>
    </row>
    <row r="188" spans="1:25">
      <c r="B188" s="8"/>
      <c r="C188" s="7"/>
      <c r="D188" s="207"/>
      <c r="E188" s="7"/>
      <c r="F188" s="29"/>
      <c r="G188" s="30"/>
      <c r="H188" s="31"/>
      <c r="I188" s="29"/>
      <c r="J188" s="220"/>
      <c r="K188" s="391"/>
      <c r="L188" s="32"/>
      <c r="M188" s="39"/>
      <c r="N188" s="155">
        <f t="shared" si="10"/>
        <v>0</v>
      </c>
      <c r="O188" s="410"/>
      <c r="P188" s="152"/>
      <c r="Q188" s="126"/>
      <c r="R188" s="136"/>
      <c r="S188" s="239"/>
      <c r="W188" s="157"/>
      <c r="X188" s="255"/>
      <c r="Y188" s="58"/>
    </row>
    <row r="189" spans="1:25" s="58" customFormat="1">
      <c r="A189" s="258">
        <v>36</v>
      </c>
      <c r="B189" s="96" t="s">
        <v>629</v>
      </c>
      <c r="C189" s="60" t="s">
        <v>630</v>
      </c>
      <c r="D189" s="203" t="s">
        <v>631</v>
      </c>
      <c r="E189" s="60">
        <v>1929</v>
      </c>
      <c r="F189" s="77">
        <v>1</v>
      </c>
      <c r="G189" s="78">
        <v>0</v>
      </c>
      <c r="H189" s="77"/>
      <c r="I189" s="77">
        <v>500</v>
      </c>
      <c r="J189" s="223">
        <v>66</v>
      </c>
      <c r="K189" s="389" t="s">
        <v>2386</v>
      </c>
      <c r="L189" s="77">
        <v>68000</v>
      </c>
      <c r="M189" s="73">
        <v>0.34</v>
      </c>
      <c r="N189" s="473">
        <f t="shared" si="10"/>
        <v>23120</v>
      </c>
      <c r="O189" s="408" t="s">
        <v>632</v>
      </c>
      <c r="P189" s="156">
        <f>SUM(G189+N189)</f>
        <v>23120</v>
      </c>
      <c r="Q189" s="123" t="s">
        <v>2725</v>
      </c>
      <c r="R189" s="50" t="s">
        <v>634</v>
      </c>
      <c r="S189" s="240">
        <f t="shared" si="13"/>
        <v>743.32470622277231</v>
      </c>
      <c r="T189" s="245">
        <v>50.644165999999998</v>
      </c>
      <c r="U189" s="245">
        <v>-127.60472</v>
      </c>
      <c r="V189" s="103" t="s">
        <v>2698</v>
      </c>
      <c r="W189" s="81"/>
      <c r="X189" s="255">
        <f t="shared" si="11"/>
        <v>68001</v>
      </c>
      <c r="Y189" s="58">
        <f t="shared" si="12"/>
        <v>0.33999500007352834</v>
      </c>
    </row>
    <row r="190" spans="1:25" s="58" customFormat="1">
      <c r="A190" s="258"/>
      <c r="B190" s="65"/>
      <c r="C190" s="60"/>
      <c r="D190" s="203"/>
      <c r="E190" s="60"/>
      <c r="F190" s="77"/>
      <c r="G190" s="78"/>
      <c r="H190" s="77"/>
      <c r="I190" s="77"/>
      <c r="J190" s="218"/>
      <c r="K190" s="287"/>
      <c r="L190" s="54"/>
      <c r="M190" s="73"/>
      <c r="N190" s="74">
        <f t="shared" si="10"/>
        <v>0</v>
      </c>
      <c r="O190" s="408" t="s">
        <v>635</v>
      </c>
      <c r="P190" s="156"/>
      <c r="Q190" s="123" t="s">
        <v>636</v>
      </c>
      <c r="R190" s="50"/>
      <c r="S190" s="240"/>
      <c r="T190" s="245"/>
      <c r="U190" s="245"/>
      <c r="V190" s="103"/>
      <c r="W190" s="81"/>
      <c r="X190" s="255"/>
    </row>
    <row r="191" spans="1:25">
      <c r="B191" s="11"/>
      <c r="C191" s="7"/>
      <c r="D191" s="207"/>
      <c r="E191" s="7"/>
      <c r="F191" s="29"/>
      <c r="G191" s="30"/>
      <c r="H191" s="31"/>
      <c r="I191" s="29"/>
      <c r="J191" s="220"/>
      <c r="K191" s="391"/>
      <c r="L191" s="32"/>
      <c r="M191" s="39"/>
      <c r="N191" s="155">
        <f t="shared" si="10"/>
        <v>0</v>
      </c>
      <c r="O191" s="410"/>
      <c r="P191" s="152"/>
      <c r="S191" s="239"/>
      <c r="W191" s="157"/>
      <c r="X191" s="255"/>
      <c r="Y191" s="58"/>
    </row>
    <row r="192" spans="1:25" s="58" customFormat="1">
      <c r="A192" s="259">
        <v>37</v>
      </c>
      <c r="B192" s="70" t="s">
        <v>637</v>
      </c>
      <c r="C192" s="60" t="s">
        <v>638</v>
      </c>
      <c r="D192" s="205"/>
      <c r="E192" s="65" t="s">
        <v>382</v>
      </c>
      <c r="F192" s="71">
        <v>179664</v>
      </c>
      <c r="G192" s="467">
        <f>SUM(G194,G195,G197)</f>
        <v>965260</v>
      </c>
      <c r="H192" s="71">
        <v>53</v>
      </c>
      <c r="I192" s="71">
        <v>53770514</v>
      </c>
      <c r="J192" s="225" t="s">
        <v>1557</v>
      </c>
      <c r="K192" s="395" t="s">
        <v>2952</v>
      </c>
      <c r="L192" s="71">
        <v>206837</v>
      </c>
      <c r="M192" s="164"/>
      <c r="N192" s="473">
        <f>SUM(N194:N197)</f>
        <v>1978456.3599999999</v>
      </c>
      <c r="O192" s="413" t="s">
        <v>382</v>
      </c>
      <c r="P192" s="158">
        <f>SUM(G192+N192)</f>
        <v>2943716.36</v>
      </c>
      <c r="Q192" s="125" t="s">
        <v>373</v>
      </c>
      <c r="R192" s="50"/>
      <c r="S192" s="240">
        <f t="shared" si="13"/>
        <v>94642.608066616289</v>
      </c>
      <c r="T192" s="245">
        <v>50.77861</v>
      </c>
      <c r="U192" s="245">
        <v>-117.60888</v>
      </c>
      <c r="V192" s="103" t="s">
        <v>2687</v>
      </c>
      <c r="W192" s="81"/>
      <c r="X192" s="255">
        <f t="shared" si="11"/>
        <v>386501</v>
      </c>
      <c r="Y192" s="58">
        <f t="shared" si="12"/>
        <v>7.6163227520756731</v>
      </c>
    </row>
    <row r="193" spans="1:25" s="58" customFormat="1">
      <c r="A193" s="259"/>
      <c r="B193" s="76"/>
      <c r="C193" s="60"/>
      <c r="D193" s="205"/>
      <c r="E193" s="114"/>
      <c r="F193" s="71"/>
      <c r="G193" s="72"/>
      <c r="H193" s="71"/>
      <c r="I193" s="71"/>
      <c r="J193" s="224"/>
      <c r="K193" s="394"/>
      <c r="L193" s="71"/>
      <c r="M193" s="164"/>
      <c r="N193" s="74">
        <f t="shared" si="10"/>
        <v>0</v>
      </c>
      <c r="O193" s="413"/>
      <c r="P193" s="158"/>
      <c r="Q193" s="125" t="s">
        <v>2431</v>
      </c>
      <c r="R193" s="50"/>
      <c r="S193" s="240"/>
      <c r="T193" s="245"/>
      <c r="U193" s="245"/>
      <c r="V193" s="103"/>
      <c r="W193" s="81"/>
      <c r="X193" s="255"/>
    </row>
    <row r="194" spans="1:25" s="58" customFormat="1">
      <c r="A194" s="258"/>
      <c r="B194" s="59" t="s">
        <v>639</v>
      </c>
      <c r="C194" s="60"/>
      <c r="D194" s="205" t="s">
        <v>640</v>
      </c>
      <c r="E194" s="98" t="s">
        <v>641</v>
      </c>
      <c r="F194" s="77">
        <v>50881</v>
      </c>
      <c r="G194" s="78">
        <v>543899</v>
      </c>
      <c r="H194" s="77"/>
      <c r="I194" s="77">
        <v>165499</v>
      </c>
      <c r="J194" s="218"/>
      <c r="K194" s="287"/>
      <c r="L194" s="77"/>
      <c r="M194" s="55"/>
      <c r="N194" s="74">
        <f t="shared" si="10"/>
        <v>0</v>
      </c>
      <c r="O194" s="406"/>
      <c r="P194" s="156">
        <v>543899</v>
      </c>
      <c r="Q194" s="123" t="s">
        <v>377</v>
      </c>
      <c r="R194" s="50" t="s">
        <v>642</v>
      </c>
      <c r="S194" s="240">
        <f t="shared" si="13"/>
        <v>17486.745864613305</v>
      </c>
      <c r="T194" s="245">
        <v>50.789999000000002</v>
      </c>
      <c r="U194" s="245">
        <v>-117.61944</v>
      </c>
      <c r="V194" s="103"/>
      <c r="W194" s="81"/>
      <c r="X194" s="255">
        <f t="shared" si="11"/>
        <v>50881</v>
      </c>
      <c r="Y194" s="58">
        <f t="shared" si="12"/>
        <v>10.689628741573475</v>
      </c>
    </row>
    <row r="195" spans="1:25" s="58" customFormat="1">
      <c r="A195" s="258"/>
      <c r="B195" s="59" t="s">
        <v>643</v>
      </c>
      <c r="C195" s="60"/>
      <c r="D195" s="203" t="s">
        <v>644</v>
      </c>
      <c r="E195" s="98" t="s">
        <v>645</v>
      </c>
      <c r="F195" s="77">
        <v>124436</v>
      </c>
      <c r="G195" s="78">
        <v>370531</v>
      </c>
      <c r="H195" s="77"/>
      <c r="I195" s="77">
        <v>53480800</v>
      </c>
      <c r="J195" s="223" t="s">
        <v>1557</v>
      </c>
      <c r="K195" s="389" t="s">
        <v>2386</v>
      </c>
      <c r="L195" s="77">
        <v>25400</v>
      </c>
      <c r="M195" s="73">
        <v>4.46</v>
      </c>
      <c r="N195" s="74">
        <f t="shared" si="10"/>
        <v>113284</v>
      </c>
      <c r="O195" s="408" t="s">
        <v>646</v>
      </c>
      <c r="P195" s="156">
        <f>SUM(G195+N195)</f>
        <v>483815</v>
      </c>
      <c r="Q195" s="123"/>
      <c r="R195" s="50" t="s">
        <v>647</v>
      </c>
      <c r="S195" s="240">
        <f t="shared" si="13"/>
        <v>15555.001848666549</v>
      </c>
      <c r="T195" s="245">
        <v>50.77861</v>
      </c>
      <c r="U195" s="245">
        <v>-117.60888</v>
      </c>
      <c r="V195" s="103"/>
      <c r="W195" s="81"/>
      <c r="X195" s="255">
        <f t="shared" si="11"/>
        <v>149836</v>
      </c>
      <c r="Y195" s="58">
        <f t="shared" si="12"/>
        <v>3.2289636669425237</v>
      </c>
    </row>
    <row r="196" spans="1:25" s="58" customFormat="1">
      <c r="A196" s="258"/>
      <c r="B196" s="59"/>
      <c r="C196" s="60"/>
      <c r="D196" s="203"/>
      <c r="E196" s="114"/>
      <c r="F196" s="77"/>
      <c r="G196" s="78"/>
      <c r="H196" s="77"/>
      <c r="I196" s="77"/>
      <c r="J196" s="223"/>
      <c r="K196" s="389"/>
      <c r="L196" s="77"/>
      <c r="M196" s="73"/>
      <c r="N196" s="74">
        <f t="shared" si="10"/>
        <v>0</v>
      </c>
      <c r="O196" s="408" t="s">
        <v>648</v>
      </c>
      <c r="P196" s="156"/>
      <c r="Q196" s="123"/>
      <c r="R196" s="50"/>
      <c r="S196" s="240"/>
      <c r="T196" s="245"/>
      <c r="U196" s="245"/>
      <c r="V196" s="103"/>
      <c r="W196" s="81"/>
      <c r="X196" s="255"/>
    </row>
    <row r="197" spans="1:25" s="58" customFormat="1">
      <c r="A197" s="258"/>
      <c r="B197" s="65" t="s">
        <v>649</v>
      </c>
      <c r="C197" s="60"/>
      <c r="D197" s="203" t="s">
        <v>650</v>
      </c>
      <c r="E197" s="60" t="s">
        <v>651</v>
      </c>
      <c r="F197" s="77">
        <v>4347</v>
      </c>
      <c r="G197" s="78">
        <v>50830</v>
      </c>
      <c r="H197" s="77"/>
      <c r="I197" s="77">
        <v>124215</v>
      </c>
      <c r="J197" s="223" t="s">
        <v>500</v>
      </c>
      <c r="K197" s="389" t="s">
        <v>2386</v>
      </c>
      <c r="L197" s="77">
        <v>181437</v>
      </c>
      <c r="M197" s="55">
        <v>10.28</v>
      </c>
      <c r="N197" s="74">
        <f t="shared" si="10"/>
        <v>1865172.3599999999</v>
      </c>
      <c r="O197" s="406" t="s">
        <v>652</v>
      </c>
      <c r="P197" s="156">
        <f>SUM(N197+G197)</f>
        <v>1916002.3599999999</v>
      </c>
      <c r="Q197" s="123"/>
      <c r="R197" s="50" t="s">
        <v>653</v>
      </c>
      <c r="S197" s="240">
        <f t="shared" si="13"/>
        <v>61600.860353336437</v>
      </c>
      <c r="T197" s="245">
        <v>50.823610000000002</v>
      </c>
      <c r="U197" s="245">
        <v>-117.65944</v>
      </c>
      <c r="V197" s="103"/>
      <c r="W197" s="81" t="s">
        <v>2454</v>
      </c>
      <c r="X197" s="255">
        <f t="shared" si="11"/>
        <v>185784</v>
      </c>
      <c r="Y197" s="58">
        <f t="shared" si="12"/>
        <v>10.31306441889506</v>
      </c>
    </row>
    <row r="198" spans="1:25" s="58" customFormat="1">
      <c r="A198" s="258"/>
      <c r="B198" s="60"/>
      <c r="C198" s="60"/>
      <c r="D198" s="203"/>
      <c r="E198" s="116"/>
      <c r="F198" s="77"/>
      <c r="G198" s="78"/>
      <c r="H198" s="77"/>
      <c r="I198" s="77"/>
      <c r="J198" s="223"/>
      <c r="K198" s="389"/>
      <c r="L198" s="77"/>
      <c r="M198" s="55"/>
      <c r="N198" s="74">
        <f t="shared" si="10"/>
        <v>0</v>
      </c>
      <c r="O198" s="406"/>
      <c r="P198" s="154"/>
      <c r="Q198" s="123"/>
      <c r="R198" s="50" t="s">
        <v>654</v>
      </c>
      <c r="S198" s="240"/>
      <c r="T198" s="245"/>
      <c r="U198" s="245"/>
      <c r="V198" s="103"/>
      <c r="W198" s="81"/>
      <c r="X198" s="255"/>
    </row>
    <row r="199" spans="1:25" s="356" customFormat="1">
      <c r="A199" s="339"/>
      <c r="B199" s="340"/>
      <c r="C199" s="340"/>
      <c r="D199" s="341"/>
      <c r="E199" s="342"/>
      <c r="F199" s="343"/>
      <c r="G199" s="344"/>
      <c r="H199" s="343"/>
      <c r="I199" s="343"/>
      <c r="J199" s="345"/>
      <c r="K199" s="396"/>
      <c r="L199" s="343"/>
      <c r="M199" s="346"/>
      <c r="N199" s="347"/>
      <c r="O199" s="415"/>
      <c r="P199" s="348"/>
      <c r="Q199" s="349"/>
      <c r="R199" s="350"/>
      <c r="S199" s="351"/>
      <c r="T199" s="352"/>
      <c r="U199" s="352"/>
      <c r="V199" s="353"/>
      <c r="W199" s="354"/>
      <c r="X199" s="355"/>
    </row>
    <row r="200" spans="1:25" s="58" customFormat="1">
      <c r="A200" s="259">
        <v>38</v>
      </c>
      <c r="B200" s="49" t="s">
        <v>655</v>
      </c>
      <c r="C200" s="98" t="s">
        <v>656</v>
      </c>
      <c r="D200" s="205" t="s">
        <v>657</v>
      </c>
      <c r="E200" s="50"/>
      <c r="F200" s="77"/>
      <c r="G200" s="78"/>
      <c r="H200" s="77"/>
      <c r="I200" s="77"/>
      <c r="J200" s="223"/>
      <c r="K200" s="389" t="s">
        <v>2952</v>
      </c>
      <c r="L200" s="77">
        <f>SUM(L201+L202)</f>
        <v>78270000</v>
      </c>
      <c r="M200" s="55"/>
      <c r="N200" s="474">
        <f>SUM(N201+N202)</f>
        <v>24686300</v>
      </c>
      <c r="O200" s="406"/>
      <c r="P200" s="156">
        <f>SUM(N201+N202)</f>
        <v>24686300</v>
      </c>
      <c r="Q200" s="125"/>
      <c r="R200" s="134"/>
      <c r="S200" s="240">
        <f>(P200/31.1035)</f>
        <v>793682.38301155821</v>
      </c>
      <c r="T200" s="245">
        <v>53.286110000000001</v>
      </c>
      <c r="U200" s="245">
        <v>-125.16027</v>
      </c>
      <c r="V200" s="103"/>
      <c r="W200" s="81"/>
      <c r="X200" s="255"/>
    </row>
    <row r="201" spans="1:25" s="58" customFormat="1">
      <c r="A201" s="108"/>
      <c r="D201" s="108"/>
      <c r="E201" s="50"/>
      <c r="F201" s="77"/>
      <c r="G201" s="78"/>
      <c r="H201" s="77"/>
      <c r="I201" s="77"/>
      <c r="J201" s="223"/>
      <c r="K201" s="389" t="s">
        <v>2301</v>
      </c>
      <c r="L201" s="77">
        <v>14200000</v>
      </c>
      <c r="M201" s="55">
        <v>0.43</v>
      </c>
      <c r="N201" s="74">
        <f t="shared" si="10"/>
        <v>6106000</v>
      </c>
      <c r="O201" s="406" t="s">
        <v>2800</v>
      </c>
      <c r="Q201" s="125" t="s">
        <v>2455</v>
      </c>
      <c r="R201" s="50"/>
      <c r="S201" s="108"/>
      <c r="T201" s="108"/>
      <c r="U201" s="108"/>
      <c r="V201" s="103" t="s">
        <v>2699</v>
      </c>
      <c r="W201" s="81"/>
      <c r="X201" s="255">
        <f>SUM(F201+L201+L202)</f>
        <v>78270000</v>
      </c>
      <c r="Y201" s="58">
        <f>(P200/X201)</f>
        <v>0.31539925897534177</v>
      </c>
    </row>
    <row r="202" spans="1:25" s="58" customFormat="1">
      <c r="A202" s="258"/>
      <c r="B202" s="96"/>
      <c r="C202" s="60"/>
      <c r="D202" s="203"/>
      <c r="E202" s="50"/>
      <c r="F202" s="77"/>
      <c r="G202" s="78"/>
      <c r="H202" s="77"/>
      <c r="I202" s="77"/>
      <c r="J202" s="223"/>
      <c r="K202" s="389" t="s">
        <v>2295</v>
      </c>
      <c r="L202" s="77">
        <v>64070000</v>
      </c>
      <c r="M202" s="55">
        <v>0.28999999999999998</v>
      </c>
      <c r="N202" s="74">
        <f t="shared" si="10"/>
        <v>18580300</v>
      </c>
      <c r="O202" s="406" t="s">
        <v>2801</v>
      </c>
      <c r="P202" s="156"/>
      <c r="Q202" s="125" t="s">
        <v>2456</v>
      </c>
      <c r="R202" s="50" t="s">
        <v>2802</v>
      </c>
      <c r="S202" s="240"/>
      <c r="T202" s="245"/>
      <c r="U202" s="245"/>
      <c r="V202" s="103"/>
      <c r="W202" s="81"/>
      <c r="X202" s="255"/>
    </row>
    <row r="203" spans="1:25" s="58" customFormat="1">
      <c r="A203" s="258"/>
      <c r="B203" s="96"/>
      <c r="C203" s="60"/>
      <c r="D203" s="203"/>
      <c r="E203" s="50"/>
      <c r="F203" s="77"/>
      <c r="G203" s="78"/>
      <c r="H203" s="77"/>
      <c r="I203" s="77"/>
      <c r="J203" s="223"/>
      <c r="K203" s="389"/>
      <c r="L203" s="77"/>
      <c r="M203" s="55"/>
      <c r="N203" s="74">
        <f t="shared" si="10"/>
        <v>0</v>
      </c>
      <c r="O203" s="406"/>
      <c r="P203" s="154"/>
      <c r="Q203" s="123" t="s">
        <v>453</v>
      </c>
      <c r="R203" s="97" t="s">
        <v>2803</v>
      </c>
      <c r="S203" s="240"/>
      <c r="T203" s="245"/>
      <c r="U203" s="245"/>
      <c r="V203" s="103"/>
      <c r="W203" s="81"/>
      <c r="X203" s="255"/>
    </row>
    <row r="204" spans="1:25" s="58" customFormat="1">
      <c r="A204" s="258"/>
      <c r="B204" s="96"/>
      <c r="C204" s="60"/>
      <c r="D204" s="203"/>
      <c r="E204" s="50"/>
      <c r="F204" s="77"/>
      <c r="G204" s="78"/>
      <c r="H204" s="77"/>
      <c r="I204" s="77"/>
      <c r="J204" s="218"/>
      <c r="K204" s="287"/>
      <c r="L204" s="54"/>
      <c r="M204" s="73"/>
      <c r="N204" s="74">
        <f t="shared" si="10"/>
        <v>0</v>
      </c>
      <c r="O204" s="408"/>
      <c r="P204" s="156"/>
      <c r="Q204" s="124" t="s">
        <v>454</v>
      </c>
      <c r="R204" s="134"/>
      <c r="S204" s="240"/>
      <c r="T204" s="245"/>
      <c r="U204" s="245"/>
      <c r="V204" s="103"/>
      <c r="W204" s="81"/>
      <c r="X204" s="255"/>
    </row>
    <row r="205" spans="1:25">
      <c r="B205" s="8"/>
      <c r="C205" s="7"/>
      <c r="D205" s="207"/>
      <c r="E205" s="12"/>
      <c r="F205" s="29"/>
      <c r="G205" s="30"/>
      <c r="H205" s="31"/>
      <c r="I205" s="29"/>
      <c r="J205" s="220"/>
      <c r="K205" s="391"/>
      <c r="L205" s="32"/>
      <c r="M205" s="39"/>
      <c r="N205" s="155"/>
      <c r="O205" s="410"/>
      <c r="P205" s="152"/>
      <c r="Q205" s="126"/>
      <c r="R205" s="136"/>
      <c r="S205" s="239"/>
      <c r="W205" s="157"/>
      <c r="X205" s="255"/>
      <c r="Y205" s="58"/>
    </row>
    <row r="206" spans="1:25" s="58" customFormat="1">
      <c r="A206" s="259">
        <v>39</v>
      </c>
      <c r="B206" s="49" t="s">
        <v>658</v>
      </c>
      <c r="C206" s="98" t="s">
        <v>659</v>
      </c>
      <c r="D206" s="205" t="s">
        <v>660</v>
      </c>
      <c r="E206" s="98" t="s">
        <v>661</v>
      </c>
      <c r="F206" s="77">
        <v>112254</v>
      </c>
      <c r="G206" s="466">
        <v>2538101</v>
      </c>
      <c r="H206" s="77">
        <v>37</v>
      </c>
      <c r="I206" s="77">
        <v>1008979</v>
      </c>
      <c r="J206" s="218" t="s">
        <v>371</v>
      </c>
      <c r="K206" s="287" t="s">
        <v>2386</v>
      </c>
      <c r="L206" s="77">
        <v>29930</v>
      </c>
      <c r="M206" s="73">
        <v>25.7</v>
      </c>
      <c r="N206" s="473">
        <f t="shared" si="10"/>
        <v>769201</v>
      </c>
      <c r="O206" s="408"/>
      <c r="P206" s="156">
        <f>SUM(N206+G206)</f>
        <v>3307302</v>
      </c>
      <c r="Q206" s="125" t="s">
        <v>373</v>
      </c>
      <c r="R206" s="50" t="s">
        <v>662</v>
      </c>
      <c r="S206" s="240">
        <f t="shared" si="13"/>
        <v>106332.14911505136</v>
      </c>
      <c r="T206" s="245">
        <v>49.115833000000002</v>
      </c>
      <c r="U206" s="245">
        <v>-119.18388</v>
      </c>
      <c r="V206" s="103" t="s">
        <v>2689</v>
      </c>
      <c r="W206" s="81"/>
      <c r="X206" s="255">
        <f t="shared" si="11"/>
        <v>142184</v>
      </c>
      <c r="Y206" s="58">
        <f t="shared" si="12"/>
        <v>23.26071850559838</v>
      </c>
    </row>
    <row r="207" spans="1:25" s="58" customFormat="1">
      <c r="A207" s="258"/>
      <c r="B207" s="49" t="s">
        <v>663</v>
      </c>
      <c r="C207" s="60"/>
      <c r="D207" s="203"/>
      <c r="E207" s="50"/>
      <c r="F207" s="77"/>
      <c r="G207" s="78"/>
      <c r="H207" s="77"/>
      <c r="I207" s="77"/>
      <c r="J207" s="223"/>
      <c r="K207" s="389"/>
      <c r="L207" s="77"/>
      <c r="M207" s="55"/>
      <c r="N207" s="74">
        <f t="shared" si="10"/>
        <v>0</v>
      </c>
      <c r="O207" s="408"/>
      <c r="P207" s="156"/>
      <c r="Q207" s="125" t="s">
        <v>2708</v>
      </c>
      <c r="R207" s="50"/>
      <c r="S207" s="240"/>
      <c r="T207" s="245"/>
      <c r="U207" s="245"/>
      <c r="V207" s="103"/>
      <c r="W207" s="81"/>
      <c r="X207" s="255"/>
    </row>
    <row r="208" spans="1:25" s="58" customFormat="1">
      <c r="A208" s="258"/>
      <c r="B208" s="49"/>
      <c r="C208" s="60"/>
      <c r="D208" s="203"/>
      <c r="E208" s="50"/>
      <c r="F208" s="77"/>
      <c r="G208" s="78"/>
      <c r="H208" s="77"/>
      <c r="I208" s="77"/>
      <c r="J208" s="223"/>
      <c r="K208" s="389"/>
      <c r="L208" s="77"/>
      <c r="M208" s="55"/>
      <c r="N208" s="74">
        <f t="shared" si="10"/>
        <v>0</v>
      </c>
      <c r="O208" s="408"/>
      <c r="P208" s="156"/>
      <c r="Q208" s="125" t="s">
        <v>415</v>
      </c>
      <c r="R208" s="50"/>
      <c r="S208" s="240"/>
      <c r="T208" s="245"/>
      <c r="U208" s="245"/>
      <c r="V208" s="103"/>
      <c r="W208" s="81"/>
      <c r="X208" s="255"/>
    </row>
    <row r="209" spans="1:25">
      <c r="B209" s="13"/>
      <c r="C209" s="7"/>
      <c r="D209" s="207"/>
      <c r="E209" s="12"/>
      <c r="F209" s="29"/>
      <c r="G209" s="30"/>
      <c r="H209" s="31"/>
      <c r="I209" s="29"/>
      <c r="J209" s="219"/>
      <c r="K209" s="390"/>
      <c r="L209" s="29"/>
      <c r="M209" s="40"/>
      <c r="N209" s="155">
        <f t="shared" si="10"/>
        <v>0</v>
      </c>
      <c r="O209" s="410"/>
      <c r="P209" s="152"/>
      <c r="Q209" s="122"/>
      <c r="S209" s="239"/>
      <c r="W209" s="157"/>
      <c r="X209" s="255"/>
      <c r="Y209" s="58"/>
    </row>
    <row r="210" spans="1:25" s="58" customFormat="1">
      <c r="A210" s="259">
        <v>40</v>
      </c>
      <c r="B210" s="165" t="s">
        <v>664</v>
      </c>
      <c r="C210" s="98" t="s">
        <v>560</v>
      </c>
      <c r="D210" s="205"/>
      <c r="E210" s="65" t="s">
        <v>382</v>
      </c>
      <c r="F210" s="71">
        <v>2744790</v>
      </c>
      <c r="G210" s="467">
        <f>SUM(G212,G214,G215)</f>
        <v>38321509</v>
      </c>
      <c r="H210" s="71">
        <v>8</v>
      </c>
      <c r="I210" s="88">
        <v>4650641</v>
      </c>
      <c r="J210" s="224" t="s">
        <v>371</v>
      </c>
      <c r="K210" s="394" t="s">
        <v>2952</v>
      </c>
      <c r="L210" s="270">
        <f>SUM(L212:L217)</f>
        <v>67636000</v>
      </c>
      <c r="M210" s="73" t="s">
        <v>335</v>
      </c>
      <c r="N210" s="473">
        <f>SUM(N212:N217)</f>
        <v>176455000</v>
      </c>
      <c r="O210" s="408"/>
      <c r="P210" s="158">
        <f>SUM(G210+N210)</f>
        <v>214776509</v>
      </c>
      <c r="Q210" s="125" t="s">
        <v>373</v>
      </c>
      <c r="R210" s="50"/>
      <c r="S210" s="241">
        <f t="shared" si="13"/>
        <v>6905219.9591685822</v>
      </c>
      <c r="T210" s="245">
        <v>53.089720999999997</v>
      </c>
      <c r="U210" s="245">
        <v>-121.56138</v>
      </c>
      <c r="V210" s="103" t="s">
        <v>2696</v>
      </c>
      <c r="W210" s="81"/>
      <c r="X210" s="255">
        <f t="shared" ref="X210:X269" si="14">SUM(F210+L210)</f>
        <v>70380790</v>
      </c>
      <c r="Y210" s="58">
        <f t="shared" ref="Y210:Y269" si="15">(P210/X210)</f>
        <v>3.0516353823252054</v>
      </c>
    </row>
    <row r="211" spans="1:25" s="58" customFormat="1">
      <c r="A211" s="258"/>
      <c r="B211" s="69" t="s">
        <v>665</v>
      </c>
      <c r="C211" s="98"/>
      <c r="D211" s="205"/>
      <c r="E211" s="50"/>
      <c r="F211" s="71"/>
      <c r="G211" s="72"/>
      <c r="H211" s="71"/>
      <c r="I211" s="88"/>
      <c r="J211" s="224"/>
      <c r="K211" s="394"/>
      <c r="L211" s="71"/>
      <c r="M211" s="73"/>
      <c r="N211" s="74">
        <f t="shared" ref="N211:N274" si="16">(L211*M211)</f>
        <v>0</v>
      </c>
      <c r="O211" s="408"/>
      <c r="P211" s="158"/>
      <c r="Q211" s="125" t="s">
        <v>2708</v>
      </c>
      <c r="R211" s="50" t="s">
        <v>2605</v>
      </c>
      <c r="S211" s="240"/>
      <c r="T211" s="245"/>
      <c r="U211" s="245"/>
      <c r="V211" s="103"/>
      <c r="W211" s="81"/>
      <c r="X211" s="255"/>
    </row>
    <row r="212" spans="1:25" s="58" customFormat="1">
      <c r="A212" s="258"/>
      <c r="B212" s="59" t="s">
        <v>666</v>
      </c>
      <c r="C212" s="60"/>
      <c r="D212" s="203" t="s">
        <v>667</v>
      </c>
      <c r="E212" s="98" t="s">
        <v>668</v>
      </c>
      <c r="F212" s="77">
        <v>1952428</v>
      </c>
      <c r="G212" s="78">
        <v>26851811</v>
      </c>
      <c r="H212" s="77"/>
      <c r="I212" s="77">
        <v>2850371</v>
      </c>
      <c r="J212" s="223"/>
      <c r="K212" s="389" t="s">
        <v>2294</v>
      </c>
      <c r="L212" s="77">
        <v>17700000</v>
      </c>
      <c r="M212" s="73">
        <v>2</v>
      </c>
      <c r="N212" s="74">
        <f t="shared" si="16"/>
        <v>35400000</v>
      </c>
      <c r="O212" s="408"/>
      <c r="P212" s="156">
        <f>SUM(G212+N212)</f>
        <v>62251811</v>
      </c>
      <c r="Q212" s="125" t="s">
        <v>415</v>
      </c>
      <c r="R212" s="50" t="s">
        <v>2926</v>
      </c>
      <c r="S212" s="241">
        <f t="shared" si="13"/>
        <v>2001440.706029868</v>
      </c>
      <c r="T212" s="245">
        <v>53.089720999999997</v>
      </c>
      <c r="U212" s="245">
        <v>-121.56138</v>
      </c>
      <c r="V212" s="103"/>
      <c r="W212" s="81"/>
      <c r="X212" s="255">
        <f t="shared" si="14"/>
        <v>19652428</v>
      </c>
      <c r="Y212" s="58">
        <f t="shared" si="15"/>
        <v>3.1676396931717545</v>
      </c>
    </row>
    <row r="213" spans="1:25" s="58" customFormat="1">
      <c r="A213" s="258"/>
      <c r="B213" s="59" t="s">
        <v>2604</v>
      </c>
      <c r="C213" s="60"/>
      <c r="D213" s="203"/>
      <c r="E213" s="98"/>
      <c r="F213" s="77"/>
      <c r="G213" s="78"/>
      <c r="H213" s="77"/>
      <c r="I213" s="77"/>
      <c r="J213" s="223"/>
      <c r="K213" s="389" t="s">
        <v>2295</v>
      </c>
      <c r="L213" s="77">
        <v>49200000</v>
      </c>
      <c r="M213" s="73">
        <v>2.74</v>
      </c>
      <c r="N213" s="74">
        <f t="shared" si="16"/>
        <v>134808000</v>
      </c>
      <c r="O213" s="408"/>
      <c r="P213" s="156">
        <v>134808000</v>
      </c>
      <c r="Q213" s="125"/>
      <c r="R213" s="58" t="s">
        <v>2927</v>
      </c>
      <c r="S213" s="241">
        <f t="shared" si="13"/>
        <v>4334174.610574373</v>
      </c>
      <c r="T213" s="246"/>
      <c r="U213" s="246"/>
      <c r="V213" s="103"/>
      <c r="W213" s="81"/>
      <c r="X213" s="255">
        <f t="shared" si="14"/>
        <v>49200000</v>
      </c>
      <c r="Y213" s="58">
        <f t="shared" si="15"/>
        <v>2.74</v>
      </c>
    </row>
    <row r="214" spans="1:25" s="58" customFormat="1">
      <c r="A214" s="259"/>
      <c r="B214" s="59" t="s">
        <v>669</v>
      </c>
      <c r="C214" s="60"/>
      <c r="D214" s="203" t="s">
        <v>670</v>
      </c>
      <c r="E214" s="98" t="s">
        <v>671</v>
      </c>
      <c r="F214" s="77">
        <v>699536</v>
      </c>
      <c r="G214" s="78">
        <v>10379382</v>
      </c>
      <c r="H214" s="77"/>
      <c r="I214" s="77">
        <v>1497021</v>
      </c>
      <c r="J214" s="223" t="s">
        <v>371</v>
      </c>
      <c r="K214" s="389" t="s">
        <v>2386</v>
      </c>
      <c r="L214" s="77">
        <v>36000</v>
      </c>
      <c r="M214" s="55">
        <v>24</v>
      </c>
      <c r="N214" s="74">
        <f t="shared" si="16"/>
        <v>864000</v>
      </c>
      <c r="O214" s="408"/>
      <c r="P214" s="156">
        <v>11243382</v>
      </c>
      <c r="Q214" s="125"/>
      <c r="R214" s="114"/>
      <c r="S214" s="240">
        <f t="shared" si="13"/>
        <v>361482.85562718019</v>
      </c>
      <c r="T214" s="245">
        <v>53.101111000000003</v>
      </c>
      <c r="U214" s="245">
        <v>-121.58387999999999</v>
      </c>
      <c r="V214" s="103"/>
      <c r="W214" s="81"/>
      <c r="X214" s="255">
        <f t="shared" si="14"/>
        <v>735536</v>
      </c>
      <c r="Y214" s="58">
        <f t="shared" si="15"/>
        <v>15.285971046964391</v>
      </c>
    </row>
    <row r="215" spans="1:25" s="58" customFormat="1">
      <c r="A215" s="259"/>
      <c r="B215" s="59" t="s">
        <v>672</v>
      </c>
      <c r="C215" s="60"/>
      <c r="D215" s="203" t="s">
        <v>673</v>
      </c>
      <c r="E215" s="98" t="s">
        <v>674</v>
      </c>
      <c r="F215" s="77">
        <v>92826</v>
      </c>
      <c r="G215" s="78">
        <v>1090316</v>
      </c>
      <c r="H215" s="77"/>
      <c r="I215" s="77">
        <v>303249</v>
      </c>
      <c r="J215" s="223"/>
      <c r="K215" s="389"/>
      <c r="L215" s="77"/>
      <c r="M215" s="73"/>
      <c r="N215" s="74">
        <f t="shared" si="16"/>
        <v>0</v>
      </c>
      <c r="O215" s="408"/>
      <c r="P215" s="156">
        <f>SUM(N215+G215)</f>
        <v>1090316</v>
      </c>
      <c r="Q215" s="125"/>
      <c r="R215" s="114"/>
      <c r="S215" s="240">
        <f t="shared" si="13"/>
        <v>35054.447248701916</v>
      </c>
      <c r="T215" s="245">
        <v>53.108333000000002</v>
      </c>
      <c r="U215" s="245">
        <v>-121.59721999999999</v>
      </c>
      <c r="V215" s="103"/>
      <c r="W215" s="81"/>
      <c r="X215" s="255">
        <f t="shared" si="14"/>
        <v>92826</v>
      </c>
      <c r="Y215" s="58">
        <f t="shared" si="15"/>
        <v>11.745803977333937</v>
      </c>
    </row>
    <row r="216" spans="1:25" s="58" customFormat="1">
      <c r="A216" s="259"/>
      <c r="B216" s="65" t="s">
        <v>2783</v>
      </c>
      <c r="C216" s="60"/>
      <c r="D216" s="203" t="s">
        <v>2285</v>
      </c>
      <c r="E216" s="60"/>
      <c r="F216" s="77"/>
      <c r="G216" s="77"/>
      <c r="H216" s="77"/>
      <c r="I216" s="77"/>
      <c r="J216" s="223"/>
      <c r="K216" s="389" t="s">
        <v>2294</v>
      </c>
      <c r="L216" s="77">
        <v>420000</v>
      </c>
      <c r="M216" s="55">
        <v>7.63</v>
      </c>
      <c r="N216" s="74">
        <f t="shared" si="16"/>
        <v>3204600</v>
      </c>
      <c r="O216" s="406"/>
      <c r="P216" s="154">
        <v>3204600</v>
      </c>
      <c r="Q216" s="125" t="s">
        <v>335</v>
      </c>
      <c r="R216" s="114"/>
      <c r="S216" s="240">
        <f t="shared" si="13"/>
        <v>103030.20560387094</v>
      </c>
      <c r="T216" s="245">
        <v>53.071666</v>
      </c>
      <c r="U216" s="245">
        <v>-121.54666</v>
      </c>
      <c r="V216" s="103"/>
      <c r="W216" s="81"/>
      <c r="X216" s="255">
        <f t="shared" si="14"/>
        <v>420000</v>
      </c>
      <c r="Y216" s="58">
        <f t="shared" si="15"/>
        <v>7.63</v>
      </c>
    </row>
    <row r="217" spans="1:25" s="58" customFormat="1">
      <c r="A217" s="259"/>
      <c r="B217" s="65"/>
      <c r="C217" s="60"/>
      <c r="D217" s="203"/>
      <c r="E217" s="60"/>
      <c r="F217" s="77"/>
      <c r="G217" s="77"/>
      <c r="H217" s="77"/>
      <c r="I217" s="77"/>
      <c r="J217" s="223"/>
      <c r="K217" s="389" t="s">
        <v>2295</v>
      </c>
      <c r="L217" s="77">
        <v>280000</v>
      </c>
      <c r="M217" s="55">
        <v>7.78</v>
      </c>
      <c r="N217" s="74">
        <f t="shared" si="16"/>
        <v>2178400</v>
      </c>
      <c r="O217" s="406"/>
      <c r="P217" s="154">
        <v>2178400</v>
      </c>
      <c r="Q217" s="125"/>
      <c r="R217" s="114"/>
      <c r="S217" s="240">
        <f t="shared" si="13"/>
        <v>70037.134084588557</v>
      </c>
      <c r="T217" s="245"/>
      <c r="U217" s="245"/>
      <c r="V217" s="103"/>
      <c r="W217" s="81"/>
      <c r="X217" s="255">
        <f t="shared" si="14"/>
        <v>280000</v>
      </c>
      <c r="Y217" s="58">
        <f t="shared" si="15"/>
        <v>7.78</v>
      </c>
    </row>
    <row r="218" spans="1:25">
      <c r="B218" s="2"/>
      <c r="C218" s="2"/>
      <c r="J218" s="215"/>
      <c r="K218" s="390"/>
      <c r="L218" s="21"/>
      <c r="N218" s="155">
        <f t="shared" si="16"/>
        <v>0</v>
      </c>
      <c r="O218" s="407"/>
      <c r="P218" s="153"/>
      <c r="S218" s="239"/>
      <c r="W218" s="157"/>
      <c r="X218" s="255"/>
      <c r="Y218" s="58"/>
    </row>
    <row r="219" spans="1:25" s="58" customFormat="1">
      <c r="A219" s="261">
        <v>41</v>
      </c>
      <c r="B219" s="82" t="s">
        <v>675</v>
      </c>
      <c r="C219" s="75" t="s">
        <v>676</v>
      </c>
      <c r="D219" s="209" t="s">
        <v>677</v>
      </c>
      <c r="E219" s="75" t="s">
        <v>678</v>
      </c>
      <c r="F219" s="77">
        <v>12240</v>
      </c>
      <c r="G219" s="78">
        <v>161300</v>
      </c>
      <c r="H219" s="77">
        <v>85</v>
      </c>
      <c r="I219" s="77">
        <v>81677</v>
      </c>
      <c r="J219" s="223"/>
      <c r="K219" s="389" t="s">
        <v>2386</v>
      </c>
      <c r="L219" s="77">
        <v>32655</v>
      </c>
      <c r="M219" s="73">
        <v>12.3</v>
      </c>
      <c r="N219" s="473">
        <f t="shared" si="16"/>
        <v>401656.5</v>
      </c>
      <c r="O219" s="408" t="s">
        <v>679</v>
      </c>
      <c r="P219" s="156">
        <f>SUM(G219+N219)</f>
        <v>562956.5</v>
      </c>
      <c r="Q219" s="123" t="s">
        <v>373</v>
      </c>
      <c r="R219" s="50" t="s">
        <v>680</v>
      </c>
      <c r="S219" s="240">
        <f t="shared" si="13"/>
        <v>18099.458260324402</v>
      </c>
      <c r="T219" s="245">
        <v>52.88861</v>
      </c>
      <c r="U219" s="245">
        <v>-121.32832999999999</v>
      </c>
      <c r="V219" s="103" t="s">
        <v>2689</v>
      </c>
      <c r="X219" s="255">
        <f t="shared" si="14"/>
        <v>44895</v>
      </c>
      <c r="Y219" s="58">
        <f t="shared" si="15"/>
        <v>12.539403051564761</v>
      </c>
    </row>
    <row r="220" spans="1:25" s="58" customFormat="1">
      <c r="A220" s="261" t="s">
        <v>335</v>
      </c>
      <c r="B220" s="82" t="s">
        <v>681</v>
      </c>
      <c r="C220" s="60"/>
      <c r="D220" s="203"/>
      <c r="E220" s="60"/>
      <c r="F220" s="77"/>
      <c r="G220" s="78"/>
      <c r="H220" s="77"/>
      <c r="I220" s="77"/>
      <c r="J220" s="218"/>
      <c r="K220" s="287"/>
      <c r="L220" s="54"/>
      <c r="M220" s="73"/>
      <c r="N220" s="74">
        <f t="shared" si="16"/>
        <v>0</v>
      </c>
      <c r="O220" s="408"/>
      <c r="P220" s="156"/>
      <c r="Q220" s="123" t="s">
        <v>2708</v>
      </c>
      <c r="R220" s="50">
        <v>1987</v>
      </c>
      <c r="S220" s="240"/>
      <c r="T220" s="245"/>
      <c r="U220" s="245"/>
      <c r="V220" s="103"/>
      <c r="X220" s="255"/>
    </row>
    <row r="221" spans="1:25" s="58" customFormat="1">
      <c r="A221" s="258"/>
      <c r="B221" s="84" t="s">
        <v>335</v>
      </c>
      <c r="C221" s="75" t="s">
        <v>335</v>
      </c>
      <c r="D221" s="209" t="s">
        <v>335</v>
      </c>
      <c r="E221" s="75" t="s">
        <v>335</v>
      </c>
      <c r="F221" s="77" t="s">
        <v>335</v>
      </c>
      <c r="G221" s="78" t="s">
        <v>335</v>
      </c>
      <c r="H221" s="77"/>
      <c r="I221" s="77" t="s">
        <v>335</v>
      </c>
      <c r="J221" s="218" t="s">
        <v>335</v>
      </c>
      <c r="K221" s="287"/>
      <c r="L221" s="77" t="s">
        <v>335</v>
      </c>
      <c r="M221" s="73" t="s">
        <v>335</v>
      </c>
      <c r="N221" s="74"/>
      <c r="O221" s="408" t="s">
        <v>335</v>
      </c>
      <c r="P221" s="156"/>
      <c r="Q221" s="123" t="s">
        <v>415</v>
      </c>
      <c r="R221" s="134" t="s">
        <v>335</v>
      </c>
      <c r="S221" s="240"/>
      <c r="T221" s="245"/>
      <c r="U221" s="245"/>
      <c r="V221" s="103"/>
      <c r="X221" s="255"/>
    </row>
    <row r="222" spans="1:25">
      <c r="B222" s="5"/>
      <c r="D222" s="122"/>
      <c r="F222" s="28"/>
      <c r="G222" s="27"/>
      <c r="I222" s="28"/>
      <c r="K222" s="390"/>
      <c r="L222" s="386"/>
      <c r="M222" s="41"/>
      <c r="N222" s="155">
        <f t="shared" si="16"/>
        <v>0</v>
      </c>
      <c r="O222" s="407"/>
      <c r="P222" s="153"/>
      <c r="S222" s="239"/>
      <c r="X222" s="255"/>
      <c r="Y222" s="58"/>
    </row>
    <row r="223" spans="1:25" s="58" customFormat="1">
      <c r="A223" s="261">
        <v>42</v>
      </c>
      <c r="B223" s="70" t="s">
        <v>682</v>
      </c>
      <c r="C223" s="85" t="s">
        <v>492</v>
      </c>
      <c r="D223" s="203"/>
      <c r="E223" s="65" t="s">
        <v>382</v>
      </c>
      <c r="F223" s="88">
        <v>4980</v>
      </c>
      <c r="G223" s="469">
        <f>SUM(G225,G226)</f>
        <v>93124</v>
      </c>
      <c r="H223" s="88">
        <v>97</v>
      </c>
      <c r="I223" s="88">
        <v>300922</v>
      </c>
      <c r="J223" s="221" t="s">
        <v>371</v>
      </c>
      <c r="K223" s="392"/>
      <c r="L223" s="54"/>
      <c r="M223" s="55"/>
      <c r="N223" s="74">
        <f t="shared" si="16"/>
        <v>0</v>
      </c>
      <c r="O223" s="406"/>
      <c r="P223" s="167">
        <v>93124</v>
      </c>
      <c r="Q223" s="123" t="s">
        <v>373</v>
      </c>
      <c r="R223" s="50" t="s">
        <v>339</v>
      </c>
      <c r="S223" s="240">
        <f t="shared" ref="S223:S283" si="17">(P223/31.1035)</f>
        <v>2994.0038902374331</v>
      </c>
      <c r="T223" s="245">
        <v>49.491666000000002</v>
      </c>
      <c r="U223" s="245">
        <v>-119.12611</v>
      </c>
      <c r="V223" s="103" t="s">
        <v>2687</v>
      </c>
      <c r="X223" s="255">
        <f t="shared" si="14"/>
        <v>4980</v>
      </c>
      <c r="Y223" s="58">
        <f t="shared" si="15"/>
        <v>18.699598393574298</v>
      </c>
    </row>
    <row r="224" spans="1:25" s="58" customFormat="1">
      <c r="A224" s="261"/>
      <c r="B224" s="76"/>
      <c r="C224" s="60"/>
      <c r="D224" s="203"/>
      <c r="E224" s="60"/>
      <c r="F224" s="88"/>
      <c r="G224" s="166"/>
      <c r="H224" s="88"/>
      <c r="I224" s="88"/>
      <c r="J224" s="221"/>
      <c r="K224" s="392"/>
      <c r="L224" s="54"/>
      <c r="M224" s="55"/>
      <c r="N224" s="74">
        <f t="shared" si="16"/>
        <v>0</v>
      </c>
      <c r="O224" s="406"/>
      <c r="P224" s="167"/>
      <c r="Q224" s="123" t="s">
        <v>2431</v>
      </c>
      <c r="R224" s="50"/>
      <c r="S224" s="240"/>
      <c r="T224" s="245"/>
      <c r="U224" s="245"/>
      <c r="V224" s="103"/>
      <c r="X224" s="255"/>
    </row>
    <row r="225" spans="1:25" s="58" customFormat="1">
      <c r="A225" s="261"/>
      <c r="B225" s="85" t="s">
        <v>683</v>
      </c>
      <c r="C225" s="75"/>
      <c r="D225" s="209" t="s">
        <v>684</v>
      </c>
      <c r="E225" s="75" t="s">
        <v>685</v>
      </c>
      <c r="F225" s="77">
        <v>4780</v>
      </c>
      <c r="G225" s="78">
        <v>87929</v>
      </c>
      <c r="H225" s="77"/>
      <c r="I225" s="77">
        <v>279585</v>
      </c>
      <c r="J225" s="218" t="s">
        <v>371</v>
      </c>
      <c r="K225" s="287"/>
      <c r="L225" s="54"/>
      <c r="M225" s="73"/>
      <c r="N225" s="74">
        <f t="shared" si="16"/>
        <v>0</v>
      </c>
      <c r="O225" s="408"/>
      <c r="P225" s="156">
        <v>87929</v>
      </c>
      <c r="Q225" s="123" t="s">
        <v>377</v>
      </c>
      <c r="R225" s="50"/>
      <c r="S225" s="240">
        <f t="shared" si="17"/>
        <v>2826.9808863954217</v>
      </c>
      <c r="T225" s="245">
        <v>49.491666000000002</v>
      </c>
      <c r="U225" s="245">
        <v>-119.12611</v>
      </c>
      <c r="V225" s="103"/>
      <c r="X225" s="255"/>
    </row>
    <row r="226" spans="1:25" s="58" customFormat="1">
      <c r="A226" s="258"/>
      <c r="B226" s="65" t="s">
        <v>686</v>
      </c>
      <c r="C226" s="60"/>
      <c r="D226" s="203" t="s">
        <v>687</v>
      </c>
      <c r="E226" s="60" t="s">
        <v>688</v>
      </c>
      <c r="F226" s="77">
        <v>200</v>
      </c>
      <c r="G226" s="78">
        <v>5195</v>
      </c>
      <c r="H226" s="77"/>
      <c r="I226" s="77">
        <v>21337</v>
      </c>
      <c r="J226" s="218" t="s">
        <v>500</v>
      </c>
      <c r="K226" s="287"/>
      <c r="L226" s="54"/>
      <c r="M226" s="73"/>
      <c r="N226" s="74">
        <f t="shared" si="16"/>
        <v>0</v>
      </c>
      <c r="O226" s="408"/>
      <c r="P226" s="156">
        <v>5195</v>
      </c>
      <c r="Q226" s="123"/>
      <c r="R226" s="50"/>
      <c r="S226" s="240">
        <f t="shared" si="17"/>
        <v>167.02300384201135</v>
      </c>
      <c r="T226" s="245">
        <v>49.491666000000002</v>
      </c>
      <c r="U226" s="245">
        <v>-119.13943999999999</v>
      </c>
      <c r="V226" s="103"/>
      <c r="X226" s="255"/>
    </row>
    <row r="227" spans="1:25">
      <c r="B227" s="5"/>
      <c r="D227" s="122"/>
      <c r="E227" s="5"/>
      <c r="G227" s="27"/>
      <c r="H227" s="28"/>
      <c r="I227" s="28"/>
      <c r="K227" s="390"/>
      <c r="L227" s="386"/>
      <c r="M227" s="41"/>
      <c r="N227" s="155">
        <f t="shared" si="16"/>
        <v>0</v>
      </c>
      <c r="O227" s="407"/>
      <c r="P227" s="153"/>
      <c r="S227" s="239"/>
      <c r="X227" s="255"/>
      <c r="Y227" s="58"/>
    </row>
    <row r="228" spans="1:25" s="58" customFormat="1">
      <c r="A228" s="258">
        <v>43</v>
      </c>
      <c r="B228" s="96" t="s">
        <v>689</v>
      </c>
      <c r="C228" s="60" t="s">
        <v>690</v>
      </c>
      <c r="D228" s="203" t="s">
        <v>691</v>
      </c>
      <c r="E228" s="60" t="s">
        <v>692</v>
      </c>
      <c r="F228" s="77">
        <v>5514</v>
      </c>
      <c r="G228" s="466">
        <v>81334</v>
      </c>
      <c r="H228" s="77">
        <v>100</v>
      </c>
      <c r="I228" s="77">
        <v>23949</v>
      </c>
      <c r="J228" s="218" t="s">
        <v>371</v>
      </c>
      <c r="K228" s="287"/>
      <c r="L228" s="54"/>
      <c r="M228" s="73"/>
      <c r="N228" s="74">
        <f t="shared" si="16"/>
        <v>0</v>
      </c>
      <c r="O228" s="408"/>
      <c r="P228" s="156">
        <v>81334</v>
      </c>
      <c r="Q228" s="124" t="s">
        <v>373</v>
      </c>
      <c r="R228" s="134" t="s">
        <v>339</v>
      </c>
      <c r="S228" s="240">
        <f t="shared" si="17"/>
        <v>2614.946870930924</v>
      </c>
      <c r="T228" s="245">
        <v>49.072220999999999</v>
      </c>
      <c r="U228" s="245">
        <v>-117.64277</v>
      </c>
      <c r="V228" s="103" t="s">
        <v>2687</v>
      </c>
      <c r="W228" s="81"/>
      <c r="X228" s="255">
        <f t="shared" si="14"/>
        <v>5514</v>
      </c>
      <c r="Y228" s="58">
        <f t="shared" si="15"/>
        <v>14.750453391367428</v>
      </c>
    </row>
    <row r="229" spans="1:25" s="58" customFormat="1">
      <c r="A229" s="258"/>
      <c r="B229" s="96"/>
      <c r="C229" s="60"/>
      <c r="D229" s="203"/>
      <c r="E229" s="60"/>
      <c r="F229" s="77"/>
      <c r="G229" s="78"/>
      <c r="H229" s="77"/>
      <c r="I229" s="77"/>
      <c r="J229" s="218"/>
      <c r="K229" s="287"/>
      <c r="L229" s="54"/>
      <c r="M229" s="73"/>
      <c r="N229" s="74">
        <f t="shared" si="16"/>
        <v>0</v>
      </c>
      <c r="O229" s="408"/>
      <c r="P229" s="156"/>
      <c r="Q229" s="124" t="s">
        <v>2431</v>
      </c>
      <c r="R229" s="134"/>
      <c r="S229" s="240"/>
      <c r="T229" s="245"/>
      <c r="U229" s="245"/>
      <c r="V229" s="103"/>
      <c r="W229" s="81"/>
      <c r="X229" s="255"/>
    </row>
    <row r="230" spans="1:25" s="58" customFormat="1">
      <c r="A230" s="258"/>
      <c r="B230" s="96"/>
      <c r="C230" s="60"/>
      <c r="D230" s="203"/>
      <c r="E230" s="60"/>
      <c r="F230" s="77"/>
      <c r="G230" s="78"/>
      <c r="H230" s="77"/>
      <c r="I230" s="77"/>
      <c r="J230" s="218"/>
      <c r="K230" s="287"/>
      <c r="L230" s="54"/>
      <c r="M230" s="73"/>
      <c r="N230" s="74">
        <f t="shared" si="16"/>
        <v>0</v>
      </c>
      <c r="O230" s="408"/>
      <c r="P230" s="156"/>
      <c r="Q230" s="124" t="s">
        <v>377</v>
      </c>
      <c r="R230" s="134"/>
      <c r="S230" s="240"/>
      <c r="T230" s="245"/>
      <c r="U230" s="245"/>
      <c r="V230" s="103"/>
      <c r="W230" s="81"/>
      <c r="X230" s="255"/>
    </row>
    <row r="231" spans="1:25">
      <c r="B231" s="8"/>
      <c r="C231" s="7"/>
      <c r="D231" s="207"/>
      <c r="E231" s="7"/>
      <c r="F231" s="29"/>
      <c r="G231" s="30"/>
      <c r="H231" s="31"/>
      <c r="I231" s="29"/>
      <c r="J231" s="220"/>
      <c r="K231" s="391"/>
      <c r="L231" s="32"/>
      <c r="M231" s="39"/>
      <c r="N231" s="155">
        <f t="shared" si="16"/>
        <v>0</v>
      </c>
      <c r="O231" s="410"/>
      <c r="P231" s="152"/>
      <c r="Q231" s="126"/>
      <c r="R231" s="136"/>
      <c r="S231" s="239"/>
      <c r="W231" s="157"/>
      <c r="X231" s="255"/>
      <c r="Y231" s="58"/>
    </row>
    <row r="232" spans="1:25" s="58" customFormat="1">
      <c r="A232" s="261">
        <v>44</v>
      </c>
      <c r="B232" s="84" t="s">
        <v>693</v>
      </c>
      <c r="C232" s="75" t="s">
        <v>694</v>
      </c>
      <c r="D232" s="209" t="s">
        <v>695</v>
      </c>
      <c r="E232" s="60"/>
      <c r="F232" s="77"/>
      <c r="G232" s="78"/>
      <c r="H232" s="77"/>
      <c r="I232" s="77"/>
      <c r="J232" s="218"/>
      <c r="K232" s="287" t="s">
        <v>2952</v>
      </c>
      <c r="L232" s="54">
        <f>SUM(L233+L234)</f>
        <v>274031000</v>
      </c>
      <c r="M232" s="73"/>
      <c r="N232" s="475">
        <f>SUM(N233+N234)</f>
        <v>16441860</v>
      </c>
      <c r="O232" s="408"/>
      <c r="P232" s="156">
        <v>16441860</v>
      </c>
      <c r="Q232" s="124" t="s">
        <v>383</v>
      </c>
      <c r="R232" s="115" t="s">
        <v>540</v>
      </c>
      <c r="S232" s="240">
        <f t="shared" si="17"/>
        <v>528617.67968235083</v>
      </c>
      <c r="T232" s="245">
        <v>49.256388000000001</v>
      </c>
      <c r="U232" s="245">
        <v>-125.98083</v>
      </c>
      <c r="V232" s="103" t="s">
        <v>2692</v>
      </c>
      <c r="W232" s="81" t="s">
        <v>2306</v>
      </c>
      <c r="X232" s="255">
        <f t="shared" si="14"/>
        <v>274031000</v>
      </c>
      <c r="Y232" s="58">
        <f t="shared" si="15"/>
        <v>0.06</v>
      </c>
    </row>
    <row r="233" spans="1:25" s="58" customFormat="1">
      <c r="A233" s="261" t="s">
        <v>335</v>
      </c>
      <c r="B233" s="96"/>
      <c r="C233" s="60"/>
      <c r="D233" s="203"/>
      <c r="E233" s="60"/>
      <c r="F233" s="77"/>
      <c r="G233" s="78"/>
      <c r="H233" s="77"/>
      <c r="I233" s="77"/>
      <c r="J233" s="218"/>
      <c r="K233" s="287" t="s">
        <v>2301</v>
      </c>
      <c r="L233" s="77">
        <v>43968000</v>
      </c>
      <c r="M233" s="55">
        <v>0.06</v>
      </c>
      <c r="N233" s="74">
        <f t="shared" si="16"/>
        <v>2638080</v>
      </c>
      <c r="O233" s="406" t="s">
        <v>3054</v>
      </c>
      <c r="P233" s="156"/>
      <c r="Q233" s="123" t="s">
        <v>529</v>
      </c>
      <c r="R233" s="115" t="s">
        <v>696</v>
      </c>
      <c r="S233" s="240"/>
      <c r="T233" s="245"/>
      <c r="U233" s="245"/>
      <c r="V233" s="103"/>
      <c r="W233" s="81"/>
      <c r="X233" s="255"/>
    </row>
    <row r="234" spans="1:25" s="58" customFormat="1">
      <c r="A234" s="258"/>
      <c r="B234" s="84" t="s">
        <v>335</v>
      </c>
      <c r="C234" s="75" t="s">
        <v>335</v>
      </c>
      <c r="D234" s="209" t="s">
        <v>335</v>
      </c>
      <c r="E234" s="75" t="s">
        <v>335</v>
      </c>
      <c r="F234" s="77" t="s">
        <v>335</v>
      </c>
      <c r="G234" s="78"/>
      <c r="H234" s="77"/>
      <c r="I234" s="77" t="s">
        <v>335</v>
      </c>
      <c r="J234" s="218" t="s">
        <v>335</v>
      </c>
      <c r="K234" s="287" t="s">
        <v>2295</v>
      </c>
      <c r="L234" s="77">
        <v>230063000</v>
      </c>
      <c r="M234" s="73">
        <v>0.06</v>
      </c>
      <c r="N234" s="74">
        <f t="shared" si="16"/>
        <v>13803780</v>
      </c>
      <c r="O234" s="408" t="s">
        <v>2777</v>
      </c>
      <c r="P234" s="156"/>
      <c r="Q234" s="124" t="s">
        <v>530</v>
      </c>
      <c r="R234" s="134" t="s">
        <v>3052</v>
      </c>
      <c r="S234" s="240"/>
      <c r="T234" s="245"/>
      <c r="U234" s="245"/>
      <c r="V234" s="103"/>
      <c r="W234" s="81"/>
      <c r="X234" s="255"/>
    </row>
    <row r="235" spans="1:25" s="58" customFormat="1">
      <c r="A235" s="258"/>
      <c r="B235" s="84"/>
      <c r="C235" s="75"/>
      <c r="D235" s="209"/>
      <c r="E235" s="75"/>
      <c r="F235" s="77"/>
      <c r="G235" s="78"/>
      <c r="H235" s="77"/>
      <c r="I235" s="77"/>
      <c r="J235" s="218"/>
      <c r="K235" s="287"/>
      <c r="L235" s="77"/>
      <c r="M235" s="73" t="s">
        <v>3051</v>
      </c>
      <c r="N235" s="74"/>
      <c r="O235" s="408"/>
      <c r="P235" s="156"/>
      <c r="Q235" s="124"/>
      <c r="R235" s="134" t="s">
        <v>3053</v>
      </c>
      <c r="S235" s="240"/>
      <c r="T235" s="245"/>
      <c r="U235" s="245"/>
      <c r="V235" s="103"/>
      <c r="W235" s="81"/>
      <c r="X235" s="255"/>
    </row>
    <row r="236" spans="1:25">
      <c r="B236" s="18"/>
      <c r="C236" s="9"/>
      <c r="D236" s="210"/>
      <c r="E236" s="9"/>
      <c r="F236" s="29"/>
      <c r="G236" s="30"/>
      <c r="H236" s="31"/>
      <c r="I236" s="29"/>
      <c r="J236" s="220"/>
      <c r="K236" s="391"/>
      <c r="L236" s="29"/>
      <c r="M236" s="39"/>
      <c r="N236" s="155">
        <f t="shared" si="16"/>
        <v>0</v>
      </c>
      <c r="O236" s="410"/>
      <c r="P236" s="152"/>
      <c r="Q236" s="126"/>
      <c r="R236" s="136"/>
      <c r="S236" s="239"/>
      <c r="W236" s="157"/>
      <c r="X236" s="255"/>
      <c r="Y236" s="58"/>
    </row>
    <row r="237" spans="1:25" s="58" customFormat="1">
      <c r="A237" s="259">
        <v>45</v>
      </c>
      <c r="B237" s="69" t="s">
        <v>697</v>
      </c>
      <c r="C237" s="98" t="s">
        <v>411</v>
      </c>
      <c r="D237" s="205"/>
      <c r="E237" s="65" t="s">
        <v>382</v>
      </c>
      <c r="F237" s="71">
        <v>2417</v>
      </c>
      <c r="G237" s="467">
        <f>SUM(G239,G240)</f>
        <v>59095</v>
      </c>
      <c r="H237" s="71">
        <v>105</v>
      </c>
      <c r="I237" s="71">
        <v>434664</v>
      </c>
      <c r="J237" s="224"/>
      <c r="K237" s="394"/>
      <c r="L237" s="71">
        <v>653040</v>
      </c>
      <c r="M237" s="89">
        <v>10.3</v>
      </c>
      <c r="N237" s="473">
        <f t="shared" si="16"/>
        <v>6726312</v>
      </c>
      <c r="O237" s="411"/>
      <c r="P237" s="158">
        <v>6785407</v>
      </c>
      <c r="Q237" s="125" t="s">
        <v>373</v>
      </c>
      <c r="R237" s="114" t="s">
        <v>698</v>
      </c>
      <c r="S237" s="240">
        <f t="shared" si="17"/>
        <v>218155.73810021381</v>
      </c>
      <c r="T237" s="245"/>
      <c r="U237" s="245"/>
      <c r="V237" s="103" t="s">
        <v>2689</v>
      </c>
      <c r="W237" s="81"/>
      <c r="X237" s="255">
        <f t="shared" si="14"/>
        <v>655457</v>
      </c>
      <c r="Y237" s="58">
        <f t="shared" si="15"/>
        <v>10.352177183247719</v>
      </c>
    </row>
    <row r="238" spans="1:25" s="58" customFormat="1">
      <c r="A238" s="259"/>
      <c r="B238" s="49"/>
      <c r="C238" s="98"/>
      <c r="D238" s="205"/>
      <c r="E238" s="98"/>
      <c r="F238" s="71"/>
      <c r="G238" s="72"/>
      <c r="H238" s="71"/>
      <c r="I238" s="71"/>
      <c r="J238" s="224"/>
      <c r="K238" s="394"/>
      <c r="L238" s="71"/>
      <c r="M238" s="89"/>
      <c r="N238" s="74">
        <f t="shared" si="16"/>
        <v>0</v>
      </c>
      <c r="O238" s="411"/>
      <c r="P238" s="158"/>
      <c r="Q238" s="125" t="s">
        <v>2708</v>
      </c>
      <c r="R238" s="114"/>
      <c r="S238" s="240"/>
      <c r="T238" s="245"/>
      <c r="U238" s="245"/>
      <c r="V238" s="103"/>
      <c r="W238" s="81"/>
      <c r="X238" s="255"/>
    </row>
    <row r="239" spans="1:25" s="58" customFormat="1">
      <c r="A239" s="258"/>
      <c r="B239" s="59" t="s">
        <v>699</v>
      </c>
      <c r="C239" s="60"/>
      <c r="D239" s="205" t="s">
        <v>700</v>
      </c>
      <c r="E239" s="60" t="s">
        <v>701</v>
      </c>
      <c r="F239" s="77">
        <v>2120</v>
      </c>
      <c r="G239" s="78">
        <v>29640</v>
      </c>
      <c r="H239" s="77"/>
      <c r="I239" s="77">
        <v>27060</v>
      </c>
      <c r="J239" s="218" t="s">
        <v>371</v>
      </c>
      <c r="K239" s="287"/>
      <c r="L239" s="77"/>
      <c r="M239" s="55"/>
      <c r="N239" s="74">
        <f t="shared" si="16"/>
        <v>0</v>
      </c>
      <c r="O239" s="406"/>
      <c r="P239" s="156">
        <v>29640</v>
      </c>
      <c r="Q239" s="125" t="s">
        <v>415</v>
      </c>
      <c r="R239" s="134"/>
      <c r="S239" s="240">
        <f t="shared" si="17"/>
        <v>952.94741749320815</v>
      </c>
      <c r="T239" s="245">
        <v>49.733333000000002</v>
      </c>
      <c r="U239" s="245">
        <v>-117.37944</v>
      </c>
      <c r="V239" s="103"/>
      <c r="W239" s="81"/>
      <c r="X239" s="255"/>
    </row>
    <row r="240" spans="1:25" s="58" customFormat="1">
      <c r="A240" s="258"/>
      <c r="B240" s="59" t="s">
        <v>702</v>
      </c>
      <c r="C240" s="98"/>
      <c r="D240" s="205" t="s">
        <v>703</v>
      </c>
      <c r="E240" s="98" t="s">
        <v>704</v>
      </c>
      <c r="F240" s="77">
        <v>297</v>
      </c>
      <c r="G240" s="78">
        <v>29455</v>
      </c>
      <c r="H240" s="77"/>
      <c r="I240" s="77">
        <v>407604</v>
      </c>
      <c r="J240" s="218"/>
      <c r="K240" s="287" t="s">
        <v>2386</v>
      </c>
      <c r="L240" s="77">
        <v>653040</v>
      </c>
      <c r="M240" s="73">
        <v>10.3</v>
      </c>
      <c r="N240" s="74">
        <f t="shared" si="16"/>
        <v>6726312</v>
      </c>
      <c r="O240" s="408" t="s">
        <v>705</v>
      </c>
      <c r="P240" s="156">
        <v>6755767</v>
      </c>
      <c r="Q240" s="123"/>
      <c r="R240" s="50"/>
      <c r="S240" s="240">
        <f t="shared" si="17"/>
        <v>217202.7906827206</v>
      </c>
      <c r="T240" s="245">
        <v>49.735554999999998</v>
      </c>
      <c r="U240" s="245">
        <v>-117.39527</v>
      </c>
      <c r="V240" s="103"/>
      <c r="W240" s="81"/>
      <c r="X240" s="255"/>
    </row>
    <row r="241" spans="1:25">
      <c r="B241" s="18"/>
      <c r="C241" s="9"/>
      <c r="D241" s="210"/>
      <c r="E241" s="9"/>
      <c r="F241" s="29"/>
      <c r="G241" s="30"/>
      <c r="H241" s="31"/>
      <c r="I241" s="29"/>
      <c r="J241" s="220"/>
      <c r="K241" s="391"/>
      <c r="L241" s="29"/>
      <c r="M241" s="39"/>
      <c r="N241" s="155">
        <f t="shared" si="16"/>
        <v>0</v>
      </c>
      <c r="O241" s="410"/>
      <c r="P241" s="152"/>
      <c r="Q241" s="126"/>
      <c r="R241" s="136"/>
      <c r="S241" s="239"/>
      <c r="W241" s="157"/>
      <c r="X241" s="255"/>
      <c r="Y241" s="58"/>
    </row>
    <row r="242" spans="1:25" s="58" customFormat="1">
      <c r="A242" s="259">
        <v>46</v>
      </c>
      <c r="B242" s="49" t="s">
        <v>706</v>
      </c>
      <c r="C242" s="98" t="s">
        <v>707</v>
      </c>
      <c r="D242" s="205" t="s">
        <v>708</v>
      </c>
      <c r="E242" s="98" t="s">
        <v>709</v>
      </c>
      <c r="F242" s="77">
        <v>1694</v>
      </c>
      <c r="G242" s="466">
        <v>1214</v>
      </c>
      <c r="H242" s="77">
        <v>188</v>
      </c>
      <c r="I242" s="77">
        <v>1697290</v>
      </c>
      <c r="J242" s="218" t="s">
        <v>710</v>
      </c>
      <c r="K242" s="287" t="s">
        <v>2386</v>
      </c>
      <c r="L242" s="77">
        <v>507920</v>
      </c>
      <c r="M242" s="73">
        <v>4.5</v>
      </c>
      <c r="N242" s="473">
        <f t="shared" si="16"/>
        <v>2285640</v>
      </c>
      <c r="O242" s="406" t="s">
        <v>711</v>
      </c>
      <c r="P242" s="156">
        <f>SUM(N242+G242)</f>
        <v>2286854</v>
      </c>
      <c r="Q242" s="125" t="s">
        <v>373</v>
      </c>
      <c r="R242" s="50" t="s">
        <v>712</v>
      </c>
      <c r="S242" s="240">
        <f t="shared" si="17"/>
        <v>73524.0085520922</v>
      </c>
      <c r="T242" s="245">
        <v>50.264721999999999</v>
      </c>
      <c r="U242" s="245">
        <v>-118.94110999999999</v>
      </c>
      <c r="V242" s="103" t="s">
        <v>2689</v>
      </c>
      <c r="W242" s="81"/>
      <c r="X242" s="255">
        <f t="shared" si="14"/>
        <v>509614</v>
      </c>
      <c r="Y242" s="58">
        <f t="shared" si="15"/>
        <v>4.4874238148873458</v>
      </c>
    </row>
    <row r="243" spans="1:25" s="58" customFormat="1">
      <c r="A243" s="258"/>
      <c r="B243" s="49" t="s">
        <v>713</v>
      </c>
      <c r="C243" s="60"/>
      <c r="D243" s="203"/>
      <c r="E243" s="60"/>
      <c r="F243" s="77"/>
      <c r="G243" s="78"/>
      <c r="H243" s="77"/>
      <c r="I243" s="77"/>
      <c r="J243" s="218"/>
      <c r="K243" s="287"/>
      <c r="L243" s="77"/>
      <c r="M243" s="55"/>
      <c r="N243" s="74">
        <f t="shared" si="16"/>
        <v>0</v>
      </c>
      <c r="O243" s="406"/>
      <c r="P243" s="156"/>
      <c r="Q243" s="125" t="s">
        <v>2431</v>
      </c>
      <c r="R243" s="50"/>
      <c r="S243" s="240"/>
      <c r="T243" s="245"/>
      <c r="U243" s="245"/>
      <c r="V243" s="103"/>
      <c r="W243" s="81"/>
      <c r="X243" s="255"/>
    </row>
    <row r="244" spans="1:25" s="58" customFormat="1">
      <c r="A244" s="258"/>
      <c r="B244" s="59"/>
      <c r="C244" s="60"/>
      <c r="D244" s="203"/>
      <c r="E244" s="60"/>
      <c r="F244" s="77"/>
      <c r="G244" s="78"/>
      <c r="H244" s="77"/>
      <c r="I244" s="77"/>
      <c r="J244" s="218"/>
      <c r="K244" s="287"/>
      <c r="L244" s="77"/>
      <c r="M244" s="55"/>
      <c r="N244" s="74">
        <f t="shared" si="16"/>
        <v>0</v>
      </c>
      <c r="O244" s="406"/>
      <c r="P244" s="156"/>
      <c r="Q244" s="125" t="s">
        <v>377</v>
      </c>
      <c r="R244" s="50"/>
      <c r="S244" s="240"/>
      <c r="T244" s="245"/>
      <c r="U244" s="245"/>
      <c r="V244" s="103"/>
      <c r="W244" s="81"/>
      <c r="X244" s="255"/>
    </row>
    <row r="245" spans="1:25">
      <c r="B245" s="168"/>
      <c r="C245" s="9"/>
      <c r="D245" s="210"/>
      <c r="E245" s="9"/>
      <c r="F245" s="29"/>
      <c r="G245" s="30"/>
      <c r="H245" s="31"/>
      <c r="I245" s="29"/>
      <c r="J245" s="220"/>
      <c r="K245" s="391"/>
      <c r="L245" s="29"/>
      <c r="M245" s="39"/>
      <c r="N245" s="155">
        <f t="shared" si="16"/>
        <v>0</v>
      </c>
      <c r="O245" s="410"/>
      <c r="P245" s="152"/>
      <c r="Q245" s="126"/>
      <c r="R245" s="136"/>
      <c r="S245" s="239"/>
      <c r="W245" s="157"/>
      <c r="X245" s="255"/>
      <c r="Y245" s="58"/>
    </row>
    <row r="246" spans="1:25" s="58" customFormat="1">
      <c r="A246" s="258">
        <v>47</v>
      </c>
      <c r="B246" s="96" t="s">
        <v>714</v>
      </c>
      <c r="C246" s="60" t="s">
        <v>715</v>
      </c>
      <c r="D246" s="203" t="s">
        <v>716</v>
      </c>
      <c r="E246" s="60"/>
      <c r="F246" s="77"/>
      <c r="G246" s="78"/>
      <c r="H246" s="77"/>
      <c r="I246" s="77"/>
      <c r="J246" s="218"/>
      <c r="K246" s="287" t="s">
        <v>2386</v>
      </c>
      <c r="L246" s="77">
        <v>50000000</v>
      </c>
      <c r="M246" s="73">
        <v>0.21</v>
      </c>
      <c r="N246" s="473">
        <f t="shared" si="16"/>
        <v>10500000</v>
      </c>
      <c r="O246" s="408" t="s">
        <v>717</v>
      </c>
      <c r="P246" s="156">
        <f>SUM(I246+N246)</f>
        <v>10500000</v>
      </c>
      <c r="Q246" s="123" t="s">
        <v>383</v>
      </c>
      <c r="R246" s="50" t="s">
        <v>718</v>
      </c>
      <c r="S246" s="240">
        <f t="shared" si="17"/>
        <v>337582.58716864663</v>
      </c>
      <c r="T246" s="245">
        <v>55.263055000000001</v>
      </c>
      <c r="U246" s="245">
        <v>-124.54527</v>
      </c>
      <c r="V246" s="103" t="s">
        <v>2688</v>
      </c>
      <c r="W246" s="81"/>
      <c r="X246" s="255">
        <f t="shared" si="14"/>
        <v>50000000</v>
      </c>
      <c r="Y246" s="58">
        <f t="shared" si="15"/>
        <v>0.21</v>
      </c>
    </row>
    <row r="247" spans="1:25" s="58" customFormat="1">
      <c r="A247" s="258"/>
      <c r="B247" s="65"/>
      <c r="C247" s="60"/>
      <c r="D247" s="203"/>
      <c r="E247" s="60"/>
      <c r="F247" s="77"/>
      <c r="G247" s="78"/>
      <c r="H247" s="77"/>
      <c r="I247" s="77"/>
      <c r="J247" s="218"/>
      <c r="K247" s="287"/>
      <c r="L247" s="54"/>
      <c r="M247" s="73"/>
      <c r="N247" s="74">
        <f t="shared" si="16"/>
        <v>0</v>
      </c>
      <c r="O247" s="408"/>
      <c r="P247" s="156"/>
      <c r="Q247" s="123" t="s">
        <v>385</v>
      </c>
      <c r="R247" s="50" t="s">
        <v>719</v>
      </c>
      <c r="S247" s="240"/>
      <c r="T247" s="245"/>
      <c r="U247" s="245"/>
      <c r="V247" s="103"/>
      <c r="W247" s="81"/>
      <c r="X247" s="255"/>
    </row>
    <row r="248" spans="1:25" s="58" customFormat="1">
      <c r="A248" s="258"/>
      <c r="B248" s="65"/>
      <c r="C248" s="60"/>
      <c r="D248" s="203"/>
      <c r="E248" s="60"/>
      <c r="F248" s="77"/>
      <c r="G248" s="78"/>
      <c r="H248" s="77"/>
      <c r="I248" s="77"/>
      <c r="J248" s="218"/>
      <c r="K248" s="287"/>
      <c r="L248" s="54"/>
      <c r="M248" s="73"/>
      <c r="N248" s="74">
        <f t="shared" si="16"/>
        <v>0</v>
      </c>
      <c r="O248" s="408"/>
      <c r="P248" s="156"/>
      <c r="Q248" s="124" t="s">
        <v>389</v>
      </c>
      <c r="R248" s="50"/>
      <c r="S248" s="240"/>
      <c r="T248" s="245"/>
      <c r="U248" s="245"/>
      <c r="V248" s="103"/>
      <c r="W248" s="81"/>
      <c r="X248" s="255"/>
    </row>
    <row r="249" spans="1:25">
      <c r="B249" s="168"/>
      <c r="C249" s="9"/>
      <c r="D249" s="210"/>
      <c r="E249" s="9"/>
      <c r="F249" s="29"/>
      <c r="G249" s="30"/>
      <c r="H249" s="31"/>
      <c r="I249" s="29"/>
      <c r="J249" s="220"/>
      <c r="K249" s="391"/>
      <c r="L249" s="29"/>
      <c r="M249" s="39"/>
      <c r="N249" s="155">
        <f t="shared" si="16"/>
        <v>0</v>
      </c>
      <c r="O249" s="410"/>
      <c r="P249" s="152"/>
      <c r="Q249" s="126"/>
      <c r="R249" s="136"/>
      <c r="S249" s="239"/>
      <c r="W249" s="157"/>
      <c r="X249" s="255"/>
      <c r="Y249" s="58"/>
    </row>
    <row r="250" spans="1:25" s="58" customFormat="1">
      <c r="A250" s="259">
        <v>48</v>
      </c>
      <c r="B250" s="49" t="s">
        <v>720</v>
      </c>
      <c r="C250" s="98" t="s">
        <v>721</v>
      </c>
      <c r="D250" s="205" t="s">
        <v>722</v>
      </c>
      <c r="E250" s="60"/>
      <c r="F250" s="77"/>
      <c r="G250" s="78"/>
      <c r="H250" s="77"/>
      <c r="I250" s="77"/>
      <c r="J250" s="218"/>
      <c r="K250" s="287" t="s">
        <v>2295</v>
      </c>
      <c r="L250" s="77">
        <v>2506000</v>
      </c>
      <c r="M250" s="73">
        <v>0.48</v>
      </c>
      <c r="N250" s="473">
        <f t="shared" si="16"/>
        <v>1202880</v>
      </c>
      <c r="O250" s="408" t="s">
        <v>2466</v>
      </c>
      <c r="P250" s="156">
        <f>SUM(N250+G250)</f>
        <v>1202880</v>
      </c>
      <c r="Q250" s="125" t="s">
        <v>422</v>
      </c>
      <c r="R250" s="114" t="s">
        <v>2710</v>
      </c>
      <c r="S250" s="240">
        <f t="shared" si="17"/>
        <v>38673.461186040156</v>
      </c>
      <c r="T250" s="245">
        <v>51.380831999999998</v>
      </c>
      <c r="U250" s="245">
        <v>-120.06166</v>
      </c>
      <c r="V250" s="103" t="s">
        <v>2690</v>
      </c>
      <c r="W250" s="81"/>
      <c r="X250" s="255">
        <f t="shared" si="14"/>
        <v>2506000</v>
      </c>
      <c r="Y250" s="58">
        <f t="shared" si="15"/>
        <v>0.48</v>
      </c>
    </row>
    <row r="251" spans="1:25" s="58" customFormat="1">
      <c r="A251" s="258"/>
      <c r="B251" s="96"/>
      <c r="C251" s="60"/>
      <c r="D251" s="203"/>
      <c r="E251" s="60"/>
      <c r="F251" s="77"/>
      <c r="G251" s="78"/>
      <c r="H251" s="77"/>
      <c r="I251" s="77"/>
      <c r="J251" s="223"/>
      <c r="K251" s="389"/>
      <c r="L251" s="77"/>
      <c r="M251" s="55"/>
      <c r="N251" s="74">
        <f t="shared" si="16"/>
        <v>0</v>
      </c>
      <c r="O251" s="408"/>
      <c r="P251" s="156"/>
      <c r="Q251" s="125" t="s">
        <v>2723</v>
      </c>
      <c r="R251" s="50"/>
      <c r="S251" s="240"/>
      <c r="T251" s="245"/>
      <c r="U251" s="245"/>
      <c r="V251" s="103"/>
      <c r="W251" s="81"/>
      <c r="X251" s="255"/>
    </row>
    <row r="252" spans="1:25" s="58" customFormat="1">
      <c r="A252" s="258"/>
      <c r="B252" s="96"/>
      <c r="C252" s="60"/>
      <c r="D252" s="203"/>
      <c r="E252" s="60"/>
      <c r="F252" s="77"/>
      <c r="G252" s="78"/>
      <c r="H252" s="77"/>
      <c r="I252" s="77"/>
      <c r="J252" s="223"/>
      <c r="K252" s="389"/>
      <c r="L252" s="77"/>
      <c r="M252" s="55"/>
      <c r="N252" s="74">
        <f t="shared" si="16"/>
        <v>0</v>
      </c>
      <c r="O252" s="408"/>
      <c r="P252" s="156"/>
      <c r="Q252" s="125" t="s">
        <v>427</v>
      </c>
      <c r="R252" s="50"/>
      <c r="S252" s="240"/>
      <c r="T252" s="245"/>
      <c r="U252" s="245"/>
      <c r="V252" s="103"/>
      <c r="W252" s="81"/>
      <c r="X252" s="255"/>
    </row>
    <row r="253" spans="1:25">
      <c r="B253" s="18"/>
      <c r="C253" s="9"/>
      <c r="D253" s="210"/>
      <c r="E253" s="9"/>
      <c r="F253" s="29"/>
      <c r="G253" s="30"/>
      <c r="H253" s="31"/>
      <c r="I253" s="29"/>
      <c r="J253" s="220"/>
      <c r="K253" s="391"/>
      <c r="L253" s="29"/>
      <c r="M253" s="39"/>
      <c r="N253" s="155">
        <f t="shared" si="16"/>
        <v>0</v>
      </c>
      <c r="O253" s="410"/>
      <c r="P253" s="152"/>
      <c r="Q253" s="126"/>
      <c r="R253" s="136"/>
      <c r="S253" s="239"/>
      <c r="W253" s="157"/>
      <c r="X253" s="255"/>
      <c r="Y253" s="58"/>
    </row>
    <row r="254" spans="1:25" s="58" customFormat="1">
      <c r="A254" s="258">
        <v>49</v>
      </c>
      <c r="B254" s="84" t="s">
        <v>2954</v>
      </c>
      <c r="C254" s="75" t="s">
        <v>2592</v>
      </c>
      <c r="D254" s="209" t="s">
        <v>2593</v>
      </c>
      <c r="E254" s="75" t="s">
        <v>2594</v>
      </c>
      <c r="F254" s="77">
        <v>124</v>
      </c>
      <c r="G254" s="466">
        <v>14805</v>
      </c>
      <c r="H254" s="77">
        <v>139</v>
      </c>
      <c r="I254" s="77"/>
      <c r="J254" s="218"/>
      <c r="K254" s="287"/>
      <c r="L254" s="77"/>
      <c r="M254" s="73"/>
      <c r="N254" s="74"/>
      <c r="O254" s="408"/>
      <c r="P254" s="156">
        <v>14805</v>
      </c>
      <c r="Q254" s="124" t="s">
        <v>373</v>
      </c>
      <c r="R254" s="134"/>
      <c r="S254" s="240">
        <f t="shared" si="17"/>
        <v>475.99144790779172</v>
      </c>
      <c r="T254" s="245">
        <v>55.8</v>
      </c>
      <c r="U254" s="245">
        <v>-129.77054999999999</v>
      </c>
      <c r="V254" s="103" t="s">
        <v>2689</v>
      </c>
      <c r="W254" s="81"/>
      <c r="X254" s="255">
        <f t="shared" si="14"/>
        <v>124</v>
      </c>
      <c r="Y254" s="58">
        <f t="shared" si="15"/>
        <v>119.39516129032258</v>
      </c>
    </row>
    <row r="255" spans="1:25" s="58" customFormat="1">
      <c r="A255" s="258"/>
      <c r="B255" s="84"/>
      <c r="C255" s="75"/>
      <c r="D255" s="209"/>
      <c r="E255" s="75"/>
      <c r="F255" s="77"/>
      <c r="G255" s="78"/>
      <c r="H255" s="77"/>
      <c r="I255" s="77"/>
      <c r="J255" s="218"/>
      <c r="K255" s="287"/>
      <c r="L255" s="77"/>
      <c r="M255" s="73"/>
      <c r="N255" s="74"/>
      <c r="O255" s="408"/>
      <c r="P255" s="156"/>
      <c r="Q255" s="124" t="s">
        <v>2708</v>
      </c>
      <c r="R255" s="134" t="s">
        <v>2955</v>
      </c>
      <c r="S255" s="240"/>
      <c r="T255" s="245"/>
      <c r="U255" s="245"/>
      <c r="V255" s="103"/>
      <c r="W255" s="81"/>
      <c r="X255" s="255"/>
    </row>
    <row r="256" spans="1:25" s="58" customFormat="1">
      <c r="A256" s="258"/>
      <c r="B256" s="84"/>
      <c r="C256" s="75"/>
      <c r="D256" s="209"/>
      <c r="E256" s="75"/>
      <c r="F256" s="77"/>
      <c r="G256" s="78"/>
      <c r="H256" s="77"/>
      <c r="I256" s="77"/>
      <c r="J256" s="218"/>
      <c r="K256" s="287"/>
      <c r="L256" s="77"/>
      <c r="M256" s="73"/>
      <c r="N256" s="74"/>
      <c r="O256" s="408"/>
      <c r="P256" s="156"/>
      <c r="Q256" s="124" t="s">
        <v>415</v>
      </c>
      <c r="R256" s="134"/>
      <c r="S256" s="240"/>
      <c r="T256" s="245"/>
      <c r="U256" s="245"/>
      <c r="V256" s="103"/>
      <c r="W256" s="81"/>
      <c r="X256" s="255"/>
    </row>
    <row r="257" spans="1:25">
      <c r="B257" s="18"/>
      <c r="C257" s="9"/>
      <c r="D257" s="210"/>
      <c r="E257" s="9"/>
      <c r="F257" s="29"/>
      <c r="G257" s="30"/>
      <c r="H257" s="31"/>
      <c r="I257" s="29"/>
      <c r="J257" s="220"/>
      <c r="K257" s="391"/>
      <c r="L257" s="29"/>
      <c r="M257" s="39"/>
      <c r="N257" s="155"/>
      <c r="O257" s="410"/>
      <c r="P257" s="152"/>
      <c r="Q257" s="126"/>
      <c r="R257" s="136"/>
      <c r="S257" s="239"/>
      <c r="W257" s="157"/>
      <c r="X257" s="255"/>
      <c r="Y257" s="58"/>
    </row>
    <row r="258" spans="1:25" s="58" customFormat="1">
      <c r="A258" s="259">
        <v>50</v>
      </c>
      <c r="B258" s="49" t="s">
        <v>723</v>
      </c>
      <c r="C258" s="98" t="s">
        <v>554</v>
      </c>
      <c r="D258" s="205" t="s">
        <v>724</v>
      </c>
      <c r="E258" s="98" t="s">
        <v>725</v>
      </c>
      <c r="F258" s="77">
        <v>2721</v>
      </c>
      <c r="G258" s="466">
        <v>21150</v>
      </c>
      <c r="H258" s="77">
        <v>133</v>
      </c>
      <c r="I258" s="77">
        <v>58101</v>
      </c>
      <c r="J258" s="223"/>
      <c r="K258" s="389"/>
      <c r="L258" s="77"/>
      <c r="M258" s="55"/>
      <c r="N258" s="74">
        <f t="shared" si="16"/>
        <v>0</v>
      </c>
      <c r="O258" s="406"/>
      <c r="P258" s="156">
        <f>SUM(N258+G258)</f>
        <v>21150</v>
      </c>
      <c r="Q258" s="125" t="s">
        <v>2525</v>
      </c>
      <c r="R258" s="50" t="s">
        <v>339</v>
      </c>
      <c r="S258" s="240">
        <f t="shared" si="17"/>
        <v>679.98778272541676</v>
      </c>
      <c r="T258" s="245">
        <v>54.577499000000003</v>
      </c>
      <c r="U258" s="245">
        <v>-128.38498999999999</v>
      </c>
      <c r="V258" s="103" t="s">
        <v>2700</v>
      </c>
      <c r="W258" s="81"/>
      <c r="X258" s="255">
        <f t="shared" si="14"/>
        <v>2721</v>
      </c>
      <c r="Y258" s="58">
        <f t="shared" si="15"/>
        <v>7.7728776185226023</v>
      </c>
    </row>
    <row r="259" spans="1:25" s="58" customFormat="1">
      <c r="A259" s="258"/>
      <c r="B259" s="96"/>
      <c r="C259" s="60"/>
      <c r="D259" s="203"/>
      <c r="E259" s="60"/>
      <c r="F259" s="77"/>
      <c r="G259" s="78"/>
      <c r="H259" s="77"/>
      <c r="I259" s="77"/>
      <c r="J259" s="223"/>
      <c r="K259" s="389"/>
      <c r="L259" s="77"/>
      <c r="M259" s="55"/>
      <c r="N259" s="74">
        <f t="shared" si="16"/>
        <v>0</v>
      </c>
      <c r="O259" s="406"/>
      <c r="P259" s="156"/>
      <c r="Q259" s="123" t="s">
        <v>536</v>
      </c>
      <c r="R259" s="50" t="s">
        <v>2799</v>
      </c>
      <c r="S259" s="240"/>
      <c r="T259" s="245"/>
      <c r="U259" s="245"/>
      <c r="V259" s="103"/>
      <c r="W259" s="81"/>
      <c r="X259" s="255"/>
    </row>
    <row r="260" spans="1:25">
      <c r="B260" s="18"/>
      <c r="C260" s="9"/>
      <c r="D260" s="210"/>
      <c r="E260" s="9"/>
      <c r="F260" s="29"/>
      <c r="G260" s="30"/>
      <c r="H260" s="31"/>
      <c r="I260" s="29"/>
      <c r="J260" s="220"/>
      <c r="K260" s="391"/>
      <c r="L260" s="29"/>
      <c r="M260" s="39"/>
      <c r="N260" s="155">
        <f t="shared" si="16"/>
        <v>0</v>
      </c>
      <c r="O260" s="410"/>
      <c r="P260" s="152"/>
      <c r="Q260" s="126"/>
      <c r="R260" s="136"/>
      <c r="S260" s="239"/>
      <c r="W260" s="157"/>
      <c r="X260" s="255"/>
      <c r="Y260" s="58"/>
    </row>
    <row r="261" spans="1:25" s="58" customFormat="1">
      <c r="A261" s="258">
        <v>51</v>
      </c>
      <c r="B261" s="96" t="s">
        <v>726</v>
      </c>
      <c r="C261" s="60" t="s">
        <v>727</v>
      </c>
      <c r="D261" s="203" t="s">
        <v>728</v>
      </c>
      <c r="E261" s="60" t="s">
        <v>729</v>
      </c>
      <c r="F261" s="77">
        <v>10</v>
      </c>
      <c r="G261" s="466">
        <v>31</v>
      </c>
      <c r="H261" s="77">
        <v>203</v>
      </c>
      <c r="I261" s="77">
        <v>78473</v>
      </c>
      <c r="J261" s="218" t="s">
        <v>730</v>
      </c>
      <c r="K261" s="287" t="s">
        <v>2386</v>
      </c>
      <c r="L261" s="77">
        <v>118000</v>
      </c>
      <c r="M261" s="73">
        <v>0.69</v>
      </c>
      <c r="N261" s="473">
        <f t="shared" si="16"/>
        <v>81420</v>
      </c>
      <c r="O261" s="408" t="s">
        <v>731</v>
      </c>
      <c r="P261" s="156">
        <v>81451</v>
      </c>
      <c r="Q261" s="123" t="s">
        <v>373</v>
      </c>
      <c r="R261" s="50" t="s">
        <v>732</v>
      </c>
      <c r="S261" s="240">
        <f t="shared" si="17"/>
        <v>2618.7085054736604</v>
      </c>
      <c r="T261" s="245">
        <v>55.971110000000003</v>
      </c>
      <c r="U261" s="245">
        <v>-129.88305</v>
      </c>
      <c r="V261" s="103" t="s">
        <v>2687</v>
      </c>
      <c r="W261" s="81"/>
      <c r="X261" s="255">
        <f t="shared" si="14"/>
        <v>118010</v>
      </c>
      <c r="Y261" s="58">
        <f t="shared" si="15"/>
        <v>0.6902042199813575</v>
      </c>
    </row>
    <row r="262" spans="1:25" s="58" customFormat="1">
      <c r="A262" s="258"/>
      <c r="B262" s="96"/>
      <c r="C262" s="60"/>
      <c r="D262" s="203"/>
      <c r="E262" s="60"/>
      <c r="F262" s="77"/>
      <c r="G262" s="78"/>
      <c r="H262" s="77"/>
      <c r="I262" s="54"/>
      <c r="J262" s="218"/>
      <c r="K262" s="287"/>
      <c r="L262" s="77"/>
      <c r="M262" s="73"/>
      <c r="N262" s="74">
        <f t="shared" si="16"/>
        <v>0</v>
      </c>
      <c r="O262" s="408" t="s">
        <v>733</v>
      </c>
      <c r="P262" s="154"/>
      <c r="Q262" s="123" t="s">
        <v>2431</v>
      </c>
      <c r="R262" s="50">
        <v>1988</v>
      </c>
      <c r="S262" s="240"/>
      <c r="T262" s="245"/>
      <c r="U262" s="245"/>
      <c r="W262" s="81"/>
      <c r="X262" s="255"/>
    </row>
    <row r="263" spans="1:25" s="58" customFormat="1">
      <c r="A263" s="258"/>
      <c r="B263" s="50"/>
      <c r="C263" s="60"/>
      <c r="D263" s="203"/>
      <c r="E263" s="60"/>
      <c r="F263" s="77"/>
      <c r="G263" s="78"/>
      <c r="H263" s="77"/>
      <c r="I263" s="54"/>
      <c r="J263" s="218"/>
      <c r="K263" s="287"/>
      <c r="L263" s="77"/>
      <c r="M263" s="73"/>
      <c r="N263" s="74">
        <f t="shared" si="16"/>
        <v>0</v>
      </c>
      <c r="O263" s="406"/>
      <c r="P263" s="154"/>
      <c r="Q263" s="124" t="s">
        <v>377</v>
      </c>
      <c r="R263" s="50"/>
      <c r="S263" s="240"/>
      <c r="T263" s="245"/>
      <c r="U263" s="245"/>
      <c r="V263" s="103"/>
      <c r="W263" s="81"/>
      <c r="X263" s="255"/>
    </row>
    <row r="264" spans="1:25">
      <c r="B264" s="12"/>
      <c r="C264" s="7"/>
      <c r="D264" s="207"/>
      <c r="E264" s="7"/>
      <c r="F264" s="29"/>
      <c r="G264" s="30"/>
      <c r="H264" s="31"/>
      <c r="I264" s="32"/>
      <c r="J264" s="220"/>
      <c r="K264" s="391"/>
      <c r="L264" s="29"/>
      <c r="M264" s="39"/>
      <c r="N264" s="155">
        <f t="shared" si="16"/>
        <v>0</v>
      </c>
      <c r="O264" s="409"/>
      <c r="P264" s="153"/>
      <c r="Q264" s="126"/>
      <c r="S264" s="239"/>
      <c r="W264" s="157"/>
      <c r="X264" s="255"/>
      <c r="Y264" s="58"/>
    </row>
    <row r="265" spans="1:25" s="58" customFormat="1">
      <c r="A265" s="258">
        <v>52</v>
      </c>
      <c r="B265" s="96" t="s">
        <v>734</v>
      </c>
      <c r="C265" s="60" t="s">
        <v>735</v>
      </c>
      <c r="D265" s="203" t="s">
        <v>736</v>
      </c>
      <c r="E265" s="60" t="s">
        <v>737</v>
      </c>
      <c r="F265" s="77">
        <v>455</v>
      </c>
      <c r="G265" s="466">
        <v>12387</v>
      </c>
      <c r="H265" s="77">
        <v>144</v>
      </c>
      <c r="I265" s="77">
        <v>1687774</v>
      </c>
      <c r="J265" s="218" t="s">
        <v>371</v>
      </c>
      <c r="K265" s="287"/>
      <c r="L265" s="54"/>
      <c r="M265" s="73"/>
      <c r="N265" s="74">
        <f t="shared" si="16"/>
        <v>0</v>
      </c>
      <c r="O265" s="408"/>
      <c r="P265" s="156">
        <v>12387</v>
      </c>
      <c r="Q265" s="124" t="s">
        <v>373</v>
      </c>
      <c r="R265" s="134" t="s">
        <v>339</v>
      </c>
      <c r="S265" s="240">
        <f t="shared" si="17"/>
        <v>398.25100069124051</v>
      </c>
      <c r="T265" s="245">
        <v>49.891109999999998</v>
      </c>
      <c r="U265" s="245">
        <v>-117.22999</v>
      </c>
      <c r="V265" s="103" t="s">
        <v>2687</v>
      </c>
      <c r="W265" s="81"/>
      <c r="X265" s="255">
        <f t="shared" si="14"/>
        <v>455</v>
      </c>
      <c r="Y265" s="58">
        <f t="shared" si="15"/>
        <v>27.224175824175823</v>
      </c>
    </row>
    <row r="266" spans="1:25" s="58" customFormat="1">
      <c r="A266" s="258"/>
      <c r="B266" s="96"/>
      <c r="C266" s="60"/>
      <c r="D266" s="203"/>
      <c r="E266" s="60"/>
      <c r="F266" s="77"/>
      <c r="G266" s="78"/>
      <c r="H266" s="77"/>
      <c r="I266" s="77"/>
      <c r="J266" s="218"/>
      <c r="K266" s="287"/>
      <c r="L266" s="54"/>
      <c r="M266" s="73"/>
      <c r="N266" s="74">
        <f t="shared" si="16"/>
        <v>0</v>
      </c>
      <c r="O266" s="408"/>
      <c r="P266" s="156"/>
      <c r="Q266" s="124" t="s">
        <v>2431</v>
      </c>
      <c r="R266" s="134"/>
      <c r="S266" s="240"/>
      <c r="T266" s="245"/>
      <c r="U266" s="245"/>
      <c r="V266" s="103"/>
      <c r="W266" s="81"/>
      <c r="X266" s="255"/>
    </row>
    <row r="267" spans="1:25" s="58" customFormat="1">
      <c r="A267" s="258"/>
      <c r="B267" s="96"/>
      <c r="C267" s="60"/>
      <c r="D267" s="203"/>
      <c r="E267" s="60"/>
      <c r="F267" s="77"/>
      <c r="G267" s="78"/>
      <c r="H267" s="77"/>
      <c r="I267" s="77"/>
      <c r="J267" s="218"/>
      <c r="K267" s="287"/>
      <c r="L267" s="54"/>
      <c r="M267" s="73"/>
      <c r="N267" s="74">
        <f t="shared" si="16"/>
        <v>0</v>
      </c>
      <c r="O267" s="408"/>
      <c r="P267" s="156"/>
      <c r="Q267" s="124" t="s">
        <v>377</v>
      </c>
      <c r="R267" s="134"/>
      <c r="S267" s="240"/>
      <c r="T267" s="245"/>
      <c r="U267" s="245"/>
      <c r="V267" s="103"/>
      <c r="W267" s="81"/>
      <c r="X267" s="255"/>
    </row>
    <row r="268" spans="1:25">
      <c r="B268" s="12"/>
      <c r="C268" s="7"/>
      <c r="D268" s="207"/>
      <c r="E268" s="7"/>
      <c r="F268" s="29"/>
      <c r="G268" s="30"/>
      <c r="H268" s="31"/>
      <c r="I268" s="32"/>
      <c r="J268" s="220"/>
      <c r="K268" s="391"/>
      <c r="L268" s="29"/>
      <c r="M268" s="39"/>
      <c r="N268" s="155">
        <f t="shared" si="16"/>
        <v>0</v>
      </c>
      <c r="O268" s="409"/>
      <c r="P268" s="153"/>
      <c r="Q268" s="126"/>
      <c r="S268" s="239"/>
      <c r="W268" s="157"/>
      <c r="X268" s="255"/>
      <c r="Y268" s="58"/>
    </row>
    <row r="269" spans="1:25" s="58" customFormat="1">
      <c r="A269" s="261">
        <v>53</v>
      </c>
      <c r="B269" s="84" t="s">
        <v>738</v>
      </c>
      <c r="C269" s="75" t="s">
        <v>739</v>
      </c>
      <c r="D269" s="209" t="s">
        <v>740</v>
      </c>
      <c r="E269" s="60"/>
      <c r="F269" s="77"/>
      <c r="G269" s="78"/>
      <c r="H269" s="77"/>
      <c r="I269" s="77"/>
      <c r="J269" s="218"/>
      <c r="K269" s="287" t="s">
        <v>2295</v>
      </c>
      <c r="L269" s="77">
        <v>53700000</v>
      </c>
      <c r="M269" s="73">
        <v>0.73</v>
      </c>
      <c r="N269" s="473">
        <f t="shared" si="16"/>
        <v>39201000</v>
      </c>
      <c r="O269" s="408" t="s">
        <v>2459</v>
      </c>
      <c r="P269" s="156">
        <f>SUM(I269+N269)</f>
        <v>39201000</v>
      </c>
      <c r="Q269" s="123" t="s">
        <v>383</v>
      </c>
      <c r="R269" s="115" t="s">
        <v>2711</v>
      </c>
      <c r="S269" s="241">
        <f t="shared" si="17"/>
        <v>1260340.4761522014</v>
      </c>
      <c r="T269" s="245">
        <v>57.116388000000001</v>
      </c>
      <c r="U269" s="245">
        <v>-131.34693999999999</v>
      </c>
      <c r="V269" s="103" t="s">
        <v>2688</v>
      </c>
      <c r="W269" s="75" t="s">
        <v>2460</v>
      </c>
      <c r="X269" s="255">
        <f t="shared" si="14"/>
        <v>53700000</v>
      </c>
      <c r="Y269" s="58">
        <f t="shared" si="15"/>
        <v>0.73</v>
      </c>
    </row>
    <row r="270" spans="1:25" s="58" customFormat="1">
      <c r="A270" s="261"/>
      <c r="B270" s="84"/>
      <c r="C270" s="75"/>
      <c r="D270" s="209"/>
      <c r="E270" s="60"/>
      <c r="F270" s="77"/>
      <c r="G270" s="78"/>
      <c r="H270" s="77"/>
      <c r="I270" s="77"/>
      <c r="J270" s="218"/>
      <c r="K270" s="287"/>
      <c r="L270" s="77"/>
      <c r="M270" s="73"/>
      <c r="N270" s="74">
        <f t="shared" si="16"/>
        <v>0</v>
      </c>
      <c r="O270" s="408"/>
      <c r="P270" s="156"/>
      <c r="Q270" s="123" t="s">
        <v>385</v>
      </c>
      <c r="R270" s="97"/>
      <c r="S270" s="240"/>
      <c r="T270" s="245"/>
      <c r="U270" s="245"/>
      <c r="V270" s="103"/>
      <c r="W270" s="81"/>
      <c r="X270" s="255"/>
    </row>
    <row r="271" spans="1:25" s="58" customFormat="1">
      <c r="A271" s="261"/>
      <c r="B271" s="84"/>
      <c r="C271" s="75"/>
      <c r="D271" s="209"/>
      <c r="E271" s="60"/>
      <c r="F271" s="77"/>
      <c r="G271" s="78"/>
      <c r="H271" s="77"/>
      <c r="I271" s="77"/>
      <c r="J271" s="218"/>
      <c r="K271" s="287"/>
      <c r="L271" s="77"/>
      <c r="M271" s="73"/>
      <c r="N271" s="74">
        <f t="shared" si="16"/>
        <v>0</v>
      </c>
      <c r="O271" s="408"/>
      <c r="P271" s="156"/>
      <c r="Q271" s="124" t="s">
        <v>389</v>
      </c>
      <c r="R271" s="50"/>
      <c r="S271" s="240"/>
      <c r="T271" s="245"/>
      <c r="U271" s="245"/>
      <c r="V271" s="103"/>
      <c r="W271" s="81"/>
      <c r="X271" s="255"/>
    </row>
    <row r="272" spans="1:25">
      <c r="B272" s="12"/>
      <c r="C272" s="7"/>
      <c r="D272" s="207"/>
      <c r="E272" s="7"/>
      <c r="F272" s="29"/>
      <c r="G272" s="30"/>
      <c r="H272" s="31"/>
      <c r="I272" s="32"/>
      <c r="J272" s="220"/>
      <c r="K272" s="391"/>
      <c r="L272" s="29"/>
      <c r="M272" s="39"/>
      <c r="N272" s="155">
        <f t="shared" si="16"/>
        <v>0</v>
      </c>
      <c r="O272" s="409"/>
      <c r="P272" s="153"/>
      <c r="Q272" s="126"/>
      <c r="S272" s="239"/>
      <c r="W272" s="157"/>
      <c r="X272" s="255"/>
      <c r="Y272" s="58"/>
    </row>
    <row r="273" spans="1:25" s="58" customFormat="1">
      <c r="A273" s="258">
        <v>54</v>
      </c>
      <c r="B273" s="96" t="s">
        <v>741</v>
      </c>
      <c r="C273" s="60" t="s">
        <v>742</v>
      </c>
      <c r="D273" s="203" t="s">
        <v>743</v>
      </c>
      <c r="E273" s="60" t="s">
        <v>685</v>
      </c>
      <c r="F273" s="77">
        <v>6768</v>
      </c>
      <c r="G273" s="466">
        <v>36793</v>
      </c>
      <c r="H273" s="77">
        <v>114</v>
      </c>
      <c r="I273" s="77">
        <v>71226</v>
      </c>
      <c r="J273" s="218">
        <v>184017</v>
      </c>
      <c r="K273" s="287"/>
      <c r="L273" s="54"/>
      <c r="M273" s="73"/>
      <c r="N273" s="74">
        <f t="shared" si="16"/>
        <v>0</v>
      </c>
      <c r="O273" s="408"/>
      <c r="P273" s="156">
        <v>36793</v>
      </c>
      <c r="Q273" s="124"/>
      <c r="R273" s="134" t="s">
        <v>339</v>
      </c>
      <c r="S273" s="240">
        <f t="shared" si="17"/>
        <v>1182.9215361615252</v>
      </c>
      <c r="T273" s="245">
        <v>50.708333000000003</v>
      </c>
      <c r="U273" s="245">
        <v>-120.60415999999999</v>
      </c>
      <c r="V273" s="103" t="s">
        <v>2692</v>
      </c>
      <c r="W273" s="81"/>
      <c r="X273" s="255">
        <f t="shared" ref="X273:X334" si="18">SUM(F273+L273)</f>
        <v>6768</v>
      </c>
      <c r="Y273" s="58">
        <f t="shared" ref="Y273:Y334" si="19">(P273/X273)</f>
        <v>5.436317966903073</v>
      </c>
    </row>
    <row r="274" spans="1:25">
      <c r="B274" s="11"/>
      <c r="C274" s="7"/>
      <c r="D274" s="207"/>
      <c r="E274" s="7"/>
      <c r="F274" s="29"/>
      <c r="G274" s="30"/>
      <c r="H274" s="31"/>
      <c r="I274" s="29"/>
      <c r="J274" s="220"/>
      <c r="K274" s="391"/>
      <c r="L274" s="32"/>
      <c r="M274" s="39"/>
      <c r="N274" s="155">
        <f t="shared" si="16"/>
        <v>0</v>
      </c>
      <c r="O274" s="410"/>
      <c r="P274" s="152"/>
      <c r="Q274" s="126"/>
      <c r="R274" s="136"/>
      <c r="S274" s="239"/>
      <c r="W274" s="157"/>
      <c r="X274" s="255"/>
      <c r="Y274" s="58"/>
    </row>
    <row r="275" spans="1:25" s="58" customFormat="1">
      <c r="A275" s="258">
        <v>55</v>
      </c>
      <c r="B275" s="63" t="s">
        <v>744</v>
      </c>
      <c r="C275" s="65" t="s">
        <v>745</v>
      </c>
      <c r="D275" s="203"/>
      <c r="E275" s="59" t="s">
        <v>382</v>
      </c>
      <c r="F275" s="71">
        <v>904631</v>
      </c>
      <c r="G275" s="467">
        <f>SUM(G277,G281,G282,G283)</f>
        <v>1577324</v>
      </c>
      <c r="H275" s="71">
        <v>45</v>
      </c>
      <c r="I275" s="71">
        <v>135432</v>
      </c>
      <c r="J275" s="221" t="s">
        <v>746</v>
      </c>
      <c r="K275" s="392"/>
      <c r="L275" s="88">
        <f>SUM(L277:L280)</f>
        <v>16465806</v>
      </c>
      <c r="M275" s="89"/>
      <c r="N275" s="473">
        <f>SUM(N277:N283)</f>
        <v>22353153.859999996</v>
      </c>
      <c r="O275" s="411"/>
      <c r="P275" s="158">
        <f>SUM(G275+N275)</f>
        <v>23930477.859999996</v>
      </c>
      <c r="Q275" s="123"/>
      <c r="R275" s="134"/>
      <c r="S275" s="240">
        <f t="shared" si="17"/>
        <v>769382.15506293485</v>
      </c>
      <c r="T275" s="245">
        <v>49.508611000000002</v>
      </c>
      <c r="U275" s="245">
        <v>-121.28888000000001</v>
      </c>
      <c r="V275" s="103" t="s">
        <v>2696</v>
      </c>
      <c r="W275" s="81"/>
      <c r="X275" s="255">
        <f t="shared" si="18"/>
        <v>17370437</v>
      </c>
      <c r="Y275" s="58">
        <f t="shared" si="19"/>
        <v>1.3776554878843863</v>
      </c>
    </row>
    <row r="276" spans="1:25" s="58" customFormat="1">
      <c r="A276" s="258"/>
      <c r="B276" s="85"/>
      <c r="C276" s="50"/>
      <c r="D276" s="202"/>
      <c r="E276" s="61"/>
      <c r="F276" s="53"/>
      <c r="G276" s="53"/>
      <c r="H276" s="53"/>
      <c r="I276" s="53"/>
      <c r="J276" s="223"/>
      <c r="K276" s="389"/>
      <c r="L276" s="77"/>
      <c r="M276" s="73"/>
      <c r="N276" s="74">
        <f t="shared" ref="N276:N340" si="20">(L276*M276)</f>
        <v>0</v>
      </c>
      <c r="O276" s="406"/>
      <c r="P276" s="156"/>
      <c r="Q276" s="123"/>
      <c r="R276" s="115"/>
      <c r="S276" s="240"/>
      <c r="T276" s="245"/>
      <c r="U276" s="245"/>
      <c r="V276" s="103"/>
      <c r="W276" s="81"/>
      <c r="X276" s="255"/>
    </row>
    <row r="277" spans="1:25" s="58" customFormat="1">
      <c r="A277" s="258"/>
      <c r="B277" s="85" t="s">
        <v>2464</v>
      </c>
      <c r="C277" s="75" t="s">
        <v>745</v>
      </c>
      <c r="D277" s="203" t="s">
        <v>747</v>
      </c>
      <c r="E277" s="75" t="s">
        <v>748</v>
      </c>
      <c r="F277" s="77">
        <v>901566</v>
      </c>
      <c r="G277" s="78">
        <v>1462182</v>
      </c>
      <c r="H277" s="77"/>
      <c r="I277" s="77">
        <v>112446</v>
      </c>
      <c r="J277" s="218"/>
      <c r="K277" s="287" t="s">
        <v>2295</v>
      </c>
      <c r="L277" s="77">
        <v>12352124</v>
      </c>
      <c r="M277" s="73">
        <v>1.53</v>
      </c>
      <c r="N277" s="74">
        <f t="shared" si="20"/>
        <v>18898749.719999999</v>
      </c>
      <c r="O277" s="406"/>
      <c r="P277" s="156">
        <f t="shared" ref="P277:P280" si="21">SUM(G277+N277)</f>
        <v>20360931.719999999</v>
      </c>
      <c r="Q277" s="123" t="s">
        <v>451</v>
      </c>
      <c r="R277" s="97" t="s">
        <v>2928</v>
      </c>
      <c r="S277" s="240"/>
      <c r="T277" s="245">
        <v>49.508611000000002</v>
      </c>
      <c r="U277" s="245">
        <v>-121.28888000000001</v>
      </c>
      <c r="V277" s="103"/>
      <c r="W277" s="81"/>
      <c r="X277" s="255">
        <f t="shared" si="18"/>
        <v>13253690</v>
      </c>
      <c r="Y277" s="58">
        <f t="shared" si="19"/>
        <v>1.5362462619843982</v>
      </c>
    </row>
    <row r="278" spans="1:25" s="58" customFormat="1">
      <c r="A278" s="258"/>
      <c r="B278" s="85" t="s">
        <v>2465</v>
      </c>
      <c r="C278" s="60"/>
      <c r="D278" s="203" t="s">
        <v>749</v>
      </c>
      <c r="E278" s="75"/>
      <c r="F278" s="77"/>
      <c r="G278" s="78"/>
      <c r="H278" s="77"/>
      <c r="I278" s="77"/>
      <c r="J278" s="218"/>
      <c r="K278" s="287" t="s">
        <v>2295</v>
      </c>
      <c r="L278" s="77">
        <v>3575000</v>
      </c>
      <c r="M278" s="73">
        <v>0.69</v>
      </c>
      <c r="N278" s="74">
        <f t="shared" si="20"/>
        <v>2466750</v>
      </c>
      <c r="O278" s="406"/>
      <c r="P278" s="156">
        <f t="shared" si="21"/>
        <v>2466750</v>
      </c>
      <c r="Q278" s="123" t="s">
        <v>2708</v>
      </c>
      <c r="R278" s="115" t="s">
        <v>2929</v>
      </c>
      <c r="S278" s="240"/>
      <c r="T278" s="245">
        <v>49.519443000000003</v>
      </c>
      <c r="U278" s="245">
        <v>-121.3</v>
      </c>
      <c r="V278" s="103"/>
      <c r="W278" s="81"/>
      <c r="X278" s="255">
        <f t="shared" si="18"/>
        <v>3575000</v>
      </c>
      <c r="Y278" s="58">
        <f t="shared" si="19"/>
        <v>0.69</v>
      </c>
    </row>
    <row r="279" spans="1:25" s="58" customFormat="1">
      <c r="A279" s="258"/>
      <c r="B279" s="85" t="s">
        <v>37</v>
      </c>
      <c r="C279" s="60"/>
      <c r="D279" s="203"/>
      <c r="E279" s="75"/>
      <c r="F279" s="77"/>
      <c r="G279" s="78"/>
      <c r="H279" s="77"/>
      <c r="I279" s="77"/>
      <c r="J279" s="218"/>
      <c r="K279" s="287" t="s">
        <v>2301</v>
      </c>
      <c r="L279" s="77">
        <v>445378</v>
      </c>
      <c r="M279" s="73">
        <v>1.83</v>
      </c>
      <c r="N279" s="74">
        <f t="shared" si="20"/>
        <v>815041.74</v>
      </c>
      <c r="O279" s="406"/>
      <c r="P279" s="156">
        <f t="shared" si="21"/>
        <v>815041.74</v>
      </c>
      <c r="Q279" s="123" t="s">
        <v>415</v>
      </c>
      <c r="R279" s="115" t="s">
        <v>2930</v>
      </c>
      <c r="S279" s="240"/>
      <c r="T279" s="245"/>
      <c r="U279" s="245"/>
      <c r="V279" s="103"/>
      <c r="W279" s="81"/>
      <c r="X279" s="255">
        <f t="shared" si="18"/>
        <v>445378</v>
      </c>
      <c r="Y279" s="58">
        <f t="shared" si="19"/>
        <v>1.83</v>
      </c>
    </row>
    <row r="280" spans="1:25" s="58" customFormat="1">
      <c r="A280" s="258"/>
      <c r="B280" s="85" t="s">
        <v>37</v>
      </c>
      <c r="C280" s="60"/>
      <c r="D280" s="203"/>
      <c r="E280" s="75"/>
      <c r="F280" s="77"/>
      <c r="G280" s="78"/>
      <c r="H280" s="77"/>
      <c r="I280" s="77"/>
      <c r="J280" s="218"/>
      <c r="K280" s="287" t="s">
        <v>2295</v>
      </c>
      <c r="L280" s="77">
        <v>93304</v>
      </c>
      <c r="M280" s="73">
        <v>1.85</v>
      </c>
      <c r="N280" s="74">
        <f t="shared" si="20"/>
        <v>172612.4</v>
      </c>
      <c r="O280" s="406"/>
      <c r="P280" s="156">
        <f t="shared" si="21"/>
        <v>172612.4</v>
      </c>
      <c r="Q280" s="123"/>
      <c r="R280" s="115" t="s">
        <v>2931</v>
      </c>
      <c r="S280" s="240"/>
      <c r="T280" s="245"/>
      <c r="U280" s="245"/>
      <c r="V280" s="103"/>
      <c r="W280" s="81"/>
      <c r="X280" s="255">
        <f t="shared" si="18"/>
        <v>93304</v>
      </c>
      <c r="Y280" s="58">
        <f t="shared" si="19"/>
        <v>1.8499999999999999</v>
      </c>
    </row>
    <row r="281" spans="1:25" s="58" customFormat="1">
      <c r="A281" s="258"/>
      <c r="B281" s="85" t="s">
        <v>750</v>
      </c>
      <c r="C281" s="60" t="s">
        <v>751</v>
      </c>
      <c r="D281" s="203" t="s">
        <v>752</v>
      </c>
      <c r="E281" s="75" t="s">
        <v>753</v>
      </c>
      <c r="F281" s="77">
        <v>1158</v>
      </c>
      <c r="G281" s="78">
        <v>90104</v>
      </c>
      <c r="H281" s="77"/>
      <c r="I281" s="77">
        <v>18818</v>
      </c>
      <c r="J281" s="223" t="s">
        <v>371</v>
      </c>
      <c r="K281" s="389"/>
      <c r="L281" s="77"/>
      <c r="M281" s="73"/>
      <c r="N281" s="74">
        <f t="shared" si="20"/>
        <v>0</v>
      </c>
      <c r="O281" s="406"/>
      <c r="P281" s="156">
        <f>SUM(G281+N281)</f>
        <v>90104</v>
      </c>
      <c r="Q281" s="123"/>
      <c r="R281" s="50" t="s">
        <v>754</v>
      </c>
      <c r="S281" s="240">
        <f t="shared" si="17"/>
        <v>2896.908708023213</v>
      </c>
      <c r="T281" s="245">
        <v>49.486387999999998</v>
      </c>
      <c r="U281" s="245">
        <v>-121.26166000000001</v>
      </c>
      <c r="V281" s="103"/>
      <c r="W281" s="81"/>
      <c r="X281" s="255">
        <f t="shared" si="18"/>
        <v>1158</v>
      </c>
      <c r="Y281" s="58">
        <f t="shared" si="19"/>
        <v>77.810017271157164</v>
      </c>
    </row>
    <row r="282" spans="1:25" s="58" customFormat="1">
      <c r="A282" s="258"/>
      <c r="B282" s="85" t="s">
        <v>755</v>
      </c>
      <c r="C282" s="60"/>
      <c r="D282" s="203" t="s">
        <v>756</v>
      </c>
      <c r="E282" s="60" t="s">
        <v>757</v>
      </c>
      <c r="F282" s="77">
        <v>1498</v>
      </c>
      <c r="G282" s="78">
        <v>8460</v>
      </c>
      <c r="H282" s="77"/>
      <c r="I282" s="77">
        <v>1151</v>
      </c>
      <c r="J282" s="223">
        <v>55</v>
      </c>
      <c r="K282" s="389"/>
      <c r="L282" s="54"/>
      <c r="M282" s="73"/>
      <c r="N282" s="74">
        <f t="shared" si="20"/>
        <v>0</v>
      </c>
      <c r="O282" s="408"/>
      <c r="P282" s="156">
        <v>8460</v>
      </c>
      <c r="Q282" s="123"/>
      <c r="R282" s="50" t="s">
        <v>758</v>
      </c>
      <c r="S282" s="240">
        <f t="shared" si="17"/>
        <v>271.99511309016668</v>
      </c>
      <c r="T282" s="245">
        <v>49.533887999999997</v>
      </c>
      <c r="U282" s="245">
        <v>-121.30249999999999</v>
      </c>
      <c r="V282" s="103"/>
      <c r="W282" s="81"/>
      <c r="X282" s="255">
        <f t="shared" si="18"/>
        <v>1498</v>
      </c>
      <c r="Y282" s="58">
        <f t="shared" si="19"/>
        <v>5.6475300400534048</v>
      </c>
    </row>
    <row r="283" spans="1:25" s="58" customFormat="1">
      <c r="A283" s="258"/>
      <c r="B283" s="85" t="s">
        <v>759</v>
      </c>
      <c r="C283" s="60"/>
      <c r="D283" s="203" t="s">
        <v>760</v>
      </c>
      <c r="E283" s="60" t="s">
        <v>761</v>
      </c>
      <c r="F283" s="77">
        <v>408</v>
      </c>
      <c r="G283" s="78">
        <v>16578</v>
      </c>
      <c r="H283" s="77"/>
      <c r="I283" s="77">
        <v>3017</v>
      </c>
      <c r="J283" s="223"/>
      <c r="K283" s="389"/>
      <c r="L283" s="54"/>
      <c r="M283" s="73"/>
      <c r="N283" s="74">
        <f t="shared" si="20"/>
        <v>0</v>
      </c>
      <c r="O283" s="408"/>
      <c r="P283" s="156">
        <v>16578</v>
      </c>
      <c r="Q283" s="123"/>
      <c r="R283" s="50"/>
      <c r="S283" s="240">
        <f t="shared" si="17"/>
        <v>532.99467905541178</v>
      </c>
      <c r="T283" s="245">
        <v>49.505277</v>
      </c>
      <c r="U283" s="245">
        <v>-121.28861000000001</v>
      </c>
      <c r="V283" s="103"/>
      <c r="W283" s="81"/>
      <c r="X283" s="255">
        <f t="shared" si="18"/>
        <v>408</v>
      </c>
      <c r="Y283" s="58">
        <f t="shared" si="19"/>
        <v>40.632352941176471</v>
      </c>
    </row>
    <row r="284" spans="1:25">
      <c r="B284" s="168"/>
      <c r="C284" s="7"/>
      <c r="D284" s="207"/>
      <c r="E284" s="7"/>
      <c r="F284" s="29"/>
      <c r="G284" s="30"/>
      <c r="H284" s="31"/>
      <c r="I284" s="29"/>
      <c r="J284" s="219"/>
      <c r="K284" s="390"/>
      <c r="L284" s="32"/>
      <c r="M284" s="39"/>
      <c r="N284" s="155">
        <f t="shared" si="20"/>
        <v>0</v>
      </c>
      <c r="O284" s="410"/>
      <c r="P284" s="152"/>
      <c r="S284" s="239"/>
      <c r="W284" s="157"/>
      <c r="X284" s="255"/>
      <c r="Y284" s="58"/>
    </row>
    <row r="285" spans="1:25" s="58" customFormat="1">
      <c r="A285" s="261">
        <v>56</v>
      </c>
      <c r="B285" s="84" t="s">
        <v>762</v>
      </c>
      <c r="C285" s="75" t="s">
        <v>763</v>
      </c>
      <c r="D285" s="209" t="s">
        <v>764</v>
      </c>
      <c r="E285" s="75" t="s">
        <v>765</v>
      </c>
      <c r="F285" s="77">
        <v>34846139</v>
      </c>
      <c r="G285" s="466">
        <v>77851</v>
      </c>
      <c r="H285" s="77">
        <v>103</v>
      </c>
      <c r="I285" s="77">
        <v>242510</v>
      </c>
      <c r="J285" s="218">
        <v>402704469</v>
      </c>
      <c r="K285" s="287"/>
      <c r="L285" s="107" t="s">
        <v>766</v>
      </c>
      <c r="M285" s="55"/>
      <c r="N285" s="74"/>
      <c r="O285" s="408"/>
      <c r="P285" s="156">
        <f>SUM(G285+N285)</f>
        <v>77851</v>
      </c>
      <c r="Q285" s="123" t="s">
        <v>2727</v>
      </c>
      <c r="R285" s="50" t="s">
        <v>339</v>
      </c>
      <c r="S285" s="240">
        <f t="shared" ref="S285:S347" si="22">(P285/31.1035)</f>
        <v>2502.965904158696</v>
      </c>
      <c r="T285" s="245">
        <v>50.207500000000003</v>
      </c>
      <c r="U285" s="245">
        <v>-120.92610999999999</v>
      </c>
      <c r="V285" s="103" t="s">
        <v>2698</v>
      </c>
      <c r="W285" s="81"/>
      <c r="X285" s="255">
        <f>SUM(F285)</f>
        <v>34846139</v>
      </c>
      <c r="Y285" s="58">
        <f t="shared" si="19"/>
        <v>2.2341356096869155E-3</v>
      </c>
    </row>
    <row r="286" spans="1:25" s="58" customFormat="1">
      <c r="A286" s="258"/>
      <c r="B286" s="85" t="s">
        <v>335</v>
      </c>
      <c r="C286" s="75" t="s">
        <v>335</v>
      </c>
      <c r="D286" s="209" t="s">
        <v>335</v>
      </c>
      <c r="E286" s="75" t="s">
        <v>335</v>
      </c>
      <c r="F286" s="77" t="s">
        <v>335</v>
      </c>
      <c r="G286" s="78"/>
      <c r="H286" s="77"/>
      <c r="I286" s="77" t="s">
        <v>335</v>
      </c>
      <c r="J286" s="218" t="s">
        <v>335</v>
      </c>
      <c r="K286" s="287"/>
      <c r="L286" s="77" t="s">
        <v>335</v>
      </c>
      <c r="M286" s="73" t="s">
        <v>335</v>
      </c>
      <c r="N286" s="74"/>
      <c r="O286" s="408" t="s">
        <v>394</v>
      </c>
      <c r="P286" s="156"/>
      <c r="Q286" s="124" t="s">
        <v>2726</v>
      </c>
      <c r="R286" s="134" t="s">
        <v>335</v>
      </c>
      <c r="S286" s="240"/>
      <c r="T286" s="245"/>
      <c r="U286" s="245"/>
      <c r="V286" s="103"/>
      <c r="W286" s="81"/>
      <c r="X286" s="255"/>
    </row>
    <row r="287" spans="1:25">
      <c r="B287" s="5"/>
      <c r="D287" s="122"/>
      <c r="F287" s="28"/>
      <c r="G287" s="27"/>
      <c r="I287" s="28"/>
      <c r="K287" s="390"/>
      <c r="L287" s="386"/>
      <c r="M287" s="41"/>
      <c r="N287" s="155">
        <f t="shared" si="20"/>
        <v>0</v>
      </c>
      <c r="O287" s="407"/>
      <c r="P287" s="153"/>
      <c r="S287" s="239"/>
      <c r="W287" s="157"/>
      <c r="X287" s="255"/>
      <c r="Y287" s="58"/>
    </row>
    <row r="288" spans="1:25" s="58" customFormat="1">
      <c r="A288" s="258">
        <v>57</v>
      </c>
      <c r="B288" s="84" t="s">
        <v>768</v>
      </c>
      <c r="C288" s="75" t="s">
        <v>538</v>
      </c>
      <c r="D288" s="209" t="s">
        <v>769</v>
      </c>
      <c r="E288" s="75" t="s">
        <v>770</v>
      </c>
      <c r="F288" s="77">
        <v>24386</v>
      </c>
      <c r="G288" s="466">
        <v>8772</v>
      </c>
      <c r="H288" s="77">
        <v>159</v>
      </c>
      <c r="I288" s="77">
        <v>8169918</v>
      </c>
      <c r="J288" s="218" t="s">
        <v>1558</v>
      </c>
      <c r="K288" s="287" t="s">
        <v>2386</v>
      </c>
      <c r="L288" s="77">
        <v>117923</v>
      </c>
      <c r="M288" s="73">
        <v>0.34</v>
      </c>
      <c r="N288" s="473">
        <f t="shared" si="20"/>
        <v>40093.82</v>
      </c>
      <c r="O288" s="408" t="s">
        <v>771</v>
      </c>
      <c r="P288" s="156">
        <v>48866</v>
      </c>
      <c r="Q288" s="124" t="s">
        <v>373</v>
      </c>
      <c r="R288" s="134" t="s">
        <v>772</v>
      </c>
      <c r="S288" s="240">
        <f t="shared" si="22"/>
        <v>1571.0772099602939</v>
      </c>
      <c r="T288" s="245">
        <v>54.924999</v>
      </c>
      <c r="U288" s="245">
        <v>-126.81555</v>
      </c>
      <c r="V288" s="103" t="s">
        <v>2687</v>
      </c>
      <c r="W288" s="81"/>
      <c r="X288" s="255">
        <f t="shared" si="18"/>
        <v>142309</v>
      </c>
      <c r="Y288" s="58">
        <f t="shared" si="19"/>
        <v>0.34337954732307863</v>
      </c>
    </row>
    <row r="289" spans="1:25" s="58" customFormat="1">
      <c r="A289" s="258"/>
      <c r="B289" s="85"/>
      <c r="C289" s="75"/>
      <c r="D289" s="209"/>
      <c r="E289" s="75"/>
      <c r="F289" s="77"/>
      <c r="G289" s="78"/>
      <c r="H289" s="77"/>
      <c r="I289" s="77"/>
      <c r="J289" s="218"/>
      <c r="K289" s="287"/>
      <c r="L289" s="77"/>
      <c r="M289" s="73"/>
      <c r="N289" s="74">
        <f t="shared" si="20"/>
        <v>0</v>
      </c>
      <c r="O289" s="408" t="s">
        <v>773</v>
      </c>
      <c r="P289" s="156"/>
      <c r="Q289" s="124" t="s">
        <v>2431</v>
      </c>
      <c r="R289" s="134"/>
      <c r="S289" s="240"/>
      <c r="T289" s="245"/>
      <c r="U289" s="245"/>
      <c r="V289" s="103"/>
      <c r="W289" s="81"/>
      <c r="X289" s="255"/>
    </row>
    <row r="290" spans="1:25" s="58" customFormat="1">
      <c r="A290" s="258"/>
      <c r="B290" s="85"/>
      <c r="C290" s="75"/>
      <c r="D290" s="209"/>
      <c r="E290" s="75"/>
      <c r="F290" s="77"/>
      <c r="G290" s="78"/>
      <c r="H290" s="77"/>
      <c r="I290" s="77"/>
      <c r="J290" s="218"/>
      <c r="K290" s="287"/>
      <c r="L290" s="77"/>
      <c r="M290" s="73"/>
      <c r="N290" s="74">
        <f t="shared" si="20"/>
        <v>0</v>
      </c>
      <c r="O290" s="408"/>
      <c r="P290" s="156"/>
      <c r="Q290" s="124" t="s">
        <v>377</v>
      </c>
      <c r="R290" s="134"/>
      <c r="S290" s="240"/>
      <c r="T290" s="245"/>
      <c r="U290" s="245"/>
      <c r="V290" s="103"/>
      <c r="W290" s="81"/>
      <c r="X290" s="255"/>
    </row>
    <row r="291" spans="1:25">
      <c r="B291" s="5"/>
      <c r="D291" s="122"/>
      <c r="F291" s="28"/>
      <c r="G291" s="27"/>
      <c r="I291" s="28"/>
      <c r="K291" s="390"/>
      <c r="L291" s="386"/>
      <c r="M291" s="41"/>
      <c r="N291" s="155">
        <f t="shared" si="20"/>
        <v>0</v>
      </c>
      <c r="O291" s="407"/>
      <c r="P291" s="153"/>
      <c r="S291" s="239"/>
      <c r="W291" s="157"/>
      <c r="X291" s="255"/>
      <c r="Y291" s="58"/>
    </row>
    <row r="292" spans="1:25" s="58" customFormat="1">
      <c r="A292" s="258">
        <v>58</v>
      </c>
      <c r="B292" s="96" t="s">
        <v>774</v>
      </c>
      <c r="C292" s="60" t="s">
        <v>775</v>
      </c>
      <c r="D292" s="203" t="s">
        <v>776</v>
      </c>
      <c r="E292" s="60"/>
      <c r="F292" s="77"/>
      <c r="G292" s="78"/>
      <c r="H292" s="77"/>
      <c r="I292" s="77"/>
      <c r="J292" s="218"/>
      <c r="K292" s="287" t="s">
        <v>2386</v>
      </c>
      <c r="L292" s="77">
        <v>181440</v>
      </c>
      <c r="M292" s="73">
        <v>7.5</v>
      </c>
      <c r="N292" s="473">
        <f t="shared" si="20"/>
        <v>1360800</v>
      </c>
      <c r="O292" s="408" t="s">
        <v>777</v>
      </c>
      <c r="P292" s="156">
        <f>SUM(G292+N292)</f>
        <v>1360800</v>
      </c>
      <c r="Q292" s="123" t="s">
        <v>373</v>
      </c>
      <c r="R292" s="50" t="s">
        <v>778</v>
      </c>
      <c r="S292" s="240">
        <f t="shared" si="22"/>
        <v>43750.7032970566</v>
      </c>
      <c r="T292" s="245">
        <v>54.483054000000003</v>
      </c>
      <c r="U292" s="245">
        <v>-128.21833000000001</v>
      </c>
      <c r="V292" s="103" t="s">
        <v>2687</v>
      </c>
      <c r="W292" s="81"/>
      <c r="X292" s="255">
        <f t="shared" si="18"/>
        <v>181440</v>
      </c>
      <c r="Y292" s="58">
        <f t="shared" si="19"/>
        <v>7.5</v>
      </c>
    </row>
    <row r="293" spans="1:25" s="58" customFormat="1">
      <c r="A293" s="258"/>
      <c r="B293" s="65"/>
      <c r="C293" s="60"/>
      <c r="D293" s="203"/>
      <c r="E293" s="60"/>
      <c r="F293" s="77"/>
      <c r="G293" s="78"/>
      <c r="H293" s="77"/>
      <c r="I293" s="77"/>
      <c r="J293" s="218"/>
      <c r="K293" s="287"/>
      <c r="L293" s="54"/>
      <c r="M293" s="73"/>
      <c r="N293" s="74">
        <f t="shared" si="20"/>
        <v>0</v>
      </c>
      <c r="O293" s="408"/>
      <c r="P293" s="156"/>
      <c r="Q293" s="124" t="s">
        <v>2431</v>
      </c>
      <c r="R293" s="50">
        <v>1984</v>
      </c>
      <c r="S293" s="240"/>
      <c r="T293" s="245"/>
      <c r="U293" s="245"/>
      <c r="V293" s="103"/>
      <c r="W293" s="81"/>
      <c r="X293" s="255"/>
    </row>
    <row r="294" spans="1:25" s="58" customFormat="1">
      <c r="A294" s="258"/>
      <c r="B294" s="65"/>
      <c r="C294" s="60"/>
      <c r="D294" s="203"/>
      <c r="E294" s="60"/>
      <c r="F294" s="77"/>
      <c r="G294" s="78"/>
      <c r="H294" s="77"/>
      <c r="I294" s="77"/>
      <c r="J294" s="218"/>
      <c r="K294" s="287"/>
      <c r="L294" s="54"/>
      <c r="M294" s="73"/>
      <c r="N294" s="74">
        <f t="shared" si="20"/>
        <v>0</v>
      </c>
      <c r="O294" s="408"/>
      <c r="P294" s="156"/>
      <c r="Q294" s="124" t="s">
        <v>377</v>
      </c>
      <c r="R294" s="134"/>
      <c r="S294" s="240"/>
      <c r="T294" s="245"/>
      <c r="U294" s="245"/>
      <c r="V294" s="103"/>
      <c r="W294" s="81"/>
      <c r="X294" s="255"/>
    </row>
    <row r="295" spans="1:25">
      <c r="B295" s="5"/>
      <c r="D295" s="122"/>
      <c r="F295" s="28"/>
      <c r="G295" s="27"/>
      <c r="I295" s="28"/>
      <c r="K295" s="390"/>
      <c r="L295" s="386"/>
      <c r="M295" s="41"/>
      <c r="N295" s="155">
        <f t="shared" si="20"/>
        <v>0</v>
      </c>
      <c r="O295" s="407"/>
      <c r="P295" s="153"/>
      <c r="S295" s="239"/>
      <c r="W295" s="157"/>
      <c r="X295" s="255"/>
      <c r="Y295" s="58"/>
    </row>
    <row r="296" spans="1:25" s="58" customFormat="1">
      <c r="A296" s="258">
        <v>59</v>
      </c>
      <c r="B296" s="96" t="s">
        <v>779</v>
      </c>
      <c r="C296" s="60" t="s">
        <v>780</v>
      </c>
      <c r="D296" s="203" t="s">
        <v>781</v>
      </c>
      <c r="E296" s="60"/>
      <c r="F296" s="77"/>
      <c r="G296" s="78"/>
      <c r="H296" s="77"/>
      <c r="I296" s="77"/>
      <c r="J296" s="218"/>
      <c r="K296" s="287" t="s">
        <v>2386</v>
      </c>
      <c r="L296" s="77">
        <v>96000</v>
      </c>
      <c r="M296" s="73">
        <v>7.11</v>
      </c>
      <c r="N296" s="473">
        <f t="shared" si="20"/>
        <v>682560</v>
      </c>
      <c r="O296" s="406"/>
      <c r="P296" s="156">
        <f>SUM(I296+N296)</f>
        <v>682560</v>
      </c>
      <c r="Q296" s="124" t="s">
        <v>451</v>
      </c>
      <c r="R296" s="50" t="s">
        <v>782</v>
      </c>
      <c r="S296" s="240">
        <f t="shared" si="22"/>
        <v>21944.797209317279</v>
      </c>
      <c r="T296" s="245">
        <v>49.362499999999997</v>
      </c>
      <c r="U296" s="245">
        <v>-116.13527000000001</v>
      </c>
      <c r="V296" s="103" t="s">
        <v>2689</v>
      </c>
      <c r="X296" s="255">
        <f t="shared" si="18"/>
        <v>96000</v>
      </c>
      <c r="Y296" s="58">
        <f t="shared" si="19"/>
        <v>7.11</v>
      </c>
    </row>
    <row r="297" spans="1:25" s="58" customFormat="1">
      <c r="A297" s="258"/>
      <c r="B297" s="96"/>
      <c r="C297" s="60"/>
      <c r="D297" s="203"/>
      <c r="E297" s="60"/>
      <c r="F297" s="77"/>
      <c r="G297" s="78"/>
      <c r="H297" s="77"/>
      <c r="I297" s="77"/>
      <c r="J297" s="218"/>
      <c r="K297" s="287"/>
      <c r="L297" s="54"/>
      <c r="M297" s="73"/>
      <c r="N297" s="74">
        <f t="shared" si="20"/>
        <v>0</v>
      </c>
      <c r="O297" s="408"/>
      <c r="P297" s="156"/>
      <c r="Q297" s="124" t="s">
        <v>2708</v>
      </c>
      <c r="R297" s="134"/>
      <c r="S297" s="240"/>
      <c r="T297" s="245"/>
      <c r="U297" s="245"/>
      <c r="V297" s="103"/>
      <c r="X297" s="255"/>
    </row>
    <row r="298" spans="1:25" s="58" customFormat="1">
      <c r="A298" s="258"/>
      <c r="B298" s="96"/>
      <c r="C298" s="60"/>
      <c r="D298" s="203"/>
      <c r="E298" s="60"/>
      <c r="F298" s="77"/>
      <c r="G298" s="78"/>
      <c r="H298" s="77"/>
      <c r="I298" s="77"/>
      <c r="J298" s="218"/>
      <c r="K298" s="287"/>
      <c r="L298" s="54"/>
      <c r="M298" s="73"/>
      <c r="N298" s="74">
        <f t="shared" si="20"/>
        <v>0</v>
      </c>
      <c r="O298" s="408"/>
      <c r="P298" s="156"/>
      <c r="Q298" s="124" t="s">
        <v>415</v>
      </c>
      <c r="R298" s="134"/>
      <c r="S298" s="240"/>
      <c r="T298" s="245"/>
      <c r="U298" s="245"/>
      <c r="V298" s="103"/>
      <c r="X298" s="255"/>
    </row>
    <row r="299" spans="1:25">
      <c r="B299" s="8"/>
      <c r="C299" s="7"/>
      <c r="D299" s="207"/>
      <c r="E299" s="7"/>
      <c r="F299" s="29"/>
      <c r="G299" s="30"/>
      <c r="H299" s="31"/>
      <c r="I299" s="29"/>
      <c r="J299" s="220"/>
      <c r="K299" s="391"/>
      <c r="L299" s="32"/>
      <c r="M299" s="39"/>
      <c r="N299" s="155">
        <f t="shared" si="20"/>
        <v>0</v>
      </c>
      <c r="O299" s="410"/>
      <c r="P299" s="152"/>
      <c r="Q299" s="126"/>
      <c r="R299" s="136"/>
      <c r="S299" s="239"/>
      <c r="X299" s="255"/>
      <c r="Y299" s="58"/>
    </row>
    <row r="300" spans="1:25" s="58" customFormat="1">
      <c r="A300" s="261">
        <v>60</v>
      </c>
      <c r="B300" s="83" t="s">
        <v>783</v>
      </c>
      <c r="C300" s="75" t="s">
        <v>784</v>
      </c>
      <c r="D300" s="209" t="s">
        <v>785</v>
      </c>
      <c r="E300" s="60" t="s">
        <v>786</v>
      </c>
      <c r="F300" s="77">
        <v>365</v>
      </c>
      <c r="G300" s="466">
        <v>9425</v>
      </c>
      <c r="H300" s="77">
        <v>153</v>
      </c>
      <c r="I300" s="77">
        <v>1679</v>
      </c>
      <c r="J300" s="221" t="s">
        <v>787</v>
      </c>
      <c r="K300" s="392" t="s">
        <v>2952</v>
      </c>
      <c r="L300" s="71">
        <f>SUM(L301:L304)</f>
        <v>318754</v>
      </c>
      <c r="M300" s="89"/>
      <c r="N300" s="473">
        <f>SUM(N301:N304)</f>
        <v>1440156.1099999999</v>
      </c>
      <c r="O300" s="406"/>
      <c r="P300" s="158">
        <f>SUM(N300+G300)</f>
        <v>1449581.1099999999</v>
      </c>
      <c r="Q300" s="123" t="s">
        <v>373</v>
      </c>
      <c r="R300" s="115" t="s">
        <v>788</v>
      </c>
      <c r="S300" s="240">
        <f t="shared" si="22"/>
        <v>46605.080135676042</v>
      </c>
      <c r="T300" s="245">
        <v>49.177498999999997</v>
      </c>
      <c r="U300" s="245">
        <v>-124.66110999999999</v>
      </c>
      <c r="V300" s="103" t="s">
        <v>2696</v>
      </c>
      <c r="X300" s="255">
        <f t="shared" si="18"/>
        <v>319119</v>
      </c>
      <c r="Y300" s="58">
        <f t="shared" si="19"/>
        <v>4.5424468928518822</v>
      </c>
    </row>
    <row r="301" spans="1:25" s="58" customFormat="1">
      <c r="A301" s="258"/>
      <c r="B301" s="85" t="s">
        <v>789</v>
      </c>
      <c r="C301" s="60"/>
      <c r="D301" s="205" t="s">
        <v>790</v>
      </c>
      <c r="E301" s="60"/>
      <c r="F301" s="77"/>
      <c r="G301" s="78"/>
      <c r="H301" s="77"/>
      <c r="I301" s="77"/>
      <c r="J301" s="218"/>
      <c r="K301" s="287" t="s">
        <v>2386</v>
      </c>
      <c r="L301" s="77">
        <v>20717</v>
      </c>
      <c r="M301" s="73">
        <v>7.82</v>
      </c>
      <c r="N301" s="74">
        <f t="shared" si="20"/>
        <v>162006.94</v>
      </c>
      <c r="O301" s="406"/>
      <c r="P301" s="156">
        <f>SUM(N301+G301)</f>
        <v>162006.94</v>
      </c>
      <c r="Q301" s="123" t="s">
        <v>2708</v>
      </c>
      <c r="R301" s="50"/>
      <c r="S301" s="240">
        <f t="shared" si="22"/>
        <v>5208.6401851881619</v>
      </c>
      <c r="T301" s="245">
        <v>49.170554000000003</v>
      </c>
      <c r="U301" s="245">
        <v>-124.66804999999999</v>
      </c>
      <c r="V301" s="103"/>
      <c r="X301" s="255">
        <f t="shared" si="18"/>
        <v>20717</v>
      </c>
      <c r="Y301" s="58">
        <f t="shared" si="19"/>
        <v>7.82</v>
      </c>
    </row>
    <row r="302" spans="1:25" s="58" customFormat="1">
      <c r="A302" s="258"/>
      <c r="B302" s="65" t="s">
        <v>791</v>
      </c>
      <c r="C302" s="60"/>
      <c r="D302" s="203"/>
      <c r="E302" s="60"/>
      <c r="F302" s="77"/>
      <c r="G302" s="78"/>
      <c r="H302" s="77"/>
      <c r="I302" s="77"/>
      <c r="J302" s="218"/>
      <c r="K302" s="287" t="s">
        <v>2386</v>
      </c>
      <c r="L302" s="77">
        <v>52021</v>
      </c>
      <c r="M302" s="73">
        <v>8.57</v>
      </c>
      <c r="N302" s="74">
        <f t="shared" si="20"/>
        <v>445819.97000000003</v>
      </c>
      <c r="O302" s="406"/>
      <c r="P302" s="156">
        <f t="shared" ref="P302:P304" si="23">SUM(N302+G302)</f>
        <v>445819.97000000003</v>
      </c>
      <c r="Q302" s="128" t="s">
        <v>415</v>
      </c>
      <c r="R302" s="50"/>
      <c r="S302" s="240">
        <f t="shared" si="22"/>
        <v>14333.434179433183</v>
      </c>
      <c r="T302" s="245"/>
      <c r="U302" s="245"/>
      <c r="V302" s="103"/>
      <c r="X302" s="255">
        <f t="shared" si="18"/>
        <v>52021</v>
      </c>
      <c r="Y302" s="58">
        <f t="shared" si="19"/>
        <v>8.57</v>
      </c>
    </row>
    <row r="303" spans="1:25" s="58" customFormat="1">
      <c r="A303" s="258"/>
      <c r="B303" s="65" t="s">
        <v>792</v>
      </c>
      <c r="C303" s="60"/>
      <c r="D303" s="203"/>
      <c r="E303" s="60"/>
      <c r="F303" s="77"/>
      <c r="G303" s="78"/>
      <c r="H303" s="77"/>
      <c r="I303" s="77"/>
      <c r="J303" s="218"/>
      <c r="K303" s="287" t="s">
        <v>2386</v>
      </c>
      <c r="L303" s="77">
        <v>172072</v>
      </c>
      <c r="M303" s="73">
        <v>3.26</v>
      </c>
      <c r="N303" s="74">
        <f t="shared" si="20"/>
        <v>560954.72</v>
      </c>
      <c r="O303" s="406"/>
      <c r="P303" s="156">
        <f t="shared" si="23"/>
        <v>560954.72</v>
      </c>
      <c r="Q303" s="128" t="s">
        <v>335</v>
      </c>
      <c r="R303" s="50"/>
      <c r="S303" s="240">
        <f t="shared" si="22"/>
        <v>18035.099586863213</v>
      </c>
      <c r="T303" s="245"/>
      <c r="U303" s="245"/>
      <c r="V303" s="103"/>
      <c r="X303" s="255">
        <f t="shared" si="18"/>
        <v>172072</v>
      </c>
      <c r="Y303" s="58">
        <f t="shared" si="19"/>
        <v>3.26</v>
      </c>
    </row>
    <row r="304" spans="1:25" s="58" customFormat="1">
      <c r="A304" s="258"/>
      <c r="B304" s="65" t="s">
        <v>793</v>
      </c>
      <c r="C304" s="60"/>
      <c r="D304" s="203"/>
      <c r="E304" s="60"/>
      <c r="F304" s="77"/>
      <c r="G304" s="78"/>
      <c r="H304" s="77"/>
      <c r="I304" s="77"/>
      <c r="J304" s="218"/>
      <c r="K304" s="287" t="s">
        <v>2386</v>
      </c>
      <c r="L304" s="77">
        <v>73944</v>
      </c>
      <c r="M304" s="73">
        <v>3.67</v>
      </c>
      <c r="N304" s="74">
        <f t="shared" si="20"/>
        <v>271374.48</v>
      </c>
      <c r="O304" s="406"/>
      <c r="P304" s="156">
        <f t="shared" si="23"/>
        <v>271374.48</v>
      </c>
      <c r="Q304" s="123"/>
      <c r="R304" s="50"/>
      <c r="S304" s="240">
        <f t="shared" si="22"/>
        <v>8724.8856238043936</v>
      </c>
      <c r="T304" s="245"/>
      <c r="U304" s="245"/>
      <c r="V304" s="103"/>
      <c r="X304" s="255">
        <f t="shared" si="18"/>
        <v>73944</v>
      </c>
      <c r="Y304" s="58">
        <f t="shared" si="19"/>
        <v>3.67</v>
      </c>
    </row>
    <row r="305" spans="1:25" s="356" customFormat="1">
      <c r="A305" s="339"/>
      <c r="B305" s="360"/>
      <c r="C305" s="340"/>
      <c r="D305" s="341"/>
      <c r="E305" s="340"/>
      <c r="F305" s="343"/>
      <c r="G305" s="344"/>
      <c r="H305" s="343"/>
      <c r="I305" s="343"/>
      <c r="J305" s="361"/>
      <c r="K305" s="397"/>
      <c r="L305" s="343"/>
      <c r="M305" s="362"/>
      <c r="N305" s="347"/>
      <c r="O305" s="415"/>
      <c r="P305" s="357"/>
      <c r="Q305" s="349"/>
      <c r="R305" s="350"/>
      <c r="S305" s="351"/>
      <c r="T305" s="352"/>
      <c r="U305" s="352"/>
      <c r="V305" s="353"/>
      <c r="X305" s="355"/>
    </row>
    <row r="306" spans="1:25" s="58" customFormat="1">
      <c r="A306" s="258">
        <v>61</v>
      </c>
      <c r="B306" s="96" t="s">
        <v>2806</v>
      </c>
      <c r="C306" s="60" t="s">
        <v>2807</v>
      </c>
      <c r="D306" s="203" t="s">
        <v>1444</v>
      </c>
      <c r="E306" s="60"/>
      <c r="F306" s="77"/>
      <c r="G306" s="78"/>
      <c r="H306" s="77"/>
      <c r="I306" s="77"/>
      <c r="J306" s="218"/>
      <c r="K306" s="287" t="s">
        <v>2952</v>
      </c>
      <c r="L306" s="77">
        <f>SUM(L307+L308)</f>
        <v>987000</v>
      </c>
      <c r="M306" s="73"/>
      <c r="N306" s="474">
        <f>SUM(N307+N308)</f>
        <v>2672298</v>
      </c>
      <c r="O306" s="406"/>
      <c r="P306" s="286">
        <f>SUM(N307+N308)</f>
        <v>2672298</v>
      </c>
      <c r="Q306" s="108"/>
      <c r="R306" s="50"/>
      <c r="S306" s="240">
        <f>(P306/31.1035)</f>
        <v>85916.311669104762</v>
      </c>
      <c r="T306" s="245">
        <v>53.361944000000001</v>
      </c>
      <c r="U306" s="245">
        <v>-127.28861000000001</v>
      </c>
      <c r="V306" s="103"/>
      <c r="X306" s="255"/>
    </row>
    <row r="307" spans="1:25" s="58" customFormat="1">
      <c r="A307" s="108"/>
      <c r="D307" s="108"/>
      <c r="E307" s="60"/>
      <c r="F307" s="77"/>
      <c r="G307" s="78"/>
      <c r="H307" s="77"/>
      <c r="I307" s="77"/>
      <c r="J307" s="218"/>
      <c r="K307" s="287" t="s">
        <v>2301</v>
      </c>
      <c r="L307" s="77">
        <v>673000</v>
      </c>
      <c r="M307" s="73">
        <v>2.6760000000000002</v>
      </c>
      <c r="N307" s="74">
        <f t="shared" si="20"/>
        <v>1800948</v>
      </c>
      <c r="O307" s="406" t="s">
        <v>2289</v>
      </c>
      <c r="Q307" s="123" t="s">
        <v>373</v>
      </c>
      <c r="R307" s="50" t="s">
        <v>2462</v>
      </c>
      <c r="S307" s="108"/>
      <c r="T307" s="108"/>
      <c r="U307" s="108"/>
      <c r="V307" s="103" t="s">
        <v>2687</v>
      </c>
      <c r="W307" s="58" t="s">
        <v>2463</v>
      </c>
      <c r="X307" s="255">
        <f>SUM(F307+L307+L308)</f>
        <v>987000</v>
      </c>
      <c r="Y307" s="58">
        <f>(P306/X307)</f>
        <v>2.7074954407294833</v>
      </c>
    </row>
    <row r="308" spans="1:25" s="58" customFormat="1">
      <c r="A308" s="258"/>
      <c r="B308" s="96"/>
      <c r="C308" s="60"/>
      <c r="D308" s="203"/>
      <c r="E308" s="60"/>
      <c r="F308" s="77"/>
      <c r="G308" s="78"/>
      <c r="H308" s="77"/>
      <c r="I308" s="77"/>
      <c r="J308" s="218"/>
      <c r="K308" s="287" t="s">
        <v>2295</v>
      </c>
      <c r="L308" s="77">
        <v>314000</v>
      </c>
      <c r="M308" s="73">
        <v>2.7749999999999999</v>
      </c>
      <c r="N308" s="74">
        <f t="shared" si="20"/>
        <v>871350</v>
      </c>
      <c r="O308" s="406" t="s">
        <v>2461</v>
      </c>
      <c r="P308" s="156"/>
      <c r="Q308" s="109" t="s">
        <v>2431</v>
      </c>
      <c r="R308" s="50" t="s">
        <v>2712</v>
      </c>
      <c r="S308" s="240"/>
      <c r="T308" s="245"/>
      <c r="U308" s="245"/>
      <c r="V308" s="103"/>
      <c r="X308" s="255"/>
    </row>
    <row r="309" spans="1:25" s="58" customFormat="1">
      <c r="A309" s="258"/>
      <c r="B309" s="114"/>
      <c r="C309" s="50"/>
      <c r="D309" s="125"/>
      <c r="E309" s="94"/>
      <c r="F309" s="53"/>
      <c r="G309" s="52"/>
      <c r="H309" s="51"/>
      <c r="I309" s="51"/>
      <c r="J309" s="217"/>
      <c r="K309" s="389"/>
      <c r="L309" s="387"/>
      <c r="M309" s="93"/>
      <c r="N309" s="74">
        <f t="shared" si="20"/>
        <v>0</v>
      </c>
      <c r="O309" s="414"/>
      <c r="P309" s="154"/>
      <c r="Q309" s="123" t="s">
        <v>377</v>
      </c>
      <c r="R309" s="50"/>
      <c r="S309" s="240"/>
      <c r="T309" s="245"/>
      <c r="U309" s="245"/>
      <c r="V309" s="103"/>
      <c r="X309" s="255"/>
    </row>
    <row r="310" spans="1:25">
      <c r="B310" s="4"/>
      <c r="D310" s="122"/>
      <c r="E310" s="5"/>
      <c r="G310" s="27"/>
      <c r="H310" s="28"/>
      <c r="I310" s="28"/>
      <c r="K310" s="390"/>
      <c r="L310" s="386"/>
      <c r="M310" s="41"/>
      <c r="N310" s="155"/>
      <c r="O310" s="407"/>
      <c r="P310" s="153"/>
      <c r="Q310" s="123"/>
      <c r="S310" s="239"/>
      <c r="X310" s="255"/>
      <c r="Y310" s="58"/>
    </row>
    <row r="311" spans="1:25" s="58" customFormat="1">
      <c r="A311" s="261">
        <v>62</v>
      </c>
      <c r="B311" s="84" t="s">
        <v>794</v>
      </c>
      <c r="C311" s="75" t="s">
        <v>795</v>
      </c>
      <c r="D311" s="209" t="s">
        <v>796</v>
      </c>
      <c r="E311" s="75" t="s">
        <v>797</v>
      </c>
      <c r="F311" s="77">
        <v>94531</v>
      </c>
      <c r="G311" s="466">
        <v>504396</v>
      </c>
      <c r="H311" s="77">
        <v>66</v>
      </c>
      <c r="I311" s="77">
        <v>87244</v>
      </c>
      <c r="J311" s="218" t="s">
        <v>1559</v>
      </c>
      <c r="K311" s="287"/>
      <c r="L311" s="54"/>
      <c r="M311" s="55"/>
      <c r="N311" s="74">
        <f t="shared" si="20"/>
        <v>0</v>
      </c>
      <c r="O311" s="406"/>
      <c r="P311" s="156">
        <f>SUM(N311+G311)</f>
        <v>504396</v>
      </c>
      <c r="Q311" s="123" t="s">
        <v>2728</v>
      </c>
      <c r="R311" s="50"/>
      <c r="S311" s="240">
        <f t="shared" si="22"/>
        <v>16216.695870239684</v>
      </c>
      <c r="T311" s="245">
        <v>49.011665999999998</v>
      </c>
      <c r="U311" s="245">
        <v>-119.50082999999999</v>
      </c>
      <c r="V311" s="103" t="s">
        <v>2698</v>
      </c>
      <c r="X311" s="255">
        <f t="shared" si="18"/>
        <v>94531</v>
      </c>
      <c r="Y311" s="58">
        <f t="shared" si="19"/>
        <v>5.3357734499793716</v>
      </c>
    </row>
    <row r="312" spans="1:25" s="58" customFormat="1">
      <c r="A312" s="258"/>
      <c r="B312" s="84"/>
      <c r="C312" s="60"/>
      <c r="D312" s="203"/>
      <c r="E312" s="60"/>
      <c r="F312" s="77"/>
      <c r="G312" s="78"/>
      <c r="H312" s="77"/>
      <c r="I312" s="77"/>
      <c r="J312" s="223"/>
      <c r="K312" s="389"/>
      <c r="L312" s="54"/>
      <c r="M312" s="55"/>
      <c r="N312" s="74">
        <f t="shared" si="20"/>
        <v>0</v>
      </c>
      <c r="O312" s="406"/>
      <c r="P312" s="154"/>
      <c r="Q312" s="123" t="s">
        <v>2729</v>
      </c>
      <c r="R312" s="134"/>
      <c r="S312" s="240"/>
      <c r="T312" s="245"/>
      <c r="U312" s="245"/>
      <c r="V312" s="103"/>
      <c r="X312" s="255"/>
    </row>
    <row r="313" spans="1:25">
      <c r="B313" s="18"/>
      <c r="C313" s="7"/>
      <c r="D313" s="207"/>
      <c r="E313" s="7"/>
      <c r="F313" s="29"/>
      <c r="G313" s="30"/>
      <c r="H313" s="31"/>
      <c r="I313" s="29"/>
      <c r="J313" s="219"/>
      <c r="K313" s="390"/>
      <c r="L313" s="32"/>
      <c r="M313" s="40"/>
      <c r="N313" s="155">
        <f t="shared" si="20"/>
        <v>0</v>
      </c>
      <c r="O313" s="409"/>
      <c r="P313" s="153"/>
      <c r="R313" s="136"/>
      <c r="S313" s="239"/>
      <c r="X313" s="255"/>
      <c r="Y313" s="58"/>
    </row>
    <row r="314" spans="1:25" s="58" customFormat="1">
      <c r="A314" s="261">
        <v>63</v>
      </c>
      <c r="B314" s="84" t="s">
        <v>799</v>
      </c>
      <c r="C314" s="75" t="s">
        <v>800</v>
      </c>
      <c r="D314" s="209" t="s">
        <v>801</v>
      </c>
      <c r="E314" s="60"/>
      <c r="F314" s="77"/>
      <c r="G314" s="78"/>
      <c r="H314" s="77"/>
      <c r="I314" s="77"/>
      <c r="J314" s="218"/>
      <c r="K314" s="287" t="s">
        <v>2386</v>
      </c>
      <c r="L314" s="77">
        <v>426337</v>
      </c>
      <c r="M314" s="73">
        <v>9.1999999999999993</v>
      </c>
      <c r="N314" s="473">
        <f t="shared" si="20"/>
        <v>3922300.4</v>
      </c>
      <c r="O314" s="408" t="s">
        <v>802</v>
      </c>
      <c r="P314" s="156">
        <f>SUM(I314+N314)</f>
        <v>3922300.4</v>
      </c>
      <c r="Q314" s="123" t="s">
        <v>373</v>
      </c>
      <c r="R314" s="50" t="s">
        <v>803</v>
      </c>
      <c r="S314" s="240">
        <f t="shared" si="22"/>
        <v>126104.79206520166</v>
      </c>
      <c r="T314" s="245">
        <v>56.338332999999999</v>
      </c>
      <c r="U314" s="245">
        <v>-130.45276999999999</v>
      </c>
      <c r="V314" s="103" t="s">
        <v>2689</v>
      </c>
      <c r="X314" s="255">
        <f t="shared" si="18"/>
        <v>426337</v>
      </c>
      <c r="Y314" s="58">
        <f t="shared" si="19"/>
        <v>9.1999999999999993</v>
      </c>
    </row>
    <row r="315" spans="1:25" s="58" customFormat="1">
      <c r="A315" s="261"/>
      <c r="B315" s="84"/>
      <c r="C315" s="75"/>
      <c r="D315" s="209"/>
      <c r="E315" s="60"/>
      <c r="F315" s="77"/>
      <c r="G315" s="78"/>
      <c r="H315" s="77"/>
      <c r="I315" s="77"/>
      <c r="J315" s="218"/>
      <c r="K315" s="287"/>
      <c r="L315" s="77"/>
      <c r="M315" s="73"/>
      <c r="N315" s="74">
        <f t="shared" si="20"/>
        <v>0</v>
      </c>
      <c r="O315" s="408"/>
      <c r="P315" s="156"/>
      <c r="Q315" s="123" t="s">
        <v>2708</v>
      </c>
      <c r="R315" s="50"/>
      <c r="S315" s="240"/>
      <c r="T315" s="245"/>
      <c r="U315" s="245"/>
      <c r="V315" s="103"/>
      <c r="X315" s="255"/>
    </row>
    <row r="316" spans="1:25" s="58" customFormat="1">
      <c r="A316" s="261"/>
      <c r="B316" s="84"/>
      <c r="C316" s="75"/>
      <c r="D316" s="209"/>
      <c r="E316" s="60"/>
      <c r="F316" s="77"/>
      <c r="G316" s="78"/>
      <c r="H316" s="77"/>
      <c r="I316" s="77"/>
      <c r="J316" s="218"/>
      <c r="K316" s="287"/>
      <c r="L316" s="77"/>
      <c r="M316" s="73"/>
      <c r="N316" s="74">
        <f t="shared" si="20"/>
        <v>0</v>
      </c>
      <c r="O316" s="408"/>
      <c r="P316" s="156"/>
      <c r="Q316" s="123" t="s">
        <v>415</v>
      </c>
      <c r="R316" s="50"/>
      <c r="S316" s="240"/>
      <c r="T316" s="245"/>
      <c r="U316" s="245"/>
      <c r="V316" s="103"/>
      <c r="X316" s="255"/>
    </row>
    <row r="317" spans="1:25">
      <c r="B317" s="18"/>
      <c r="C317" s="7"/>
      <c r="D317" s="207"/>
      <c r="E317" s="7"/>
      <c r="F317" s="29"/>
      <c r="G317" s="30"/>
      <c r="H317" s="31"/>
      <c r="I317" s="29"/>
      <c r="J317" s="219"/>
      <c r="K317" s="390"/>
      <c r="L317" s="32"/>
      <c r="M317" s="40"/>
      <c r="N317" s="155">
        <f t="shared" si="20"/>
        <v>0</v>
      </c>
      <c r="O317" s="409"/>
      <c r="P317" s="153"/>
      <c r="R317" s="136"/>
      <c r="S317" s="239"/>
      <c r="X317" s="255"/>
      <c r="Y317" s="58"/>
    </row>
    <row r="318" spans="1:25" s="58" customFormat="1">
      <c r="A318" s="261">
        <v>64</v>
      </c>
      <c r="B318" s="84" t="s">
        <v>804</v>
      </c>
      <c r="C318" s="75" t="s">
        <v>805</v>
      </c>
      <c r="D318" s="209" t="s">
        <v>806</v>
      </c>
      <c r="E318" s="75" t="s">
        <v>335</v>
      </c>
      <c r="F318" s="77"/>
      <c r="G318" s="78"/>
      <c r="H318" s="77"/>
      <c r="I318" s="77"/>
      <c r="J318" s="218"/>
      <c r="K318" s="287" t="s">
        <v>2386</v>
      </c>
      <c r="L318" s="77">
        <v>113600</v>
      </c>
      <c r="M318" s="73">
        <v>2.16</v>
      </c>
      <c r="N318" s="473">
        <f t="shared" si="20"/>
        <v>245376.00000000003</v>
      </c>
      <c r="O318" s="406" t="s">
        <v>807</v>
      </c>
      <c r="P318" s="156">
        <f>SUM(I318+N318)</f>
        <v>245376.00000000003</v>
      </c>
      <c r="Q318" s="123" t="s">
        <v>373</v>
      </c>
      <c r="R318" s="50" t="s">
        <v>808</v>
      </c>
      <c r="S318" s="240">
        <f t="shared" si="22"/>
        <v>7889.015705627985</v>
      </c>
      <c r="T318" s="245">
        <v>49.650832999999999</v>
      </c>
      <c r="U318" s="245">
        <v>-121.98972000000001</v>
      </c>
      <c r="V318" s="103" t="s">
        <v>2689</v>
      </c>
      <c r="X318" s="255">
        <f t="shared" si="18"/>
        <v>113600</v>
      </c>
      <c r="Y318" s="58">
        <f t="shared" si="19"/>
        <v>2.16</v>
      </c>
    </row>
    <row r="319" spans="1:25" s="58" customFormat="1">
      <c r="A319" s="258"/>
      <c r="B319" s="84"/>
      <c r="C319" s="75"/>
      <c r="D319" s="209"/>
      <c r="E319" s="75"/>
      <c r="F319" s="77"/>
      <c r="G319" s="78"/>
      <c r="H319" s="77"/>
      <c r="I319" s="77"/>
      <c r="J319" s="218"/>
      <c r="K319" s="287"/>
      <c r="L319" s="54"/>
      <c r="M319" s="73"/>
      <c r="N319" s="74">
        <f t="shared" si="20"/>
        <v>0</v>
      </c>
      <c r="O319" s="408"/>
      <c r="P319" s="156"/>
      <c r="Q319" s="123" t="s">
        <v>2708</v>
      </c>
      <c r="R319" s="134"/>
      <c r="S319" s="240"/>
      <c r="T319" s="245"/>
      <c r="U319" s="245"/>
      <c r="V319" s="103"/>
      <c r="X319" s="255"/>
    </row>
    <row r="320" spans="1:25" s="58" customFormat="1">
      <c r="A320" s="258"/>
      <c r="B320" s="50"/>
      <c r="C320" s="60"/>
      <c r="D320" s="203"/>
      <c r="E320" s="60"/>
      <c r="F320" s="54"/>
      <c r="G320" s="92"/>
      <c r="H320" s="54"/>
      <c r="I320" s="54"/>
      <c r="J320" s="223"/>
      <c r="K320" s="389"/>
      <c r="L320" s="54"/>
      <c r="M320" s="55"/>
      <c r="N320" s="74">
        <f t="shared" si="20"/>
        <v>0</v>
      </c>
      <c r="O320" s="406"/>
      <c r="P320" s="154"/>
      <c r="Q320" s="123" t="s">
        <v>415</v>
      </c>
      <c r="R320" s="50"/>
      <c r="S320" s="240"/>
      <c r="T320" s="245"/>
      <c r="U320" s="245"/>
      <c r="V320" s="103"/>
      <c r="X320" s="255"/>
    </row>
    <row r="321" spans="1:25">
      <c r="C321" s="7"/>
      <c r="D321" s="207"/>
      <c r="E321" s="7"/>
      <c r="F321" s="29"/>
      <c r="G321" s="30"/>
      <c r="H321" s="31"/>
      <c r="I321" s="29"/>
      <c r="J321" s="220"/>
      <c r="K321" s="391"/>
      <c r="L321" s="29"/>
      <c r="M321" s="39"/>
      <c r="N321" s="155">
        <f t="shared" si="20"/>
        <v>0</v>
      </c>
      <c r="O321" s="409"/>
      <c r="P321" s="152"/>
      <c r="S321" s="239"/>
      <c r="W321" s="145"/>
      <c r="X321" s="255"/>
      <c r="Y321" s="58"/>
    </row>
    <row r="322" spans="1:25" s="58" customFormat="1">
      <c r="A322" s="259">
        <v>65</v>
      </c>
      <c r="B322" s="69" t="s">
        <v>809</v>
      </c>
      <c r="C322" s="98" t="s">
        <v>810</v>
      </c>
      <c r="D322" s="205"/>
      <c r="E322" s="65" t="s">
        <v>382</v>
      </c>
      <c r="F322" s="88">
        <v>36209</v>
      </c>
      <c r="G322" s="469">
        <f>SUM(G324,G326,G327)</f>
        <v>373478</v>
      </c>
      <c r="H322" s="88">
        <v>68</v>
      </c>
      <c r="I322" s="88">
        <v>157607</v>
      </c>
      <c r="J322" s="218" t="s">
        <v>371</v>
      </c>
      <c r="K322" s="287"/>
      <c r="L322" s="71">
        <f>SUM(L324:L327)</f>
        <v>277815</v>
      </c>
      <c r="M322" s="89"/>
      <c r="N322" s="473">
        <f>SUM(N324:N327)</f>
        <v>4569274.3999999994</v>
      </c>
      <c r="O322" s="408"/>
      <c r="P322" s="158">
        <f>SUM(G322+N322)</f>
        <v>4942752.3999999994</v>
      </c>
      <c r="Q322" s="125" t="s">
        <v>373</v>
      </c>
      <c r="R322" s="50"/>
      <c r="S322" s="240">
        <f t="shared" si="22"/>
        <v>158913.06123105114</v>
      </c>
      <c r="T322" s="245">
        <v>54.744999</v>
      </c>
      <c r="U322" s="245">
        <v>-126.62333</v>
      </c>
      <c r="V322" s="103" t="s">
        <v>2689</v>
      </c>
      <c r="W322" s="97"/>
      <c r="X322" s="255">
        <f t="shared" si="18"/>
        <v>314024</v>
      </c>
      <c r="Y322" s="58">
        <f t="shared" si="19"/>
        <v>15.740046620640459</v>
      </c>
    </row>
    <row r="323" spans="1:25" s="58" customFormat="1">
      <c r="A323" s="259"/>
      <c r="B323" s="49"/>
      <c r="C323" s="98"/>
      <c r="D323" s="205"/>
      <c r="E323" s="98"/>
      <c r="F323" s="88"/>
      <c r="G323" s="166"/>
      <c r="H323" s="88"/>
      <c r="I323" s="88"/>
      <c r="J323" s="218"/>
      <c r="K323" s="287"/>
      <c r="L323" s="71"/>
      <c r="M323" s="89"/>
      <c r="N323" s="74">
        <f t="shared" si="20"/>
        <v>0</v>
      </c>
      <c r="O323" s="408"/>
      <c r="P323" s="158"/>
      <c r="Q323" s="125" t="s">
        <v>2708</v>
      </c>
      <c r="R323" s="50"/>
      <c r="S323" s="240"/>
      <c r="T323" s="245"/>
      <c r="U323" s="245"/>
      <c r="V323" s="103"/>
      <c r="W323" s="97"/>
      <c r="X323" s="255"/>
    </row>
    <row r="324" spans="1:25" s="58" customFormat="1">
      <c r="A324" s="258"/>
      <c r="B324" s="59" t="s">
        <v>811</v>
      </c>
      <c r="C324" s="60"/>
      <c r="D324" s="203" t="s">
        <v>812</v>
      </c>
      <c r="E324" s="60" t="s">
        <v>813</v>
      </c>
      <c r="F324" s="77">
        <v>30890</v>
      </c>
      <c r="G324" s="78">
        <v>361439</v>
      </c>
      <c r="H324" s="77"/>
      <c r="I324" s="77">
        <v>136982</v>
      </c>
      <c r="J324" s="218" t="s">
        <v>335</v>
      </c>
      <c r="K324" s="287" t="s">
        <v>2301</v>
      </c>
      <c r="L324" s="77">
        <v>144144</v>
      </c>
      <c r="M324" s="73">
        <v>17.7</v>
      </c>
      <c r="N324" s="74">
        <f t="shared" si="20"/>
        <v>2551348.7999999998</v>
      </c>
      <c r="O324" s="408" t="s">
        <v>335</v>
      </c>
      <c r="P324" s="156">
        <f>SUM(N324+G324)</f>
        <v>2912787.8</v>
      </c>
      <c r="Q324" s="125" t="s">
        <v>415</v>
      </c>
      <c r="R324" s="50" t="s">
        <v>814</v>
      </c>
      <c r="S324" s="240">
        <f t="shared" si="22"/>
        <v>93648.232514025745</v>
      </c>
      <c r="T324" s="245">
        <v>54.744999</v>
      </c>
      <c r="U324" s="245">
        <v>-126.62333</v>
      </c>
      <c r="V324" s="103"/>
      <c r="W324" s="97"/>
      <c r="X324" s="255">
        <f t="shared" si="18"/>
        <v>175034</v>
      </c>
      <c r="Y324" s="58">
        <f t="shared" si="19"/>
        <v>16.641268553538168</v>
      </c>
    </row>
    <row r="325" spans="1:25" s="58" customFormat="1">
      <c r="A325" s="258"/>
      <c r="B325" s="59"/>
      <c r="C325" s="60"/>
      <c r="D325" s="203"/>
      <c r="E325" s="60"/>
      <c r="F325" s="77"/>
      <c r="G325" s="78"/>
      <c r="H325" s="77"/>
      <c r="I325" s="77"/>
      <c r="J325" s="218"/>
      <c r="K325" s="287" t="s">
        <v>2295</v>
      </c>
      <c r="L325" s="77">
        <v>113671</v>
      </c>
      <c r="M325" s="73">
        <v>13.6</v>
      </c>
      <c r="N325" s="74">
        <f t="shared" si="20"/>
        <v>1545925.5999999999</v>
      </c>
      <c r="O325" s="408"/>
      <c r="P325" s="156">
        <f t="shared" ref="P325:P327" si="24">SUM(N325+G325)</f>
        <v>1545925.5999999999</v>
      </c>
      <c r="Q325" s="125"/>
      <c r="R325" s="50" t="s">
        <v>2932</v>
      </c>
      <c r="S325" s="240">
        <f t="shared" si="22"/>
        <v>49702.625106499261</v>
      </c>
      <c r="T325" s="245"/>
      <c r="U325" s="245"/>
      <c r="V325" s="103"/>
      <c r="W325" s="97"/>
      <c r="X325" s="255">
        <f t="shared" si="18"/>
        <v>113671</v>
      </c>
      <c r="Y325" s="58">
        <f t="shared" si="19"/>
        <v>13.6</v>
      </c>
    </row>
    <row r="326" spans="1:25" s="58" customFormat="1">
      <c r="A326" s="258"/>
      <c r="B326" s="59" t="s">
        <v>815</v>
      </c>
      <c r="C326" s="60"/>
      <c r="D326" s="205" t="s">
        <v>816</v>
      </c>
      <c r="E326" s="98" t="s">
        <v>817</v>
      </c>
      <c r="F326" s="77">
        <v>5314</v>
      </c>
      <c r="G326" s="78">
        <v>11665</v>
      </c>
      <c r="H326" s="77"/>
      <c r="I326" s="77">
        <v>20034</v>
      </c>
      <c r="J326" s="218" t="s">
        <v>371</v>
      </c>
      <c r="K326" s="287"/>
      <c r="L326" s="77"/>
      <c r="M326" s="73"/>
      <c r="N326" s="74">
        <f t="shared" si="20"/>
        <v>0</v>
      </c>
      <c r="O326" s="408" t="s">
        <v>335</v>
      </c>
      <c r="P326" s="156">
        <f t="shared" si="24"/>
        <v>11665</v>
      </c>
      <c r="Q326" s="123"/>
      <c r="R326" s="58" t="s">
        <v>2933</v>
      </c>
      <c r="S326" s="240">
        <f t="shared" si="22"/>
        <v>375.03817898307261</v>
      </c>
      <c r="T326" s="245">
        <v>54.754722000000001</v>
      </c>
      <c r="U326" s="245">
        <v>-126.60166</v>
      </c>
      <c r="V326" s="103"/>
      <c r="X326" s="255">
        <f t="shared" si="18"/>
        <v>5314</v>
      </c>
      <c r="Y326" s="58">
        <f t="shared" si="19"/>
        <v>2.1951449002634549</v>
      </c>
    </row>
    <row r="327" spans="1:25" s="58" customFormat="1">
      <c r="A327" s="258"/>
      <c r="B327" s="59" t="s">
        <v>819</v>
      </c>
      <c r="C327" s="60"/>
      <c r="D327" s="203" t="s">
        <v>820</v>
      </c>
      <c r="E327" s="60" t="s">
        <v>821</v>
      </c>
      <c r="F327" s="77">
        <v>5</v>
      </c>
      <c r="G327" s="78">
        <v>374</v>
      </c>
      <c r="H327" s="77"/>
      <c r="I327" s="77">
        <v>591</v>
      </c>
      <c r="J327" s="218" t="s">
        <v>371</v>
      </c>
      <c r="K327" s="287" t="s">
        <v>2386</v>
      </c>
      <c r="L327" s="54">
        <v>20000</v>
      </c>
      <c r="M327" s="55">
        <v>23.6</v>
      </c>
      <c r="N327" s="74">
        <f t="shared" si="20"/>
        <v>472000</v>
      </c>
      <c r="O327" s="406"/>
      <c r="P327" s="156">
        <f t="shared" si="24"/>
        <v>472374</v>
      </c>
      <c r="Q327" s="125"/>
      <c r="R327" s="50" t="s">
        <v>818</v>
      </c>
      <c r="S327" s="240">
        <f t="shared" si="22"/>
        <v>15187.165431543073</v>
      </c>
      <c r="T327" s="245">
        <v>54.740276999999999</v>
      </c>
      <c r="U327" s="245">
        <v>-126.62111</v>
      </c>
      <c r="V327" s="103"/>
      <c r="X327" s="255">
        <f t="shared" si="18"/>
        <v>20005</v>
      </c>
      <c r="Y327" s="58">
        <f t="shared" si="19"/>
        <v>23.612796800799799</v>
      </c>
    </row>
    <row r="328" spans="1:25" s="356" customFormat="1">
      <c r="A328" s="339"/>
      <c r="B328" s="363"/>
      <c r="C328" s="340"/>
      <c r="D328" s="341"/>
      <c r="E328" s="340"/>
      <c r="F328" s="343"/>
      <c r="G328" s="344"/>
      <c r="H328" s="343"/>
      <c r="I328" s="343"/>
      <c r="J328" s="361"/>
      <c r="K328" s="397"/>
      <c r="L328" s="379"/>
      <c r="M328" s="346"/>
      <c r="N328" s="347"/>
      <c r="O328" s="415"/>
      <c r="P328" s="357"/>
      <c r="Q328" s="358"/>
      <c r="R328" s="350"/>
      <c r="S328" s="351"/>
      <c r="T328" s="352"/>
      <c r="U328" s="352"/>
      <c r="V328" s="353"/>
      <c r="X328" s="355"/>
    </row>
    <row r="329" spans="1:25" s="58" customFormat="1">
      <c r="A329" s="258">
        <v>66</v>
      </c>
      <c r="B329" s="49" t="s">
        <v>2808</v>
      </c>
      <c r="C329" s="60" t="s">
        <v>2809</v>
      </c>
      <c r="D329" s="203" t="s">
        <v>2291</v>
      </c>
      <c r="E329" s="60"/>
      <c r="F329" s="77"/>
      <c r="G329" s="78"/>
      <c r="H329" s="77"/>
      <c r="I329" s="77"/>
      <c r="J329" s="218"/>
      <c r="K329" s="287" t="s">
        <v>2952</v>
      </c>
      <c r="L329" s="54">
        <f>SUM(L330+L331)</f>
        <v>9610000</v>
      </c>
      <c r="M329" s="55"/>
      <c r="N329" s="475">
        <f>SUM(N330+N331)</f>
        <v>352100</v>
      </c>
      <c r="O329" s="406"/>
      <c r="P329" s="154">
        <f>SUM(N330+N331)</f>
        <v>352100</v>
      </c>
      <c r="Q329" s="125"/>
      <c r="R329" s="138"/>
      <c r="S329" s="240">
        <f>(P329/31.1035)</f>
        <v>11320.269423055282</v>
      </c>
      <c r="T329" s="245">
        <v>50.321666</v>
      </c>
      <c r="U329" s="245">
        <v>-120.84944</v>
      </c>
      <c r="V329" s="103"/>
      <c r="X329" s="255"/>
    </row>
    <row r="330" spans="1:25" s="58" customFormat="1" ht="9" customHeight="1">
      <c r="A330" s="108"/>
      <c r="D330" s="108"/>
      <c r="E330" s="60"/>
      <c r="F330" s="77"/>
      <c r="G330" s="78"/>
      <c r="H330" s="77"/>
      <c r="I330" s="77"/>
      <c r="J330" s="218"/>
      <c r="K330" s="287" t="s">
        <v>2301</v>
      </c>
      <c r="L330" s="54">
        <v>5330000</v>
      </c>
      <c r="M330" s="55">
        <v>0.05</v>
      </c>
      <c r="N330" s="74">
        <f t="shared" si="20"/>
        <v>266500</v>
      </c>
      <c r="O330" s="406" t="s">
        <v>2871</v>
      </c>
      <c r="Q330" s="124" t="s">
        <v>383</v>
      </c>
      <c r="R330" s="138" t="s">
        <v>2473</v>
      </c>
      <c r="S330" s="108"/>
      <c r="T330" s="108"/>
      <c r="U330" s="108"/>
      <c r="V330" s="103" t="s">
        <v>2692</v>
      </c>
      <c r="X330" s="255">
        <f>SUM(F330+L330+L331)</f>
        <v>9610000</v>
      </c>
      <c r="Y330" s="58">
        <f>(P329/X330)</f>
        <v>3.6638917793964623E-2</v>
      </c>
    </row>
    <row r="331" spans="1:25" s="58" customFormat="1">
      <c r="A331" s="258"/>
      <c r="B331" s="49"/>
      <c r="C331" s="60"/>
      <c r="D331" s="203"/>
      <c r="E331" s="60"/>
      <c r="F331" s="77"/>
      <c r="G331" s="78"/>
      <c r="H331" s="77"/>
      <c r="I331" s="77"/>
      <c r="J331" s="218"/>
      <c r="K331" s="287" t="s">
        <v>2295</v>
      </c>
      <c r="L331" s="54">
        <v>4280000</v>
      </c>
      <c r="M331" s="55">
        <v>0.02</v>
      </c>
      <c r="N331" s="74">
        <f t="shared" si="20"/>
        <v>85600</v>
      </c>
      <c r="O331" s="406"/>
      <c r="P331" s="154"/>
      <c r="Q331" s="123" t="s">
        <v>529</v>
      </c>
      <c r="R331" s="138"/>
      <c r="S331" s="240"/>
      <c r="T331" s="245"/>
      <c r="U331" s="245"/>
      <c r="V331" s="103"/>
      <c r="X331" s="255"/>
    </row>
    <row r="332" spans="1:25" s="58" customFormat="1">
      <c r="A332" s="258"/>
      <c r="B332" s="59"/>
      <c r="C332" s="60"/>
      <c r="D332" s="203"/>
      <c r="E332" s="60"/>
      <c r="F332" s="77"/>
      <c r="G332" s="78"/>
      <c r="H332" s="77"/>
      <c r="I332" s="77"/>
      <c r="J332" s="223"/>
      <c r="K332" s="389"/>
      <c r="L332" s="54"/>
      <c r="M332" s="55"/>
      <c r="N332" s="74">
        <f t="shared" si="20"/>
        <v>0</v>
      </c>
      <c r="O332" s="406"/>
      <c r="P332" s="154"/>
      <c r="Q332" s="124" t="s">
        <v>530</v>
      </c>
      <c r="R332" s="138"/>
      <c r="S332" s="240"/>
      <c r="T332" s="245"/>
      <c r="U332" s="245"/>
      <c r="V332" s="103"/>
      <c r="X332" s="255"/>
    </row>
    <row r="333" spans="1:25">
      <c r="B333" s="16"/>
      <c r="C333" s="7"/>
      <c r="D333" s="207"/>
      <c r="E333" s="7"/>
      <c r="F333" s="29"/>
      <c r="G333" s="30"/>
      <c r="H333" s="31"/>
      <c r="I333" s="29"/>
      <c r="J333" s="219"/>
      <c r="K333" s="390"/>
      <c r="L333" s="32"/>
      <c r="M333" s="40"/>
      <c r="N333" s="155">
        <f t="shared" si="20"/>
        <v>0</v>
      </c>
      <c r="O333" s="409"/>
      <c r="P333" s="153"/>
      <c r="Q333" s="126"/>
      <c r="R333" s="139"/>
      <c r="S333" s="239"/>
      <c r="X333" s="255"/>
      <c r="Y333" s="58"/>
    </row>
    <row r="334" spans="1:25" s="58" customFormat="1">
      <c r="A334" s="259">
        <v>67</v>
      </c>
      <c r="B334" s="49" t="s">
        <v>822</v>
      </c>
      <c r="C334" s="98" t="s">
        <v>823</v>
      </c>
      <c r="D334" s="205" t="s">
        <v>824</v>
      </c>
      <c r="E334" s="98" t="s">
        <v>825</v>
      </c>
      <c r="F334" s="77">
        <v>93372</v>
      </c>
      <c r="G334" s="466">
        <v>606006</v>
      </c>
      <c r="H334" s="77">
        <v>63</v>
      </c>
      <c r="I334" s="77">
        <v>10552750</v>
      </c>
      <c r="J334" s="218" t="s">
        <v>1560</v>
      </c>
      <c r="K334" s="287"/>
      <c r="L334" s="77">
        <v>0</v>
      </c>
      <c r="M334" s="73" t="s">
        <v>335</v>
      </c>
      <c r="N334" s="74"/>
      <c r="O334" s="408"/>
      <c r="P334" s="156">
        <f>SUM(N334+G334)</f>
        <v>606006</v>
      </c>
      <c r="Q334" s="125" t="s">
        <v>373</v>
      </c>
      <c r="R334" s="50" t="s">
        <v>339</v>
      </c>
      <c r="S334" s="240">
        <f t="shared" si="22"/>
        <v>19483.530792354559</v>
      </c>
      <c r="T334" s="245">
        <v>49.344999000000001</v>
      </c>
      <c r="U334" s="245">
        <v>-119.54583</v>
      </c>
      <c r="V334" s="103" t="s">
        <v>2691</v>
      </c>
      <c r="X334" s="255">
        <f t="shared" si="18"/>
        <v>93372</v>
      </c>
      <c r="Y334" s="58">
        <f t="shared" si="19"/>
        <v>6.490232617915435</v>
      </c>
    </row>
    <row r="335" spans="1:25" s="58" customFormat="1">
      <c r="A335" s="258"/>
      <c r="B335" s="76"/>
      <c r="C335" s="60"/>
      <c r="D335" s="203"/>
      <c r="E335" s="60"/>
      <c r="F335" s="77"/>
      <c r="G335" s="78"/>
      <c r="H335" s="77"/>
      <c r="I335" s="77"/>
      <c r="J335" s="223"/>
      <c r="K335" s="389"/>
      <c r="L335" s="77"/>
      <c r="M335" s="55"/>
      <c r="N335" s="74">
        <f t="shared" si="20"/>
        <v>0</v>
      </c>
      <c r="O335" s="408"/>
      <c r="P335" s="156"/>
      <c r="Q335" s="125" t="s">
        <v>453</v>
      </c>
      <c r="R335" s="50"/>
      <c r="S335" s="240"/>
      <c r="T335" s="245"/>
      <c r="U335" s="245"/>
      <c r="V335" s="103"/>
      <c r="X335" s="255"/>
    </row>
    <row r="336" spans="1:25" s="58" customFormat="1">
      <c r="A336" s="258"/>
      <c r="B336" s="76"/>
      <c r="C336" s="60"/>
      <c r="D336" s="203"/>
      <c r="E336" s="60"/>
      <c r="F336" s="77"/>
      <c r="G336" s="78"/>
      <c r="H336" s="77"/>
      <c r="I336" s="77"/>
      <c r="J336" s="223"/>
      <c r="K336" s="389"/>
      <c r="L336" s="77"/>
      <c r="M336" s="55"/>
      <c r="N336" s="74">
        <f t="shared" si="20"/>
        <v>0</v>
      </c>
      <c r="O336" s="408"/>
      <c r="P336" s="156"/>
      <c r="Q336" s="125" t="s">
        <v>454</v>
      </c>
      <c r="R336" s="50"/>
      <c r="S336" s="240"/>
      <c r="T336" s="245"/>
      <c r="U336" s="245"/>
      <c r="V336" s="103"/>
      <c r="X336" s="255"/>
    </row>
    <row r="337" spans="1:25">
      <c r="B337" s="13"/>
      <c r="C337" s="7"/>
      <c r="D337" s="207"/>
      <c r="E337" s="7"/>
      <c r="F337" s="29"/>
      <c r="G337" s="30"/>
      <c r="H337" s="31"/>
      <c r="I337" s="29"/>
      <c r="J337" s="219"/>
      <c r="K337" s="390"/>
      <c r="L337" s="32"/>
      <c r="M337" s="40"/>
      <c r="N337" s="155">
        <f t="shared" si="20"/>
        <v>0</v>
      </c>
      <c r="O337" s="409"/>
      <c r="P337" s="153"/>
      <c r="Q337" s="122"/>
      <c r="R337" s="139"/>
      <c r="S337" s="239"/>
      <c r="X337" s="255"/>
      <c r="Y337" s="58"/>
    </row>
    <row r="338" spans="1:25" s="58" customFormat="1">
      <c r="A338" s="259">
        <v>68</v>
      </c>
      <c r="B338" s="69" t="s">
        <v>826</v>
      </c>
      <c r="C338" s="98" t="s">
        <v>827</v>
      </c>
      <c r="D338" s="203"/>
      <c r="E338" s="59" t="s">
        <v>382</v>
      </c>
      <c r="F338" s="71">
        <v>75542</v>
      </c>
      <c r="G338" s="467">
        <f>SUM(G340,G341)</f>
        <v>110400</v>
      </c>
      <c r="H338" s="71">
        <v>93</v>
      </c>
      <c r="I338" s="71">
        <v>56029135</v>
      </c>
      <c r="J338" s="227" t="s">
        <v>1561</v>
      </c>
      <c r="K338" s="394" t="s">
        <v>2952</v>
      </c>
      <c r="L338" s="71">
        <v>19700</v>
      </c>
      <c r="M338" s="89">
        <v>2.5499999999999998</v>
      </c>
      <c r="N338" s="473">
        <f t="shared" si="20"/>
        <v>50235</v>
      </c>
      <c r="O338" s="414"/>
      <c r="P338" s="158">
        <v>160635</v>
      </c>
      <c r="Q338" s="125" t="s">
        <v>373</v>
      </c>
      <c r="R338" s="50" t="s">
        <v>339</v>
      </c>
      <c r="S338" s="240">
        <f t="shared" si="22"/>
        <v>5164.5313228414807</v>
      </c>
      <c r="T338" s="245">
        <v>54.773054000000002</v>
      </c>
      <c r="U338" s="245">
        <v>-127.35722</v>
      </c>
      <c r="V338" s="103" t="s">
        <v>2687</v>
      </c>
      <c r="X338" s="255">
        <f t="shared" ref="X338:X402" si="25">SUM(F338+L338)</f>
        <v>95242</v>
      </c>
      <c r="Y338" s="58">
        <f t="shared" ref="Y338:Y402" si="26">(P338/X338)</f>
        <v>1.6865983494676717</v>
      </c>
    </row>
    <row r="339" spans="1:25" s="58" customFormat="1">
      <c r="A339" s="259"/>
      <c r="B339" s="49"/>
      <c r="C339" s="98"/>
      <c r="D339" s="203"/>
      <c r="E339" s="60"/>
      <c r="F339" s="71"/>
      <c r="G339" s="72"/>
      <c r="H339" s="71"/>
      <c r="I339" s="71"/>
      <c r="J339" s="221"/>
      <c r="K339" s="392"/>
      <c r="L339" s="71"/>
      <c r="M339" s="89"/>
      <c r="N339" s="74">
        <f t="shared" si="20"/>
        <v>0</v>
      </c>
      <c r="O339" s="411" t="s">
        <v>828</v>
      </c>
      <c r="P339" s="158"/>
      <c r="Q339" s="125" t="s">
        <v>2431</v>
      </c>
      <c r="R339" s="114"/>
      <c r="S339" s="240"/>
      <c r="T339" s="245"/>
      <c r="U339" s="245"/>
      <c r="V339" s="103"/>
      <c r="X339" s="255"/>
    </row>
    <row r="340" spans="1:25" s="58" customFormat="1">
      <c r="A340" s="259"/>
      <c r="B340" s="59" t="s">
        <v>829</v>
      </c>
      <c r="C340" s="60"/>
      <c r="D340" s="205" t="s">
        <v>830</v>
      </c>
      <c r="E340" s="98" t="s">
        <v>831</v>
      </c>
      <c r="F340" s="77">
        <v>36314</v>
      </c>
      <c r="G340" s="78">
        <v>58122</v>
      </c>
      <c r="H340" s="77"/>
      <c r="I340" s="77">
        <v>49326229</v>
      </c>
      <c r="J340" s="223" t="s">
        <v>832</v>
      </c>
      <c r="K340" s="398" t="s">
        <v>2386</v>
      </c>
      <c r="L340" s="77">
        <v>19700</v>
      </c>
      <c r="M340" s="55">
        <v>2.5499999999999998</v>
      </c>
      <c r="N340" s="74">
        <f t="shared" si="20"/>
        <v>50235</v>
      </c>
      <c r="O340" s="411" t="s">
        <v>833</v>
      </c>
      <c r="P340" s="156">
        <v>108357</v>
      </c>
      <c r="Q340" s="125" t="s">
        <v>377</v>
      </c>
      <c r="R340" s="114"/>
      <c r="S340" s="240">
        <f t="shared" si="22"/>
        <v>3483.7558474126704</v>
      </c>
      <c r="T340" s="245">
        <v>54.773054000000002</v>
      </c>
      <c r="U340" s="245">
        <v>-127.35722</v>
      </c>
      <c r="V340" s="103"/>
      <c r="X340" s="255"/>
    </row>
    <row r="341" spans="1:25" s="58" customFormat="1">
      <c r="A341" s="258"/>
      <c r="B341" s="65" t="s">
        <v>834</v>
      </c>
      <c r="C341" s="60"/>
      <c r="D341" s="203" t="s">
        <v>835</v>
      </c>
      <c r="E341" s="60" t="s">
        <v>836</v>
      </c>
      <c r="F341" s="54">
        <v>39047</v>
      </c>
      <c r="G341" s="92">
        <v>52278</v>
      </c>
      <c r="H341" s="53"/>
      <c r="I341" s="54">
        <v>6702906</v>
      </c>
      <c r="J341" s="223" t="s">
        <v>1562</v>
      </c>
      <c r="K341" s="389"/>
      <c r="L341" s="54"/>
      <c r="M341" s="55"/>
      <c r="N341" s="74">
        <f t="shared" ref="N341:N404" si="27">(L341*M341)</f>
        <v>0</v>
      </c>
      <c r="O341" s="406"/>
      <c r="P341" s="154">
        <v>52278</v>
      </c>
      <c r="Q341" s="123"/>
      <c r="R341" s="50"/>
      <c r="S341" s="240">
        <f t="shared" si="22"/>
        <v>1680.7754754288103</v>
      </c>
      <c r="T341" s="245">
        <v>54.772499000000003</v>
      </c>
      <c r="U341" s="245">
        <v>-127.35</v>
      </c>
      <c r="V341" s="103"/>
      <c r="X341" s="255"/>
    </row>
    <row r="342" spans="1:25">
      <c r="B342" s="2"/>
      <c r="C342" s="7"/>
      <c r="D342" s="207"/>
      <c r="E342" s="7"/>
      <c r="F342" s="32"/>
      <c r="G342" s="36"/>
      <c r="H342" s="37"/>
      <c r="I342" s="32"/>
      <c r="J342" s="219"/>
      <c r="K342" s="390"/>
      <c r="L342" s="29"/>
      <c r="M342" s="40"/>
      <c r="N342" s="155">
        <f t="shared" si="27"/>
        <v>0</v>
      </c>
      <c r="O342" s="409"/>
      <c r="P342" s="152"/>
      <c r="S342" s="239"/>
      <c r="X342" s="255"/>
      <c r="Y342" s="58"/>
    </row>
    <row r="343" spans="1:25" s="58" customFormat="1">
      <c r="A343" s="258">
        <v>69</v>
      </c>
      <c r="B343" s="96" t="s">
        <v>837</v>
      </c>
      <c r="C343" s="60" t="s">
        <v>838</v>
      </c>
      <c r="D343" s="203" t="s">
        <v>839</v>
      </c>
      <c r="E343" s="60"/>
      <c r="F343" s="77"/>
      <c r="G343" s="78"/>
      <c r="H343" s="77"/>
      <c r="I343" s="77"/>
      <c r="J343" s="218"/>
      <c r="K343" s="287" t="s">
        <v>2295</v>
      </c>
      <c r="L343" s="54">
        <v>102500000</v>
      </c>
      <c r="M343" s="73">
        <v>0.08</v>
      </c>
      <c r="N343" s="473">
        <f>(L343*M343)</f>
        <v>8200000</v>
      </c>
      <c r="O343" s="408" t="s">
        <v>2264</v>
      </c>
      <c r="P343" s="269">
        <v>8200000</v>
      </c>
      <c r="Q343" s="124" t="s">
        <v>383</v>
      </c>
      <c r="R343" s="134" t="s">
        <v>2713</v>
      </c>
      <c r="S343" s="240">
        <f t="shared" si="22"/>
        <v>263635.92521741928</v>
      </c>
      <c r="T343" s="245">
        <v>58.483888</v>
      </c>
      <c r="U343" s="245">
        <v>-129.10722000000001</v>
      </c>
      <c r="V343" s="103" t="s">
        <v>2692</v>
      </c>
      <c r="X343" s="255">
        <f t="shared" si="25"/>
        <v>102500000</v>
      </c>
      <c r="Y343" s="58">
        <f t="shared" si="26"/>
        <v>0.08</v>
      </c>
    </row>
    <row r="344" spans="1:25" s="58" customFormat="1">
      <c r="A344" s="258"/>
      <c r="B344" s="96"/>
      <c r="C344" s="60"/>
      <c r="D344" s="203"/>
      <c r="E344" s="60"/>
      <c r="F344" s="77"/>
      <c r="G344" s="78"/>
      <c r="H344" s="77"/>
      <c r="I344" s="77"/>
      <c r="J344" s="218"/>
      <c r="K344" s="287"/>
      <c r="L344" s="54"/>
      <c r="M344" s="55"/>
      <c r="N344" s="74">
        <f t="shared" si="27"/>
        <v>0</v>
      </c>
      <c r="O344" s="408" t="s">
        <v>2474</v>
      </c>
      <c r="P344" s="156"/>
      <c r="Q344" s="123" t="s">
        <v>529</v>
      </c>
      <c r="R344" s="50" t="s">
        <v>2714</v>
      </c>
      <c r="S344" s="240"/>
      <c r="T344" s="245"/>
      <c r="U344" s="245"/>
      <c r="V344" s="103"/>
      <c r="X344" s="255"/>
    </row>
    <row r="345" spans="1:25" s="58" customFormat="1">
      <c r="A345" s="258"/>
      <c r="B345" s="96"/>
      <c r="C345" s="60"/>
      <c r="D345" s="203"/>
      <c r="E345" s="60"/>
      <c r="F345" s="77"/>
      <c r="G345" s="78"/>
      <c r="H345" s="77"/>
      <c r="I345" s="77"/>
      <c r="J345" s="218"/>
      <c r="K345" s="287"/>
      <c r="O345" s="416"/>
      <c r="P345" s="156"/>
      <c r="Q345" s="123" t="s">
        <v>530</v>
      </c>
      <c r="R345" s="97"/>
      <c r="S345" s="240"/>
      <c r="T345" s="245"/>
      <c r="U345" s="245"/>
      <c r="V345" s="103"/>
      <c r="X345" s="255"/>
    </row>
    <row r="346" spans="1:25">
      <c r="B346" s="8"/>
      <c r="C346" s="7"/>
      <c r="D346" s="207"/>
      <c r="E346" s="7"/>
      <c r="F346" s="29"/>
      <c r="G346" s="30"/>
      <c r="H346" s="31"/>
      <c r="I346" s="29"/>
      <c r="J346" s="220"/>
      <c r="K346" s="391"/>
      <c r="L346" s="32"/>
      <c r="M346" s="39"/>
      <c r="N346" s="155">
        <f t="shared" si="27"/>
        <v>0</v>
      </c>
      <c r="O346" s="410"/>
      <c r="P346" s="152"/>
      <c r="R346" s="136"/>
      <c r="S346" s="239"/>
      <c r="X346" s="255"/>
      <c r="Y346" s="58"/>
    </row>
    <row r="347" spans="1:25" s="58" customFormat="1">
      <c r="A347" s="259">
        <v>70</v>
      </c>
      <c r="B347" s="49" t="s">
        <v>840</v>
      </c>
      <c r="C347" s="98" t="s">
        <v>841</v>
      </c>
      <c r="D347" s="205" t="s">
        <v>842</v>
      </c>
      <c r="E347" s="98" t="s">
        <v>843</v>
      </c>
      <c r="F347" s="77">
        <v>150</v>
      </c>
      <c r="G347" s="466">
        <v>8739</v>
      </c>
      <c r="H347" s="77">
        <v>160</v>
      </c>
      <c r="I347" s="77">
        <v>1244</v>
      </c>
      <c r="J347" s="223"/>
      <c r="K347" s="389"/>
      <c r="L347" s="77"/>
      <c r="M347" s="55"/>
      <c r="N347" s="74">
        <f t="shared" si="27"/>
        <v>0</v>
      </c>
      <c r="O347" s="406"/>
      <c r="P347" s="156">
        <f>SUM(N347+G347)</f>
        <v>8739</v>
      </c>
      <c r="Q347" s="125" t="s">
        <v>373</v>
      </c>
      <c r="R347" s="50" t="s">
        <v>339</v>
      </c>
      <c r="S347" s="240">
        <f t="shared" si="22"/>
        <v>280.96516469207643</v>
      </c>
      <c r="T347" s="245">
        <v>52.955277000000002</v>
      </c>
      <c r="U347" s="245">
        <v>-132.17944</v>
      </c>
      <c r="V347" s="103" t="s">
        <v>2689</v>
      </c>
      <c r="X347" s="255">
        <f t="shared" si="25"/>
        <v>150</v>
      </c>
      <c r="Y347" s="58">
        <f t="shared" si="26"/>
        <v>58.26</v>
      </c>
    </row>
    <row r="348" spans="1:25" s="58" customFormat="1">
      <c r="A348" s="259"/>
      <c r="B348" s="49"/>
      <c r="C348" s="98"/>
      <c r="D348" s="205"/>
      <c r="E348" s="98"/>
      <c r="F348" s="77"/>
      <c r="G348" s="78"/>
      <c r="H348" s="77"/>
      <c r="I348" s="77"/>
      <c r="J348" s="223"/>
      <c r="K348" s="389"/>
      <c r="L348" s="77"/>
      <c r="M348" s="55"/>
      <c r="N348" s="74">
        <f t="shared" si="27"/>
        <v>0</v>
      </c>
      <c r="O348" s="406"/>
      <c r="P348" s="156"/>
      <c r="Q348" s="125" t="s">
        <v>2708</v>
      </c>
      <c r="R348" s="50"/>
      <c r="S348" s="240"/>
      <c r="T348" s="245"/>
      <c r="U348" s="245"/>
      <c r="V348" s="103"/>
      <c r="X348" s="255"/>
    </row>
    <row r="349" spans="1:25" s="58" customFormat="1">
      <c r="A349" s="258"/>
      <c r="B349" s="96"/>
      <c r="C349" s="60"/>
      <c r="D349" s="203"/>
      <c r="E349" s="60"/>
      <c r="F349" s="77"/>
      <c r="G349" s="78" t="s">
        <v>335</v>
      </c>
      <c r="H349" s="77"/>
      <c r="I349" s="77" t="s">
        <v>335</v>
      </c>
      <c r="J349" s="223"/>
      <c r="K349" s="389"/>
      <c r="L349" s="77"/>
      <c r="M349" s="55"/>
      <c r="N349" s="74">
        <f t="shared" si="27"/>
        <v>0</v>
      </c>
      <c r="O349" s="406"/>
      <c r="P349" s="156" t="s">
        <v>335</v>
      </c>
      <c r="Q349" s="123" t="s">
        <v>415</v>
      </c>
      <c r="R349" s="50"/>
      <c r="S349" s="240"/>
      <c r="T349" s="245"/>
      <c r="U349" s="245"/>
      <c r="V349" s="103"/>
      <c r="X349" s="255"/>
    </row>
    <row r="350" spans="1:25">
      <c r="B350" s="8"/>
      <c r="C350" s="7"/>
      <c r="D350" s="207"/>
      <c r="E350" s="7"/>
      <c r="F350" s="29"/>
      <c r="G350" s="30"/>
      <c r="H350" s="31"/>
      <c r="I350" s="29"/>
      <c r="J350" s="220"/>
      <c r="K350" s="391"/>
      <c r="L350" s="32"/>
      <c r="M350" s="39"/>
      <c r="N350" s="155">
        <f t="shared" si="27"/>
        <v>0</v>
      </c>
      <c r="O350" s="410"/>
      <c r="P350" s="152"/>
      <c r="R350" s="136"/>
      <c r="S350" s="239"/>
      <c r="X350" s="255"/>
      <c r="Y350" s="58"/>
    </row>
    <row r="351" spans="1:25" s="58" customFormat="1">
      <c r="A351" s="259">
        <v>71</v>
      </c>
      <c r="B351" s="49" t="s">
        <v>844</v>
      </c>
      <c r="C351" s="98" t="s">
        <v>800</v>
      </c>
      <c r="D351" s="205" t="s">
        <v>845</v>
      </c>
      <c r="E351" s="98" t="s">
        <v>846</v>
      </c>
      <c r="F351" s="77">
        <v>31</v>
      </c>
      <c r="G351" s="466">
        <v>31694</v>
      </c>
      <c r="H351" s="77">
        <v>117</v>
      </c>
      <c r="I351" s="77">
        <v>98627</v>
      </c>
      <c r="J351" s="218" t="s">
        <v>847</v>
      </c>
      <c r="K351" s="287"/>
      <c r="L351" s="77"/>
      <c r="M351" s="55"/>
      <c r="N351" s="74">
        <f t="shared" si="27"/>
        <v>0</v>
      </c>
      <c r="O351" s="406"/>
      <c r="P351" s="156">
        <f>SUM(N351+G351)</f>
        <v>31694</v>
      </c>
      <c r="Q351" s="125" t="s">
        <v>373</v>
      </c>
      <c r="R351" s="50" t="s">
        <v>339</v>
      </c>
      <c r="S351" s="240">
        <f t="shared" ref="S351:S411" si="28">(P351/31.1035)</f>
        <v>1018.9850016879129</v>
      </c>
      <c r="T351" s="245">
        <v>56.281666000000001</v>
      </c>
      <c r="U351" s="245">
        <v>-130.06721999999999</v>
      </c>
      <c r="V351" s="103" t="s">
        <v>2687</v>
      </c>
      <c r="X351" s="255">
        <f t="shared" si="25"/>
        <v>31</v>
      </c>
      <c r="Y351" s="58">
        <f t="shared" si="26"/>
        <v>1022.3870967741935</v>
      </c>
    </row>
    <row r="352" spans="1:25" s="58" customFormat="1">
      <c r="A352" s="258"/>
      <c r="B352" s="96"/>
      <c r="C352" s="60"/>
      <c r="D352" s="203"/>
      <c r="E352" s="98"/>
      <c r="F352" s="77"/>
      <c r="G352" s="77"/>
      <c r="H352" s="77"/>
      <c r="I352" s="77"/>
      <c r="J352" s="223"/>
      <c r="K352" s="389"/>
      <c r="L352" s="77"/>
      <c r="M352" s="55"/>
      <c r="N352" s="74">
        <f t="shared" si="27"/>
        <v>0</v>
      </c>
      <c r="O352" s="406"/>
      <c r="P352" s="156"/>
      <c r="Q352" s="125" t="s">
        <v>2431</v>
      </c>
      <c r="R352" s="50"/>
      <c r="S352" s="240"/>
      <c r="T352" s="245"/>
      <c r="U352" s="245"/>
      <c r="V352" s="103"/>
      <c r="X352" s="255"/>
    </row>
    <row r="353" spans="1:25" s="58" customFormat="1">
      <c r="A353" s="258"/>
      <c r="B353" s="96"/>
      <c r="C353" s="60"/>
      <c r="D353" s="203"/>
      <c r="E353" s="60"/>
      <c r="F353" s="77"/>
      <c r="G353" s="77"/>
      <c r="H353" s="77"/>
      <c r="I353" s="77"/>
      <c r="J353" s="223"/>
      <c r="K353" s="389"/>
      <c r="L353" s="77"/>
      <c r="M353" s="55"/>
      <c r="N353" s="74">
        <f t="shared" si="27"/>
        <v>0</v>
      </c>
      <c r="O353" s="406"/>
      <c r="P353" s="156"/>
      <c r="Q353" s="123" t="s">
        <v>377</v>
      </c>
      <c r="R353" s="50"/>
      <c r="S353" s="240"/>
      <c r="T353" s="245"/>
      <c r="U353" s="245"/>
      <c r="V353" s="103"/>
      <c r="X353" s="255"/>
    </row>
    <row r="354" spans="1:25">
      <c r="B354" s="8"/>
      <c r="C354" s="7"/>
      <c r="D354" s="207"/>
      <c r="E354" s="7"/>
      <c r="F354" s="29"/>
      <c r="G354" s="31"/>
      <c r="H354" s="31"/>
      <c r="I354" s="29"/>
      <c r="J354" s="219"/>
      <c r="K354" s="390"/>
      <c r="L354" s="29"/>
      <c r="M354" s="40"/>
      <c r="N354" s="155">
        <f t="shared" si="27"/>
        <v>0</v>
      </c>
      <c r="O354" s="409"/>
      <c r="P354" s="152"/>
      <c r="S354" s="239"/>
      <c r="X354" s="255"/>
      <c r="Y354" s="58"/>
    </row>
    <row r="355" spans="1:25" s="58" customFormat="1">
      <c r="A355" s="261">
        <v>72</v>
      </c>
      <c r="B355" s="84" t="s">
        <v>848</v>
      </c>
      <c r="C355" s="75" t="s">
        <v>849</v>
      </c>
      <c r="D355" s="209" t="s">
        <v>850</v>
      </c>
      <c r="E355" s="60"/>
      <c r="F355" s="77"/>
      <c r="G355" s="77"/>
      <c r="H355" s="77"/>
      <c r="I355" s="77"/>
      <c r="J355" s="218"/>
      <c r="K355" s="287" t="s">
        <v>2386</v>
      </c>
      <c r="L355" s="77">
        <v>6349700</v>
      </c>
      <c r="M355" s="73">
        <v>0.5</v>
      </c>
      <c r="N355" s="473">
        <f t="shared" si="27"/>
        <v>3174850</v>
      </c>
      <c r="O355" s="408" t="s">
        <v>851</v>
      </c>
      <c r="P355" s="156">
        <f>SUM(I355+N355)</f>
        <v>3174850</v>
      </c>
      <c r="Q355" s="123" t="s">
        <v>422</v>
      </c>
      <c r="R355" s="50" t="s">
        <v>852</v>
      </c>
      <c r="S355" s="240">
        <f t="shared" si="28"/>
        <v>102073.72160689312</v>
      </c>
      <c r="T355" s="245">
        <v>53.874721000000001</v>
      </c>
      <c r="U355" s="245">
        <v>-129.51276999999999</v>
      </c>
      <c r="V355" s="103" t="s">
        <v>2697</v>
      </c>
      <c r="X355" s="255">
        <f t="shared" si="25"/>
        <v>6349700</v>
      </c>
      <c r="Y355" s="58">
        <f t="shared" si="26"/>
        <v>0.5</v>
      </c>
    </row>
    <row r="356" spans="1:25" s="58" customFormat="1">
      <c r="A356" s="258"/>
      <c r="B356" s="84"/>
      <c r="C356" s="75"/>
      <c r="D356" s="209"/>
      <c r="E356" s="60"/>
      <c r="F356" s="77"/>
      <c r="G356" s="77"/>
      <c r="H356" s="77"/>
      <c r="I356" s="77"/>
      <c r="J356" s="218"/>
      <c r="K356" s="287"/>
      <c r="L356" s="77"/>
      <c r="M356" s="73"/>
      <c r="N356" s="74">
        <f t="shared" si="27"/>
        <v>0</v>
      </c>
      <c r="O356" s="408" t="s">
        <v>853</v>
      </c>
      <c r="P356" s="156"/>
      <c r="Q356" s="123" t="s">
        <v>2724</v>
      </c>
      <c r="R356" s="50" t="s">
        <v>2292</v>
      </c>
      <c r="S356" s="240"/>
      <c r="T356" s="245"/>
      <c r="U356" s="245"/>
      <c r="V356" s="103"/>
      <c r="X356" s="255"/>
    </row>
    <row r="357" spans="1:25" s="58" customFormat="1">
      <c r="A357" s="258"/>
      <c r="B357" s="96"/>
      <c r="C357" s="60"/>
      <c r="D357" s="203"/>
      <c r="E357" s="60"/>
      <c r="F357" s="77"/>
      <c r="G357" s="77"/>
      <c r="H357" s="77"/>
      <c r="I357" s="77"/>
      <c r="J357" s="218"/>
      <c r="K357" s="287"/>
      <c r="L357" s="54"/>
      <c r="M357" s="73"/>
      <c r="N357" s="74">
        <f t="shared" si="27"/>
        <v>0</v>
      </c>
      <c r="O357" s="408"/>
      <c r="P357" s="156"/>
      <c r="Q357" s="123" t="s">
        <v>619</v>
      </c>
      <c r="R357" s="50"/>
      <c r="S357" s="240"/>
      <c r="T357" s="245"/>
      <c r="U357" s="245"/>
      <c r="V357" s="103"/>
      <c r="X357" s="255"/>
    </row>
    <row r="358" spans="1:25">
      <c r="B358" s="8"/>
      <c r="C358" s="7"/>
      <c r="D358" s="207"/>
      <c r="E358" s="7"/>
      <c r="F358" s="29"/>
      <c r="G358" s="31"/>
      <c r="H358" s="31"/>
      <c r="I358" s="29"/>
      <c r="J358" s="219"/>
      <c r="K358" s="390"/>
      <c r="L358" s="29"/>
      <c r="M358" s="40"/>
      <c r="N358" s="155">
        <f t="shared" si="27"/>
        <v>0</v>
      </c>
      <c r="O358" s="409"/>
      <c r="P358" s="152"/>
      <c r="S358" s="239"/>
      <c r="X358" s="255"/>
      <c r="Y358" s="58"/>
    </row>
    <row r="359" spans="1:25" s="58" customFormat="1">
      <c r="A359" s="258">
        <v>73</v>
      </c>
      <c r="B359" s="96" t="s">
        <v>854</v>
      </c>
      <c r="C359" s="60" t="s">
        <v>855</v>
      </c>
      <c r="D359" s="203" t="s">
        <v>856</v>
      </c>
      <c r="E359" s="60" t="s">
        <v>857</v>
      </c>
      <c r="F359" s="77">
        <v>1</v>
      </c>
      <c r="G359" s="466">
        <v>6252</v>
      </c>
      <c r="H359" s="77">
        <v>171</v>
      </c>
      <c r="I359" s="77">
        <v>778</v>
      </c>
      <c r="J359" s="218"/>
      <c r="K359" s="287"/>
      <c r="L359" s="54"/>
      <c r="M359" s="73"/>
      <c r="N359" s="74">
        <f t="shared" si="27"/>
        <v>0</v>
      </c>
      <c r="O359" s="408"/>
      <c r="P359" s="156">
        <v>6252</v>
      </c>
      <c r="Q359" s="124" t="s">
        <v>373</v>
      </c>
      <c r="R359" s="134" t="s">
        <v>339</v>
      </c>
      <c r="S359" s="240">
        <f t="shared" si="28"/>
        <v>201.00631761698844</v>
      </c>
      <c r="T359" s="245">
        <v>49.539444000000003</v>
      </c>
      <c r="U359" s="245">
        <v>-120.83972</v>
      </c>
      <c r="V359" s="103" t="s">
        <v>2689</v>
      </c>
      <c r="X359" s="255">
        <f t="shared" si="25"/>
        <v>1</v>
      </c>
      <c r="Y359" s="58">
        <f t="shared" si="26"/>
        <v>6252</v>
      </c>
    </row>
    <row r="360" spans="1:25" s="58" customFormat="1">
      <c r="A360" s="258"/>
      <c r="B360" s="96"/>
      <c r="C360" s="60"/>
      <c r="D360" s="203"/>
      <c r="E360" s="60"/>
      <c r="F360" s="77"/>
      <c r="G360" s="78"/>
      <c r="H360" s="77"/>
      <c r="I360" s="77"/>
      <c r="J360" s="218"/>
      <c r="K360" s="287"/>
      <c r="L360" s="54"/>
      <c r="M360" s="73"/>
      <c r="N360" s="74">
        <f t="shared" si="27"/>
        <v>0</v>
      </c>
      <c r="O360" s="408"/>
      <c r="P360" s="156"/>
      <c r="Q360" s="124" t="s">
        <v>2708</v>
      </c>
      <c r="R360" s="134"/>
      <c r="S360" s="240"/>
      <c r="T360" s="245"/>
      <c r="U360" s="245"/>
      <c r="V360" s="103"/>
      <c r="X360" s="255"/>
    </row>
    <row r="361" spans="1:25" s="58" customFormat="1">
      <c r="A361" s="258"/>
      <c r="B361" s="96"/>
      <c r="C361" s="60"/>
      <c r="D361" s="203"/>
      <c r="E361" s="60"/>
      <c r="F361" s="77"/>
      <c r="G361" s="78"/>
      <c r="H361" s="77"/>
      <c r="I361" s="77"/>
      <c r="J361" s="218"/>
      <c r="K361" s="287"/>
      <c r="L361" s="54"/>
      <c r="M361" s="73"/>
      <c r="N361" s="74">
        <f t="shared" si="27"/>
        <v>0</v>
      </c>
      <c r="O361" s="408"/>
      <c r="P361" s="156"/>
      <c r="Q361" s="124" t="s">
        <v>415</v>
      </c>
      <c r="R361" s="134"/>
      <c r="S361" s="240"/>
      <c r="T361" s="245"/>
      <c r="U361" s="245"/>
      <c r="V361" s="103"/>
      <c r="X361" s="255"/>
    </row>
    <row r="362" spans="1:25">
      <c r="B362" s="8"/>
      <c r="C362" s="7"/>
      <c r="D362" s="207"/>
      <c r="E362" s="7"/>
      <c r="F362" s="29"/>
      <c r="G362" s="30"/>
      <c r="H362" s="31"/>
      <c r="I362" s="29"/>
      <c r="J362" s="219"/>
      <c r="K362" s="390"/>
      <c r="L362" s="29"/>
      <c r="M362" s="40"/>
      <c r="N362" s="155">
        <f t="shared" si="27"/>
        <v>0</v>
      </c>
      <c r="O362" s="409"/>
      <c r="P362" s="152"/>
      <c r="S362" s="239"/>
      <c r="X362" s="255"/>
      <c r="Y362" s="58"/>
    </row>
    <row r="363" spans="1:25" s="58" customFormat="1">
      <c r="A363" s="258">
        <v>74</v>
      </c>
      <c r="B363" s="96" t="s">
        <v>858</v>
      </c>
      <c r="C363" s="60" t="s">
        <v>859</v>
      </c>
      <c r="D363" s="203" t="s">
        <v>860</v>
      </c>
      <c r="E363" s="60">
        <v>1958</v>
      </c>
      <c r="F363" s="77">
        <v>8</v>
      </c>
      <c r="G363" s="466">
        <v>156</v>
      </c>
      <c r="H363" s="77">
        <v>200</v>
      </c>
      <c r="I363" s="77">
        <v>156</v>
      </c>
      <c r="J363" s="218"/>
      <c r="K363" s="287" t="s">
        <v>2295</v>
      </c>
      <c r="L363" s="77">
        <v>522843</v>
      </c>
      <c r="M363" s="73">
        <v>12.26</v>
      </c>
      <c r="N363" s="473">
        <f t="shared" si="27"/>
        <v>6410055.1799999997</v>
      </c>
      <c r="O363" s="406"/>
      <c r="P363" s="156">
        <f>SUM(I363+N363)</f>
        <v>6410211.1799999997</v>
      </c>
      <c r="Q363" s="124" t="s">
        <v>373</v>
      </c>
      <c r="R363" s="50" t="s">
        <v>2934</v>
      </c>
      <c r="S363" s="240">
        <f t="shared" si="28"/>
        <v>206092.9213754079</v>
      </c>
      <c r="T363" s="245">
        <v>51.031388</v>
      </c>
      <c r="U363" s="245">
        <v>-122.55083</v>
      </c>
      <c r="V363" s="103" t="s">
        <v>2696</v>
      </c>
      <c r="X363" s="255">
        <f t="shared" si="25"/>
        <v>522851</v>
      </c>
      <c r="Y363" s="58">
        <f t="shared" si="26"/>
        <v>12.260110777257765</v>
      </c>
    </row>
    <row r="364" spans="1:25" s="58" customFormat="1">
      <c r="A364" s="258"/>
      <c r="B364" s="96" t="s">
        <v>2469</v>
      </c>
      <c r="C364" s="60"/>
      <c r="D364" s="203"/>
      <c r="E364" s="60"/>
      <c r="F364" s="77"/>
      <c r="G364" s="78"/>
      <c r="H364" s="77"/>
      <c r="I364" s="77"/>
      <c r="J364" s="218"/>
      <c r="K364" s="287"/>
      <c r="L364" s="54"/>
      <c r="M364" s="73"/>
      <c r="N364" s="74">
        <f t="shared" si="27"/>
        <v>0</v>
      </c>
      <c r="O364" s="408"/>
      <c r="P364" s="156"/>
      <c r="Q364" s="124" t="s">
        <v>2708</v>
      </c>
      <c r="R364" s="58" t="s">
        <v>2935</v>
      </c>
      <c r="S364" s="240"/>
      <c r="T364" s="245"/>
      <c r="U364" s="245"/>
      <c r="V364" s="103"/>
      <c r="X364" s="255"/>
    </row>
    <row r="365" spans="1:25" s="58" customFormat="1">
      <c r="A365" s="258"/>
      <c r="B365" s="96"/>
      <c r="C365" s="60"/>
      <c r="D365" s="203"/>
      <c r="E365" s="60"/>
      <c r="F365" s="77"/>
      <c r="G365" s="78"/>
      <c r="H365" s="77"/>
      <c r="I365" s="77"/>
      <c r="J365" s="218"/>
      <c r="K365" s="287"/>
      <c r="L365" s="54"/>
      <c r="M365" s="73"/>
      <c r="N365" s="74">
        <f t="shared" si="27"/>
        <v>0</v>
      </c>
      <c r="O365" s="408"/>
      <c r="P365" s="156"/>
      <c r="Q365" s="124" t="s">
        <v>415</v>
      </c>
      <c r="R365" s="50" t="s">
        <v>2452</v>
      </c>
      <c r="S365" s="240"/>
      <c r="T365" s="245"/>
      <c r="U365" s="245"/>
      <c r="V365" s="103"/>
      <c r="X365" s="255"/>
    </row>
    <row r="366" spans="1:25">
      <c r="B366" s="8"/>
      <c r="C366" s="7"/>
      <c r="D366" s="207"/>
      <c r="E366" s="7"/>
      <c r="F366" s="29"/>
      <c r="G366" s="30"/>
      <c r="H366" s="31"/>
      <c r="I366" s="29"/>
      <c r="J366" s="219"/>
      <c r="K366" s="390"/>
      <c r="L366" s="29"/>
      <c r="M366" s="40"/>
      <c r="N366" s="155">
        <f t="shared" si="27"/>
        <v>0</v>
      </c>
      <c r="O366" s="409"/>
      <c r="P366" s="152"/>
      <c r="S366" s="239"/>
      <c r="X366" s="255"/>
      <c r="Y366" s="58"/>
    </row>
    <row r="367" spans="1:25" s="58" customFormat="1">
      <c r="A367" s="261">
        <v>75</v>
      </c>
      <c r="B367" s="84" t="s">
        <v>861</v>
      </c>
      <c r="C367" s="75" t="s">
        <v>862</v>
      </c>
      <c r="D367" s="108"/>
      <c r="E367" s="65" t="s">
        <v>382</v>
      </c>
      <c r="F367" s="77"/>
      <c r="G367" s="78"/>
      <c r="H367" s="77"/>
      <c r="I367" s="77"/>
      <c r="J367" s="223"/>
      <c r="K367" s="287" t="s">
        <v>2952</v>
      </c>
      <c r="L367" s="88">
        <f>SUM(L369:L370)</f>
        <v>3340000</v>
      </c>
      <c r="M367" s="74"/>
      <c r="N367" s="473">
        <f>SUM(N369:N370)</f>
        <v>17528900</v>
      </c>
      <c r="O367" s="408"/>
      <c r="P367" s="156">
        <f>SUM(N369+N370+G369)</f>
        <v>19047677</v>
      </c>
      <c r="Q367" s="123"/>
      <c r="R367" s="115"/>
      <c r="S367" s="240">
        <f>(P367/31.1035)</f>
        <v>612396.57916311664</v>
      </c>
      <c r="T367" s="245">
        <v>49.850276999999998</v>
      </c>
      <c r="U367" s="245">
        <v>-120.31194000000001</v>
      </c>
      <c r="V367" s="103"/>
      <c r="X367" s="255"/>
    </row>
    <row r="368" spans="1:25" s="58" customFormat="1">
      <c r="A368" s="261"/>
      <c r="B368" s="84"/>
      <c r="C368" s="75"/>
      <c r="D368" s="209"/>
      <c r="E368" s="60"/>
      <c r="F368" s="77"/>
      <c r="G368" s="78"/>
      <c r="H368" s="77"/>
      <c r="I368" s="77"/>
      <c r="J368" s="223"/>
      <c r="K368" s="287"/>
      <c r="L368" s="54"/>
      <c r="M368" s="74"/>
      <c r="N368" s="74"/>
      <c r="O368" s="408"/>
      <c r="P368" s="156"/>
      <c r="Q368" s="123"/>
      <c r="R368" s="115"/>
      <c r="S368" s="240"/>
      <c r="T368" s="245"/>
      <c r="U368" s="245"/>
      <c r="V368" s="103"/>
      <c r="X368" s="255"/>
    </row>
    <row r="369" spans="1:25" s="58" customFormat="1">
      <c r="A369" s="261"/>
      <c r="B369" s="84"/>
      <c r="C369" s="75"/>
      <c r="D369" s="209" t="s">
        <v>863</v>
      </c>
      <c r="E369" s="60" t="s">
        <v>864</v>
      </c>
      <c r="F369" s="77">
        <v>16570</v>
      </c>
      <c r="G369" s="466">
        <v>1518777</v>
      </c>
      <c r="H369" s="77">
        <v>46</v>
      </c>
      <c r="I369" s="77">
        <v>1903000</v>
      </c>
      <c r="J369" s="223"/>
      <c r="K369" s="287" t="s">
        <v>2294</v>
      </c>
      <c r="L369" s="54">
        <v>2190000</v>
      </c>
      <c r="M369" s="73">
        <v>4.26</v>
      </c>
      <c r="N369" s="74">
        <f>(L369*M369)</f>
        <v>9329400</v>
      </c>
      <c r="O369" s="408"/>
      <c r="Q369" s="123" t="s">
        <v>373</v>
      </c>
      <c r="R369" s="115"/>
      <c r="S369" s="108"/>
      <c r="T369" s="108"/>
      <c r="U369" s="108"/>
      <c r="V369" s="103" t="s">
        <v>2689</v>
      </c>
      <c r="X369" s="255">
        <f>SUM(F369+L369+L370)</f>
        <v>3356570</v>
      </c>
      <c r="Y369" s="58">
        <f>(P367/X369)</f>
        <v>5.6747444563944738</v>
      </c>
    </row>
    <row r="370" spans="1:25" s="58" customFormat="1">
      <c r="A370" s="258"/>
      <c r="B370" s="96"/>
      <c r="C370" s="60"/>
      <c r="D370" s="209"/>
      <c r="E370" s="60"/>
      <c r="F370" s="77"/>
      <c r="G370" s="78"/>
      <c r="H370" s="77"/>
      <c r="I370" s="77"/>
      <c r="J370" s="218"/>
      <c r="K370" s="287" t="s">
        <v>2295</v>
      </c>
      <c r="L370" s="54">
        <v>1150000</v>
      </c>
      <c r="M370" s="73">
        <v>7.13</v>
      </c>
      <c r="N370" s="74">
        <f>(L370*M370)</f>
        <v>8199500</v>
      </c>
      <c r="O370" s="408" t="s">
        <v>335</v>
      </c>
      <c r="P370" s="156"/>
      <c r="Q370" s="124" t="s">
        <v>2606</v>
      </c>
      <c r="R370" s="140" t="s">
        <v>2936</v>
      </c>
      <c r="S370" s="240"/>
      <c r="T370" s="245"/>
      <c r="U370" s="245"/>
      <c r="V370" s="103"/>
      <c r="X370" s="255"/>
    </row>
    <row r="371" spans="1:25" s="58" customFormat="1">
      <c r="A371" s="258"/>
      <c r="B371" s="96"/>
      <c r="C371" s="60"/>
      <c r="D371" s="209"/>
      <c r="E371" s="60"/>
      <c r="F371" s="77"/>
      <c r="G371" s="78"/>
      <c r="H371" s="77"/>
      <c r="I371" s="77"/>
      <c r="J371" s="218"/>
      <c r="K371" s="108"/>
      <c r="O371" s="408"/>
      <c r="P371" s="156"/>
      <c r="Q371" s="124" t="s">
        <v>536</v>
      </c>
      <c r="R371" s="50" t="s">
        <v>2840</v>
      </c>
      <c r="S371" s="240"/>
      <c r="T371" s="245"/>
      <c r="U371" s="245"/>
      <c r="V371" s="103"/>
      <c r="X371" s="255"/>
    </row>
    <row r="372" spans="1:25">
      <c r="B372" s="8"/>
      <c r="C372" s="7"/>
      <c r="D372" s="210"/>
      <c r="E372" s="7"/>
      <c r="F372" s="29"/>
      <c r="G372" s="30"/>
      <c r="H372" s="31"/>
      <c r="I372" s="29"/>
      <c r="J372" s="220"/>
      <c r="K372" s="391"/>
      <c r="L372" s="32"/>
      <c r="M372" s="39"/>
      <c r="N372" s="155">
        <f t="shared" si="27"/>
        <v>0</v>
      </c>
      <c r="O372" s="410"/>
      <c r="P372" s="152"/>
      <c r="Q372" s="126"/>
      <c r="S372" s="239"/>
      <c r="X372" s="255"/>
      <c r="Y372" s="58"/>
    </row>
    <row r="373" spans="1:25">
      <c r="B373" s="8"/>
      <c r="C373" s="7"/>
      <c r="D373" s="207"/>
      <c r="E373" s="7"/>
      <c r="F373" s="29"/>
      <c r="G373" s="30"/>
      <c r="H373" s="31"/>
      <c r="I373" s="29"/>
      <c r="J373" s="219"/>
      <c r="K373" s="390"/>
      <c r="L373" s="29"/>
      <c r="M373" s="40"/>
      <c r="N373" s="155">
        <f t="shared" si="27"/>
        <v>0</v>
      </c>
      <c r="O373" s="409"/>
      <c r="P373" s="152"/>
      <c r="S373" s="239"/>
      <c r="X373" s="255"/>
      <c r="Y373" s="58"/>
    </row>
    <row r="374" spans="1:25" s="58" customFormat="1">
      <c r="A374" s="259">
        <v>76</v>
      </c>
      <c r="B374" s="49" t="s">
        <v>865</v>
      </c>
      <c r="C374" s="98" t="s">
        <v>866</v>
      </c>
      <c r="D374" s="205" t="s">
        <v>867</v>
      </c>
      <c r="E374" s="98" t="s">
        <v>868</v>
      </c>
      <c r="F374" s="77">
        <v>8293</v>
      </c>
      <c r="G374" s="466">
        <v>1524</v>
      </c>
      <c r="H374" s="77">
        <v>187</v>
      </c>
      <c r="I374" s="77">
        <v>2596915</v>
      </c>
      <c r="J374" s="218" t="s">
        <v>1563</v>
      </c>
      <c r="K374" s="287" t="s">
        <v>2386</v>
      </c>
      <c r="L374" s="77">
        <v>40800</v>
      </c>
      <c r="M374" s="73">
        <v>1.1299999999999999</v>
      </c>
      <c r="N374" s="473">
        <f t="shared" si="27"/>
        <v>46103.999999999993</v>
      </c>
      <c r="O374" s="408" t="s">
        <v>869</v>
      </c>
      <c r="P374" s="156">
        <f>SUM(N374+G374)</f>
        <v>47627.999999999993</v>
      </c>
      <c r="Q374" s="125" t="s">
        <v>373</v>
      </c>
      <c r="R374" s="50" t="s">
        <v>339</v>
      </c>
      <c r="S374" s="240">
        <f t="shared" si="28"/>
        <v>1531.2746153969808</v>
      </c>
      <c r="T374" s="245">
        <v>53.738610000000001</v>
      </c>
      <c r="U374" s="245">
        <v>-127.26027000000001</v>
      </c>
      <c r="V374" s="103" t="s">
        <v>2687</v>
      </c>
      <c r="X374" s="255">
        <f t="shared" si="25"/>
        <v>49093</v>
      </c>
      <c r="Y374" s="58">
        <f t="shared" si="26"/>
        <v>0.97015867842665948</v>
      </c>
    </row>
    <row r="375" spans="1:25" s="58" customFormat="1">
      <c r="A375" s="259" t="s">
        <v>335</v>
      </c>
      <c r="B375" s="49"/>
      <c r="C375" s="60"/>
      <c r="D375" s="203"/>
      <c r="E375" s="98"/>
      <c r="F375" s="77"/>
      <c r="G375" s="78"/>
      <c r="H375" s="77"/>
      <c r="I375" s="77"/>
      <c r="J375" s="218"/>
      <c r="K375" s="287"/>
      <c r="L375" s="77"/>
      <c r="M375" s="55"/>
      <c r="N375" s="74">
        <f t="shared" si="27"/>
        <v>0</v>
      </c>
      <c r="O375" s="408" t="s">
        <v>870</v>
      </c>
      <c r="P375" s="156"/>
      <c r="Q375" s="125" t="s">
        <v>2431</v>
      </c>
      <c r="R375" s="50" t="s">
        <v>2475</v>
      </c>
      <c r="S375" s="240"/>
      <c r="T375" s="245"/>
      <c r="U375" s="245"/>
      <c r="V375" s="103"/>
      <c r="X375" s="255"/>
    </row>
    <row r="376" spans="1:25" s="58" customFormat="1">
      <c r="A376" s="258"/>
      <c r="B376" s="96"/>
      <c r="C376" s="60"/>
      <c r="D376" s="203"/>
      <c r="E376" s="60"/>
      <c r="F376" s="77"/>
      <c r="G376" s="78"/>
      <c r="H376" s="77"/>
      <c r="I376" s="77"/>
      <c r="J376" s="223"/>
      <c r="K376" s="389"/>
      <c r="L376" s="77"/>
      <c r="M376" s="55"/>
      <c r="N376" s="74">
        <f t="shared" si="27"/>
        <v>0</v>
      </c>
      <c r="O376" s="406"/>
      <c r="P376" s="154"/>
      <c r="Q376" s="123" t="s">
        <v>377</v>
      </c>
      <c r="R376" s="50"/>
      <c r="S376" s="240"/>
      <c r="T376" s="245"/>
      <c r="U376" s="245"/>
      <c r="V376" s="103"/>
      <c r="X376" s="255"/>
    </row>
    <row r="377" spans="1:25">
      <c r="B377" s="8"/>
      <c r="C377" s="7"/>
      <c r="D377" s="207"/>
      <c r="E377" s="7"/>
      <c r="F377" s="29"/>
      <c r="G377" s="30"/>
      <c r="H377" s="31"/>
      <c r="I377" s="29"/>
      <c r="J377" s="219"/>
      <c r="K377" s="390"/>
      <c r="L377" s="29"/>
      <c r="M377" s="40"/>
      <c r="N377" s="155">
        <f t="shared" si="27"/>
        <v>0</v>
      </c>
      <c r="O377" s="409"/>
      <c r="P377" s="153"/>
      <c r="S377" s="239"/>
      <c r="X377" s="255"/>
      <c r="Y377" s="58"/>
    </row>
    <row r="378" spans="1:25" s="58" customFormat="1">
      <c r="A378" s="259">
        <v>77</v>
      </c>
      <c r="B378" s="49" t="s">
        <v>871</v>
      </c>
      <c r="C378" s="98" t="s">
        <v>872</v>
      </c>
      <c r="D378" s="205" t="s">
        <v>873</v>
      </c>
      <c r="E378" s="98" t="s">
        <v>874</v>
      </c>
      <c r="F378" s="77">
        <v>14263</v>
      </c>
      <c r="G378" s="466">
        <v>561659</v>
      </c>
      <c r="H378" s="77">
        <v>64</v>
      </c>
      <c r="I378" s="77">
        <v>278373</v>
      </c>
      <c r="J378" s="223"/>
      <c r="K378" s="389" t="s">
        <v>2295</v>
      </c>
      <c r="L378" s="77">
        <v>41000</v>
      </c>
      <c r="M378" s="55">
        <v>19</v>
      </c>
      <c r="N378" s="473">
        <f t="shared" si="27"/>
        <v>779000</v>
      </c>
      <c r="O378" s="406"/>
      <c r="P378" s="156">
        <f>SUM(N378+G378)</f>
        <v>1340659</v>
      </c>
      <c r="Q378" s="125" t="s">
        <v>373</v>
      </c>
      <c r="R378" s="50" t="s">
        <v>2468</v>
      </c>
      <c r="S378" s="240">
        <f t="shared" si="28"/>
        <v>43103.155593421965</v>
      </c>
      <c r="T378" s="245">
        <v>59.487220999999998</v>
      </c>
      <c r="U378" s="245">
        <v>-134.23499000000001</v>
      </c>
      <c r="V378" s="103" t="s">
        <v>2691</v>
      </c>
      <c r="X378" s="255">
        <f t="shared" si="25"/>
        <v>55263</v>
      </c>
      <c r="Y378" s="58">
        <f t="shared" si="26"/>
        <v>24.25961312270416</v>
      </c>
    </row>
    <row r="379" spans="1:25" s="58" customFormat="1">
      <c r="A379" s="258"/>
      <c r="B379" s="96" t="s">
        <v>2467</v>
      </c>
      <c r="C379" s="60"/>
      <c r="D379" s="203"/>
      <c r="E379" s="98">
        <v>1995</v>
      </c>
      <c r="F379" s="77"/>
      <c r="G379" s="78"/>
      <c r="H379" s="77"/>
      <c r="I379" s="77"/>
      <c r="J379" s="223"/>
      <c r="K379" s="389"/>
      <c r="L379" s="77"/>
      <c r="M379" s="55"/>
      <c r="N379" s="74">
        <f t="shared" si="27"/>
        <v>0</v>
      </c>
      <c r="O379" s="406"/>
      <c r="P379" s="156"/>
      <c r="Q379" s="125" t="s">
        <v>453</v>
      </c>
      <c r="R379" s="50"/>
      <c r="S379" s="240"/>
      <c r="T379" s="245"/>
      <c r="U379" s="245"/>
      <c r="V379" s="103"/>
      <c r="X379" s="255"/>
    </row>
    <row r="380" spans="1:25" s="58" customFormat="1">
      <c r="A380" s="258"/>
      <c r="B380" s="96"/>
      <c r="C380" s="60"/>
      <c r="D380" s="203"/>
      <c r="E380" s="60"/>
      <c r="F380" s="77"/>
      <c r="G380" s="78"/>
      <c r="H380" s="77"/>
      <c r="I380" s="77"/>
      <c r="J380" s="223"/>
      <c r="K380" s="389"/>
      <c r="L380" s="77"/>
      <c r="M380" s="55"/>
      <c r="N380" s="74">
        <f t="shared" si="27"/>
        <v>0</v>
      </c>
      <c r="O380" s="406"/>
      <c r="P380" s="154"/>
      <c r="Q380" s="123" t="s">
        <v>454</v>
      </c>
      <c r="R380" s="50"/>
      <c r="S380" s="240"/>
      <c r="T380" s="245"/>
      <c r="U380" s="245"/>
      <c r="V380" s="103"/>
      <c r="X380" s="255"/>
    </row>
    <row r="381" spans="1:25">
      <c r="B381" s="13"/>
      <c r="C381" s="7"/>
      <c r="D381" s="207"/>
      <c r="E381" s="7"/>
      <c r="F381" s="29"/>
      <c r="G381" s="30"/>
      <c r="H381" s="31"/>
      <c r="I381" s="29"/>
      <c r="J381" s="219"/>
      <c r="K381" s="390"/>
      <c r="L381" s="32"/>
      <c r="M381" s="40"/>
      <c r="N381" s="155">
        <f t="shared" si="27"/>
        <v>0</v>
      </c>
      <c r="O381" s="409"/>
      <c r="P381" s="153"/>
      <c r="Q381" s="122"/>
      <c r="R381" s="139"/>
      <c r="S381" s="239"/>
      <c r="X381" s="255"/>
      <c r="Y381" s="58"/>
    </row>
    <row r="382" spans="1:25" s="58" customFormat="1">
      <c r="A382" s="259">
        <v>78</v>
      </c>
      <c r="B382" s="49" t="s">
        <v>875</v>
      </c>
      <c r="C382" s="98" t="s">
        <v>876</v>
      </c>
      <c r="D382" s="205" t="s">
        <v>877</v>
      </c>
      <c r="E382" s="98" t="s">
        <v>878</v>
      </c>
      <c r="F382" s="77">
        <v>32626492</v>
      </c>
      <c r="G382" s="466">
        <v>15801709</v>
      </c>
      <c r="H382" s="77">
        <v>16</v>
      </c>
      <c r="I382" s="77">
        <v>2219480555</v>
      </c>
      <c r="J382" s="218">
        <v>84086250</v>
      </c>
      <c r="K382" s="287" t="s">
        <v>2386</v>
      </c>
      <c r="L382" s="77">
        <v>3000000</v>
      </c>
      <c r="M382" s="73">
        <v>0.15</v>
      </c>
      <c r="N382" s="473">
        <f>(L382*M382)</f>
        <v>450000</v>
      </c>
      <c r="O382" s="408" t="s">
        <v>2435</v>
      </c>
      <c r="P382" s="156">
        <f>SUM(N382+G382)</f>
        <v>16251709</v>
      </c>
      <c r="Q382" s="125" t="s">
        <v>2528</v>
      </c>
      <c r="R382" s="114" t="s">
        <v>879</v>
      </c>
      <c r="S382" s="240">
        <f t="shared" si="28"/>
        <v>522504.18763161701</v>
      </c>
      <c r="T382" s="245">
        <v>54.189444000000002</v>
      </c>
      <c r="U382" s="245">
        <v>-126.26333</v>
      </c>
      <c r="V382" s="103" t="s">
        <v>2699</v>
      </c>
      <c r="X382" s="255">
        <f>SUM(F382+L382)</f>
        <v>35626492</v>
      </c>
      <c r="Y382" s="58">
        <f t="shared" si="26"/>
        <v>0.45616921812004391</v>
      </c>
    </row>
    <row r="383" spans="1:25" s="58" customFormat="1">
      <c r="A383" s="258"/>
      <c r="B383" s="49" t="s">
        <v>2825</v>
      </c>
      <c r="C383" s="60"/>
      <c r="D383" s="203"/>
      <c r="E383" s="98" t="s">
        <v>335</v>
      </c>
      <c r="F383" s="77" t="s">
        <v>335</v>
      </c>
      <c r="G383" s="78" t="s">
        <v>335</v>
      </c>
      <c r="H383" s="77"/>
      <c r="I383" s="77" t="s">
        <v>335</v>
      </c>
      <c r="J383" s="77"/>
      <c r="K383" s="108"/>
      <c r="O383" s="416"/>
      <c r="P383" s="156"/>
      <c r="Q383" s="125" t="s">
        <v>2607</v>
      </c>
      <c r="R383" s="114" t="s">
        <v>2436</v>
      </c>
      <c r="S383" s="240"/>
      <c r="T383" s="245"/>
      <c r="U383" s="245"/>
      <c r="V383" s="103"/>
      <c r="X383" s="255"/>
    </row>
    <row r="384" spans="1:25" s="58" customFormat="1">
      <c r="A384" s="258"/>
      <c r="B384" s="50"/>
      <c r="C384" s="60"/>
      <c r="D384" s="203"/>
      <c r="E384" s="60"/>
      <c r="F384" s="54"/>
      <c r="G384" s="92"/>
      <c r="H384" s="54"/>
      <c r="I384" s="54"/>
      <c r="J384" s="223"/>
      <c r="K384" s="389"/>
      <c r="L384" s="54"/>
      <c r="M384" s="55"/>
      <c r="N384" s="74">
        <f t="shared" si="27"/>
        <v>0</v>
      </c>
      <c r="O384" s="406"/>
      <c r="P384" s="154"/>
      <c r="Q384" s="123" t="s">
        <v>880</v>
      </c>
      <c r="R384" s="50"/>
      <c r="S384" s="240"/>
      <c r="T384" s="245"/>
      <c r="U384" s="245"/>
      <c r="V384" s="103"/>
      <c r="X384" s="255"/>
    </row>
    <row r="385" spans="1:25">
      <c r="B385" s="12"/>
      <c r="C385" s="7"/>
      <c r="D385" s="207"/>
      <c r="E385" s="7"/>
      <c r="F385" s="32"/>
      <c r="G385" s="36"/>
      <c r="H385" s="37"/>
      <c r="I385" s="32"/>
      <c r="J385" s="219"/>
      <c r="K385" s="390"/>
      <c r="L385" s="32"/>
      <c r="M385" s="40"/>
      <c r="N385" s="155">
        <f t="shared" si="27"/>
        <v>0</v>
      </c>
      <c r="O385" s="409"/>
      <c r="P385" s="153"/>
      <c r="S385" s="239"/>
      <c r="X385" s="255"/>
      <c r="Y385" s="58"/>
    </row>
    <row r="386" spans="1:25" s="58" customFormat="1">
      <c r="A386" s="261">
        <v>79</v>
      </c>
      <c r="B386" s="84" t="s">
        <v>881</v>
      </c>
      <c r="C386" s="75" t="s">
        <v>882</v>
      </c>
      <c r="D386" s="209" t="s">
        <v>883</v>
      </c>
      <c r="E386" s="75" t="s">
        <v>2437</v>
      </c>
      <c r="F386" s="77">
        <v>2180363</v>
      </c>
      <c r="G386" s="466">
        <v>101654828</v>
      </c>
      <c r="H386" s="77">
        <v>2</v>
      </c>
      <c r="I386" s="77">
        <v>4942022139</v>
      </c>
      <c r="J386" s="223"/>
      <c r="K386" s="389" t="s">
        <v>191</v>
      </c>
      <c r="L386" s="77">
        <v>31750</v>
      </c>
      <c r="M386" s="73">
        <v>15.67</v>
      </c>
      <c r="N386" s="473">
        <f t="shared" si="27"/>
        <v>497522.5</v>
      </c>
      <c r="O386" s="408" t="s">
        <v>2438</v>
      </c>
      <c r="P386" s="156">
        <f>SUM(G386+N386)</f>
        <v>102152350.5</v>
      </c>
      <c r="Q386" s="123" t="s">
        <v>2730</v>
      </c>
      <c r="R386" s="115" t="s">
        <v>339</v>
      </c>
      <c r="S386" s="241">
        <f t="shared" si="28"/>
        <v>3284271.8825855609</v>
      </c>
      <c r="T386" s="245">
        <v>56.653888000000002</v>
      </c>
      <c r="U386" s="245">
        <v>-130.42887999999999</v>
      </c>
      <c r="V386" s="103" t="s">
        <v>2701</v>
      </c>
      <c r="X386" s="255">
        <f t="shared" si="25"/>
        <v>2212113</v>
      </c>
      <c r="Y386" s="58">
        <f t="shared" si="26"/>
        <v>46.17863124532969</v>
      </c>
    </row>
    <row r="387" spans="1:25" s="58" customFormat="1">
      <c r="A387" s="261"/>
      <c r="B387" s="85"/>
      <c r="C387" s="75"/>
      <c r="D387" s="209"/>
      <c r="E387" s="75"/>
      <c r="F387" s="77"/>
      <c r="G387" s="78"/>
      <c r="H387" s="77"/>
      <c r="I387" s="77"/>
      <c r="J387" s="223"/>
      <c r="K387" s="389"/>
      <c r="L387" s="107"/>
      <c r="M387" s="73"/>
      <c r="N387" s="74">
        <f t="shared" si="27"/>
        <v>0</v>
      </c>
      <c r="O387" s="408"/>
      <c r="P387" s="156"/>
      <c r="Q387" s="123" t="s">
        <v>884</v>
      </c>
      <c r="R387" s="115" t="s">
        <v>2439</v>
      </c>
      <c r="S387" s="240"/>
      <c r="T387" s="245"/>
      <c r="U387" s="245"/>
      <c r="V387" s="103"/>
      <c r="X387" s="255"/>
    </row>
    <row r="388" spans="1:25" s="58" customFormat="1">
      <c r="A388" s="258"/>
      <c r="B388" s="85"/>
      <c r="C388" s="75"/>
      <c r="D388" s="209"/>
      <c r="E388" s="75"/>
      <c r="F388" s="77"/>
      <c r="G388" s="78"/>
      <c r="H388" s="77"/>
      <c r="I388" s="77"/>
      <c r="J388" s="223"/>
      <c r="K388" s="389"/>
      <c r="L388" s="77"/>
      <c r="M388" s="73"/>
      <c r="N388" s="74">
        <f t="shared" si="27"/>
        <v>0</v>
      </c>
      <c r="O388" s="408"/>
      <c r="P388" s="156"/>
      <c r="Q388" s="123" t="s">
        <v>885</v>
      </c>
      <c r="R388" s="115"/>
      <c r="S388" s="240"/>
      <c r="T388" s="245"/>
      <c r="U388" s="245"/>
      <c r="V388" s="103"/>
      <c r="X388" s="255"/>
    </row>
    <row r="389" spans="1:25" s="58" customFormat="1">
      <c r="A389" s="258"/>
      <c r="B389" s="65"/>
      <c r="C389" s="60"/>
      <c r="D389" s="203"/>
      <c r="E389" s="60"/>
      <c r="F389" s="77" t="s">
        <v>335</v>
      </c>
      <c r="G389" s="78"/>
      <c r="H389" s="77"/>
      <c r="I389" s="77" t="s">
        <v>335</v>
      </c>
      <c r="J389" s="218"/>
      <c r="K389" s="287"/>
      <c r="L389" s="387"/>
      <c r="M389" s="73"/>
      <c r="N389" s="74">
        <f t="shared" si="27"/>
        <v>0</v>
      </c>
      <c r="O389" s="408"/>
      <c r="P389" s="156"/>
      <c r="Q389" s="123" t="s">
        <v>2731</v>
      </c>
      <c r="R389" s="50"/>
      <c r="S389" s="240"/>
      <c r="T389" s="245"/>
      <c r="U389" s="245"/>
      <c r="V389" s="103"/>
      <c r="X389" s="255"/>
    </row>
    <row r="390" spans="1:25">
      <c r="B390" s="7"/>
      <c r="C390" s="7"/>
      <c r="D390" s="207"/>
      <c r="E390" s="7"/>
      <c r="F390" s="32"/>
      <c r="G390" s="36"/>
      <c r="H390" s="37"/>
      <c r="I390" s="32"/>
      <c r="J390" s="219"/>
      <c r="K390" s="390"/>
      <c r="L390" s="32"/>
      <c r="M390" s="40"/>
      <c r="N390" s="155">
        <f t="shared" si="27"/>
        <v>0</v>
      </c>
      <c r="O390" s="409"/>
      <c r="P390" s="153"/>
      <c r="S390" s="239"/>
      <c r="X390" s="255"/>
      <c r="Y390" s="58"/>
    </row>
    <row r="391" spans="1:25" s="58" customFormat="1">
      <c r="A391" s="258">
        <v>80</v>
      </c>
      <c r="B391" s="76" t="s">
        <v>886</v>
      </c>
      <c r="C391" s="60" t="s">
        <v>887</v>
      </c>
      <c r="D391" s="203" t="s">
        <v>888</v>
      </c>
      <c r="E391" s="65" t="s">
        <v>889</v>
      </c>
      <c r="F391" s="71">
        <v>4524</v>
      </c>
      <c r="G391" s="467">
        <v>7993</v>
      </c>
      <c r="H391" s="71">
        <v>161</v>
      </c>
      <c r="I391" s="71">
        <v>4451307</v>
      </c>
      <c r="J391" s="221" t="s">
        <v>1564</v>
      </c>
      <c r="K391" s="392"/>
      <c r="L391" s="54"/>
      <c r="M391" s="73"/>
      <c r="N391" s="74">
        <f t="shared" si="27"/>
        <v>0</v>
      </c>
      <c r="O391" s="408"/>
      <c r="P391" s="156">
        <f>SUM(G391+N391)</f>
        <v>7993</v>
      </c>
      <c r="Q391" s="124" t="s">
        <v>373</v>
      </c>
      <c r="R391" s="134" t="s">
        <v>339</v>
      </c>
      <c r="S391" s="240">
        <f t="shared" si="28"/>
        <v>256.98072564180882</v>
      </c>
      <c r="T391" s="245">
        <v>55.493609999999997</v>
      </c>
      <c r="U391" s="245">
        <v>-129.49110999999999</v>
      </c>
      <c r="V391" s="103" t="s">
        <v>2687</v>
      </c>
      <c r="X391" s="255">
        <f t="shared" si="25"/>
        <v>4524</v>
      </c>
      <c r="Y391" s="58">
        <f t="shared" si="26"/>
        <v>1.7667992926613616</v>
      </c>
    </row>
    <row r="392" spans="1:25" s="58" customFormat="1">
      <c r="A392" s="258"/>
      <c r="B392" s="76"/>
      <c r="C392" s="60"/>
      <c r="D392" s="203"/>
      <c r="E392" s="60"/>
      <c r="F392" s="71"/>
      <c r="G392" s="72"/>
      <c r="H392" s="71"/>
      <c r="I392" s="71"/>
      <c r="J392" s="221"/>
      <c r="K392" s="392"/>
      <c r="L392" s="54"/>
      <c r="M392" s="73"/>
      <c r="N392" s="74">
        <f t="shared" si="27"/>
        <v>0</v>
      </c>
      <c r="O392" s="408"/>
      <c r="P392" s="158"/>
      <c r="Q392" s="124" t="s">
        <v>2431</v>
      </c>
      <c r="R392" s="134"/>
      <c r="S392" s="240"/>
      <c r="T392" s="245"/>
      <c r="U392" s="245"/>
      <c r="V392" s="103"/>
      <c r="X392" s="255"/>
    </row>
    <row r="393" spans="1:25" s="58" customFormat="1">
      <c r="A393" s="258"/>
      <c r="B393" s="76"/>
      <c r="C393" s="60"/>
      <c r="D393" s="203"/>
      <c r="E393" s="60"/>
      <c r="F393" s="71"/>
      <c r="G393" s="72"/>
      <c r="H393" s="71"/>
      <c r="I393" s="71"/>
      <c r="J393" s="221"/>
      <c r="K393" s="392"/>
      <c r="L393" s="54"/>
      <c r="M393" s="73"/>
      <c r="N393" s="74">
        <f t="shared" si="27"/>
        <v>0</v>
      </c>
      <c r="O393" s="408"/>
      <c r="P393" s="158"/>
      <c r="Q393" s="124" t="s">
        <v>377</v>
      </c>
      <c r="R393" s="134"/>
      <c r="S393" s="240"/>
      <c r="T393" s="245"/>
      <c r="U393" s="245"/>
      <c r="V393" s="103"/>
      <c r="X393" s="255"/>
    </row>
    <row r="394" spans="1:25">
      <c r="C394" s="7"/>
      <c r="D394" s="207"/>
      <c r="E394" s="7"/>
      <c r="F394" s="33"/>
      <c r="G394" s="34"/>
      <c r="H394" s="35"/>
      <c r="I394" s="33"/>
      <c r="J394" s="228"/>
      <c r="K394" s="399"/>
      <c r="L394" s="32"/>
      <c r="M394" s="39"/>
      <c r="N394" s="155">
        <f t="shared" si="27"/>
        <v>0</v>
      </c>
      <c r="O394" s="410"/>
      <c r="P394" s="171"/>
      <c r="Q394" s="126"/>
      <c r="R394" s="136"/>
      <c r="S394" s="239"/>
      <c r="X394" s="255"/>
      <c r="Y394" s="58"/>
    </row>
    <row r="395" spans="1:25" s="58" customFormat="1" ht="9" customHeight="1">
      <c r="A395" s="258">
        <v>81</v>
      </c>
      <c r="B395" s="96" t="s">
        <v>2758</v>
      </c>
      <c r="C395" s="60" t="s">
        <v>1317</v>
      </c>
      <c r="D395" s="250" t="s">
        <v>2299</v>
      </c>
      <c r="E395" s="60"/>
      <c r="F395" s="77"/>
      <c r="G395" s="78"/>
      <c r="H395" s="77"/>
      <c r="I395" s="77"/>
      <c r="J395" s="218"/>
      <c r="K395" s="287" t="s">
        <v>2386</v>
      </c>
      <c r="L395" s="54">
        <v>375000</v>
      </c>
      <c r="M395" s="73">
        <v>4</v>
      </c>
      <c r="N395" s="473">
        <f t="shared" si="27"/>
        <v>1500000</v>
      </c>
      <c r="O395" s="408" t="s">
        <v>2298</v>
      </c>
      <c r="P395" s="156">
        <f>SUM(G395+N395)</f>
        <v>1500000</v>
      </c>
      <c r="Q395" s="124" t="s">
        <v>422</v>
      </c>
      <c r="R395" s="134"/>
      <c r="S395" s="240">
        <f t="shared" si="28"/>
        <v>48226.08388123523</v>
      </c>
      <c r="T395" s="245">
        <v>51.140554999999999</v>
      </c>
      <c r="U395" s="245">
        <v>-119.81305</v>
      </c>
      <c r="V395" s="103" t="s">
        <v>2697</v>
      </c>
      <c r="X395" s="255">
        <f t="shared" si="25"/>
        <v>375000</v>
      </c>
      <c r="Y395" s="58">
        <f t="shared" si="26"/>
        <v>4</v>
      </c>
    </row>
    <row r="396" spans="1:25" s="58" customFormat="1">
      <c r="A396" s="258"/>
      <c r="B396" s="65"/>
      <c r="C396" s="60"/>
      <c r="D396" s="203"/>
      <c r="E396" s="60"/>
      <c r="F396" s="77"/>
      <c r="G396" s="78"/>
      <c r="H396" s="77"/>
      <c r="I396" s="77"/>
      <c r="J396" s="57"/>
      <c r="K396" s="287"/>
      <c r="L396" s="54"/>
      <c r="M396" s="73"/>
      <c r="N396" s="74">
        <f t="shared" si="27"/>
        <v>0</v>
      </c>
      <c r="O396" s="408"/>
      <c r="P396" s="156"/>
      <c r="Q396" s="124" t="s">
        <v>2724</v>
      </c>
      <c r="R396" s="134" t="s">
        <v>2715</v>
      </c>
      <c r="S396" s="240"/>
      <c r="T396" s="245"/>
      <c r="U396" s="245"/>
      <c r="V396" s="103"/>
      <c r="W396" s="77" t="s">
        <v>2300</v>
      </c>
      <c r="X396" s="255"/>
    </row>
    <row r="397" spans="1:25" s="58" customFormat="1">
      <c r="A397" s="258"/>
      <c r="B397" s="65"/>
      <c r="C397" s="60"/>
      <c r="D397" s="203"/>
      <c r="E397" s="60"/>
      <c r="F397" s="77"/>
      <c r="G397" s="78"/>
      <c r="H397" s="77"/>
      <c r="I397" s="77"/>
      <c r="J397" s="218"/>
      <c r="K397" s="287"/>
      <c r="L397" s="54"/>
      <c r="M397" s="73"/>
      <c r="N397" s="74">
        <f t="shared" si="27"/>
        <v>0</v>
      </c>
      <c r="O397" s="408"/>
      <c r="P397" s="156"/>
      <c r="Q397" s="124" t="s">
        <v>2732</v>
      </c>
      <c r="R397" s="134"/>
      <c r="S397" s="240"/>
      <c r="T397" s="245"/>
      <c r="U397" s="245"/>
      <c r="V397" s="103"/>
      <c r="X397" s="255"/>
    </row>
    <row r="398" spans="1:25">
      <c r="B398" s="2"/>
      <c r="C398" s="7"/>
      <c r="D398" s="207"/>
      <c r="E398" s="7"/>
      <c r="F398" s="32"/>
      <c r="G398" s="36"/>
      <c r="H398" s="37"/>
      <c r="I398" s="32"/>
      <c r="J398" s="219"/>
      <c r="K398" s="390"/>
      <c r="L398" s="32"/>
      <c r="M398" s="40"/>
      <c r="N398" s="155">
        <f t="shared" si="27"/>
        <v>0</v>
      </c>
      <c r="O398" s="409"/>
      <c r="P398" s="153"/>
      <c r="S398" s="239"/>
      <c r="X398" s="255"/>
      <c r="Y398" s="58"/>
    </row>
    <row r="399" spans="1:25" s="58" customFormat="1">
      <c r="A399" s="258">
        <v>82</v>
      </c>
      <c r="B399" s="69" t="s">
        <v>890</v>
      </c>
      <c r="C399" s="98" t="s">
        <v>795</v>
      </c>
      <c r="D399" s="205"/>
      <c r="E399" s="59" t="s">
        <v>382</v>
      </c>
      <c r="F399" s="71">
        <f>SUM(F401:F405)</f>
        <v>157476</v>
      </c>
      <c r="G399" s="467">
        <f>SUM(G401,G402,G403,G404,G405)</f>
        <v>758301</v>
      </c>
      <c r="H399" s="71">
        <v>57</v>
      </c>
      <c r="I399" s="71">
        <v>6958768</v>
      </c>
      <c r="J399" s="224" t="s">
        <v>1565</v>
      </c>
      <c r="K399" s="394" t="s">
        <v>2952</v>
      </c>
      <c r="L399" s="71">
        <v>868450</v>
      </c>
      <c r="M399" s="89"/>
      <c r="N399" s="473">
        <f>SUM(N401:N405)</f>
        <v>4630262</v>
      </c>
      <c r="O399" s="411"/>
      <c r="P399" s="158">
        <f>SUM(G399+N399)</f>
        <v>5388563</v>
      </c>
      <c r="Q399" s="125" t="s">
        <v>373</v>
      </c>
      <c r="R399" s="114" t="s">
        <v>562</v>
      </c>
      <c r="S399" s="240">
        <f t="shared" si="28"/>
        <v>173246.19415821371</v>
      </c>
      <c r="T399" s="245">
        <v>49.203333000000001</v>
      </c>
      <c r="U399" s="245">
        <v>-119.63749</v>
      </c>
      <c r="V399" s="103" t="s">
        <v>2689</v>
      </c>
      <c r="X399" s="255">
        <f t="shared" si="25"/>
        <v>1025926</v>
      </c>
      <c r="Y399" s="58">
        <f t="shared" si="26"/>
        <v>5.2523895485639311</v>
      </c>
    </row>
    <row r="400" spans="1:25" s="58" customFormat="1">
      <c r="A400" s="258"/>
      <c r="B400" s="49"/>
      <c r="C400" s="98"/>
      <c r="D400" s="205"/>
      <c r="E400" s="114"/>
      <c r="F400" s="71"/>
      <c r="G400" s="72"/>
      <c r="H400" s="71"/>
      <c r="I400" s="71"/>
      <c r="J400" s="224"/>
      <c r="K400" s="394"/>
      <c r="L400" s="71"/>
      <c r="M400" s="89"/>
      <c r="N400" s="74">
        <f t="shared" si="27"/>
        <v>0</v>
      </c>
      <c r="O400" s="411"/>
      <c r="P400" s="158"/>
      <c r="Q400" s="123" t="s">
        <v>2708</v>
      </c>
      <c r="R400" s="114">
        <v>1987</v>
      </c>
      <c r="S400" s="240"/>
      <c r="T400" s="245"/>
      <c r="U400" s="245"/>
      <c r="V400" s="103"/>
      <c r="X400" s="255"/>
    </row>
    <row r="401" spans="1:25" s="58" customFormat="1">
      <c r="A401" s="258"/>
      <c r="B401" s="59" t="s">
        <v>891</v>
      </c>
      <c r="C401" s="60"/>
      <c r="D401" s="203" t="s">
        <v>892</v>
      </c>
      <c r="E401" s="60" t="s">
        <v>893</v>
      </c>
      <c r="F401" s="54">
        <v>87692</v>
      </c>
      <c r="G401" s="92">
        <v>285215</v>
      </c>
      <c r="H401" s="54"/>
      <c r="I401" s="54">
        <v>3774816</v>
      </c>
      <c r="J401" s="223" t="s">
        <v>1566</v>
      </c>
      <c r="K401" s="389" t="s">
        <v>2796</v>
      </c>
      <c r="L401" s="54">
        <v>334000</v>
      </c>
      <c r="M401" s="55">
        <v>2.9</v>
      </c>
      <c r="N401" s="74">
        <f t="shared" si="27"/>
        <v>968600</v>
      </c>
      <c r="O401" s="406" t="s">
        <v>2797</v>
      </c>
      <c r="P401" s="156">
        <f>SUM(G401+N401)</f>
        <v>1253815</v>
      </c>
      <c r="Q401" s="123" t="s">
        <v>415</v>
      </c>
      <c r="R401" s="50" t="s">
        <v>2872</v>
      </c>
      <c r="S401" s="240">
        <f t="shared" si="28"/>
        <v>40311.05824103397</v>
      </c>
      <c r="T401" s="245">
        <v>49.203333000000001</v>
      </c>
      <c r="U401" s="245">
        <v>-119.63749</v>
      </c>
      <c r="V401" s="103"/>
      <c r="X401" s="255">
        <f t="shared" si="25"/>
        <v>421692</v>
      </c>
      <c r="Y401" s="58">
        <f t="shared" si="26"/>
        <v>2.9732956755167277</v>
      </c>
    </row>
    <row r="402" spans="1:25" s="58" customFormat="1">
      <c r="A402" s="258"/>
      <c r="B402" s="59" t="s">
        <v>894</v>
      </c>
      <c r="C402" s="60"/>
      <c r="D402" s="203" t="s">
        <v>895</v>
      </c>
      <c r="E402" s="98" t="s">
        <v>896</v>
      </c>
      <c r="F402" s="77">
        <v>22143</v>
      </c>
      <c r="G402" s="78">
        <v>252687</v>
      </c>
      <c r="H402" s="77"/>
      <c r="I402" s="77">
        <v>965530</v>
      </c>
      <c r="J402" s="218" t="s">
        <v>897</v>
      </c>
      <c r="K402" s="287" t="s">
        <v>2386</v>
      </c>
      <c r="L402" s="77">
        <v>52450</v>
      </c>
      <c r="M402" s="73">
        <v>11.16</v>
      </c>
      <c r="N402" s="74">
        <f t="shared" si="27"/>
        <v>585342</v>
      </c>
      <c r="O402" s="408" t="s">
        <v>898</v>
      </c>
      <c r="P402" s="156">
        <v>252687</v>
      </c>
      <c r="Q402" s="123"/>
      <c r="R402" s="58" t="s">
        <v>2873</v>
      </c>
      <c r="S402" s="240">
        <f t="shared" si="28"/>
        <v>8124.0696384651246</v>
      </c>
      <c r="T402" s="245">
        <v>49.190555000000003</v>
      </c>
      <c r="U402" s="245">
        <v>-119.61499999999999</v>
      </c>
      <c r="V402" s="103"/>
      <c r="X402" s="255">
        <f t="shared" si="25"/>
        <v>74593</v>
      </c>
      <c r="Y402" s="58">
        <f t="shared" si="26"/>
        <v>3.3875430670438247</v>
      </c>
    </row>
    <row r="403" spans="1:25" s="58" customFormat="1">
      <c r="A403" s="258"/>
      <c r="B403" s="59" t="s">
        <v>900</v>
      </c>
      <c r="C403" s="60"/>
      <c r="D403" s="205" t="s">
        <v>901</v>
      </c>
      <c r="E403" s="98" t="s">
        <v>902</v>
      </c>
      <c r="F403" s="77">
        <v>27666</v>
      </c>
      <c r="G403" s="78">
        <v>100310</v>
      </c>
      <c r="H403" s="77"/>
      <c r="I403" s="77">
        <v>532797</v>
      </c>
      <c r="J403" s="218" t="s">
        <v>371</v>
      </c>
      <c r="K403" s="287" t="s">
        <v>2386</v>
      </c>
      <c r="L403" s="77">
        <v>816000</v>
      </c>
      <c r="M403" s="73">
        <v>3.77</v>
      </c>
      <c r="N403" s="74">
        <f t="shared" si="27"/>
        <v>3076320</v>
      </c>
      <c r="O403" s="406"/>
      <c r="P403" s="156">
        <v>3176630</v>
      </c>
      <c r="Q403" s="123"/>
      <c r="R403" s="50" t="s">
        <v>899</v>
      </c>
      <c r="S403" s="240">
        <f t="shared" si="28"/>
        <v>102130.94989309885</v>
      </c>
      <c r="T403" s="245">
        <v>49.196109999999997</v>
      </c>
      <c r="U403" s="245">
        <v>-119.62833000000001</v>
      </c>
      <c r="V403" s="103"/>
      <c r="X403" s="255">
        <f t="shared" ref="X403:X470" si="29">SUM(F403+L403)</f>
        <v>843666</v>
      </c>
      <c r="Y403" s="58">
        <f t="shared" ref="Y403:Y470" si="30">(P403/X403)</f>
        <v>3.7652696683284619</v>
      </c>
    </row>
    <row r="404" spans="1:25" s="58" customFormat="1">
      <c r="A404" s="258"/>
      <c r="B404" s="59" t="s">
        <v>903</v>
      </c>
      <c r="C404" s="60"/>
      <c r="D404" s="205" t="s">
        <v>904</v>
      </c>
      <c r="E404" s="98" t="s">
        <v>905</v>
      </c>
      <c r="F404" s="77">
        <v>17564</v>
      </c>
      <c r="G404" s="78">
        <v>83294</v>
      </c>
      <c r="H404" s="77"/>
      <c r="I404" s="77">
        <v>1520252</v>
      </c>
      <c r="J404" s="218" t="s">
        <v>1567</v>
      </c>
      <c r="K404" s="287"/>
      <c r="L404" s="77"/>
      <c r="M404" s="73"/>
      <c r="N404" s="74">
        <f t="shared" si="27"/>
        <v>0</v>
      </c>
      <c r="O404" s="406"/>
      <c r="P404" s="156">
        <v>83294</v>
      </c>
      <c r="Q404" s="123"/>
      <c r="R404" s="50" t="s">
        <v>339</v>
      </c>
      <c r="S404" s="240">
        <f t="shared" si="28"/>
        <v>2677.9622872024047</v>
      </c>
      <c r="T404" s="245">
        <v>49.218054000000002</v>
      </c>
      <c r="U404" s="245">
        <v>-119.59777</v>
      </c>
      <c r="V404" s="103"/>
      <c r="X404" s="255">
        <f t="shared" si="29"/>
        <v>17564</v>
      </c>
      <c r="Y404" s="58">
        <f t="shared" si="30"/>
        <v>4.7423138237303579</v>
      </c>
    </row>
    <row r="405" spans="1:25" s="58" customFormat="1">
      <c r="A405" s="258"/>
      <c r="B405" s="59" t="s">
        <v>906</v>
      </c>
      <c r="C405" s="60"/>
      <c r="D405" s="205" t="s">
        <v>907</v>
      </c>
      <c r="E405" s="98" t="s">
        <v>908</v>
      </c>
      <c r="F405" s="77">
        <v>2411</v>
      </c>
      <c r="G405" s="78">
        <v>36795</v>
      </c>
      <c r="H405" s="53"/>
      <c r="I405" s="77">
        <v>165343</v>
      </c>
      <c r="J405" s="218" t="s">
        <v>371</v>
      </c>
      <c r="K405" s="287"/>
      <c r="L405" s="77"/>
      <c r="M405" s="73"/>
      <c r="N405" s="74">
        <f t="shared" ref="N405:N466" si="31">(L405*M405)</f>
        <v>0</v>
      </c>
      <c r="O405" s="406"/>
      <c r="P405" s="156">
        <v>36795</v>
      </c>
      <c r="Q405" s="123"/>
      <c r="R405" s="50"/>
      <c r="S405" s="240">
        <f t="shared" si="28"/>
        <v>1182.9858376067002</v>
      </c>
      <c r="T405" s="245">
        <v>49.199444</v>
      </c>
      <c r="U405" s="245">
        <v>-119.57693999999999</v>
      </c>
      <c r="V405" s="103"/>
      <c r="X405" s="255">
        <f t="shared" si="29"/>
        <v>2411</v>
      </c>
      <c r="Y405" s="58">
        <f t="shared" si="30"/>
        <v>15.261302364164248</v>
      </c>
    </row>
    <row r="406" spans="1:25">
      <c r="B406" s="16"/>
      <c r="C406" s="7"/>
      <c r="D406" s="204"/>
      <c r="E406" s="17"/>
      <c r="F406" s="29"/>
      <c r="G406" s="30"/>
      <c r="H406" s="31"/>
      <c r="I406" s="29"/>
      <c r="J406" s="220"/>
      <c r="K406" s="391"/>
      <c r="L406" s="29"/>
      <c r="M406" s="39"/>
      <c r="N406" s="155">
        <f t="shared" si="31"/>
        <v>0</v>
      </c>
      <c r="O406" s="409"/>
      <c r="P406" s="152"/>
      <c r="S406" s="239"/>
      <c r="X406" s="255"/>
      <c r="Y406" s="58"/>
    </row>
    <row r="407" spans="1:25" s="58" customFormat="1">
      <c r="A407" s="258">
        <v>83</v>
      </c>
      <c r="B407" s="63" t="s">
        <v>909</v>
      </c>
      <c r="C407" s="75" t="s">
        <v>910</v>
      </c>
      <c r="D407" s="203"/>
      <c r="E407" s="85" t="s">
        <v>382</v>
      </c>
      <c r="F407" s="71">
        <f>SUM(F409:F410)</f>
        <v>972</v>
      </c>
      <c r="G407" s="467">
        <v>45660</v>
      </c>
      <c r="H407" s="71">
        <v>110</v>
      </c>
      <c r="I407" s="71">
        <f>SUM(I409)</f>
        <v>8367</v>
      </c>
      <c r="J407" s="221" t="s">
        <v>911</v>
      </c>
      <c r="K407" s="392" t="s">
        <v>2952</v>
      </c>
      <c r="L407" s="71">
        <v>181434</v>
      </c>
      <c r="M407" s="89">
        <v>12.74</v>
      </c>
      <c r="N407" s="473">
        <f t="shared" si="31"/>
        <v>2311469.16</v>
      </c>
      <c r="O407" s="411"/>
      <c r="P407" s="158">
        <f>SUM(P409:P410)</f>
        <v>2357129.16</v>
      </c>
      <c r="Q407" s="123" t="s">
        <v>373</v>
      </c>
      <c r="R407" s="134"/>
      <c r="S407" s="240">
        <f t="shared" si="28"/>
        <v>75783.405726043697</v>
      </c>
      <c r="T407" s="245">
        <v>49.249166000000002</v>
      </c>
      <c r="U407" s="245">
        <v>-125.67805</v>
      </c>
      <c r="V407" s="103" t="s">
        <v>2689</v>
      </c>
      <c r="X407" s="255">
        <f t="shared" si="29"/>
        <v>182406</v>
      </c>
      <c r="Y407" s="58">
        <f t="shared" si="30"/>
        <v>12.922432156836948</v>
      </c>
    </row>
    <row r="408" spans="1:25" s="58" customFormat="1">
      <c r="A408" s="258"/>
      <c r="B408" s="82"/>
      <c r="C408" s="75"/>
      <c r="D408" s="203"/>
      <c r="E408" s="75"/>
      <c r="F408" s="71"/>
      <c r="G408" s="78"/>
      <c r="H408" s="71"/>
      <c r="I408" s="71"/>
      <c r="J408" s="221"/>
      <c r="K408" s="392"/>
      <c r="L408" s="71"/>
      <c r="M408" s="89"/>
      <c r="N408" s="74">
        <f t="shared" si="31"/>
        <v>0</v>
      </c>
      <c r="O408" s="411"/>
      <c r="P408" s="158"/>
      <c r="Q408" s="123" t="s">
        <v>2575</v>
      </c>
      <c r="R408" s="134" t="s">
        <v>2472</v>
      </c>
      <c r="S408" s="240"/>
      <c r="T408" s="245"/>
      <c r="U408" s="245"/>
      <c r="V408" s="103"/>
      <c r="X408" s="255"/>
    </row>
    <row r="409" spans="1:25" s="58" customFormat="1">
      <c r="A409" s="258"/>
      <c r="B409" s="85" t="s">
        <v>912</v>
      </c>
      <c r="C409" s="60"/>
      <c r="D409" s="209" t="s">
        <v>913</v>
      </c>
      <c r="E409" s="75" t="s">
        <v>914</v>
      </c>
      <c r="F409" s="77">
        <v>972</v>
      </c>
      <c r="G409" s="78">
        <v>45660</v>
      </c>
      <c r="H409" s="77"/>
      <c r="I409" s="77">
        <v>8367</v>
      </c>
      <c r="J409" s="218" t="s">
        <v>915</v>
      </c>
      <c r="K409" s="287" t="s">
        <v>2386</v>
      </c>
      <c r="L409" s="77">
        <v>181434</v>
      </c>
      <c r="M409" s="73">
        <v>12.74</v>
      </c>
      <c r="N409" s="74">
        <f t="shared" si="31"/>
        <v>2311469.16</v>
      </c>
      <c r="O409" s="406"/>
      <c r="P409" s="156">
        <f>SUM(G409+N409)</f>
        <v>2357129.16</v>
      </c>
      <c r="Q409" s="124" t="s">
        <v>419</v>
      </c>
      <c r="R409" s="115" t="s">
        <v>916</v>
      </c>
      <c r="S409" s="240">
        <f t="shared" si="28"/>
        <v>75783.405726043697</v>
      </c>
      <c r="T409" s="245">
        <v>49.249166000000002</v>
      </c>
      <c r="U409" s="245">
        <v>-125.67805</v>
      </c>
      <c r="V409" s="103"/>
      <c r="X409" s="255">
        <f t="shared" si="29"/>
        <v>182406</v>
      </c>
      <c r="Y409" s="58">
        <f t="shared" si="30"/>
        <v>12.922432156836948</v>
      </c>
    </row>
    <row r="410" spans="1:25">
      <c r="B410" s="2"/>
      <c r="C410" s="7"/>
      <c r="D410" s="207"/>
      <c r="E410" s="7"/>
      <c r="F410" s="32"/>
      <c r="G410" s="36"/>
      <c r="H410" s="37"/>
      <c r="I410" s="32"/>
      <c r="J410" s="219"/>
      <c r="K410" s="390"/>
      <c r="L410" s="32"/>
      <c r="M410" s="40"/>
      <c r="N410" s="155">
        <f t="shared" si="31"/>
        <v>0</v>
      </c>
      <c r="O410" s="409"/>
      <c r="P410" s="153"/>
      <c r="S410" s="239"/>
      <c r="X410" s="255"/>
      <c r="Y410" s="58"/>
    </row>
    <row r="411" spans="1:25" s="58" customFormat="1">
      <c r="A411" s="258">
        <v>84</v>
      </c>
      <c r="B411" s="96" t="s">
        <v>917</v>
      </c>
      <c r="C411" s="60" t="s">
        <v>918</v>
      </c>
      <c r="D411" s="203" t="s">
        <v>919</v>
      </c>
      <c r="E411" s="60" t="s">
        <v>920</v>
      </c>
      <c r="F411" s="77">
        <v>564</v>
      </c>
      <c r="G411" s="466">
        <v>5785</v>
      </c>
      <c r="H411" s="77">
        <v>174</v>
      </c>
      <c r="I411" s="77">
        <v>22705</v>
      </c>
      <c r="J411" s="218" t="s">
        <v>371</v>
      </c>
      <c r="K411" s="287"/>
      <c r="L411" s="54"/>
      <c r="M411" s="73"/>
      <c r="N411" s="74">
        <f t="shared" si="31"/>
        <v>0</v>
      </c>
      <c r="O411" s="408"/>
      <c r="P411" s="156">
        <v>5785</v>
      </c>
      <c r="Q411" s="124" t="s">
        <v>373</v>
      </c>
      <c r="R411" s="134" t="s">
        <v>339</v>
      </c>
      <c r="S411" s="240">
        <f t="shared" si="28"/>
        <v>185.99193016863055</v>
      </c>
      <c r="T411" s="245">
        <v>54.810833000000002</v>
      </c>
      <c r="U411" s="245">
        <v>-128.40722</v>
      </c>
      <c r="V411" s="103" t="s">
        <v>2689</v>
      </c>
      <c r="X411" s="255">
        <f t="shared" si="29"/>
        <v>564</v>
      </c>
      <c r="Y411" s="58">
        <f t="shared" si="30"/>
        <v>10.25709219858156</v>
      </c>
    </row>
    <row r="412" spans="1:25" s="58" customFormat="1">
      <c r="A412" s="258"/>
      <c r="B412" s="76"/>
      <c r="C412" s="60"/>
      <c r="D412" s="203"/>
      <c r="E412" s="60"/>
      <c r="F412" s="77"/>
      <c r="G412" s="78"/>
      <c r="H412" s="77"/>
      <c r="I412" s="77"/>
      <c r="J412" s="218"/>
      <c r="K412" s="287"/>
      <c r="L412" s="54"/>
      <c r="M412" s="73"/>
      <c r="N412" s="74">
        <f t="shared" si="31"/>
        <v>0</v>
      </c>
      <c r="O412" s="408"/>
      <c r="P412" s="156"/>
      <c r="Q412" s="124" t="s">
        <v>2708</v>
      </c>
      <c r="R412" s="134"/>
      <c r="S412" s="240"/>
      <c r="T412" s="245"/>
      <c r="U412" s="245"/>
      <c r="V412" s="103"/>
      <c r="X412" s="255"/>
    </row>
    <row r="413" spans="1:25" s="58" customFormat="1">
      <c r="A413" s="258"/>
      <c r="B413" s="76"/>
      <c r="C413" s="60"/>
      <c r="D413" s="203"/>
      <c r="E413" s="60"/>
      <c r="F413" s="77"/>
      <c r="G413" s="78"/>
      <c r="H413" s="77"/>
      <c r="I413" s="77"/>
      <c r="J413" s="218"/>
      <c r="K413" s="287"/>
      <c r="L413" s="54"/>
      <c r="M413" s="73"/>
      <c r="N413" s="74">
        <f t="shared" si="31"/>
        <v>0</v>
      </c>
      <c r="O413" s="408"/>
      <c r="P413" s="156"/>
      <c r="Q413" s="124" t="s">
        <v>415</v>
      </c>
      <c r="R413" s="134"/>
      <c r="S413" s="240"/>
      <c r="T413" s="245"/>
      <c r="U413" s="245"/>
      <c r="V413" s="103"/>
      <c r="X413" s="255"/>
    </row>
    <row r="414" spans="1:25">
      <c r="B414" s="15"/>
      <c r="C414" s="9"/>
      <c r="D414" s="210"/>
      <c r="E414" s="9"/>
      <c r="F414" s="29"/>
      <c r="G414" s="30"/>
      <c r="H414" s="31"/>
      <c r="I414" s="29"/>
      <c r="J414" s="220"/>
      <c r="K414" s="391"/>
      <c r="L414" s="29"/>
      <c r="M414" s="39"/>
      <c r="N414" s="155">
        <f t="shared" si="31"/>
        <v>0</v>
      </c>
      <c r="O414" s="410"/>
      <c r="P414" s="152"/>
      <c r="R414" s="136"/>
      <c r="S414" s="239"/>
      <c r="X414" s="255"/>
      <c r="Y414" s="58"/>
    </row>
    <row r="415" spans="1:25" s="58" customFormat="1">
      <c r="A415" s="259">
        <v>85</v>
      </c>
      <c r="B415" s="69" t="s">
        <v>921</v>
      </c>
      <c r="C415" s="60" t="s">
        <v>922</v>
      </c>
      <c r="D415" s="205"/>
      <c r="E415" s="65" t="s">
        <v>382</v>
      </c>
      <c r="F415" s="71">
        <v>203292</v>
      </c>
      <c r="G415" s="467">
        <f>SUM(G417,G418)</f>
        <v>1733948</v>
      </c>
      <c r="H415" s="71">
        <v>43</v>
      </c>
      <c r="I415" s="71">
        <v>43319344</v>
      </c>
      <c r="J415" s="221" t="s">
        <v>1568</v>
      </c>
      <c r="K415" s="392"/>
      <c r="L415" s="71">
        <v>16000</v>
      </c>
      <c r="M415" s="89">
        <v>2.2000000000000002</v>
      </c>
      <c r="N415" s="473">
        <f t="shared" si="31"/>
        <v>35200</v>
      </c>
      <c r="O415" s="411"/>
      <c r="P415" s="158">
        <v>1769148</v>
      </c>
      <c r="Q415" s="125" t="s">
        <v>373</v>
      </c>
      <c r="R415" s="114" t="s">
        <v>339</v>
      </c>
      <c r="S415" s="240">
        <f t="shared" ref="S415:S484" si="32">(P415/31.1035)</f>
        <v>56879.386564213033</v>
      </c>
      <c r="T415" s="245">
        <v>49.56</v>
      </c>
      <c r="U415" s="245">
        <v>-118.34</v>
      </c>
      <c r="V415" s="103" t="s">
        <v>2687</v>
      </c>
      <c r="X415" s="255">
        <f t="shared" si="29"/>
        <v>219292</v>
      </c>
      <c r="Y415" s="58">
        <f t="shared" si="30"/>
        <v>8.067544643671452</v>
      </c>
    </row>
    <row r="416" spans="1:25" s="58" customFormat="1">
      <c r="A416" s="259"/>
      <c r="B416" s="49"/>
      <c r="C416" s="60"/>
      <c r="D416" s="205"/>
      <c r="E416" s="98"/>
      <c r="F416" s="71"/>
      <c r="G416" s="72"/>
      <c r="H416" s="71"/>
      <c r="I416" s="71"/>
      <c r="J416" s="221"/>
      <c r="K416" s="392"/>
      <c r="L416" s="71"/>
      <c r="M416" s="89"/>
      <c r="N416" s="74">
        <f t="shared" si="31"/>
        <v>0</v>
      </c>
      <c r="O416" s="411"/>
      <c r="P416" s="158"/>
      <c r="Q416" s="125" t="s">
        <v>2431</v>
      </c>
      <c r="R416" s="114"/>
      <c r="S416" s="240"/>
      <c r="T416" s="245"/>
      <c r="U416" s="245"/>
      <c r="V416" s="103"/>
      <c r="X416" s="255"/>
    </row>
    <row r="417" spans="1:25" s="58" customFormat="1">
      <c r="A417" s="258"/>
      <c r="B417" s="59" t="s">
        <v>923</v>
      </c>
      <c r="C417" s="98"/>
      <c r="D417" s="205" t="s">
        <v>924</v>
      </c>
      <c r="E417" s="98" t="s">
        <v>925</v>
      </c>
      <c r="F417" s="77">
        <v>202839</v>
      </c>
      <c r="G417" s="78">
        <v>1727012</v>
      </c>
      <c r="H417" s="77"/>
      <c r="I417" s="77">
        <v>43305752</v>
      </c>
      <c r="J417" s="218" t="s">
        <v>1568</v>
      </c>
      <c r="K417" s="287" t="s">
        <v>2386</v>
      </c>
      <c r="L417" s="77">
        <v>16000</v>
      </c>
      <c r="M417" s="73">
        <v>2.2000000000000002</v>
      </c>
      <c r="N417" s="74">
        <f t="shared" si="31"/>
        <v>35200</v>
      </c>
      <c r="O417" s="408" t="s">
        <v>926</v>
      </c>
      <c r="P417" s="156">
        <f>SUM(N417+G417)</f>
        <v>1762212</v>
      </c>
      <c r="Q417" s="125" t="s">
        <v>377</v>
      </c>
      <c r="R417" s="50"/>
      <c r="S417" s="240">
        <f t="shared" si="32"/>
        <v>56656.389152346201</v>
      </c>
      <c r="T417" s="245">
        <v>49.558610999999999</v>
      </c>
      <c r="U417" s="245">
        <v>-118.355</v>
      </c>
      <c r="V417" s="103"/>
      <c r="X417" s="255">
        <f t="shared" si="29"/>
        <v>218839</v>
      </c>
      <c r="Y417" s="58">
        <f t="shared" si="30"/>
        <v>8.0525500482089569</v>
      </c>
    </row>
    <row r="418" spans="1:25" s="58" customFormat="1">
      <c r="A418" s="258"/>
      <c r="B418" s="65" t="s">
        <v>927</v>
      </c>
      <c r="C418" s="60"/>
      <c r="D418" s="203" t="s">
        <v>928</v>
      </c>
      <c r="E418" s="98"/>
      <c r="F418" s="77">
        <v>453</v>
      </c>
      <c r="G418" s="78">
        <v>6936</v>
      </c>
      <c r="H418" s="77"/>
      <c r="I418" s="77">
        <v>13592</v>
      </c>
      <c r="J418" s="223" t="s">
        <v>371</v>
      </c>
      <c r="K418" s="389"/>
      <c r="L418" s="77"/>
      <c r="M418" s="55"/>
      <c r="N418" s="74">
        <f t="shared" si="31"/>
        <v>0</v>
      </c>
      <c r="O418" s="408"/>
      <c r="P418" s="156">
        <v>6936</v>
      </c>
      <c r="Q418" s="125"/>
      <c r="R418" s="50"/>
      <c r="S418" s="240">
        <f t="shared" si="32"/>
        <v>222.9974118668317</v>
      </c>
      <c r="T418" s="245">
        <v>49.560276999999999</v>
      </c>
      <c r="U418" s="245">
        <v>-118.37888</v>
      </c>
      <c r="V418" s="103"/>
      <c r="X418" s="255">
        <f t="shared" si="29"/>
        <v>453</v>
      </c>
      <c r="Y418" s="58">
        <f t="shared" si="30"/>
        <v>15.311258278145695</v>
      </c>
    </row>
    <row r="419" spans="1:25">
      <c r="B419" s="15"/>
      <c r="C419" s="9"/>
      <c r="D419" s="210"/>
      <c r="E419" s="9"/>
      <c r="F419" s="29"/>
      <c r="G419" s="30"/>
      <c r="H419" s="31"/>
      <c r="I419" s="29"/>
      <c r="J419" s="220"/>
      <c r="K419" s="391"/>
      <c r="L419" s="29"/>
      <c r="M419" s="39"/>
      <c r="N419" s="155">
        <f t="shared" si="31"/>
        <v>0</v>
      </c>
      <c r="O419" s="410"/>
      <c r="P419" s="152"/>
      <c r="R419" s="136"/>
      <c r="S419" s="239"/>
      <c r="X419" s="255"/>
      <c r="Y419" s="58"/>
    </row>
    <row r="420" spans="1:25" s="58" customFormat="1">
      <c r="A420" s="261">
        <v>86</v>
      </c>
      <c r="B420" s="84" t="s">
        <v>929</v>
      </c>
      <c r="C420" s="75" t="s">
        <v>930</v>
      </c>
      <c r="D420" s="209"/>
      <c r="E420" s="65" t="s">
        <v>382</v>
      </c>
      <c r="F420" s="77"/>
      <c r="G420" s="78"/>
      <c r="H420" s="77"/>
      <c r="I420" s="77"/>
      <c r="J420" s="218"/>
      <c r="K420" s="287" t="s">
        <v>2952</v>
      </c>
      <c r="L420" s="88">
        <f>SUM(L422:L423)</f>
        <v>42663000</v>
      </c>
      <c r="M420" s="73"/>
      <c r="N420" s="475">
        <f>SUM(N422:N423)</f>
        <v>31511894</v>
      </c>
      <c r="O420" s="408"/>
      <c r="P420" s="156">
        <f>SUM(N422+N423)</f>
        <v>31511894</v>
      </c>
      <c r="Q420" s="123"/>
      <c r="R420" s="50"/>
      <c r="S420" s="241">
        <f>(P420/31.1035)</f>
        <v>1013130.1622003955</v>
      </c>
      <c r="T420" s="245">
        <v>52.305554999999998</v>
      </c>
      <c r="U420" s="245">
        <v>-120.57861</v>
      </c>
      <c r="V420" s="103"/>
      <c r="X420" s="255"/>
    </row>
    <row r="421" spans="1:25" s="58" customFormat="1">
      <c r="A421" s="261"/>
      <c r="B421" s="84"/>
      <c r="C421" s="75"/>
      <c r="D421" s="209"/>
      <c r="E421" s="60"/>
      <c r="F421" s="77"/>
      <c r="G421" s="78"/>
      <c r="H421" s="77"/>
      <c r="I421" s="77"/>
      <c r="J421" s="218"/>
      <c r="K421" s="287"/>
      <c r="L421" s="54"/>
      <c r="M421" s="73"/>
      <c r="N421" s="74"/>
      <c r="O421" s="408"/>
      <c r="P421" s="156"/>
      <c r="Q421" s="123"/>
      <c r="R421" s="50" t="s">
        <v>2937</v>
      </c>
      <c r="S421" s="241"/>
      <c r="T421" s="245"/>
      <c r="U421" s="245"/>
      <c r="V421" s="103"/>
      <c r="X421" s="255"/>
    </row>
    <row r="422" spans="1:25" s="58" customFormat="1">
      <c r="A422" s="108"/>
      <c r="D422" s="209" t="s">
        <v>931</v>
      </c>
      <c r="E422" s="60"/>
      <c r="F422" s="77"/>
      <c r="G422" s="78"/>
      <c r="H422" s="77"/>
      <c r="I422" s="77"/>
      <c r="J422" s="218"/>
      <c r="K422" s="287" t="s">
        <v>2294</v>
      </c>
      <c r="L422" s="54">
        <v>15170000</v>
      </c>
      <c r="M422" s="73">
        <v>0.77600000000000002</v>
      </c>
      <c r="N422" s="74">
        <f t="shared" si="31"/>
        <v>11771920</v>
      </c>
      <c r="O422" s="408"/>
      <c r="Q422" s="123" t="s">
        <v>373</v>
      </c>
      <c r="R422" s="58" t="s">
        <v>2938</v>
      </c>
      <c r="S422" s="108"/>
      <c r="T422" s="108"/>
      <c r="U422" s="108"/>
      <c r="V422" s="103" t="s">
        <v>2696</v>
      </c>
      <c r="X422" s="255">
        <f>SUM(F422+L422+L423)</f>
        <v>42663000</v>
      </c>
      <c r="Y422" s="58">
        <f>(P420/X422)</f>
        <v>0.73862349108126479</v>
      </c>
    </row>
    <row r="423" spans="1:25" s="58" customFormat="1">
      <c r="A423" s="258"/>
      <c r="B423" s="65"/>
      <c r="C423" s="60"/>
      <c r="D423" s="203"/>
      <c r="E423" s="60"/>
      <c r="F423" s="77"/>
      <c r="G423" s="78"/>
      <c r="H423" s="77"/>
      <c r="I423" s="77"/>
      <c r="J423" s="218"/>
      <c r="K423" s="287" t="s">
        <v>2295</v>
      </c>
      <c r="L423" s="54">
        <v>27493000</v>
      </c>
      <c r="M423" s="73">
        <v>0.71799999999999997</v>
      </c>
      <c r="N423" s="74">
        <f t="shared" si="31"/>
        <v>19739974</v>
      </c>
      <c r="O423" s="408"/>
      <c r="P423" s="156"/>
      <c r="Q423" s="123" t="s">
        <v>2708</v>
      </c>
      <c r="R423" s="50" t="s">
        <v>2716</v>
      </c>
      <c r="S423" s="240"/>
      <c r="T423" s="245"/>
      <c r="U423" s="245"/>
      <c r="V423" s="103"/>
      <c r="X423" s="255"/>
    </row>
    <row r="424" spans="1:25" s="58" customFormat="1">
      <c r="A424" s="258"/>
      <c r="B424" s="65"/>
      <c r="C424" s="60"/>
      <c r="D424" s="203"/>
      <c r="E424" s="60"/>
      <c r="F424" s="77"/>
      <c r="G424" s="78"/>
      <c r="H424" s="77"/>
      <c r="I424" s="77"/>
      <c r="J424" s="218"/>
      <c r="K424" s="287"/>
      <c r="N424" s="74">
        <f t="shared" si="31"/>
        <v>0</v>
      </c>
      <c r="O424" s="416"/>
      <c r="P424" s="156"/>
      <c r="Q424" s="124" t="s">
        <v>415</v>
      </c>
      <c r="R424" s="97"/>
      <c r="S424" s="240"/>
      <c r="T424" s="245"/>
      <c r="U424" s="245"/>
      <c r="V424" s="103"/>
      <c r="X424" s="255"/>
    </row>
    <row r="425" spans="1:25">
      <c r="B425" s="11"/>
      <c r="C425" s="7"/>
      <c r="D425" s="207"/>
      <c r="E425" s="7"/>
      <c r="F425" s="29"/>
      <c r="G425" s="30"/>
      <c r="H425" s="31"/>
      <c r="I425" s="29"/>
      <c r="J425" s="220"/>
      <c r="K425" s="391"/>
      <c r="L425" s="32"/>
      <c r="M425" s="39"/>
      <c r="N425" s="155">
        <f t="shared" si="31"/>
        <v>0</v>
      </c>
      <c r="O425" s="410"/>
      <c r="P425" s="152"/>
      <c r="Q425" s="126"/>
      <c r="S425" s="239"/>
      <c r="X425" s="255"/>
      <c r="Y425" s="58"/>
    </row>
    <row r="426" spans="1:25">
      <c r="B426" s="11"/>
      <c r="C426" s="7"/>
      <c r="D426" s="207"/>
      <c r="E426" s="7"/>
      <c r="F426" s="29"/>
      <c r="G426" s="30"/>
      <c r="H426" s="31"/>
      <c r="I426" s="29"/>
      <c r="J426" s="220"/>
      <c r="K426" s="391"/>
      <c r="L426" s="32"/>
      <c r="M426" s="39"/>
      <c r="N426" s="155">
        <f t="shared" si="31"/>
        <v>0</v>
      </c>
      <c r="O426" s="410"/>
      <c r="P426" s="152"/>
      <c r="Q426" s="126"/>
      <c r="S426" s="239"/>
      <c r="X426" s="255"/>
      <c r="Y426" s="58"/>
    </row>
    <row r="427" spans="1:25" s="58" customFormat="1">
      <c r="A427" s="258">
        <v>87</v>
      </c>
      <c r="B427" s="96" t="s">
        <v>932</v>
      </c>
      <c r="C427" s="60" t="s">
        <v>933</v>
      </c>
      <c r="D427" s="203" t="s">
        <v>934</v>
      </c>
      <c r="E427" s="60" t="s">
        <v>935</v>
      </c>
      <c r="F427" s="77">
        <v>52</v>
      </c>
      <c r="G427" s="466">
        <v>124</v>
      </c>
      <c r="H427" s="77">
        <v>201</v>
      </c>
      <c r="I427" s="77">
        <v>388415</v>
      </c>
      <c r="J427" s="218" t="s">
        <v>1569</v>
      </c>
      <c r="K427" s="287" t="s">
        <v>2386</v>
      </c>
      <c r="L427" s="54">
        <v>2630</v>
      </c>
      <c r="M427" s="73">
        <v>2.4</v>
      </c>
      <c r="N427" s="473">
        <f t="shared" si="31"/>
        <v>6312</v>
      </c>
      <c r="O427" s="408" t="s">
        <v>936</v>
      </c>
      <c r="P427" s="156">
        <v>6436</v>
      </c>
      <c r="Q427" s="124" t="s">
        <v>2528</v>
      </c>
      <c r="R427" s="50" t="s">
        <v>937</v>
      </c>
      <c r="S427" s="240">
        <f t="shared" si="32"/>
        <v>206.92205057308664</v>
      </c>
      <c r="T427" s="245">
        <v>55.332777</v>
      </c>
      <c r="U427" s="245">
        <v>-126.78666</v>
      </c>
      <c r="V427" s="103" t="s">
        <v>2699</v>
      </c>
      <c r="X427" s="255">
        <f t="shared" si="29"/>
        <v>2682</v>
      </c>
      <c r="Y427" s="58">
        <f t="shared" si="30"/>
        <v>2.3997017151379567</v>
      </c>
    </row>
    <row r="428" spans="1:25" s="58" customFormat="1">
      <c r="A428" s="258"/>
      <c r="B428" s="65"/>
      <c r="C428" s="60"/>
      <c r="D428" s="203"/>
      <c r="E428" s="60"/>
      <c r="F428" s="77"/>
      <c r="G428" s="77"/>
      <c r="H428" s="77"/>
      <c r="I428" s="77"/>
      <c r="J428" s="218"/>
      <c r="K428" s="287"/>
      <c r="L428" s="54"/>
      <c r="M428" s="73"/>
      <c r="N428" s="74">
        <f t="shared" si="31"/>
        <v>0</v>
      </c>
      <c r="O428" s="408" t="s">
        <v>938</v>
      </c>
      <c r="P428" s="156"/>
      <c r="Q428" s="124" t="s">
        <v>2607</v>
      </c>
      <c r="R428" s="50"/>
      <c r="S428" s="240"/>
      <c r="T428" s="245"/>
      <c r="U428" s="245"/>
      <c r="V428" s="103"/>
      <c r="X428" s="255"/>
    </row>
    <row r="429" spans="1:25" s="58" customFormat="1">
      <c r="A429" s="258"/>
      <c r="B429" s="65"/>
      <c r="C429" s="60"/>
      <c r="D429" s="203"/>
      <c r="E429" s="60"/>
      <c r="F429" s="77"/>
      <c r="G429" s="77"/>
      <c r="H429" s="77"/>
      <c r="I429" s="77"/>
      <c r="J429" s="218"/>
      <c r="K429" s="287"/>
      <c r="L429" s="54"/>
      <c r="M429" s="73"/>
      <c r="N429" s="74">
        <f t="shared" si="31"/>
        <v>0</v>
      </c>
      <c r="O429" s="408"/>
      <c r="P429" s="156"/>
      <c r="Q429" s="124" t="s">
        <v>880</v>
      </c>
      <c r="R429" s="50"/>
      <c r="S429" s="240"/>
      <c r="T429" s="245"/>
      <c r="U429" s="245"/>
      <c r="V429" s="103"/>
      <c r="X429" s="255"/>
    </row>
    <row r="430" spans="1:25">
      <c r="B430" s="11"/>
      <c r="C430" s="7"/>
      <c r="D430" s="207"/>
      <c r="E430" s="7"/>
      <c r="F430" s="29"/>
      <c r="G430" s="31"/>
      <c r="H430" s="31"/>
      <c r="I430" s="29"/>
      <c r="J430" s="220"/>
      <c r="K430" s="391"/>
      <c r="L430" s="32"/>
      <c r="M430" s="39"/>
      <c r="N430" s="155"/>
      <c r="O430" s="410"/>
      <c r="P430" s="152"/>
      <c r="Q430" s="126"/>
      <c r="S430" s="239"/>
      <c r="X430" s="255"/>
      <c r="Y430" s="58"/>
    </row>
    <row r="431" spans="1:25" s="58" customFormat="1">
      <c r="A431" s="261">
        <v>88</v>
      </c>
      <c r="B431" s="84" t="s">
        <v>939</v>
      </c>
      <c r="C431" s="75" t="s">
        <v>940</v>
      </c>
      <c r="D431" s="209" t="s">
        <v>941</v>
      </c>
      <c r="E431" s="60"/>
      <c r="F431" s="77"/>
      <c r="G431" s="78"/>
      <c r="H431" s="77"/>
      <c r="I431" s="77"/>
      <c r="J431" s="218"/>
      <c r="K431" s="287" t="s">
        <v>2386</v>
      </c>
      <c r="L431" s="77">
        <v>45355</v>
      </c>
      <c r="M431" s="73">
        <v>10.199999999999999</v>
      </c>
      <c r="N431" s="473">
        <f t="shared" si="31"/>
        <v>462620.99999999994</v>
      </c>
      <c r="O431" s="408" t="s">
        <v>942</v>
      </c>
      <c r="P431" s="156">
        <f>SUM(I431+N431)</f>
        <v>462620.99999999994</v>
      </c>
      <c r="Q431" s="123" t="s">
        <v>373</v>
      </c>
      <c r="R431" s="50"/>
      <c r="S431" s="240">
        <f t="shared" si="32"/>
        <v>14873.59943414728</v>
      </c>
      <c r="T431" s="245">
        <v>53.198054999999997</v>
      </c>
      <c r="U431" s="245">
        <v>-122.35666000000001</v>
      </c>
      <c r="V431" s="103" t="s">
        <v>2687</v>
      </c>
      <c r="X431" s="255">
        <f t="shared" si="29"/>
        <v>45355</v>
      </c>
      <c r="Y431" s="58">
        <f t="shared" si="30"/>
        <v>10.199999999999999</v>
      </c>
    </row>
    <row r="432" spans="1:25" s="58" customFormat="1">
      <c r="A432" s="258"/>
      <c r="B432" s="84" t="s">
        <v>943</v>
      </c>
      <c r="C432" s="60"/>
      <c r="D432" s="203"/>
      <c r="E432" s="60"/>
      <c r="F432" s="77"/>
      <c r="G432" s="78"/>
      <c r="H432" s="77"/>
      <c r="I432" s="77"/>
      <c r="J432" s="218"/>
      <c r="K432" s="287"/>
      <c r="L432" s="54"/>
      <c r="M432" s="73"/>
      <c r="N432" s="74">
        <f t="shared" si="31"/>
        <v>0</v>
      </c>
      <c r="O432" s="408"/>
      <c r="P432" s="156"/>
      <c r="Q432" s="124" t="s">
        <v>2431</v>
      </c>
      <c r="R432" s="115" t="s">
        <v>944</v>
      </c>
      <c r="S432" s="240"/>
      <c r="T432" s="245"/>
      <c r="U432" s="245"/>
      <c r="V432" s="103"/>
      <c r="X432" s="255"/>
    </row>
    <row r="433" spans="1:25" s="58" customFormat="1">
      <c r="A433" s="258"/>
      <c r="B433" s="84"/>
      <c r="C433" s="60"/>
      <c r="D433" s="203"/>
      <c r="E433" s="60"/>
      <c r="F433" s="77"/>
      <c r="G433" s="78"/>
      <c r="H433" s="77"/>
      <c r="I433" s="77"/>
      <c r="J433" s="218"/>
      <c r="K433" s="287"/>
      <c r="L433" s="54"/>
      <c r="M433" s="73"/>
      <c r="N433" s="74">
        <f t="shared" si="31"/>
        <v>0</v>
      </c>
      <c r="O433" s="408"/>
      <c r="P433" s="156"/>
      <c r="Q433" s="123" t="s">
        <v>377</v>
      </c>
      <c r="R433" s="50"/>
      <c r="S433" s="240"/>
      <c r="T433" s="245"/>
      <c r="U433" s="245"/>
      <c r="V433" s="103"/>
      <c r="X433" s="255"/>
    </row>
    <row r="434" spans="1:25">
      <c r="B434" s="18"/>
      <c r="C434" s="7"/>
      <c r="D434" s="207"/>
      <c r="E434" s="7"/>
      <c r="F434" s="29"/>
      <c r="G434" s="30"/>
      <c r="H434" s="31"/>
      <c r="I434" s="29"/>
      <c r="J434" s="220"/>
      <c r="K434" s="391"/>
      <c r="L434" s="32"/>
      <c r="M434" s="39"/>
      <c r="N434" s="155">
        <f t="shared" si="31"/>
        <v>0</v>
      </c>
      <c r="O434" s="410"/>
      <c r="P434" s="152"/>
      <c r="S434" s="239"/>
      <c r="X434" s="255"/>
      <c r="Y434" s="58"/>
    </row>
    <row r="435" spans="1:25" s="58" customFormat="1">
      <c r="A435" s="258">
        <v>89</v>
      </c>
      <c r="B435" s="96" t="s">
        <v>2810</v>
      </c>
      <c r="C435" s="60" t="s">
        <v>739</v>
      </c>
      <c r="D435" s="203"/>
      <c r="E435" s="65" t="s">
        <v>382</v>
      </c>
      <c r="F435" s="77"/>
      <c r="G435" s="78"/>
      <c r="H435" s="77"/>
      <c r="I435" s="77"/>
      <c r="J435" s="218"/>
      <c r="K435" s="287" t="s">
        <v>2952</v>
      </c>
      <c r="L435" s="71">
        <f>SUM(L437:L438)</f>
        <v>1161300000</v>
      </c>
      <c r="M435" s="73"/>
      <c r="N435" s="474">
        <f>SUM(N437:N438)</f>
        <v>335741000</v>
      </c>
      <c r="O435" s="408"/>
      <c r="P435" s="156">
        <f>SUM(N437+N438)</f>
        <v>335741000</v>
      </c>
      <c r="Q435" s="125"/>
      <c r="R435" s="50"/>
      <c r="S435" s="241">
        <f>(P435/31.1035)</f>
        <v>10794315.752246531</v>
      </c>
      <c r="T435" s="245">
        <v>57.135832999999998</v>
      </c>
      <c r="U435" s="245">
        <v>-131.45554999999999</v>
      </c>
      <c r="V435" s="103"/>
      <c r="X435" s="255"/>
    </row>
    <row r="436" spans="1:25" s="58" customFormat="1">
      <c r="A436" s="258"/>
      <c r="B436" s="96"/>
      <c r="C436" s="60"/>
      <c r="D436" s="203"/>
      <c r="E436" s="60"/>
      <c r="F436" s="77"/>
      <c r="G436" s="78"/>
      <c r="H436" s="77"/>
      <c r="I436" s="77"/>
      <c r="J436" s="218"/>
      <c r="K436" s="287"/>
      <c r="L436" s="77"/>
      <c r="M436" s="73"/>
      <c r="N436" s="74"/>
      <c r="O436" s="408"/>
      <c r="P436" s="156"/>
      <c r="Q436" s="125"/>
      <c r="R436" s="50"/>
      <c r="S436" s="241"/>
      <c r="T436" s="245"/>
      <c r="U436" s="245"/>
      <c r="V436" s="103"/>
      <c r="X436" s="255"/>
    </row>
    <row r="437" spans="1:25" s="58" customFormat="1">
      <c r="A437" s="108"/>
      <c r="D437" s="203" t="s">
        <v>946</v>
      </c>
      <c r="E437" s="60"/>
      <c r="F437" s="77"/>
      <c r="G437" s="78"/>
      <c r="H437" s="77"/>
      <c r="I437" s="77"/>
      <c r="J437" s="218" t="s">
        <v>2609</v>
      </c>
      <c r="K437" s="287" t="s">
        <v>2294</v>
      </c>
      <c r="L437" s="77">
        <v>814700000</v>
      </c>
      <c r="M437" s="73">
        <v>0.31</v>
      </c>
      <c r="N437" s="74">
        <f t="shared" si="31"/>
        <v>252557000</v>
      </c>
      <c r="O437" s="408" t="s">
        <v>2302</v>
      </c>
      <c r="Q437" s="125" t="s">
        <v>945</v>
      </c>
      <c r="R437" s="50" t="s">
        <v>2940</v>
      </c>
      <c r="S437" s="108"/>
      <c r="T437" s="245">
        <v>57.135832999999998</v>
      </c>
      <c r="U437" s="245">
        <v>-131.45554999999999</v>
      </c>
      <c r="V437" s="103" t="s">
        <v>2688</v>
      </c>
      <c r="X437" s="255">
        <f>SUM(F437+L437+L438)</f>
        <v>1161300000</v>
      </c>
      <c r="Y437" s="58">
        <f>(P435/X437)</f>
        <v>0.2891078963230862</v>
      </c>
    </row>
    <row r="438" spans="1:25" s="58" customFormat="1">
      <c r="A438" s="258"/>
      <c r="B438" s="96"/>
      <c r="C438" s="60"/>
      <c r="D438" s="203" t="s">
        <v>947</v>
      </c>
      <c r="E438" s="60"/>
      <c r="F438" s="77"/>
      <c r="G438" s="78"/>
      <c r="H438" s="77"/>
      <c r="I438" s="77"/>
      <c r="J438" s="218"/>
      <c r="K438" s="287" t="s">
        <v>2295</v>
      </c>
      <c r="L438" s="77">
        <v>346600000</v>
      </c>
      <c r="M438" s="73">
        <v>0.24</v>
      </c>
      <c r="N438" s="74">
        <f t="shared" si="31"/>
        <v>83184000</v>
      </c>
      <c r="O438" s="408" t="s">
        <v>2608</v>
      </c>
      <c r="P438" s="156"/>
      <c r="Q438" s="125" t="s">
        <v>385</v>
      </c>
      <c r="R438" s="50" t="s">
        <v>2941</v>
      </c>
      <c r="S438" s="240"/>
      <c r="T438" s="245">
        <v>57.122498999999998</v>
      </c>
      <c r="U438" s="245">
        <v>-131.47555</v>
      </c>
      <c r="V438" s="103"/>
      <c r="X438" s="255"/>
    </row>
    <row r="439" spans="1:25" s="58" customFormat="1">
      <c r="A439" s="258"/>
      <c r="B439" s="96"/>
      <c r="C439" s="60"/>
      <c r="D439" s="203" t="s">
        <v>948</v>
      </c>
      <c r="E439" s="60"/>
      <c r="F439" s="77"/>
      <c r="G439" s="78"/>
      <c r="H439" s="77"/>
      <c r="I439" s="77"/>
      <c r="J439" s="218"/>
      <c r="K439" s="287"/>
      <c r="L439" s="77"/>
      <c r="M439" s="73"/>
      <c r="N439" s="74">
        <f t="shared" si="31"/>
        <v>0</v>
      </c>
      <c r="O439" s="408"/>
      <c r="P439" s="156"/>
      <c r="Q439" s="125" t="s">
        <v>389</v>
      </c>
      <c r="R439" s="50"/>
      <c r="S439" s="240"/>
      <c r="T439" s="245">
        <v>57.144399999999997</v>
      </c>
      <c r="U439" s="245">
        <v>-131.48519999999999</v>
      </c>
      <c r="V439" s="103"/>
      <c r="X439" s="255"/>
    </row>
    <row r="440" spans="1:25">
      <c r="B440" s="8"/>
      <c r="C440" s="7"/>
      <c r="D440" s="207"/>
      <c r="E440" s="7"/>
      <c r="F440" s="29"/>
      <c r="G440" s="30"/>
      <c r="H440" s="31"/>
      <c r="I440" s="29"/>
      <c r="J440" s="220"/>
      <c r="K440" s="391"/>
      <c r="L440" s="29"/>
      <c r="M440" s="39"/>
      <c r="N440" s="155"/>
      <c r="O440" s="410"/>
      <c r="P440" s="152"/>
      <c r="S440" s="239"/>
      <c r="X440" s="255"/>
      <c r="Y440" s="58"/>
    </row>
    <row r="441" spans="1:25" s="58" customFormat="1">
      <c r="A441" s="258">
        <v>90</v>
      </c>
      <c r="B441" s="96" t="s">
        <v>949</v>
      </c>
      <c r="C441" s="60" t="s">
        <v>950</v>
      </c>
      <c r="D441" s="203" t="s">
        <v>951</v>
      </c>
      <c r="E441" s="60"/>
      <c r="F441" s="77"/>
      <c r="G441" s="78"/>
      <c r="H441" s="77"/>
      <c r="I441" s="77"/>
      <c r="J441" s="218"/>
      <c r="K441" s="287" t="s">
        <v>2386</v>
      </c>
      <c r="L441" s="77">
        <v>180000</v>
      </c>
      <c r="M441" s="73">
        <v>2.1</v>
      </c>
      <c r="N441" s="473">
        <f t="shared" si="31"/>
        <v>378000</v>
      </c>
      <c r="O441" s="408" t="s">
        <v>952</v>
      </c>
      <c r="P441" s="156">
        <f>SUM(I441+N441)</f>
        <v>378000</v>
      </c>
      <c r="Q441" s="123" t="s">
        <v>2528</v>
      </c>
      <c r="R441" s="50" t="s">
        <v>953</v>
      </c>
      <c r="S441" s="240">
        <f t="shared" si="32"/>
        <v>12152.973138071278</v>
      </c>
      <c r="T441" s="245">
        <v>56.104444000000001</v>
      </c>
      <c r="U441" s="245">
        <v>-129.75443999999999</v>
      </c>
      <c r="V441" s="103" t="s">
        <v>2699</v>
      </c>
      <c r="X441" s="255">
        <f t="shared" si="29"/>
        <v>180000</v>
      </c>
      <c r="Y441" s="58">
        <f t="shared" si="30"/>
        <v>2.1</v>
      </c>
    </row>
    <row r="442" spans="1:25" s="58" customFormat="1">
      <c r="A442" s="258"/>
      <c r="B442" s="96"/>
      <c r="C442" s="60"/>
      <c r="D442" s="203"/>
      <c r="E442" s="60"/>
      <c r="F442" s="77"/>
      <c r="G442" s="78"/>
      <c r="H442" s="77"/>
      <c r="I442" s="77"/>
      <c r="J442" s="218"/>
      <c r="K442" s="287"/>
      <c r="L442" s="54"/>
      <c r="M442" s="73"/>
      <c r="N442" s="74">
        <f t="shared" si="31"/>
        <v>0</v>
      </c>
      <c r="O442" s="408"/>
      <c r="P442" s="156"/>
      <c r="Q442" s="124" t="s">
        <v>2607</v>
      </c>
      <c r="R442" s="134"/>
      <c r="S442" s="240"/>
      <c r="T442" s="245"/>
      <c r="U442" s="245"/>
      <c r="V442" s="103"/>
      <c r="X442" s="255"/>
    </row>
    <row r="443" spans="1:25" s="58" customFormat="1">
      <c r="A443" s="258"/>
      <c r="B443" s="96"/>
      <c r="C443" s="60"/>
      <c r="D443" s="203"/>
      <c r="E443" s="60"/>
      <c r="F443" s="77"/>
      <c r="G443" s="78"/>
      <c r="H443" s="77"/>
      <c r="I443" s="77"/>
      <c r="J443" s="218"/>
      <c r="K443" s="287"/>
      <c r="L443" s="54"/>
      <c r="M443" s="73"/>
      <c r="N443" s="74">
        <f t="shared" si="31"/>
        <v>0</v>
      </c>
      <c r="O443" s="408"/>
      <c r="P443" s="156"/>
      <c r="Q443" s="124" t="s">
        <v>880</v>
      </c>
      <c r="R443" s="134"/>
      <c r="S443" s="240"/>
      <c r="T443" s="245"/>
      <c r="U443" s="245"/>
      <c r="V443" s="103"/>
      <c r="X443" s="255"/>
    </row>
    <row r="444" spans="1:25">
      <c r="B444" s="8"/>
      <c r="C444" s="7"/>
      <c r="D444" s="207"/>
      <c r="E444" s="7"/>
      <c r="F444" s="29"/>
      <c r="G444" s="30"/>
      <c r="H444" s="31"/>
      <c r="I444" s="29"/>
      <c r="J444" s="219"/>
      <c r="K444" s="390"/>
      <c r="L444" s="29"/>
      <c r="M444" s="40"/>
      <c r="N444" s="155">
        <f t="shared" si="31"/>
        <v>0</v>
      </c>
      <c r="O444" s="409"/>
      <c r="P444" s="153"/>
      <c r="S444" s="239"/>
      <c r="X444" s="255"/>
      <c r="Y444" s="58"/>
    </row>
    <row r="445" spans="1:25" s="58" customFormat="1">
      <c r="A445" s="259">
        <v>91</v>
      </c>
      <c r="B445" s="49" t="s">
        <v>954</v>
      </c>
      <c r="C445" s="98" t="s">
        <v>955</v>
      </c>
      <c r="D445" s="203"/>
      <c r="E445" s="65" t="s">
        <v>382</v>
      </c>
      <c r="F445" s="77"/>
      <c r="G445" s="78"/>
      <c r="H445" s="77"/>
      <c r="I445" s="77"/>
      <c r="J445" s="223"/>
      <c r="K445" s="389" t="s">
        <v>2952</v>
      </c>
      <c r="L445" s="77">
        <f>SUM(L446:L448)</f>
        <v>180548</v>
      </c>
      <c r="M445" s="55"/>
      <c r="N445" s="474">
        <f>SUM(N446:N448)</f>
        <v>3315581.8200000003</v>
      </c>
      <c r="O445" s="406"/>
      <c r="P445" s="156">
        <f>SUM(N446+N447+N448+G446)</f>
        <v>3325814.8200000003</v>
      </c>
      <c r="Q445" s="123"/>
      <c r="R445" s="50"/>
      <c r="S445" s="240">
        <f>(P445/31.1035)</f>
        <v>106927.34965518351</v>
      </c>
      <c r="T445" s="245">
        <v>55.792777000000001</v>
      </c>
      <c r="U445" s="245">
        <v>-130.04861</v>
      </c>
      <c r="V445" s="103"/>
      <c r="X445" s="255"/>
    </row>
    <row r="446" spans="1:25" s="58" customFormat="1">
      <c r="A446" s="108"/>
      <c r="D446" s="205" t="s">
        <v>956</v>
      </c>
      <c r="E446" s="98">
        <v>1937</v>
      </c>
      <c r="F446" s="77">
        <v>454</v>
      </c>
      <c r="G446" s="466">
        <v>10233</v>
      </c>
      <c r="H446" s="77">
        <v>150</v>
      </c>
      <c r="I446" s="77">
        <v>12752</v>
      </c>
      <c r="J446" s="218" t="s">
        <v>957</v>
      </c>
      <c r="K446" s="389" t="s">
        <v>2301</v>
      </c>
      <c r="L446" s="77">
        <v>122951</v>
      </c>
      <c r="M446" s="55">
        <v>19.27</v>
      </c>
      <c r="N446" s="74">
        <f>(L446*M446)</f>
        <v>2369265.77</v>
      </c>
      <c r="O446" s="406"/>
      <c r="Q446" s="125" t="s">
        <v>373</v>
      </c>
      <c r="R446" s="114" t="s">
        <v>958</v>
      </c>
      <c r="S446" s="108"/>
      <c r="T446" s="108"/>
      <c r="U446" s="108"/>
      <c r="V446" s="103" t="s">
        <v>2689</v>
      </c>
      <c r="X446" s="255">
        <f>SUM(F446+L446+L447+L448)</f>
        <v>181002</v>
      </c>
      <c r="Y446" s="58">
        <f>(P445/X446)</f>
        <v>18.374464481055458</v>
      </c>
    </row>
    <row r="447" spans="1:25" s="58" customFormat="1">
      <c r="A447" s="258"/>
      <c r="B447" s="96" t="s">
        <v>2476</v>
      </c>
      <c r="C447" s="60"/>
      <c r="D447" s="203"/>
      <c r="E447" s="60"/>
      <c r="F447" s="77"/>
      <c r="G447" s="78"/>
      <c r="H447" s="77"/>
      <c r="I447" s="77"/>
      <c r="J447" s="223"/>
      <c r="K447" s="389" t="s">
        <v>2295</v>
      </c>
      <c r="L447" s="77">
        <v>53533</v>
      </c>
      <c r="M447" s="55">
        <v>16.89</v>
      </c>
      <c r="N447" s="74">
        <f>(L447*M447)</f>
        <v>904172.37</v>
      </c>
      <c r="O447" s="406"/>
      <c r="P447" s="156"/>
      <c r="Q447" s="125" t="s">
        <v>2708</v>
      </c>
      <c r="R447" s="140" t="s">
        <v>2939</v>
      </c>
      <c r="S447" s="240"/>
      <c r="T447" s="245"/>
      <c r="U447" s="245"/>
      <c r="V447" s="103"/>
      <c r="X447" s="255"/>
    </row>
    <row r="448" spans="1:25" s="58" customFormat="1">
      <c r="A448" s="258"/>
      <c r="B448" s="84" t="s">
        <v>2477</v>
      </c>
      <c r="C448" s="60"/>
      <c r="D448" s="203"/>
      <c r="E448" s="60"/>
      <c r="F448" s="77"/>
      <c r="G448" s="78"/>
      <c r="H448" s="77"/>
      <c r="I448" s="77"/>
      <c r="J448" s="223"/>
      <c r="K448" s="287" t="s">
        <v>2295</v>
      </c>
      <c r="L448" s="54">
        <v>4064</v>
      </c>
      <c r="M448" s="73">
        <v>10.37</v>
      </c>
      <c r="N448" s="74">
        <f>(L448*M448)</f>
        <v>42143.68</v>
      </c>
      <c r="O448" s="408"/>
      <c r="P448" s="156"/>
      <c r="Q448" s="125" t="s">
        <v>415</v>
      </c>
      <c r="R448" s="140" t="s">
        <v>2899</v>
      </c>
      <c r="S448" s="240"/>
      <c r="T448" s="245"/>
      <c r="U448" s="245"/>
      <c r="V448" s="103"/>
      <c r="X448" s="255"/>
    </row>
    <row r="449" spans="1:25">
      <c r="B449" s="18"/>
      <c r="C449" s="7"/>
      <c r="D449" s="207"/>
      <c r="E449" s="7"/>
      <c r="F449" s="29"/>
      <c r="G449" s="30"/>
      <c r="H449" s="31"/>
      <c r="I449" s="29"/>
      <c r="J449" s="220"/>
      <c r="K449" s="391"/>
      <c r="L449" s="32"/>
      <c r="M449" s="39"/>
      <c r="N449" s="155"/>
      <c r="O449" s="410"/>
      <c r="P449" s="152"/>
      <c r="S449" s="239"/>
      <c r="X449" s="255"/>
      <c r="Y449" s="58"/>
    </row>
    <row r="450" spans="1:25" s="58" customFormat="1">
      <c r="A450" s="261">
        <v>92</v>
      </c>
      <c r="B450" s="84" t="s">
        <v>959</v>
      </c>
      <c r="C450" s="75" t="s">
        <v>960</v>
      </c>
      <c r="D450" s="209" t="s">
        <v>961</v>
      </c>
      <c r="E450" s="60"/>
      <c r="F450" s="77"/>
      <c r="G450" s="78"/>
      <c r="H450" s="77"/>
      <c r="I450" s="77"/>
      <c r="J450" s="218"/>
      <c r="K450" s="287" t="s">
        <v>2386</v>
      </c>
      <c r="L450" s="77">
        <v>45355</v>
      </c>
      <c r="M450" s="73">
        <v>7.5</v>
      </c>
      <c r="N450" s="473">
        <f t="shared" si="31"/>
        <v>340162.5</v>
      </c>
      <c r="O450" s="406"/>
      <c r="P450" s="156">
        <f>SUM(I450+N450)</f>
        <v>340162.5</v>
      </c>
      <c r="Q450" s="123" t="s">
        <v>373</v>
      </c>
      <c r="R450" s="50" t="s">
        <v>962</v>
      </c>
      <c r="S450" s="240">
        <f t="shared" si="32"/>
        <v>10936.470172167119</v>
      </c>
      <c r="T450" s="245">
        <v>56.876387999999999</v>
      </c>
      <c r="U450" s="245">
        <v>-126.44861</v>
      </c>
      <c r="V450" s="103" t="s">
        <v>2689</v>
      </c>
      <c r="X450" s="255">
        <f t="shared" si="29"/>
        <v>45355</v>
      </c>
      <c r="Y450" s="58">
        <f t="shared" si="30"/>
        <v>7.5</v>
      </c>
    </row>
    <row r="451" spans="1:25" s="58" customFormat="1">
      <c r="A451" s="261"/>
      <c r="B451" s="85"/>
      <c r="C451" s="75"/>
      <c r="D451" s="209"/>
      <c r="E451" s="60"/>
      <c r="F451" s="77"/>
      <c r="G451" s="78"/>
      <c r="H451" s="77"/>
      <c r="I451" s="77"/>
      <c r="J451" s="218"/>
      <c r="K451" s="287"/>
      <c r="L451" s="54"/>
      <c r="M451" s="73"/>
      <c r="N451" s="74">
        <f t="shared" si="31"/>
        <v>0</v>
      </c>
      <c r="O451" s="408"/>
      <c r="P451" s="156"/>
      <c r="Q451" s="123" t="s">
        <v>2708</v>
      </c>
      <c r="R451" s="50">
        <v>1987</v>
      </c>
      <c r="S451" s="240"/>
      <c r="T451" s="245"/>
      <c r="U451" s="245"/>
      <c r="V451" s="103"/>
      <c r="X451" s="255"/>
    </row>
    <row r="452" spans="1:25" s="58" customFormat="1">
      <c r="A452" s="261"/>
      <c r="B452" s="85"/>
      <c r="C452" s="75"/>
      <c r="D452" s="209"/>
      <c r="E452" s="60"/>
      <c r="F452" s="77"/>
      <c r="G452" s="78"/>
      <c r="H452" s="77"/>
      <c r="I452" s="77"/>
      <c r="J452" s="218"/>
      <c r="K452" s="287"/>
      <c r="L452" s="54"/>
      <c r="M452" s="73"/>
      <c r="N452" s="74">
        <f t="shared" si="31"/>
        <v>0</v>
      </c>
      <c r="O452" s="408"/>
      <c r="P452" s="156"/>
      <c r="Q452" s="124" t="s">
        <v>415</v>
      </c>
      <c r="R452" s="134"/>
      <c r="S452" s="240"/>
      <c r="T452" s="245"/>
      <c r="U452" s="245"/>
      <c r="V452" s="103"/>
      <c r="X452" s="255"/>
    </row>
    <row r="453" spans="1:25">
      <c r="B453" s="18"/>
      <c r="C453" s="7"/>
      <c r="D453" s="207"/>
      <c r="E453" s="7"/>
      <c r="F453" s="29"/>
      <c r="G453" s="30"/>
      <c r="H453" s="31"/>
      <c r="I453" s="29"/>
      <c r="J453" s="220"/>
      <c r="K453" s="391"/>
      <c r="L453" s="32"/>
      <c r="M453" s="39"/>
      <c r="N453" s="155">
        <f t="shared" si="31"/>
        <v>0</v>
      </c>
      <c r="O453" s="410"/>
      <c r="P453" s="152"/>
      <c r="S453" s="239"/>
      <c r="X453" s="255"/>
      <c r="Y453" s="58"/>
    </row>
    <row r="454" spans="1:25" s="58" customFormat="1">
      <c r="A454" s="261">
        <v>93</v>
      </c>
      <c r="B454" s="83" t="s">
        <v>963</v>
      </c>
      <c r="C454" s="60"/>
      <c r="D454" s="203"/>
      <c r="E454" s="65" t="s">
        <v>382</v>
      </c>
      <c r="F454" s="71">
        <v>94</v>
      </c>
      <c r="G454" s="467">
        <v>716</v>
      </c>
      <c r="H454" s="71">
        <v>193</v>
      </c>
      <c r="I454" s="71">
        <v>313020</v>
      </c>
      <c r="J454" s="223"/>
      <c r="K454" s="389" t="s">
        <v>2952</v>
      </c>
      <c r="L454" s="54">
        <f>SUM(L455+L456)</f>
        <v>42688000</v>
      </c>
      <c r="M454" s="55"/>
      <c r="N454" s="473">
        <f>SUM(N455+N456)</f>
        <v>16093376</v>
      </c>
      <c r="O454" s="406"/>
      <c r="P454" s="167">
        <f>SUM(N454+G454)</f>
        <v>16094092</v>
      </c>
      <c r="Q454" s="123" t="s">
        <v>383</v>
      </c>
      <c r="R454" s="115" t="s">
        <v>964</v>
      </c>
      <c r="S454" s="240">
        <f t="shared" si="32"/>
        <v>517436.68718954455</v>
      </c>
      <c r="T454" s="245">
        <v>49.163611000000003</v>
      </c>
      <c r="U454" s="245">
        <v>-121.02472</v>
      </c>
      <c r="V454" s="103" t="s">
        <v>2692</v>
      </c>
      <c r="X454" s="255">
        <f t="shared" si="29"/>
        <v>42688094</v>
      </c>
      <c r="Y454" s="58">
        <f t="shared" si="30"/>
        <v>0.3770159426654186</v>
      </c>
    </row>
    <row r="455" spans="1:25" s="58" customFormat="1">
      <c r="A455" s="261"/>
      <c r="B455" s="85" t="s">
        <v>967</v>
      </c>
      <c r="C455" s="75" t="s">
        <v>751</v>
      </c>
      <c r="D455" s="209" t="s">
        <v>968</v>
      </c>
      <c r="E455" s="60"/>
      <c r="F455" s="77"/>
      <c r="G455" s="78"/>
      <c r="H455" s="77"/>
      <c r="I455" s="77"/>
      <c r="J455" s="223"/>
      <c r="K455" s="389" t="s">
        <v>2295</v>
      </c>
      <c r="L455" s="77">
        <v>26783000</v>
      </c>
      <c r="M455" s="73">
        <v>0.377</v>
      </c>
      <c r="N455" s="74">
        <f>(L455*M455)</f>
        <v>10097191</v>
      </c>
      <c r="O455" s="406" t="s">
        <v>2303</v>
      </c>
      <c r="P455" s="156"/>
      <c r="Q455" s="123" t="s">
        <v>965</v>
      </c>
      <c r="R455" s="115" t="s">
        <v>966</v>
      </c>
      <c r="S455" s="240"/>
      <c r="T455" s="245">
        <v>49.163611000000003</v>
      </c>
      <c r="U455" s="245">
        <v>-121.02472</v>
      </c>
      <c r="V455" s="103"/>
      <c r="X455" s="255"/>
    </row>
    <row r="456" spans="1:25" s="58" customFormat="1">
      <c r="A456" s="261"/>
      <c r="B456" s="65" t="s">
        <v>969</v>
      </c>
      <c r="C456" s="60"/>
      <c r="D456" s="203" t="s">
        <v>970</v>
      </c>
      <c r="E456" s="60" t="s">
        <v>971</v>
      </c>
      <c r="F456" s="54">
        <v>94</v>
      </c>
      <c r="G456" s="92">
        <v>716</v>
      </c>
      <c r="H456" s="54"/>
      <c r="I456" s="54">
        <v>313020</v>
      </c>
      <c r="J456" s="223"/>
      <c r="K456" s="389" t="s">
        <v>2301</v>
      </c>
      <c r="L456" s="54">
        <v>15905000</v>
      </c>
      <c r="M456" s="55">
        <v>0.377</v>
      </c>
      <c r="N456" s="74">
        <f>(L456*M456)</f>
        <v>5996185</v>
      </c>
      <c r="O456" s="406" t="s">
        <v>2304</v>
      </c>
      <c r="P456" s="154"/>
      <c r="Q456" s="123" t="s">
        <v>530</v>
      </c>
      <c r="R456" s="50" t="s">
        <v>2717</v>
      </c>
      <c r="S456" s="240"/>
      <c r="T456" s="245">
        <v>49.177776999999999</v>
      </c>
      <c r="U456" s="245">
        <v>-121.03138</v>
      </c>
      <c r="V456" s="103"/>
      <c r="X456" s="255"/>
    </row>
    <row r="457" spans="1:25">
      <c r="B457" s="18"/>
      <c r="C457" s="7"/>
      <c r="D457" s="207"/>
      <c r="E457" s="7"/>
      <c r="F457" s="29"/>
      <c r="G457" s="30"/>
      <c r="H457" s="31"/>
      <c r="I457" s="29"/>
      <c r="J457" s="220"/>
      <c r="K457" s="391"/>
      <c r="L457" s="32"/>
      <c r="M457" s="39"/>
      <c r="N457" s="155">
        <f t="shared" si="31"/>
        <v>0</v>
      </c>
      <c r="O457" s="410"/>
      <c r="P457" s="152"/>
      <c r="S457" s="239"/>
      <c r="X457" s="255"/>
      <c r="Y457" s="58"/>
    </row>
    <row r="458" spans="1:25" s="58" customFormat="1">
      <c r="A458" s="261">
        <v>94</v>
      </c>
      <c r="B458" s="84" t="s">
        <v>972</v>
      </c>
      <c r="C458" s="75" t="s">
        <v>973</v>
      </c>
      <c r="D458" s="209" t="s">
        <v>974</v>
      </c>
      <c r="E458" s="65" t="s">
        <v>382</v>
      </c>
      <c r="F458" s="77">
        <f>SUM(F459+F460)</f>
        <v>737938830</v>
      </c>
      <c r="G458" s="466">
        <v>143368</v>
      </c>
      <c r="H458" s="77"/>
      <c r="I458" s="77"/>
      <c r="J458" s="218">
        <f>SUM(J459+J460)</f>
        <v>1194066378</v>
      </c>
      <c r="K458" s="287" t="s">
        <v>2952</v>
      </c>
      <c r="L458" s="54">
        <v>900400000</v>
      </c>
      <c r="M458" s="73">
        <v>7.0000000000000001E-3</v>
      </c>
      <c r="N458" s="473">
        <f t="shared" si="31"/>
        <v>6302800</v>
      </c>
      <c r="O458" s="408"/>
      <c r="P458" s="156">
        <v>6446168</v>
      </c>
      <c r="Q458" s="123" t="s">
        <v>383</v>
      </c>
      <c r="R458" s="115" t="s">
        <v>3086</v>
      </c>
      <c r="S458" s="240">
        <f>(P459/31.1035)</f>
        <v>207248.95912035622</v>
      </c>
      <c r="T458" s="245">
        <v>52.518053999999999</v>
      </c>
      <c r="U458" s="245">
        <v>-122.28749000000001</v>
      </c>
      <c r="V458" s="103"/>
      <c r="X458" s="255"/>
    </row>
    <row r="459" spans="1:25" s="58" customFormat="1">
      <c r="B459" s="494"/>
      <c r="D459" s="108"/>
      <c r="E459" s="75" t="s">
        <v>3056</v>
      </c>
      <c r="F459" s="77">
        <v>325696830</v>
      </c>
      <c r="G459" s="78">
        <v>143368</v>
      </c>
      <c r="H459" s="77">
        <v>87</v>
      </c>
      <c r="I459" s="77">
        <v>105478052</v>
      </c>
      <c r="J459" s="218">
        <v>876712378</v>
      </c>
      <c r="K459" s="287" t="s">
        <v>2294</v>
      </c>
      <c r="L459" s="77">
        <v>900400000</v>
      </c>
      <c r="M459" s="73">
        <v>7.0000000000000001E-3</v>
      </c>
      <c r="N459" s="74">
        <f t="shared" si="31"/>
        <v>6302800</v>
      </c>
      <c r="O459" s="408" t="s">
        <v>2610</v>
      </c>
      <c r="P459" s="156">
        <f>SUM(G459+N459)</f>
        <v>6446168</v>
      </c>
      <c r="Q459" s="123" t="s">
        <v>529</v>
      </c>
      <c r="R459" s="115" t="s">
        <v>540</v>
      </c>
      <c r="S459" s="108"/>
      <c r="T459" s="108"/>
      <c r="U459" s="57"/>
      <c r="V459" s="103" t="s">
        <v>2692</v>
      </c>
      <c r="W459" s="58" t="s">
        <v>2305</v>
      </c>
      <c r="X459" s="255">
        <f t="shared" si="29"/>
        <v>1226096830</v>
      </c>
      <c r="Y459" s="58">
        <f t="shared" si="30"/>
        <v>5.2574705702485179E-3</v>
      </c>
    </row>
    <row r="460" spans="1:25" s="58" customFormat="1">
      <c r="A460" s="258"/>
      <c r="B460" s="84"/>
      <c r="C460" s="75"/>
      <c r="D460" s="209"/>
      <c r="E460" s="75" t="s">
        <v>3055</v>
      </c>
      <c r="F460" s="77">
        <v>412242000</v>
      </c>
      <c r="G460" s="78"/>
      <c r="H460" s="77"/>
      <c r="J460" s="77">
        <v>317354000</v>
      </c>
      <c r="K460" s="287"/>
      <c r="L460" s="77"/>
      <c r="M460" s="73" t="s">
        <v>976</v>
      </c>
      <c r="N460" s="74"/>
      <c r="O460" s="408"/>
      <c r="P460" s="156"/>
      <c r="Q460" s="123" t="s">
        <v>530</v>
      </c>
      <c r="R460" s="50" t="s">
        <v>977</v>
      </c>
      <c r="S460" s="240"/>
      <c r="T460" s="245"/>
      <c r="U460" s="245"/>
      <c r="V460" s="103"/>
      <c r="X460" s="255"/>
    </row>
    <row r="461" spans="1:25" s="58" customFormat="1">
      <c r="A461" s="258"/>
      <c r="B461" s="84"/>
      <c r="C461" s="75"/>
      <c r="D461" s="209"/>
      <c r="E461" s="75"/>
      <c r="F461" s="77"/>
      <c r="G461" s="78"/>
      <c r="H461" s="77"/>
      <c r="J461" s="77" t="s">
        <v>2316</v>
      </c>
      <c r="K461" s="287"/>
      <c r="L461" s="77"/>
      <c r="M461" s="73"/>
      <c r="N461" s="74"/>
      <c r="O461" s="408"/>
      <c r="P461" s="156"/>
      <c r="Q461" s="123"/>
      <c r="R461" s="50"/>
      <c r="S461" s="240"/>
      <c r="T461" s="245"/>
      <c r="U461" s="245"/>
      <c r="V461" s="103"/>
      <c r="X461" s="255"/>
    </row>
    <row r="462" spans="1:25">
      <c r="B462" s="13"/>
      <c r="C462" s="7"/>
      <c r="D462" s="207"/>
      <c r="E462" s="7"/>
      <c r="F462" s="29"/>
      <c r="G462" s="30"/>
      <c r="H462" s="31"/>
      <c r="I462" s="29"/>
      <c r="J462" s="219"/>
      <c r="K462" s="390"/>
      <c r="L462" s="32"/>
      <c r="M462" s="40"/>
      <c r="N462" s="155">
        <f t="shared" si="31"/>
        <v>0</v>
      </c>
      <c r="O462" s="409"/>
      <c r="P462" s="153"/>
      <c r="Q462" s="122"/>
      <c r="R462" s="139"/>
      <c r="S462" s="239"/>
      <c r="X462" s="255"/>
      <c r="Y462" s="58"/>
    </row>
    <row r="463" spans="1:25" s="58" customFormat="1">
      <c r="A463" s="261">
        <v>95</v>
      </c>
      <c r="B463" s="83" t="s">
        <v>978</v>
      </c>
      <c r="C463" s="75" t="s">
        <v>979</v>
      </c>
      <c r="D463" s="209"/>
      <c r="E463" s="85" t="s">
        <v>382</v>
      </c>
      <c r="F463" s="71">
        <v>228204</v>
      </c>
      <c r="G463" s="467">
        <f>SUM(G465,G466,G467,G468,G469,G470)</f>
        <v>826922</v>
      </c>
      <c r="H463" s="71">
        <v>56</v>
      </c>
      <c r="I463" s="71">
        <v>639852</v>
      </c>
      <c r="J463" s="227" t="s">
        <v>1570</v>
      </c>
      <c r="K463" s="398"/>
      <c r="L463" s="71">
        <v>240544</v>
      </c>
      <c r="M463" s="89"/>
      <c r="N463" s="473">
        <f>SUM(N465:N470)</f>
        <v>2162630.08</v>
      </c>
      <c r="O463" s="411"/>
      <c r="P463" s="167">
        <f>SUM(N463+G463)</f>
        <v>2989552.08</v>
      </c>
      <c r="Q463" s="124" t="s">
        <v>373</v>
      </c>
      <c r="R463" s="134" t="s">
        <v>339</v>
      </c>
      <c r="S463" s="240">
        <f t="shared" si="32"/>
        <v>96116.259584934174</v>
      </c>
      <c r="T463" s="245">
        <v>49.438333</v>
      </c>
      <c r="U463" s="245">
        <v>-117.30249999999999</v>
      </c>
      <c r="V463" s="103" t="s">
        <v>2689</v>
      </c>
      <c r="X463" s="255">
        <f t="shared" si="29"/>
        <v>468748</v>
      </c>
      <c r="Y463" s="58">
        <f t="shared" si="30"/>
        <v>6.3777383156834802</v>
      </c>
    </row>
    <row r="464" spans="1:25" s="58" customFormat="1">
      <c r="A464" s="261"/>
      <c r="B464" s="84"/>
      <c r="C464" s="75"/>
      <c r="D464" s="209"/>
      <c r="E464" s="75"/>
      <c r="F464" s="71"/>
      <c r="G464" s="72"/>
      <c r="H464" s="71"/>
      <c r="I464" s="71"/>
      <c r="J464" s="221"/>
      <c r="K464" s="392"/>
      <c r="L464" s="71"/>
      <c r="M464" s="89"/>
      <c r="N464" s="74">
        <f t="shared" si="31"/>
        <v>0</v>
      </c>
      <c r="O464" s="411"/>
      <c r="P464" s="158"/>
      <c r="Q464" s="123" t="s">
        <v>2708</v>
      </c>
      <c r="R464" s="134"/>
      <c r="S464" s="240"/>
      <c r="T464" s="245"/>
      <c r="U464" s="245"/>
      <c r="V464" s="103"/>
      <c r="X464" s="255"/>
    </row>
    <row r="465" spans="1:25" s="58" customFormat="1">
      <c r="A465" s="261"/>
      <c r="B465" s="85" t="s">
        <v>980</v>
      </c>
      <c r="C465" s="75"/>
      <c r="D465" s="209" t="s">
        <v>981</v>
      </c>
      <c r="E465" s="75" t="s">
        <v>982</v>
      </c>
      <c r="F465" s="77">
        <v>20219</v>
      </c>
      <c r="G465" s="78">
        <v>631800</v>
      </c>
      <c r="H465" s="77"/>
      <c r="I465" s="77">
        <v>201800</v>
      </c>
      <c r="J465" s="218" t="s">
        <v>983</v>
      </c>
      <c r="K465" s="287" t="s">
        <v>2386</v>
      </c>
      <c r="L465" s="77">
        <v>18144</v>
      </c>
      <c r="M465" s="73">
        <v>8.57</v>
      </c>
      <c r="N465" s="74">
        <f t="shared" si="31"/>
        <v>155494.08000000002</v>
      </c>
      <c r="O465" s="411"/>
      <c r="P465" s="156">
        <v>787294</v>
      </c>
      <c r="Q465" s="123" t="s">
        <v>415</v>
      </c>
      <c r="R465" s="134" t="s">
        <v>984</v>
      </c>
      <c r="S465" s="240">
        <f t="shared" si="32"/>
        <v>25312.070988795473</v>
      </c>
      <c r="T465" s="245">
        <v>49.458055000000002</v>
      </c>
      <c r="U465" s="245">
        <v>-117.31277</v>
      </c>
      <c r="V465" s="103"/>
      <c r="X465" s="255">
        <f t="shared" si="29"/>
        <v>38363</v>
      </c>
      <c r="Y465" s="58">
        <f t="shared" si="30"/>
        <v>20.5222219325913</v>
      </c>
    </row>
    <row r="466" spans="1:25" s="58" customFormat="1">
      <c r="A466" s="261"/>
      <c r="B466" s="85" t="s">
        <v>985</v>
      </c>
      <c r="C466" s="75"/>
      <c r="D466" s="209" t="s">
        <v>986</v>
      </c>
      <c r="E466" s="75" t="s">
        <v>987</v>
      </c>
      <c r="F466" s="77">
        <v>4197</v>
      </c>
      <c r="G466" s="78">
        <v>107120</v>
      </c>
      <c r="H466" s="77"/>
      <c r="I466" s="77">
        <v>95486</v>
      </c>
      <c r="J466" s="218" t="s">
        <v>988</v>
      </c>
      <c r="K466" s="287"/>
      <c r="L466" s="77"/>
      <c r="M466" s="73"/>
      <c r="N466" s="74">
        <f t="shared" si="31"/>
        <v>0</v>
      </c>
      <c r="O466" s="411"/>
      <c r="P466" s="156">
        <v>107120</v>
      </c>
      <c r="Q466" s="123"/>
      <c r="R466" s="134"/>
      <c r="S466" s="240">
        <f t="shared" si="32"/>
        <v>3443.9854035719454</v>
      </c>
      <c r="T466" s="245">
        <v>49.454721999999997</v>
      </c>
      <c r="U466" s="245">
        <v>-117.33055</v>
      </c>
      <c r="V466" s="103"/>
      <c r="X466" s="255">
        <f t="shared" si="29"/>
        <v>4197</v>
      </c>
      <c r="Y466" s="58">
        <f t="shared" si="30"/>
        <v>25.522992613771741</v>
      </c>
    </row>
    <row r="467" spans="1:25" s="58" customFormat="1">
      <c r="A467" s="261"/>
      <c r="B467" s="85" t="s">
        <v>989</v>
      </c>
      <c r="C467" s="75"/>
      <c r="D467" s="209" t="s">
        <v>990</v>
      </c>
      <c r="E467" s="75" t="s">
        <v>991</v>
      </c>
      <c r="F467" s="77">
        <v>1454</v>
      </c>
      <c r="G467" s="78">
        <v>70000</v>
      </c>
      <c r="H467" s="77"/>
      <c r="I467" s="77">
        <v>122600</v>
      </c>
      <c r="J467" s="218" t="s">
        <v>371</v>
      </c>
      <c r="K467" s="287" t="s">
        <v>2386</v>
      </c>
      <c r="L467" s="77">
        <v>36000</v>
      </c>
      <c r="M467" s="73">
        <v>29.14</v>
      </c>
      <c r="N467" s="74">
        <f t="shared" ref="N467:N534" si="33">(L467*M467)</f>
        <v>1049040</v>
      </c>
      <c r="O467" s="411"/>
      <c r="P467" s="156">
        <v>1119040</v>
      </c>
      <c r="Q467" s="123"/>
      <c r="R467" s="134" t="s">
        <v>992</v>
      </c>
      <c r="S467" s="240">
        <f t="shared" si="32"/>
        <v>35977.944604304983</v>
      </c>
      <c r="T467" s="245">
        <v>49.453611000000002</v>
      </c>
      <c r="U467" s="245">
        <v>-117.29638</v>
      </c>
      <c r="V467" s="103"/>
      <c r="X467" s="255">
        <f t="shared" si="29"/>
        <v>37454</v>
      </c>
      <c r="Y467" s="58">
        <f t="shared" si="30"/>
        <v>29.877716665776685</v>
      </c>
    </row>
    <row r="468" spans="1:25" s="58" customFormat="1">
      <c r="A468" s="261"/>
      <c r="B468" s="85" t="s">
        <v>993</v>
      </c>
      <c r="C468" s="75"/>
      <c r="D468" s="209" t="s">
        <v>994</v>
      </c>
      <c r="E468" s="75" t="s">
        <v>995</v>
      </c>
      <c r="F468" s="77">
        <v>202049</v>
      </c>
      <c r="G468" s="78">
        <v>8896</v>
      </c>
      <c r="H468" s="77"/>
      <c r="I468" s="77">
        <v>138214612</v>
      </c>
      <c r="J468" s="218" t="s">
        <v>1571</v>
      </c>
      <c r="K468" s="287"/>
      <c r="L468" s="54"/>
      <c r="M468" s="73"/>
      <c r="N468" s="74">
        <f t="shared" si="33"/>
        <v>0</v>
      </c>
      <c r="O468" s="408"/>
      <c r="P468" s="156">
        <v>8896</v>
      </c>
      <c r="Q468" s="123"/>
      <c r="R468" s="50"/>
      <c r="S468" s="240">
        <f t="shared" si="32"/>
        <v>286.01282813831239</v>
      </c>
      <c r="T468" s="245">
        <v>49.421666000000002</v>
      </c>
      <c r="U468" s="245">
        <v>-117.30110999999999</v>
      </c>
      <c r="V468" s="103"/>
      <c r="X468" s="255">
        <f t="shared" si="29"/>
        <v>202049</v>
      </c>
      <c r="Y468" s="58">
        <f t="shared" si="30"/>
        <v>4.4028923676929857E-2</v>
      </c>
    </row>
    <row r="469" spans="1:25" s="58" customFormat="1">
      <c r="A469" s="258"/>
      <c r="B469" s="85" t="s">
        <v>996</v>
      </c>
      <c r="C469" s="75"/>
      <c r="D469" s="209" t="s">
        <v>997</v>
      </c>
      <c r="E469" s="75" t="s">
        <v>998</v>
      </c>
      <c r="F469" s="77">
        <v>327</v>
      </c>
      <c r="G469" s="78">
        <v>8832</v>
      </c>
      <c r="H469" s="77"/>
      <c r="I469" s="77">
        <v>4977</v>
      </c>
      <c r="J469" s="218" t="s">
        <v>371</v>
      </c>
      <c r="K469" s="287"/>
      <c r="L469" s="387"/>
      <c r="M469" s="73"/>
      <c r="N469" s="74">
        <f t="shared" si="33"/>
        <v>0</v>
      </c>
      <c r="O469" s="408"/>
      <c r="P469" s="156">
        <v>8832</v>
      </c>
      <c r="Q469" s="123"/>
      <c r="R469" s="50"/>
      <c r="S469" s="240">
        <f t="shared" si="32"/>
        <v>283.95518189271303</v>
      </c>
      <c r="T469" s="245">
        <v>49.424999</v>
      </c>
      <c r="U469" s="245">
        <v>-117.29555000000001</v>
      </c>
      <c r="V469" s="103"/>
      <c r="X469" s="255">
        <f t="shared" si="29"/>
        <v>327</v>
      </c>
      <c r="Y469" s="58">
        <f t="shared" si="30"/>
        <v>27.009174311926607</v>
      </c>
    </row>
    <row r="470" spans="1:25" s="58" customFormat="1">
      <c r="A470" s="258"/>
      <c r="B470" s="85" t="s">
        <v>999</v>
      </c>
      <c r="C470" s="60"/>
      <c r="D470" s="209" t="s">
        <v>1000</v>
      </c>
      <c r="E470" s="75">
        <v>1939</v>
      </c>
      <c r="F470" s="77">
        <v>15</v>
      </c>
      <c r="G470" s="78">
        <v>274</v>
      </c>
      <c r="H470" s="77"/>
      <c r="I470" s="77">
        <v>377</v>
      </c>
      <c r="J470" s="218"/>
      <c r="K470" s="287" t="s">
        <v>2386</v>
      </c>
      <c r="L470" s="77">
        <v>186400</v>
      </c>
      <c r="M470" s="73">
        <v>5.14</v>
      </c>
      <c r="N470" s="74">
        <f t="shared" si="33"/>
        <v>958095.99999999988</v>
      </c>
      <c r="O470" s="406"/>
      <c r="P470" s="156">
        <v>958345</v>
      </c>
      <c r="Q470" s="123"/>
      <c r="R470" s="134"/>
      <c r="S470" s="240">
        <f t="shared" si="32"/>
        <v>30811.484238108253</v>
      </c>
      <c r="T470" s="245">
        <v>49.438333</v>
      </c>
      <c r="U470" s="245">
        <v>-117.30249999999999</v>
      </c>
      <c r="V470" s="103"/>
      <c r="X470" s="255">
        <f t="shared" si="29"/>
        <v>186415</v>
      </c>
      <c r="Y470" s="58">
        <f t="shared" si="30"/>
        <v>5.1409221360941988</v>
      </c>
    </row>
    <row r="471" spans="1:25">
      <c r="B471" s="168"/>
      <c r="C471" s="7"/>
      <c r="D471" s="210"/>
      <c r="E471" s="9"/>
      <c r="F471" s="29"/>
      <c r="G471" s="30"/>
      <c r="H471" s="31"/>
      <c r="I471" s="29"/>
      <c r="J471" s="220"/>
      <c r="K471" s="391"/>
      <c r="L471" s="29"/>
      <c r="M471" s="39"/>
      <c r="N471" s="155">
        <f t="shared" si="33"/>
        <v>0</v>
      </c>
      <c r="O471" s="409"/>
      <c r="P471" s="152"/>
      <c r="R471" s="136"/>
      <c r="S471" s="239"/>
      <c r="X471" s="255"/>
      <c r="Y471" s="58"/>
    </row>
    <row r="472" spans="1:25" s="58" customFormat="1">
      <c r="A472" s="258">
        <v>96</v>
      </c>
      <c r="B472" s="84" t="s">
        <v>3096</v>
      </c>
      <c r="C472" s="60"/>
      <c r="D472" s="209"/>
      <c r="E472" s="85" t="s">
        <v>2832</v>
      </c>
      <c r="F472" s="77"/>
      <c r="G472" s="78"/>
      <c r="H472" s="77"/>
      <c r="I472" s="77"/>
      <c r="J472" s="218"/>
      <c r="K472" s="287" t="s">
        <v>2952</v>
      </c>
      <c r="L472" s="71">
        <f>SUM(L474:L476)</f>
        <v>190050000</v>
      </c>
      <c r="M472" s="73"/>
      <c r="N472" s="474">
        <f>SUM(N474:N476)</f>
        <v>68900200</v>
      </c>
      <c r="O472" s="406"/>
      <c r="P472" s="156">
        <f>SUM(N474+N475+N476)</f>
        <v>68900200</v>
      </c>
      <c r="Q472" s="123"/>
      <c r="R472" s="134"/>
      <c r="S472" s="241">
        <f>(P472/31.1035)</f>
        <v>2215191.216422589</v>
      </c>
      <c r="T472" s="245">
        <v>57.653888000000002</v>
      </c>
      <c r="U472" s="245">
        <v>-130.24360999999999</v>
      </c>
      <c r="V472" s="103"/>
      <c r="X472" s="255"/>
    </row>
    <row r="473" spans="1:25" s="58" customFormat="1">
      <c r="A473" s="258"/>
      <c r="B473" s="84"/>
      <c r="C473" s="60"/>
      <c r="D473" s="209"/>
      <c r="E473" s="75"/>
      <c r="F473" s="77"/>
      <c r="G473" s="78"/>
      <c r="H473" s="77"/>
      <c r="I473" s="77"/>
      <c r="J473" s="218"/>
      <c r="K473" s="287"/>
      <c r="L473" s="77"/>
      <c r="M473" s="73"/>
      <c r="N473" s="74"/>
      <c r="O473" s="406"/>
      <c r="P473" s="156"/>
      <c r="Q473" s="123"/>
      <c r="R473" s="58" t="s">
        <v>2874</v>
      </c>
      <c r="S473" s="241"/>
      <c r="T473" s="245"/>
      <c r="U473" s="245"/>
      <c r="V473" s="103"/>
      <c r="X473" s="255"/>
    </row>
    <row r="474" spans="1:25" s="58" customFormat="1">
      <c r="A474" s="108"/>
      <c r="D474" s="209" t="s">
        <v>2332</v>
      </c>
      <c r="E474" s="75"/>
      <c r="F474" s="77"/>
      <c r="G474" s="78"/>
      <c r="H474" s="77"/>
      <c r="I474" s="77"/>
      <c r="J474" s="218"/>
      <c r="K474" s="287" t="s">
        <v>2294</v>
      </c>
      <c r="L474" s="77">
        <v>153300000</v>
      </c>
      <c r="M474" s="73">
        <v>0.36899999999999999</v>
      </c>
      <c r="N474" s="74">
        <f t="shared" si="33"/>
        <v>56567700</v>
      </c>
      <c r="O474" s="406" t="s">
        <v>2333</v>
      </c>
      <c r="Q474" s="123" t="s">
        <v>383</v>
      </c>
      <c r="R474" s="134" t="s">
        <v>2942</v>
      </c>
      <c r="S474" s="108"/>
      <c r="T474" s="245">
        <v>57.653888000000002</v>
      </c>
      <c r="U474" s="245">
        <v>-130.24360999999999</v>
      </c>
      <c r="V474" s="103" t="s">
        <v>2688</v>
      </c>
      <c r="X474" s="255">
        <f>SUM(F474+L474+L475+L476)</f>
        <v>190050000</v>
      </c>
      <c r="Y474" s="58">
        <f>(P472/X474)</f>
        <v>0.36253722704551433</v>
      </c>
    </row>
    <row r="475" spans="1:25" s="58" customFormat="1">
      <c r="A475" s="258"/>
      <c r="B475" s="85" t="s">
        <v>2827</v>
      </c>
      <c r="C475" s="60"/>
      <c r="D475" s="209" t="s">
        <v>2335</v>
      </c>
      <c r="E475" s="75"/>
      <c r="F475" s="77"/>
      <c r="G475" s="78"/>
      <c r="H475" s="77"/>
      <c r="I475" s="77"/>
      <c r="J475" s="218"/>
      <c r="K475" s="287" t="s">
        <v>2295</v>
      </c>
      <c r="L475" s="77">
        <v>23000000</v>
      </c>
      <c r="M475" s="73">
        <v>0.26</v>
      </c>
      <c r="N475" s="74">
        <f t="shared" si="33"/>
        <v>5980000</v>
      </c>
      <c r="O475" s="406" t="s">
        <v>2334</v>
      </c>
      <c r="P475" s="156"/>
      <c r="Q475" s="123" t="s">
        <v>385</v>
      </c>
      <c r="R475" s="58" t="s">
        <v>2943</v>
      </c>
      <c r="S475" s="240"/>
      <c r="T475" s="245">
        <v>57.655833000000001</v>
      </c>
      <c r="U475" s="245">
        <v>-130.25888</v>
      </c>
      <c r="V475" s="103"/>
      <c r="X475" s="255"/>
    </row>
    <row r="476" spans="1:25" s="58" customFormat="1">
      <c r="A476" s="258"/>
      <c r="B476" s="85" t="s">
        <v>2826</v>
      </c>
      <c r="C476" s="60"/>
      <c r="D476" s="209" t="s">
        <v>2596</v>
      </c>
      <c r="E476" s="75"/>
      <c r="F476" s="77"/>
      <c r="G476" s="78"/>
      <c r="H476" s="77"/>
      <c r="I476" s="77"/>
      <c r="J476" s="218"/>
      <c r="K476" s="287" t="s">
        <v>2295</v>
      </c>
      <c r="L476" s="77">
        <v>13750000</v>
      </c>
      <c r="M476" s="73">
        <v>0.46200000000000002</v>
      </c>
      <c r="N476" s="74">
        <f t="shared" si="33"/>
        <v>6352500</v>
      </c>
      <c r="O476" s="406" t="s">
        <v>2597</v>
      </c>
      <c r="P476" s="156"/>
      <c r="Q476" s="109" t="s">
        <v>389</v>
      </c>
      <c r="R476" s="134" t="s">
        <v>2598</v>
      </c>
      <c r="S476" s="240"/>
      <c r="T476" s="245">
        <v>57.66</v>
      </c>
      <c r="U476" s="245">
        <v>-130.26166000000001</v>
      </c>
      <c r="V476" s="103"/>
      <c r="X476" s="255"/>
    </row>
    <row r="477" spans="1:25">
      <c r="B477" s="13"/>
      <c r="C477" s="7"/>
      <c r="D477" s="207"/>
      <c r="E477" s="7"/>
      <c r="F477" s="29"/>
      <c r="G477" s="30"/>
      <c r="H477" s="31"/>
      <c r="I477" s="29"/>
      <c r="J477" s="219"/>
      <c r="K477" s="390"/>
      <c r="L477" s="32"/>
      <c r="M477" s="40"/>
      <c r="N477" s="155">
        <f t="shared" si="33"/>
        <v>0</v>
      </c>
      <c r="O477" s="409"/>
      <c r="P477" s="153"/>
      <c r="Q477" s="122"/>
      <c r="R477" s="139"/>
      <c r="S477" s="239"/>
      <c r="X477" s="255"/>
      <c r="Y477" s="58"/>
    </row>
    <row r="478" spans="1:25" s="58" customFormat="1">
      <c r="A478" s="259">
        <v>97</v>
      </c>
      <c r="B478" s="69" t="s">
        <v>1001</v>
      </c>
      <c r="C478" s="60"/>
      <c r="D478" s="203"/>
      <c r="E478" s="65" t="s">
        <v>382</v>
      </c>
      <c r="F478" s="71">
        <v>53884</v>
      </c>
      <c r="G478" s="467">
        <f>SUM(G480,G481,G482)</f>
        <v>322295</v>
      </c>
      <c r="H478" s="71">
        <v>72</v>
      </c>
      <c r="I478" s="71">
        <v>11423946</v>
      </c>
      <c r="J478" s="224" t="s">
        <v>1572</v>
      </c>
      <c r="K478" s="394" t="s">
        <v>2952</v>
      </c>
      <c r="L478" s="71">
        <v>18000</v>
      </c>
      <c r="M478" s="164">
        <v>0.27</v>
      </c>
      <c r="N478" s="473">
        <f t="shared" si="33"/>
        <v>4860</v>
      </c>
      <c r="O478" s="406"/>
      <c r="P478" s="158">
        <v>327155</v>
      </c>
      <c r="Q478" s="125" t="s">
        <v>373</v>
      </c>
      <c r="R478" s="50"/>
      <c r="S478" s="240">
        <f t="shared" si="32"/>
        <v>10518.269648110341</v>
      </c>
      <c r="T478" s="245">
        <v>55.98</v>
      </c>
      <c r="U478" s="245">
        <v>-129.9</v>
      </c>
      <c r="V478" s="103" t="s">
        <v>2687</v>
      </c>
      <c r="X478" s="255">
        <f t="shared" ref="X478:X539" si="34">SUM(F478+L478)</f>
        <v>71884</v>
      </c>
      <c r="Y478" s="58">
        <f t="shared" ref="Y478:Y539" si="35">(P478/X478)</f>
        <v>4.5511518557676256</v>
      </c>
    </row>
    <row r="479" spans="1:25" s="58" customFormat="1">
      <c r="A479" s="259"/>
      <c r="B479" s="49"/>
      <c r="C479" s="60"/>
      <c r="D479" s="203"/>
      <c r="E479" s="98"/>
      <c r="F479" s="71"/>
      <c r="G479" s="72"/>
      <c r="H479" s="71"/>
      <c r="I479" s="71"/>
      <c r="J479" s="224"/>
      <c r="K479" s="394"/>
      <c r="L479" s="71"/>
      <c r="M479" s="164"/>
      <c r="N479" s="74">
        <f t="shared" si="33"/>
        <v>0</v>
      </c>
      <c r="O479" s="406"/>
      <c r="P479" s="158"/>
      <c r="Q479" s="125" t="s">
        <v>2431</v>
      </c>
      <c r="R479" s="50"/>
      <c r="S479" s="240"/>
      <c r="T479" s="245"/>
      <c r="U479" s="245"/>
      <c r="V479" s="103"/>
      <c r="X479" s="255"/>
    </row>
    <row r="480" spans="1:25" s="58" customFormat="1">
      <c r="A480" s="258"/>
      <c r="B480" s="59" t="s">
        <v>1002</v>
      </c>
      <c r="C480" s="98" t="s">
        <v>727</v>
      </c>
      <c r="D480" s="205" t="s">
        <v>1003</v>
      </c>
      <c r="E480" s="98" t="s">
        <v>1004</v>
      </c>
      <c r="F480" s="77">
        <v>45657</v>
      </c>
      <c r="G480" s="78">
        <v>303067</v>
      </c>
      <c r="H480" s="77"/>
      <c r="I480" s="77">
        <v>10222965</v>
      </c>
      <c r="J480" s="218" t="s">
        <v>1573</v>
      </c>
      <c r="K480" s="287"/>
      <c r="L480" s="77"/>
      <c r="M480" s="55"/>
      <c r="N480" s="74">
        <f t="shared" si="33"/>
        <v>0</v>
      </c>
      <c r="O480" s="406"/>
      <c r="P480" s="156">
        <f>SUM(N480+G480)</f>
        <v>303067</v>
      </c>
      <c r="Q480" s="125" t="s">
        <v>377</v>
      </c>
      <c r="R480" s="50" t="s">
        <v>339</v>
      </c>
      <c r="S480" s="240">
        <f t="shared" si="32"/>
        <v>9743.8230424228786</v>
      </c>
      <c r="T480" s="245">
        <v>55.996943999999999</v>
      </c>
      <c r="U480" s="245">
        <v>-129.92111</v>
      </c>
      <c r="V480" s="103"/>
      <c r="X480" s="255">
        <f t="shared" si="34"/>
        <v>45657</v>
      </c>
      <c r="Y480" s="58">
        <f t="shared" si="35"/>
        <v>6.6379087544078672</v>
      </c>
    </row>
    <row r="481" spans="1:25" s="58" customFormat="1">
      <c r="A481" s="258"/>
      <c r="B481" s="65" t="s">
        <v>1005</v>
      </c>
      <c r="C481" s="60"/>
      <c r="D481" s="203" t="s">
        <v>1006</v>
      </c>
      <c r="E481" s="98" t="s">
        <v>1007</v>
      </c>
      <c r="F481" s="77">
        <v>8164</v>
      </c>
      <c r="G481" s="78">
        <v>19035</v>
      </c>
      <c r="H481" s="77"/>
      <c r="I481" s="77">
        <v>804603</v>
      </c>
      <c r="J481" s="223" t="s">
        <v>957</v>
      </c>
      <c r="K481" s="389"/>
      <c r="L481" s="77"/>
      <c r="M481" s="55"/>
      <c r="N481" s="74">
        <f t="shared" si="33"/>
        <v>0</v>
      </c>
      <c r="O481" s="406"/>
      <c r="P481" s="156">
        <f>SUM(N481+G481)</f>
        <v>19035</v>
      </c>
      <c r="Q481" s="123"/>
      <c r="R481" s="50"/>
      <c r="S481" s="240">
        <f t="shared" si="32"/>
        <v>611.98900445287506</v>
      </c>
      <c r="T481" s="245">
        <v>55.973053999999998</v>
      </c>
      <c r="U481" s="245">
        <v>-129.91388000000001</v>
      </c>
      <c r="V481" s="103"/>
      <c r="X481" s="255">
        <f t="shared" si="34"/>
        <v>8164</v>
      </c>
      <c r="Y481" s="58">
        <f t="shared" si="35"/>
        <v>2.331577658010779</v>
      </c>
    </row>
    <row r="482" spans="1:25" s="58" customFormat="1">
      <c r="A482" s="258"/>
      <c r="B482" s="65" t="s">
        <v>1008</v>
      </c>
      <c r="C482" s="60"/>
      <c r="D482" s="203" t="s">
        <v>1009</v>
      </c>
      <c r="E482" s="98" t="s">
        <v>1010</v>
      </c>
      <c r="F482" s="77">
        <v>63</v>
      </c>
      <c r="G482" s="78">
        <v>193</v>
      </c>
      <c r="H482" s="77"/>
      <c r="I482" s="77">
        <v>396378</v>
      </c>
      <c r="J482" s="223" t="s">
        <v>1011</v>
      </c>
      <c r="K482" s="389" t="s">
        <v>2386</v>
      </c>
      <c r="L482" s="77">
        <v>18000</v>
      </c>
      <c r="M482" s="55">
        <v>0.27</v>
      </c>
      <c r="N482" s="74">
        <f t="shared" si="33"/>
        <v>4860</v>
      </c>
      <c r="O482" s="406" t="s">
        <v>1012</v>
      </c>
      <c r="P482" s="156">
        <f>SUM(N482+G482)</f>
        <v>5053</v>
      </c>
      <c r="Q482" s="123"/>
      <c r="R482" s="50" t="s">
        <v>1013</v>
      </c>
      <c r="S482" s="240">
        <f t="shared" si="32"/>
        <v>162.45760123458774</v>
      </c>
      <c r="T482" s="245">
        <v>55.974998999999997</v>
      </c>
      <c r="U482" s="245">
        <v>-129.87110999999999</v>
      </c>
      <c r="V482" s="103"/>
      <c r="X482" s="255">
        <f t="shared" si="34"/>
        <v>18063</v>
      </c>
      <c r="Y482" s="58">
        <f t="shared" si="35"/>
        <v>0.27974312129768036</v>
      </c>
    </row>
    <row r="483" spans="1:25">
      <c r="B483" s="11"/>
      <c r="C483" s="7"/>
      <c r="D483" s="207"/>
      <c r="E483" s="17"/>
      <c r="F483" s="29"/>
      <c r="G483" s="30"/>
      <c r="H483" s="31"/>
      <c r="I483" s="29"/>
      <c r="J483" s="219"/>
      <c r="K483" s="390"/>
      <c r="L483" s="29"/>
      <c r="M483" s="40"/>
      <c r="N483" s="155">
        <f t="shared" si="33"/>
        <v>0</v>
      </c>
      <c r="O483" s="409"/>
      <c r="P483" s="152"/>
      <c r="Q483" s="122"/>
      <c r="S483" s="239"/>
      <c r="X483" s="255"/>
      <c r="Y483" s="58"/>
    </row>
    <row r="484" spans="1:25" s="58" customFormat="1">
      <c r="A484" s="259">
        <v>98</v>
      </c>
      <c r="B484" s="49" t="s">
        <v>1014</v>
      </c>
      <c r="C484" s="98" t="s">
        <v>827</v>
      </c>
      <c r="D484" s="205" t="s">
        <v>1015</v>
      </c>
      <c r="E484" s="98" t="s">
        <v>1016</v>
      </c>
      <c r="F484" s="77">
        <v>165</v>
      </c>
      <c r="G484" s="466">
        <v>9236</v>
      </c>
      <c r="H484" s="77">
        <v>156</v>
      </c>
      <c r="I484" s="77">
        <v>36919</v>
      </c>
      <c r="J484" s="218" t="s">
        <v>371</v>
      </c>
      <c r="K484" s="287"/>
      <c r="L484" s="77"/>
      <c r="M484" s="55"/>
      <c r="N484" s="74">
        <f t="shared" si="33"/>
        <v>0</v>
      </c>
      <c r="O484" s="406"/>
      <c r="P484" s="156">
        <f>SUM(N484+G484)</f>
        <v>9236</v>
      </c>
      <c r="Q484" s="125" t="s">
        <v>373</v>
      </c>
      <c r="R484" s="50" t="s">
        <v>339</v>
      </c>
      <c r="S484" s="240">
        <f t="shared" si="32"/>
        <v>296.94407381805905</v>
      </c>
      <c r="T484" s="245">
        <v>54.829999000000001</v>
      </c>
      <c r="U484" s="245">
        <v>-127.28222</v>
      </c>
      <c r="V484" s="103" t="s">
        <v>2687</v>
      </c>
      <c r="X484" s="255">
        <f t="shared" si="34"/>
        <v>165</v>
      </c>
      <c r="Y484" s="58">
        <f t="shared" si="35"/>
        <v>55.975757575757576</v>
      </c>
    </row>
    <row r="485" spans="1:25" s="58" customFormat="1">
      <c r="A485" s="258"/>
      <c r="B485" s="49"/>
      <c r="C485" s="60"/>
      <c r="D485" s="203"/>
      <c r="E485" s="60"/>
      <c r="F485" s="77"/>
      <c r="G485" s="78" t="s">
        <v>335</v>
      </c>
      <c r="H485" s="77"/>
      <c r="I485" s="77"/>
      <c r="J485" s="223"/>
      <c r="K485" s="389"/>
      <c r="L485" s="77"/>
      <c r="M485" s="55"/>
      <c r="N485" s="74">
        <f t="shared" si="33"/>
        <v>0</v>
      </c>
      <c r="O485" s="406"/>
      <c r="P485" s="156" t="s">
        <v>335</v>
      </c>
      <c r="Q485" s="125" t="s">
        <v>2431</v>
      </c>
      <c r="R485" s="50"/>
      <c r="S485" s="240"/>
      <c r="T485" s="245"/>
      <c r="U485" s="245"/>
      <c r="V485" s="103"/>
      <c r="X485" s="255"/>
    </row>
    <row r="486" spans="1:25" s="58" customFormat="1">
      <c r="A486" s="258"/>
      <c r="B486" s="49"/>
      <c r="C486" s="60"/>
      <c r="D486" s="203"/>
      <c r="E486" s="60"/>
      <c r="F486" s="77"/>
      <c r="G486" s="78"/>
      <c r="H486" s="77"/>
      <c r="I486" s="77"/>
      <c r="J486" s="223"/>
      <c r="K486" s="389"/>
      <c r="L486" s="77"/>
      <c r="M486" s="55"/>
      <c r="N486" s="74">
        <f t="shared" si="33"/>
        <v>0</v>
      </c>
      <c r="O486" s="406"/>
      <c r="P486" s="156"/>
      <c r="Q486" s="125" t="s">
        <v>377</v>
      </c>
      <c r="R486" s="50"/>
      <c r="S486" s="240"/>
      <c r="T486" s="245"/>
      <c r="U486" s="245"/>
      <c r="V486" s="103"/>
      <c r="X486" s="255"/>
    </row>
    <row r="487" spans="1:25">
      <c r="B487" s="8"/>
      <c r="C487" s="7"/>
      <c r="D487" s="207"/>
      <c r="E487" s="17"/>
      <c r="F487" s="29"/>
      <c r="G487" s="30"/>
      <c r="H487" s="31"/>
      <c r="I487" s="29"/>
      <c r="J487" s="219"/>
      <c r="K487" s="390"/>
      <c r="L487" s="29"/>
      <c r="M487" s="40"/>
      <c r="N487" s="155">
        <f t="shared" si="33"/>
        <v>0</v>
      </c>
      <c r="O487" s="409"/>
      <c r="P487" s="152"/>
      <c r="Q487" s="122"/>
      <c r="S487" s="239"/>
      <c r="X487" s="255"/>
      <c r="Y487" s="58"/>
    </row>
    <row r="488" spans="1:25" s="58" customFormat="1">
      <c r="A488" s="258">
        <v>99</v>
      </c>
      <c r="B488" s="96" t="s">
        <v>1017</v>
      </c>
      <c r="C488" s="60" t="s">
        <v>1018</v>
      </c>
      <c r="D488" s="203" t="s">
        <v>1019</v>
      </c>
      <c r="E488" s="60" t="s">
        <v>1020</v>
      </c>
      <c r="F488" s="77">
        <v>3186</v>
      </c>
      <c r="G488" s="466">
        <v>5475</v>
      </c>
      <c r="H488" s="77">
        <v>178</v>
      </c>
      <c r="I488" s="54">
        <v>1794049</v>
      </c>
      <c r="J488" s="218" t="s">
        <v>1021</v>
      </c>
      <c r="K488" s="287" t="s">
        <v>2386</v>
      </c>
      <c r="L488" s="77">
        <v>8800</v>
      </c>
      <c r="M488" s="73">
        <v>10.6</v>
      </c>
      <c r="N488" s="473">
        <f t="shared" si="33"/>
        <v>93280</v>
      </c>
      <c r="O488" s="408" t="s">
        <v>1022</v>
      </c>
      <c r="P488" s="156">
        <f>SUM(G488+N488)</f>
        <v>98755</v>
      </c>
      <c r="Q488" s="123" t="s">
        <v>373</v>
      </c>
      <c r="R488" s="50" t="s">
        <v>1023</v>
      </c>
      <c r="S488" s="240">
        <f t="shared" ref="S488:S549" si="36">(P488/31.1035)</f>
        <v>3175.0446091275903</v>
      </c>
      <c r="T488" s="245">
        <v>56.147776999999998</v>
      </c>
      <c r="U488" s="245">
        <v>-129.60554999999999</v>
      </c>
      <c r="V488" s="103" t="s">
        <v>2687</v>
      </c>
      <c r="X488" s="255">
        <f t="shared" si="34"/>
        <v>11986</v>
      </c>
      <c r="Y488" s="58">
        <f t="shared" si="35"/>
        <v>8.2391957283497419</v>
      </c>
    </row>
    <row r="489" spans="1:25" s="58" customFormat="1">
      <c r="A489" s="258"/>
      <c r="B489" s="96"/>
      <c r="C489" s="60"/>
      <c r="D489" s="203"/>
      <c r="E489" s="60"/>
      <c r="F489" s="77"/>
      <c r="G489" s="78"/>
      <c r="H489" s="77"/>
      <c r="I489" s="77"/>
      <c r="J489" s="218"/>
      <c r="K489" s="287"/>
      <c r="L489" s="54"/>
      <c r="M489" s="73"/>
      <c r="N489" s="74">
        <f t="shared" si="33"/>
        <v>0</v>
      </c>
      <c r="O489" s="408"/>
      <c r="P489" s="156"/>
      <c r="Q489" s="124" t="s">
        <v>2431</v>
      </c>
      <c r="R489" s="50">
        <v>1979</v>
      </c>
      <c r="S489" s="240"/>
      <c r="T489" s="245"/>
      <c r="U489" s="245"/>
      <c r="V489" s="103"/>
      <c r="X489" s="255"/>
    </row>
    <row r="490" spans="1:25" s="58" customFormat="1">
      <c r="A490" s="258"/>
      <c r="B490" s="96"/>
      <c r="C490" s="60"/>
      <c r="D490" s="203"/>
      <c r="E490" s="60"/>
      <c r="F490" s="77"/>
      <c r="G490" s="78"/>
      <c r="H490" s="77"/>
      <c r="I490" s="77"/>
      <c r="J490" s="218"/>
      <c r="K490" s="287"/>
      <c r="L490" s="54"/>
      <c r="M490" s="73"/>
      <c r="N490" s="74">
        <f t="shared" si="33"/>
        <v>0</v>
      </c>
      <c r="O490" s="408"/>
      <c r="P490" s="156"/>
      <c r="Q490" s="124" t="s">
        <v>377</v>
      </c>
      <c r="R490" s="134"/>
      <c r="S490" s="240"/>
      <c r="T490" s="245"/>
      <c r="U490" s="245"/>
      <c r="V490" s="103"/>
      <c r="X490" s="255"/>
    </row>
    <row r="491" spans="1:25">
      <c r="B491" s="4"/>
      <c r="D491" s="122"/>
      <c r="E491" s="5"/>
      <c r="G491" s="27"/>
      <c r="H491" s="28"/>
      <c r="I491" s="28"/>
      <c r="K491" s="390"/>
      <c r="L491" s="386"/>
      <c r="M491" s="41"/>
      <c r="N491" s="155">
        <f t="shared" si="33"/>
        <v>0</v>
      </c>
      <c r="O491" s="407"/>
      <c r="P491" s="153"/>
      <c r="S491" s="239"/>
      <c r="X491" s="255"/>
      <c r="Y491" s="58"/>
    </row>
    <row r="492" spans="1:25" s="58" customFormat="1">
      <c r="A492" s="258">
        <v>100</v>
      </c>
      <c r="B492" s="96" t="s">
        <v>1024</v>
      </c>
      <c r="C492" s="60" t="s">
        <v>1025</v>
      </c>
      <c r="D492" s="203" t="s">
        <v>1026</v>
      </c>
      <c r="E492" s="60" t="s">
        <v>1027</v>
      </c>
      <c r="F492" s="77">
        <v>2211228</v>
      </c>
      <c r="G492" s="466">
        <v>42363</v>
      </c>
      <c r="H492" s="77">
        <v>111</v>
      </c>
      <c r="I492" s="77">
        <v>26228450</v>
      </c>
      <c r="J492" s="223">
        <v>78269389</v>
      </c>
      <c r="K492" s="389"/>
      <c r="L492" s="54"/>
      <c r="M492" s="73"/>
      <c r="N492" s="74">
        <f t="shared" si="33"/>
        <v>0</v>
      </c>
      <c r="O492" s="408" t="s">
        <v>335</v>
      </c>
      <c r="P492" s="156">
        <v>42363</v>
      </c>
      <c r="Q492" s="124" t="s">
        <v>1028</v>
      </c>
      <c r="R492" s="115" t="s">
        <v>339</v>
      </c>
      <c r="S492" s="240">
        <f t="shared" si="36"/>
        <v>1362.0010609738454</v>
      </c>
      <c r="T492" s="245">
        <v>51.624999000000003</v>
      </c>
      <c r="U492" s="245">
        <v>-118.42888000000001</v>
      </c>
      <c r="V492" s="103" t="s">
        <v>2702</v>
      </c>
      <c r="X492" s="255">
        <f t="shared" si="34"/>
        <v>2211228</v>
      </c>
      <c r="Y492" s="58">
        <f t="shared" si="35"/>
        <v>1.91581329469417E-2</v>
      </c>
    </row>
    <row r="493" spans="1:25" s="58" customFormat="1">
      <c r="A493" s="258"/>
      <c r="B493" s="76"/>
      <c r="C493" s="60"/>
      <c r="D493" s="203"/>
      <c r="E493" s="60"/>
      <c r="F493" s="77"/>
      <c r="G493" s="78"/>
      <c r="H493" s="77"/>
      <c r="I493" s="54"/>
      <c r="J493" s="223" t="s">
        <v>1029</v>
      </c>
      <c r="K493" s="389"/>
      <c r="L493" s="54"/>
      <c r="M493" s="73"/>
      <c r="N493" s="74">
        <f t="shared" si="33"/>
        <v>0</v>
      </c>
      <c r="O493" s="408"/>
      <c r="P493" s="156"/>
      <c r="Q493" s="124" t="s">
        <v>618</v>
      </c>
      <c r="R493" s="134"/>
      <c r="S493" s="240"/>
      <c r="T493" s="245"/>
      <c r="U493" s="245"/>
      <c r="V493" s="103"/>
      <c r="W493" s="97"/>
      <c r="X493" s="255"/>
    </row>
    <row r="494" spans="1:25" s="58" customFormat="1">
      <c r="A494" s="258"/>
      <c r="B494" s="76"/>
      <c r="C494" s="60"/>
      <c r="D494" s="203"/>
      <c r="E494" s="60"/>
      <c r="F494" s="77"/>
      <c r="G494" s="78"/>
      <c r="H494" s="77"/>
      <c r="I494" s="77"/>
      <c r="J494" s="218"/>
      <c r="K494" s="287"/>
      <c r="L494" s="54"/>
      <c r="M494" s="73"/>
      <c r="N494" s="74">
        <f t="shared" si="33"/>
        <v>0</v>
      </c>
      <c r="O494" s="408"/>
      <c r="P494" s="156"/>
      <c r="Q494" s="124" t="s">
        <v>1030</v>
      </c>
      <c r="R494" s="134"/>
      <c r="S494" s="240"/>
      <c r="T494" s="245"/>
      <c r="U494" s="245"/>
      <c r="V494" s="103"/>
      <c r="W494" s="97"/>
      <c r="X494" s="255"/>
    </row>
    <row r="495" spans="1:25">
      <c r="C495" s="7"/>
      <c r="D495" s="207"/>
      <c r="E495" s="7"/>
      <c r="F495" s="29"/>
      <c r="G495" s="30"/>
      <c r="H495" s="31"/>
      <c r="I495" s="29"/>
      <c r="J495" s="220"/>
      <c r="K495" s="391"/>
      <c r="L495" s="32"/>
      <c r="M495" s="39"/>
      <c r="N495" s="155">
        <f t="shared" si="33"/>
        <v>0</v>
      </c>
      <c r="O495" s="410"/>
      <c r="P495" s="152"/>
      <c r="Q495" s="126"/>
      <c r="R495" s="136"/>
      <c r="S495" s="239"/>
      <c r="X495" s="255"/>
      <c r="Y495" s="58"/>
    </row>
    <row r="496" spans="1:25" s="58" customFormat="1">
      <c r="A496" s="258">
        <v>101</v>
      </c>
      <c r="B496" s="70" t="s">
        <v>1031</v>
      </c>
      <c r="C496" s="60" t="s">
        <v>1032</v>
      </c>
      <c r="D496" s="203"/>
      <c r="E496" s="65" t="s">
        <v>382</v>
      </c>
      <c r="F496" s="71">
        <f>SUM(F498:F498)</f>
        <v>115</v>
      </c>
      <c r="G496" s="466">
        <v>9424</v>
      </c>
      <c r="H496" s="71">
        <v>154</v>
      </c>
      <c r="I496" s="71">
        <f>SUM(I498:I498)</f>
        <v>7837</v>
      </c>
      <c r="J496" s="221">
        <v>1558</v>
      </c>
      <c r="K496" s="392"/>
      <c r="L496" s="54"/>
      <c r="M496" s="73"/>
      <c r="N496" s="74">
        <f t="shared" si="33"/>
        <v>0</v>
      </c>
      <c r="O496" s="408"/>
      <c r="P496" s="158">
        <f>SUM(P498:P498)</f>
        <v>9424</v>
      </c>
      <c r="Q496" s="124" t="s">
        <v>2528</v>
      </c>
      <c r="R496" s="134" t="s">
        <v>339</v>
      </c>
      <c r="S496" s="240">
        <f t="shared" si="36"/>
        <v>302.98840966450723</v>
      </c>
      <c r="T496" s="245">
        <v>49.425832</v>
      </c>
      <c r="U496" s="245">
        <v>-117.36776999999999</v>
      </c>
      <c r="V496" s="103" t="s">
        <v>2699</v>
      </c>
      <c r="X496" s="255">
        <f t="shared" si="34"/>
        <v>115</v>
      </c>
      <c r="Y496" s="58">
        <f t="shared" si="35"/>
        <v>81.947826086956525</v>
      </c>
    </row>
    <row r="497" spans="1:25" s="58" customFormat="1">
      <c r="A497" s="258"/>
      <c r="B497" s="76"/>
      <c r="C497" s="60"/>
      <c r="D497" s="203"/>
      <c r="E497" s="60"/>
      <c r="F497" s="71"/>
      <c r="G497" s="78"/>
      <c r="H497" s="71"/>
      <c r="I497" s="71"/>
      <c r="J497" s="221"/>
      <c r="K497" s="392"/>
      <c r="L497" s="54"/>
      <c r="M497" s="73"/>
      <c r="N497" s="74">
        <f t="shared" si="33"/>
        <v>0</v>
      </c>
      <c r="O497" s="408"/>
      <c r="P497" s="158"/>
      <c r="Q497" s="124" t="s">
        <v>2607</v>
      </c>
      <c r="R497" s="134"/>
      <c r="S497" s="240"/>
      <c r="T497" s="245"/>
      <c r="U497" s="245"/>
      <c r="V497" s="103"/>
      <c r="X497" s="255"/>
    </row>
    <row r="498" spans="1:25" s="58" customFormat="1">
      <c r="A498" s="258"/>
      <c r="B498" s="65" t="s">
        <v>1033</v>
      </c>
      <c r="C498" s="60"/>
      <c r="D498" s="203" t="s">
        <v>1034</v>
      </c>
      <c r="E498" s="60" t="s">
        <v>1035</v>
      </c>
      <c r="F498" s="77">
        <v>115</v>
      </c>
      <c r="G498" s="78">
        <v>9424</v>
      </c>
      <c r="H498" s="77"/>
      <c r="I498" s="77">
        <v>7837</v>
      </c>
      <c r="J498" s="218">
        <v>1558</v>
      </c>
      <c r="K498" s="287"/>
      <c r="L498" s="54"/>
      <c r="M498" s="73"/>
      <c r="N498" s="74">
        <f t="shared" si="33"/>
        <v>0</v>
      </c>
      <c r="O498" s="408"/>
      <c r="P498" s="156">
        <v>9424</v>
      </c>
      <c r="Q498" s="124" t="s">
        <v>880</v>
      </c>
      <c r="R498" s="134"/>
      <c r="S498" s="240">
        <f t="shared" si="36"/>
        <v>302.98840966450723</v>
      </c>
      <c r="T498" s="245">
        <v>49.425832</v>
      </c>
      <c r="U498" s="245">
        <v>-117.36776999999999</v>
      </c>
      <c r="V498" s="103"/>
      <c r="X498" s="255">
        <f t="shared" si="34"/>
        <v>115</v>
      </c>
      <c r="Y498" s="58">
        <f t="shared" si="35"/>
        <v>81.947826086956525</v>
      </c>
    </row>
    <row r="499" spans="1:25">
      <c r="B499" s="11"/>
      <c r="C499" s="7"/>
      <c r="D499" s="207"/>
      <c r="E499" s="7"/>
      <c r="F499" s="29"/>
      <c r="G499" s="30"/>
      <c r="H499" s="31"/>
      <c r="I499" s="29"/>
      <c r="J499" s="220"/>
      <c r="K499" s="391"/>
      <c r="L499" s="32"/>
      <c r="M499" s="39"/>
      <c r="N499" s="155">
        <f t="shared" si="33"/>
        <v>0</v>
      </c>
      <c r="O499" s="410"/>
      <c r="P499" s="152"/>
      <c r="R499" s="136"/>
      <c r="S499" s="239"/>
      <c r="X499" s="255"/>
      <c r="Y499" s="58"/>
    </row>
    <row r="500" spans="1:25" s="58" customFormat="1">
      <c r="A500" s="261">
        <v>102</v>
      </c>
      <c r="B500" s="84" t="s">
        <v>1036</v>
      </c>
      <c r="C500" s="75" t="s">
        <v>1037</v>
      </c>
      <c r="D500" s="209" t="s">
        <v>1038</v>
      </c>
      <c r="E500" s="117" t="s">
        <v>382</v>
      </c>
      <c r="F500" s="88">
        <v>1313022</v>
      </c>
      <c r="G500" s="469">
        <v>10562757</v>
      </c>
      <c r="H500" s="88">
        <v>20</v>
      </c>
      <c r="I500" s="88">
        <v>2191107</v>
      </c>
      <c r="J500" s="224"/>
      <c r="K500" s="394"/>
      <c r="L500" s="88"/>
      <c r="M500" s="89"/>
      <c r="N500" s="74">
        <f t="shared" si="33"/>
        <v>0</v>
      </c>
      <c r="O500" s="413"/>
      <c r="P500" s="167">
        <v>10562757</v>
      </c>
      <c r="Q500" s="124" t="s">
        <v>373</v>
      </c>
      <c r="R500" s="134"/>
      <c r="S500" s="240">
        <f t="shared" si="36"/>
        <v>339600.27006606973</v>
      </c>
      <c r="T500" s="245">
        <v>58.210833000000001</v>
      </c>
      <c r="U500" s="245">
        <v>-132.29361</v>
      </c>
      <c r="V500" s="103" t="s">
        <v>2691</v>
      </c>
      <c r="X500" s="255">
        <f t="shared" si="34"/>
        <v>1313022</v>
      </c>
      <c r="Y500" s="58">
        <f t="shared" si="35"/>
        <v>8.0446153986757274</v>
      </c>
    </row>
    <row r="501" spans="1:25" s="58" customFormat="1">
      <c r="A501" s="261"/>
      <c r="B501" s="96"/>
      <c r="C501" s="60"/>
      <c r="D501" s="209"/>
      <c r="E501" s="75" t="s">
        <v>1039</v>
      </c>
      <c r="F501" s="54"/>
      <c r="G501" s="92"/>
      <c r="H501" s="77"/>
      <c r="I501" s="54"/>
      <c r="J501" s="223"/>
      <c r="K501" s="389"/>
      <c r="L501" s="54"/>
      <c r="M501" s="55"/>
      <c r="N501" s="74">
        <f t="shared" si="33"/>
        <v>0</v>
      </c>
      <c r="O501" s="408"/>
      <c r="P501" s="156"/>
      <c r="Q501" s="124" t="s">
        <v>453</v>
      </c>
      <c r="R501" s="50" t="s">
        <v>1040</v>
      </c>
      <c r="S501" s="240"/>
      <c r="T501" s="245"/>
      <c r="U501" s="245"/>
      <c r="V501" s="103"/>
      <c r="X501" s="255"/>
    </row>
    <row r="502" spans="1:25" s="58" customFormat="1">
      <c r="A502" s="261"/>
      <c r="B502" s="84"/>
      <c r="C502" s="60"/>
      <c r="D502" s="203"/>
      <c r="E502" s="60" t="s">
        <v>1041</v>
      </c>
      <c r="F502" s="77"/>
      <c r="G502" s="78"/>
      <c r="H502" s="77"/>
      <c r="I502" s="77"/>
      <c r="J502" s="218"/>
      <c r="K502" s="287"/>
      <c r="L502" s="77"/>
      <c r="M502" s="73"/>
      <c r="N502" s="74">
        <f t="shared" si="33"/>
        <v>0</v>
      </c>
      <c r="O502" s="408"/>
      <c r="P502" s="156"/>
      <c r="Q502" s="123" t="s">
        <v>454</v>
      </c>
      <c r="R502" s="137">
        <v>1998</v>
      </c>
      <c r="S502" s="240"/>
      <c r="T502" s="245"/>
      <c r="U502" s="245"/>
      <c r="V502" s="103"/>
      <c r="X502" s="255"/>
    </row>
    <row r="503" spans="1:25" s="58" customFormat="1">
      <c r="A503" s="261"/>
      <c r="B503" s="84"/>
      <c r="C503" s="75"/>
      <c r="D503" s="209"/>
      <c r="E503" s="75" t="s">
        <v>1042</v>
      </c>
      <c r="F503" s="77"/>
      <c r="G503" s="78"/>
      <c r="H503" s="77"/>
      <c r="I503" s="77"/>
      <c r="J503" s="218"/>
      <c r="K503" s="287"/>
      <c r="L503" s="77"/>
      <c r="M503" s="73"/>
      <c r="N503" s="74">
        <f t="shared" si="33"/>
        <v>0</v>
      </c>
      <c r="O503" s="408"/>
      <c r="P503" s="156"/>
      <c r="Q503" s="123"/>
      <c r="R503" s="50"/>
      <c r="S503" s="240"/>
      <c r="T503" s="245"/>
      <c r="U503" s="245"/>
      <c r="V503" s="103"/>
      <c r="X503" s="255"/>
    </row>
    <row r="504" spans="1:25">
      <c r="A504" s="262"/>
      <c r="B504" s="18"/>
      <c r="C504" s="9"/>
      <c r="D504" s="210"/>
      <c r="E504" s="9"/>
      <c r="F504" s="29"/>
      <c r="G504" s="30"/>
      <c r="H504" s="31"/>
      <c r="I504" s="29"/>
      <c r="J504" s="220"/>
      <c r="K504" s="391"/>
      <c r="L504" s="29"/>
      <c r="M504" s="39"/>
      <c r="N504" s="155">
        <f t="shared" si="33"/>
        <v>0</v>
      </c>
      <c r="O504" s="410"/>
      <c r="P504" s="152"/>
      <c r="R504" s="136"/>
      <c r="S504" s="239"/>
      <c r="X504" s="255"/>
      <c r="Y504" s="58"/>
    </row>
    <row r="505" spans="1:25" s="58" customFormat="1">
      <c r="A505" s="258">
        <v>103</v>
      </c>
      <c r="B505" s="96" t="s">
        <v>1043</v>
      </c>
      <c r="C505" s="60" t="s">
        <v>1044</v>
      </c>
      <c r="D505" s="203" t="s">
        <v>1045</v>
      </c>
      <c r="E505" s="60" t="s">
        <v>1046</v>
      </c>
      <c r="F505" s="77">
        <v>2789</v>
      </c>
      <c r="G505" s="466">
        <v>22611</v>
      </c>
      <c r="H505" s="77">
        <v>128</v>
      </c>
      <c r="I505" s="77"/>
      <c r="J505" s="218"/>
      <c r="K505" s="287"/>
      <c r="L505" s="54"/>
      <c r="M505" s="73"/>
      <c r="N505" s="74">
        <f t="shared" si="33"/>
        <v>0</v>
      </c>
      <c r="O505" s="408"/>
      <c r="P505" s="156">
        <v>22611</v>
      </c>
      <c r="Q505" s="124" t="s">
        <v>373</v>
      </c>
      <c r="R505" s="134" t="s">
        <v>339</v>
      </c>
      <c r="S505" s="240">
        <f t="shared" si="36"/>
        <v>726.95998842573988</v>
      </c>
      <c r="T505" s="245">
        <v>50.641666000000001</v>
      </c>
      <c r="U505" s="245">
        <v>-122.08194</v>
      </c>
      <c r="V505" s="103" t="s">
        <v>2689</v>
      </c>
      <c r="X505" s="255">
        <f t="shared" si="34"/>
        <v>2789</v>
      </c>
      <c r="Y505" s="58">
        <f t="shared" si="35"/>
        <v>8.1072068841878817</v>
      </c>
    </row>
    <row r="506" spans="1:25" s="58" customFormat="1">
      <c r="A506" s="259"/>
      <c r="B506" s="96" t="s">
        <v>1047</v>
      </c>
      <c r="C506" s="60"/>
      <c r="D506" s="203"/>
      <c r="E506" s="60"/>
      <c r="F506" s="77"/>
      <c r="G506" s="78"/>
      <c r="H506" s="77"/>
      <c r="I506" s="77"/>
      <c r="J506" s="218"/>
      <c r="K506" s="287"/>
      <c r="L506" s="54"/>
      <c r="M506" s="73"/>
      <c r="N506" s="74">
        <f t="shared" si="33"/>
        <v>0</v>
      </c>
      <c r="O506" s="408"/>
      <c r="P506" s="156"/>
      <c r="Q506" s="124" t="s">
        <v>2708</v>
      </c>
      <c r="R506" s="134"/>
      <c r="S506" s="240"/>
      <c r="T506" s="245"/>
      <c r="U506" s="245"/>
      <c r="V506" s="103"/>
      <c r="X506" s="255"/>
    </row>
    <row r="507" spans="1:25" s="58" customFormat="1">
      <c r="A507" s="258"/>
      <c r="B507" s="96"/>
      <c r="C507" s="60"/>
      <c r="D507" s="203"/>
      <c r="E507" s="60"/>
      <c r="F507" s="77"/>
      <c r="G507" s="78"/>
      <c r="H507" s="77"/>
      <c r="I507" s="77"/>
      <c r="J507" s="218"/>
      <c r="K507" s="287"/>
      <c r="L507" s="54"/>
      <c r="M507" s="73"/>
      <c r="N507" s="74">
        <f t="shared" si="33"/>
        <v>0</v>
      </c>
      <c r="O507" s="408"/>
      <c r="P507" s="156"/>
      <c r="Q507" s="124" t="s">
        <v>415</v>
      </c>
      <c r="R507" s="134"/>
      <c r="S507" s="240"/>
      <c r="T507" s="245"/>
      <c r="U507" s="245"/>
      <c r="V507" s="103"/>
      <c r="X507" s="255"/>
    </row>
    <row r="508" spans="1:25">
      <c r="B508" s="8"/>
      <c r="C508" s="7"/>
      <c r="D508" s="207"/>
      <c r="E508" s="7"/>
      <c r="F508" s="29"/>
      <c r="G508" s="30"/>
      <c r="H508" s="31"/>
      <c r="I508" s="29"/>
      <c r="J508" s="220"/>
      <c r="K508" s="391"/>
      <c r="L508" s="32"/>
      <c r="M508" s="39"/>
      <c r="N508" s="155">
        <f t="shared" si="33"/>
        <v>0</v>
      </c>
      <c r="O508" s="410"/>
      <c r="P508" s="152"/>
      <c r="Q508" s="126"/>
      <c r="R508" s="136"/>
      <c r="S508" s="239"/>
      <c r="X508" s="255"/>
      <c r="Y508" s="58"/>
    </row>
    <row r="509" spans="1:25" s="58" customFormat="1">
      <c r="A509" s="261">
        <v>104</v>
      </c>
      <c r="B509" s="84" t="s">
        <v>1048</v>
      </c>
      <c r="C509" s="75" t="s">
        <v>1049</v>
      </c>
      <c r="D509" s="209" t="s">
        <v>1050</v>
      </c>
      <c r="E509" s="60"/>
      <c r="F509" s="77"/>
      <c r="G509" s="78"/>
      <c r="H509" s="77"/>
      <c r="I509" s="77"/>
      <c r="J509" s="218"/>
      <c r="K509" s="287" t="s">
        <v>2386</v>
      </c>
      <c r="L509" s="77">
        <v>2054355</v>
      </c>
      <c r="M509" s="73">
        <v>0.96</v>
      </c>
      <c r="N509" s="473">
        <f t="shared" si="33"/>
        <v>1972180.7999999998</v>
      </c>
      <c r="O509" s="408" t="s">
        <v>1051</v>
      </c>
      <c r="P509" s="156">
        <f>SUM(I509+N509)</f>
        <v>1972180.7999999998</v>
      </c>
      <c r="Q509" s="123" t="s">
        <v>373</v>
      </c>
      <c r="R509" s="115" t="s">
        <v>1052</v>
      </c>
      <c r="S509" s="240">
        <f t="shared" si="36"/>
        <v>63407.037793174393</v>
      </c>
      <c r="T509" s="245">
        <v>57.56</v>
      </c>
      <c r="U509" s="245">
        <v>-127.26721999999999</v>
      </c>
      <c r="V509" s="103" t="s">
        <v>2691</v>
      </c>
      <c r="X509" s="255">
        <f t="shared" si="34"/>
        <v>2054355</v>
      </c>
      <c r="Y509" s="58">
        <f t="shared" si="35"/>
        <v>0.96</v>
      </c>
    </row>
    <row r="510" spans="1:25" s="58" customFormat="1">
      <c r="A510" s="258"/>
      <c r="B510" s="96"/>
      <c r="C510" s="60"/>
      <c r="D510" s="203"/>
      <c r="E510" s="60"/>
      <c r="F510" s="77"/>
      <c r="G510" s="78"/>
      <c r="H510" s="77"/>
      <c r="I510" s="77"/>
      <c r="J510" s="218"/>
      <c r="K510" s="287"/>
      <c r="L510" s="54"/>
      <c r="M510" s="73"/>
      <c r="N510" s="74">
        <f t="shared" si="33"/>
        <v>0</v>
      </c>
      <c r="O510" s="408" t="s">
        <v>1053</v>
      </c>
      <c r="P510" s="156"/>
      <c r="Q510" s="123" t="s">
        <v>453</v>
      </c>
      <c r="R510" s="134"/>
      <c r="S510" s="240"/>
      <c r="T510" s="245"/>
      <c r="U510" s="245"/>
      <c r="V510" s="103"/>
      <c r="X510" s="255">
        <f t="shared" si="34"/>
        <v>0</v>
      </c>
      <c r="Y510" s="58" t="e">
        <f t="shared" si="35"/>
        <v>#DIV/0!</v>
      </c>
    </row>
    <row r="511" spans="1:25" s="58" customFormat="1">
      <c r="A511" s="261"/>
      <c r="B511" s="96"/>
      <c r="C511" s="60"/>
      <c r="D511" s="203"/>
      <c r="E511" s="60"/>
      <c r="F511" s="77"/>
      <c r="G511" s="78"/>
      <c r="H511" s="77"/>
      <c r="I511" s="77"/>
      <c r="J511" s="218"/>
      <c r="K511" s="287"/>
      <c r="L511" s="54"/>
      <c r="M511" s="73"/>
      <c r="N511" s="74">
        <f t="shared" si="33"/>
        <v>0</v>
      </c>
      <c r="O511" s="408"/>
      <c r="P511" s="156"/>
      <c r="Q511" s="124" t="s">
        <v>454</v>
      </c>
      <c r="R511" s="134"/>
      <c r="S511" s="240"/>
      <c r="T511" s="245"/>
      <c r="U511" s="245"/>
      <c r="V511" s="103"/>
      <c r="X511" s="255">
        <f t="shared" si="34"/>
        <v>0</v>
      </c>
      <c r="Y511" s="58" t="e">
        <f t="shared" si="35"/>
        <v>#DIV/0!</v>
      </c>
    </row>
    <row r="512" spans="1:25">
      <c r="B512" s="8"/>
      <c r="C512" s="7"/>
      <c r="D512" s="207"/>
      <c r="E512" s="7"/>
      <c r="F512" s="29"/>
      <c r="G512" s="30"/>
      <c r="H512" s="31"/>
      <c r="I512" s="29"/>
      <c r="J512" s="220"/>
      <c r="K512" s="391"/>
      <c r="L512" s="32"/>
      <c r="M512" s="39"/>
      <c r="N512" s="155">
        <f t="shared" si="33"/>
        <v>0</v>
      </c>
      <c r="O512" s="410"/>
      <c r="P512" s="152"/>
      <c r="Q512" s="126"/>
      <c r="R512" s="136"/>
      <c r="S512" s="239"/>
      <c r="X512" s="255">
        <f t="shared" si="34"/>
        <v>0</v>
      </c>
      <c r="Y512" s="58" t="e">
        <f t="shared" si="35"/>
        <v>#DIV/0!</v>
      </c>
    </row>
    <row r="513" spans="1:25" s="58" customFormat="1">
      <c r="A513" s="261">
        <v>105</v>
      </c>
      <c r="B513" s="84" t="s">
        <v>1054</v>
      </c>
      <c r="C513" s="75" t="s">
        <v>1055</v>
      </c>
      <c r="D513" s="209" t="s">
        <v>1056</v>
      </c>
      <c r="E513" s="60"/>
      <c r="F513" s="77"/>
      <c r="G513" s="78"/>
      <c r="H513" s="77"/>
      <c r="I513" s="77"/>
      <c r="J513" s="218" t="s">
        <v>1057</v>
      </c>
      <c r="K513" s="287" t="s">
        <v>2386</v>
      </c>
      <c r="L513" s="77">
        <v>498905</v>
      </c>
      <c r="M513" s="73">
        <v>2.74</v>
      </c>
      <c r="N513" s="473">
        <f t="shared" si="33"/>
        <v>1366999.7000000002</v>
      </c>
      <c r="O513" s="406"/>
      <c r="P513" s="156">
        <f>SUM(I513+N513)</f>
        <v>1366999.7000000002</v>
      </c>
      <c r="Q513" s="123" t="s">
        <v>373</v>
      </c>
      <c r="R513" s="115" t="s">
        <v>1058</v>
      </c>
      <c r="S513" s="240">
        <f t="shared" si="36"/>
        <v>43950.028131882267</v>
      </c>
      <c r="T513" s="245">
        <v>57.368887999999998</v>
      </c>
      <c r="U513" s="245">
        <v>-127.35388</v>
      </c>
      <c r="V513" s="103" t="s">
        <v>2691</v>
      </c>
      <c r="X513" s="255">
        <f t="shared" si="34"/>
        <v>498905</v>
      </c>
      <c r="Y513" s="58">
        <f t="shared" si="35"/>
        <v>2.74</v>
      </c>
    </row>
    <row r="514" spans="1:25" s="58" customFormat="1">
      <c r="A514" s="261" t="s">
        <v>335</v>
      </c>
      <c r="B514" s="96"/>
      <c r="C514" s="60"/>
      <c r="D514" s="203"/>
      <c r="E514" s="60"/>
      <c r="F514" s="77"/>
      <c r="G514" s="78"/>
      <c r="H514" s="77"/>
      <c r="I514" s="77"/>
      <c r="J514" s="218"/>
      <c r="K514" s="287"/>
      <c r="L514" s="54"/>
      <c r="M514" s="73"/>
      <c r="N514" s="74">
        <f t="shared" si="33"/>
        <v>0</v>
      </c>
      <c r="O514" s="408"/>
      <c r="P514" s="156"/>
      <c r="Q514" s="123" t="s">
        <v>453</v>
      </c>
      <c r="R514" s="50" t="s">
        <v>1059</v>
      </c>
      <c r="S514" s="240"/>
      <c r="T514" s="245"/>
      <c r="U514" s="245"/>
      <c r="V514" s="103"/>
      <c r="X514" s="255"/>
    </row>
    <row r="515" spans="1:25" s="58" customFormat="1">
      <c r="A515" s="261"/>
      <c r="B515" s="84" t="s">
        <v>335</v>
      </c>
      <c r="C515" s="75" t="s">
        <v>335</v>
      </c>
      <c r="D515" s="209" t="s">
        <v>335</v>
      </c>
      <c r="E515" s="75" t="s">
        <v>335</v>
      </c>
      <c r="F515" s="77" t="s">
        <v>335</v>
      </c>
      <c r="G515" s="78"/>
      <c r="H515" s="77"/>
      <c r="I515" s="77" t="s">
        <v>335</v>
      </c>
      <c r="J515" s="218" t="s">
        <v>335</v>
      </c>
      <c r="K515" s="287"/>
      <c r="L515" s="77" t="s">
        <v>335</v>
      </c>
      <c r="M515" s="73" t="s">
        <v>335</v>
      </c>
      <c r="N515" s="74"/>
      <c r="O515" s="408" t="s">
        <v>335</v>
      </c>
      <c r="P515" s="156"/>
      <c r="Q515" s="124" t="s">
        <v>454</v>
      </c>
      <c r="R515" s="115" t="s">
        <v>1060</v>
      </c>
      <c r="S515" s="240"/>
      <c r="T515" s="245"/>
      <c r="U515" s="245"/>
      <c r="V515" s="103"/>
      <c r="X515" s="255"/>
    </row>
    <row r="516" spans="1:25">
      <c r="B516" s="8"/>
      <c r="C516" s="7"/>
      <c r="D516" s="207"/>
      <c r="E516" s="7"/>
      <c r="F516" s="29"/>
      <c r="G516" s="30"/>
      <c r="H516" s="31"/>
      <c r="I516" s="29"/>
      <c r="J516" s="220"/>
      <c r="K516" s="391"/>
      <c r="L516" s="32"/>
      <c r="M516" s="39"/>
      <c r="N516" s="155">
        <f t="shared" si="33"/>
        <v>0</v>
      </c>
      <c r="O516" s="410"/>
      <c r="P516" s="152"/>
      <c r="Q516" s="126"/>
      <c r="R516" s="136"/>
      <c r="S516" s="239"/>
      <c r="X516" s="255"/>
      <c r="Y516" s="58"/>
    </row>
    <row r="517" spans="1:25" s="58" customFormat="1">
      <c r="A517" s="259">
        <v>106</v>
      </c>
      <c r="B517" s="49" t="s">
        <v>1061</v>
      </c>
      <c r="C517" s="98" t="s">
        <v>421</v>
      </c>
      <c r="D517" s="205" t="s">
        <v>1062</v>
      </c>
      <c r="E517" s="98" t="s">
        <v>1063</v>
      </c>
      <c r="F517" s="77">
        <v>47846</v>
      </c>
      <c r="G517" s="466">
        <v>149109</v>
      </c>
      <c r="H517" s="77">
        <v>86</v>
      </c>
      <c r="I517" s="77">
        <v>822053</v>
      </c>
      <c r="J517" s="218"/>
      <c r="K517" s="287"/>
      <c r="L517" s="77"/>
      <c r="M517" s="55"/>
      <c r="N517" s="74">
        <f t="shared" si="33"/>
        <v>0</v>
      </c>
      <c r="O517" s="406"/>
      <c r="P517" s="156">
        <f>SUM(N517+G517)</f>
        <v>149109</v>
      </c>
      <c r="Q517" s="125" t="s">
        <v>373</v>
      </c>
      <c r="R517" s="50" t="s">
        <v>339</v>
      </c>
      <c r="S517" s="240">
        <f t="shared" si="36"/>
        <v>4793.9620942980691</v>
      </c>
      <c r="T517" s="245">
        <v>55.356110999999999</v>
      </c>
      <c r="U517" s="245">
        <v>-129.82804999999999</v>
      </c>
      <c r="V517" s="103" t="s">
        <v>2689</v>
      </c>
      <c r="X517" s="255">
        <f t="shared" si="34"/>
        <v>47846</v>
      </c>
      <c r="Y517" s="58">
        <f t="shared" si="35"/>
        <v>3.1164360657108223</v>
      </c>
    </row>
    <row r="518" spans="1:25" s="58" customFormat="1">
      <c r="A518" s="258"/>
      <c r="B518" s="65"/>
      <c r="C518" s="60"/>
      <c r="D518" s="203"/>
      <c r="E518" s="60"/>
      <c r="F518" s="77"/>
      <c r="G518" s="78"/>
      <c r="H518" s="77"/>
      <c r="I518" s="77" t="s">
        <v>335</v>
      </c>
      <c r="J518" s="223" t="s">
        <v>1064</v>
      </c>
      <c r="K518" s="389"/>
      <c r="L518" s="77"/>
      <c r="M518" s="55"/>
      <c r="N518" s="74">
        <f t="shared" si="33"/>
        <v>0</v>
      </c>
      <c r="O518" s="406"/>
      <c r="P518" s="156"/>
      <c r="Q518" s="125" t="s">
        <v>2708</v>
      </c>
      <c r="R518" s="50"/>
      <c r="S518" s="240"/>
      <c r="T518" s="245"/>
      <c r="U518" s="245"/>
      <c r="V518" s="103"/>
      <c r="X518" s="255"/>
    </row>
    <row r="519" spans="1:25" s="58" customFormat="1">
      <c r="A519" s="258"/>
      <c r="B519" s="65"/>
      <c r="C519" s="60"/>
      <c r="D519" s="203"/>
      <c r="E519" s="60"/>
      <c r="F519" s="77"/>
      <c r="G519" s="78"/>
      <c r="H519" s="77"/>
      <c r="I519" s="77"/>
      <c r="J519" s="223"/>
      <c r="K519" s="389"/>
      <c r="L519" s="77"/>
      <c r="M519" s="55"/>
      <c r="N519" s="74">
        <f t="shared" si="33"/>
        <v>0</v>
      </c>
      <c r="O519" s="406"/>
      <c r="P519" s="154"/>
      <c r="Q519" s="123" t="s">
        <v>415</v>
      </c>
      <c r="R519" s="50"/>
      <c r="S519" s="240"/>
      <c r="T519" s="245"/>
      <c r="U519" s="245"/>
      <c r="V519" s="103"/>
      <c r="X519" s="255"/>
    </row>
    <row r="520" spans="1:25">
      <c r="B520" s="11"/>
      <c r="C520" s="7"/>
      <c r="D520" s="207"/>
      <c r="E520" s="7"/>
      <c r="F520" s="29"/>
      <c r="G520" s="30"/>
      <c r="H520" s="31"/>
      <c r="I520" s="29"/>
      <c r="J520" s="220"/>
      <c r="K520" s="391"/>
      <c r="L520" s="32"/>
      <c r="M520" s="39"/>
      <c r="N520" s="155">
        <f t="shared" si="33"/>
        <v>0</v>
      </c>
      <c r="O520" s="410"/>
      <c r="P520" s="152"/>
      <c r="Q520" s="126"/>
      <c r="R520" s="136"/>
      <c r="S520" s="239"/>
      <c r="X520" s="255"/>
      <c r="Y520" s="58"/>
    </row>
    <row r="521" spans="1:25" s="58" customFormat="1">
      <c r="A521" s="259">
        <v>107</v>
      </c>
      <c r="B521" s="49" t="s">
        <v>1065</v>
      </c>
      <c r="C521" s="98" t="s">
        <v>421</v>
      </c>
      <c r="D521" s="205" t="s">
        <v>1066</v>
      </c>
      <c r="E521" s="98" t="s">
        <v>1067</v>
      </c>
      <c r="F521" s="77">
        <v>142920</v>
      </c>
      <c r="G521" s="466">
        <v>233585</v>
      </c>
      <c r="H521" s="77">
        <v>75</v>
      </c>
      <c r="I521" s="77">
        <v>7910240</v>
      </c>
      <c r="J521" s="218" t="s">
        <v>1068</v>
      </c>
      <c r="K521" s="287"/>
      <c r="L521" s="77"/>
      <c r="M521" s="55"/>
      <c r="N521" s="74">
        <f t="shared" si="33"/>
        <v>0</v>
      </c>
      <c r="O521" s="406"/>
      <c r="P521" s="156">
        <f>SUM(N521+G521)</f>
        <v>233585</v>
      </c>
      <c r="Q521" s="125" t="s">
        <v>373</v>
      </c>
      <c r="R521" s="50" t="s">
        <v>339</v>
      </c>
      <c r="S521" s="240">
        <f t="shared" si="36"/>
        <v>7509.9265355988873</v>
      </c>
      <c r="T521" s="245">
        <v>55.410277000000001</v>
      </c>
      <c r="U521" s="245">
        <v>-129.79138</v>
      </c>
      <c r="V521" s="103" t="s">
        <v>2689</v>
      </c>
      <c r="X521" s="255">
        <f t="shared" si="34"/>
        <v>142920</v>
      </c>
      <c r="Y521" s="58">
        <f t="shared" si="35"/>
        <v>1.6343758746151693</v>
      </c>
    </row>
    <row r="522" spans="1:25" s="58" customFormat="1">
      <c r="A522" s="258"/>
      <c r="B522" s="96"/>
      <c r="C522" s="60"/>
      <c r="D522" s="203"/>
      <c r="E522" s="60"/>
      <c r="F522" s="77"/>
      <c r="G522" s="78"/>
      <c r="H522" s="77"/>
      <c r="I522" s="77"/>
      <c r="J522" s="223"/>
      <c r="K522" s="389"/>
      <c r="L522" s="77"/>
      <c r="M522" s="55"/>
      <c r="N522" s="74">
        <f t="shared" si="33"/>
        <v>0</v>
      </c>
      <c r="O522" s="406"/>
      <c r="P522" s="156"/>
      <c r="Q522" s="125" t="s">
        <v>2709</v>
      </c>
      <c r="R522" s="50"/>
      <c r="S522" s="240"/>
      <c r="T522" s="245"/>
      <c r="U522" s="245"/>
      <c r="V522" s="103"/>
      <c r="X522" s="255"/>
    </row>
    <row r="523" spans="1:25" s="58" customFormat="1">
      <c r="A523" s="258"/>
      <c r="B523" s="96"/>
      <c r="C523" s="60"/>
      <c r="D523" s="203"/>
      <c r="E523" s="60"/>
      <c r="F523" s="77"/>
      <c r="G523" s="78"/>
      <c r="H523" s="77"/>
      <c r="I523" s="77"/>
      <c r="J523" s="223"/>
      <c r="K523" s="389"/>
      <c r="L523" s="77"/>
      <c r="M523" s="55"/>
      <c r="N523" s="74">
        <f t="shared" si="33"/>
        <v>0</v>
      </c>
      <c r="O523" s="406"/>
      <c r="P523" s="154"/>
      <c r="Q523" s="123" t="s">
        <v>415</v>
      </c>
      <c r="R523" s="50"/>
      <c r="S523" s="240"/>
      <c r="T523" s="245"/>
      <c r="U523" s="245"/>
      <c r="V523" s="103"/>
      <c r="X523" s="255"/>
    </row>
    <row r="524" spans="1:25">
      <c r="A524" s="262"/>
      <c r="B524" s="18"/>
      <c r="C524" s="9"/>
      <c r="D524" s="210"/>
      <c r="E524" s="9"/>
      <c r="F524" s="29"/>
      <c r="G524" s="30"/>
      <c r="H524" s="31"/>
      <c r="I524" s="29"/>
      <c r="J524" s="220"/>
      <c r="K524" s="391"/>
      <c r="L524" s="29"/>
      <c r="M524" s="39"/>
      <c r="N524" s="155">
        <f t="shared" si="33"/>
        <v>0</v>
      </c>
      <c r="O524" s="410"/>
      <c r="P524" s="152"/>
      <c r="R524" s="136"/>
      <c r="S524" s="239"/>
      <c r="X524" s="255"/>
      <c r="Y524" s="58"/>
    </row>
    <row r="525" spans="1:25" s="58" customFormat="1">
      <c r="A525" s="259">
        <v>108</v>
      </c>
      <c r="B525" s="49" t="s">
        <v>1069</v>
      </c>
      <c r="C525" s="98" t="s">
        <v>1070</v>
      </c>
      <c r="D525" s="205"/>
      <c r="E525" s="59" t="s">
        <v>382</v>
      </c>
      <c r="F525" s="77"/>
      <c r="G525" s="78"/>
      <c r="H525" s="77"/>
      <c r="I525" s="77"/>
      <c r="J525" s="218"/>
      <c r="K525" s="287" t="s">
        <v>2952</v>
      </c>
      <c r="L525" s="71">
        <f>SUM(L527:L528)</f>
        <v>55950000</v>
      </c>
      <c r="M525" s="55"/>
      <c r="N525" s="474">
        <f>SUM(N527:N528)</f>
        <v>10404100</v>
      </c>
      <c r="O525" s="408"/>
      <c r="P525" s="156">
        <f>SUM(N527+N528+G527)</f>
        <v>12404161</v>
      </c>
      <c r="Q525" s="125"/>
      <c r="R525" s="50"/>
      <c r="S525" s="240">
        <f>(P525/31.1035)</f>
        <v>398802.73924156447</v>
      </c>
      <c r="T525" s="245">
        <v>56.211111000000002</v>
      </c>
      <c r="U525" s="245">
        <v>-130.34499</v>
      </c>
      <c r="V525" s="103"/>
      <c r="X525" s="255"/>
    </row>
    <row r="526" spans="1:25" s="58" customFormat="1">
      <c r="A526" s="259"/>
      <c r="B526" s="49"/>
      <c r="C526" s="98"/>
      <c r="D526" s="205"/>
      <c r="E526" s="98"/>
      <c r="F526" s="77"/>
      <c r="G526" s="78"/>
      <c r="H526" s="77"/>
      <c r="I526" s="77"/>
      <c r="J526" s="218"/>
      <c r="K526" s="287"/>
      <c r="L526" s="77"/>
      <c r="M526" s="55"/>
      <c r="N526" s="74"/>
      <c r="O526" s="408"/>
      <c r="P526" s="156"/>
      <c r="Q526" s="125"/>
      <c r="R526" s="50"/>
      <c r="S526" s="240"/>
      <c r="T526" s="245"/>
      <c r="U526" s="245"/>
      <c r="V526" s="103"/>
      <c r="X526" s="255"/>
    </row>
    <row r="527" spans="1:25" s="58" customFormat="1">
      <c r="A527" s="259"/>
      <c r="B527" s="49"/>
      <c r="C527" s="98"/>
      <c r="D527" s="205" t="s">
        <v>1071</v>
      </c>
      <c r="E527" s="98" t="s">
        <v>1072</v>
      </c>
      <c r="F527" s="77">
        <v>15559369</v>
      </c>
      <c r="G527" s="466">
        <v>2000061</v>
      </c>
      <c r="H527" s="77">
        <v>41</v>
      </c>
      <c r="I527" s="77">
        <v>124048961</v>
      </c>
      <c r="J527" s="218">
        <v>190143710</v>
      </c>
      <c r="K527" s="287" t="s">
        <v>2294</v>
      </c>
      <c r="L527" s="77">
        <v>11320000</v>
      </c>
      <c r="M527" s="55">
        <v>0.17</v>
      </c>
      <c r="N527" s="74">
        <f t="shared" si="33"/>
        <v>1924400.0000000002</v>
      </c>
      <c r="O527" s="408" t="s">
        <v>2440</v>
      </c>
      <c r="Q527" s="125" t="s">
        <v>422</v>
      </c>
      <c r="R527" s="50" t="s">
        <v>2956</v>
      </c>
      <c r="S527" s="108"/>
      <c r="T527" s="108"/>
      <c r="U527" s="108"/>
      <c r="V527" s="103" t="s">
        <v>2702</v>
      </c>
      <c r="X527" s="255">
        <f>SUM(F527+L527+L528)</f>
        <v>71509369</v>
      </c>
      <c r="Y527" s="58">
        <f>(P525/X527)</f>
        <v>0.17346203963847032</v>
      </c>
    </row>
    <row r="528" spans="1:25" s="58" customFormat="1">
      <c r="A528" s="258"/>
      <c r="B528" s="96"/>
      <c r="C528" s="60"/>
      <c r="D528" s="203"/>
      <c r="E528" s="98" t="s">
        <v>1073</v>
      </c>
      <c r="F528" s="77"/>
      <c r="G528" s="78" t="s">
        <v>335</v>
      </c>
      <c r="H528" s="77"/>
      <c r="I528" s="77" t="s">
        <v>335</v>
      </c>
      <c r="J528" s="223"/>
      <c r="K528" s="389" t="s">
        <v>2295</v>
      </c>
      <c r="L528" s="77">
        <v>44630000</v>
      </c>
      <c r="M528" s="55">
        <v>0.19</v>
      </c>
      <c r="N528" s="74">
        <f t="shared" si="33"/>
        <v>8479700</v>
      </c>
      <c r="O528" s="406" t="s">
        <v>2441</v>
      </c>
      <c r="P528" s="156"/>
      <c r="Q528" s="125" t="s">
        <v>2523</v>
      </c>
      <c r="R528" s="115" t="s">
        <v>2875</v>
      </c>
      <c r="S528" s="240"/>
      <c r="T528" s="245"/>
      <c r="U528" s="245"/>
      <c r="V528" s="103"/>
      <c r="X528" s="255"/>
    </row>
    <row r="529" spans="1:25" s="58" customFormat="1">
      <c r="A529" s="259"/>
      <c r="B529" s="49"/>
      <c r="C529" s="98"/>
      <c r="D529" s="205"/>
      <c r="E529" s="98"/>
      <c r="F529" s="77"/>
      <c r="G529" s="78"/>
      <c r="H529" s="77"/>
      <c r="I529" s="77"/>
      <c r="J529" s="218"/>
      <c r="K529" s="287"/>
      <c r="L529" s="77"/>
      <c r="M529" s="73" t="s">
        <v>335</v>
      </c>
      <c r="N529" s="74"/>
      <c r="O529" s="408" t="s">
        <v>335</v>
      </c>
      <c r="P529" s="156" t="s">
        <v>335</v>
      </c>
      <c r="Q529" s="125" t="s">
        <v>1030</v>
      </c>
      <c r="R529" s="50"/>
      <c r="S529" s="240"/>
      <c r="T529" s="245"/>
      <c r="U529" s="245"/>
      <c r="V529" s="103"/>
      <c r="X529" s="255"/>
    </row>
    <row r="530" spans="1:25">
      <c r="A530" s="262"/>
      <c r="B530" s="18"/>
      <c r="C530" s="9"/>
      <c r="D530" s="210"/>
      <c r="E530" s="9"/>
      <c r="F530" s="29"/>
      <c r="G530" s="30"/>
      <c r="H530" s="31"/>
      <c r="I530" s="29"/>
      <c r="J530" s="220"/>
      <c r="K530" s="391"/>
      <c r="L530" s="29"/>
      <c r="M530" s="39"/>
      <c r="N530" s="155">
        <f t="shared" si="33"/>
        <v>0</v>
      </c>
      <c r="O530" s="410"/>
      <c r="P530" s="152"/>
      <c r="R530" s="136"/>
      <c r="S530" s="239"/>
      <c r="X530" s="255"/>
      <c r="Y530" s="58"/>
    </row>
    <row r="531" spans="1:25" s="58" customFormat="1">
      <c r="A531" s="259">
        <v>109</v>
      </c>
      <c r="B531" s="49" t="s">
        <v>1074</v>
      </c>
      <c r="C531" s="98" t="s">
        <v>1075</v>
      </c>
      <c r="D531" s="205"/>
      <c r="E531" s="59" t="s">
        <v>382</v>
      </c>
      <c r="F531" s="77"/>
      <c r="G531" s="78"/>
      <c r="H531" s="77"/>
      <c r="I531" s="77"/>
      <c r="J531" s="218"/>
      <c r="K531" s="287" t="s">
        <v>2952</v>
      </c>
      <c r="L531" s="71">
        <f>SUM(L533:L534)</f>
        <v>93000000</v>
      </c>
      <c r="M531" s="73"/>
      <c r="N531" s="474">
        <f>SUM(N533:N534)</f>
        <v>10030000</v>
      </c>
      <c r="O531" s="408"/>
      <c r="P531" s="156">
        <f>SUM(N533+G533+N534)</f>
        <v>16862716</v>
      </c>
      <c r="Q531" s="125"/>
      <c r="R531" s="50"/>
      <c r="S531" s="240">
        <f>(P531/31.1035)</f>
        <v>542148.50418763165</v>
      </c>
      <c r="T531" s="245">
        <v>54.944443999999997</v>
      </c>
      <c r="U531" s="245">
        <v>-126.15722</v>
      </c>
      <c r="V531" s="103"/>
      <c r="X531" s="255"/>
    </row>
    <row r="532" spans="1:25" s="58" customFormat="1">
      <c r="A532" s="259"/>
      <c r="B532" s="49"/>
      <c r="C532" s="98"/>
      <c r="D532" s="205"/>
      <c r="E532" s="98"/>
      <c r="F532" s="77"/>
      <c r="G532" s="78"/>
      <c r="H532" s="77"/>
      <c r="I532" s="77"/>
      <c r="J532" s="218"/>
      <c r="K532" s="287"/>
      <c r="L532" s="77"/>
      <c r="M532" s="73"/>
      <c r="N532" s="74"/>
      <c r="O532" s="408"/>
      <c r="P532" s="156"/>
      <c r="Q532" s="125"/>
      <c r="R532" s="50"/>
      <c r="S532" s="240"/>
      <c r="T532" s="245"/>
      <c r="U532" s="245"/>
      <c r="V532" s="103"/>
      <c r="X532" s="255"/>
    </row>
    <row r="533" spans="1:25" s="58" customFormat="1">
      <c r="A533" s="259"/>
      <c r="B533" s="49"/>
      <c r="C533" s="98"/>
      <c r="D533" s="205" t="s">
        <v>1076</v>
      </c>
      <c r="E533" s="98" t="s">
        <v>1077</v>
      </c>
      <c r="F533" s="77">
        <v>52700000</v>
      </c>
      <c r="G533" s="466">
        <v>6832716</v>
      </c>
      <c r="H533" s="77">
        <v>27</v>
      </c>
      <c r="I533" s="77">
        <v>69752525</v>
      </c>
      <c r="J533" s="218">
        <v>214299455</v>
      </c>
      <c r="K533" s="287" t="s">
        <v>2294</v>
      </c>
      <c r="L533" s="77">
        <v>73000000</v>
      </c>
      <c r="M533" s="73">
        <v>0.11</v>
      </c>
      <c r="N533" s="74">
        <f t="shared" si="33"/>
        <v>8030000</v>
      </c>
      <c r="O533" s="408" t="s">
        <v>2781</v>
      </c>
      <c r="Q533" s="125" t="s">
        <v>383</v>
      </c>
      <c r="R533" s="50" t="s">
        <v>2779</v>
      </c>
      <c r="S533" s="108"/>
      <c r="T533" s="108"/>
      <c r="U533" s="108"/>
      <c r="V533" s="103" t="s">
        <v>2692</v>
      </c>
      <c r="X533" s="255">
        <f t="shared" si="34"/>
        <v>125700000</v>
      </c>
      <c r="Y533" s="58">
        <f>(P531/X533)</f>
        <v>0.13415048528241846</v>
      </c>
    </row>
    <row r="534" spans="1:25" s="58" customFormat="1">
      <c r="A534" s="258"/>
      <c r="B534" s="65"/>
      <c r="C534" s="60"/>
      <c r="D534" s="203"/>
      <c r="E534" s="60"/>
      <c r="F534" s="77" t="s">
        <v>335</v>
      </c>
      <c r="G534" s="78"/>
      <c r="H534" s="77"/>
      <c r="I534" s="77" t="s">
        <v>335</v>
      </c>
      <c r="J534" s="223" t="s">
        <v>1078</v>
      </c>
      <c r="K534" s="389" t="s">
        <v>2295</v>
      </c>
      <c r="L534" s="77">
        <v>20000000</v>
      </c>
      <c r="M534" s="55">
        <v>0.1</v>
      </c>
      <c r="N534" s="74">
        <f t="shared" si="33"/>
        <v>2000000</v>
      </c>
      <c r="O534" s="408" t="s">
        <v>2782</v>
      </c>
      <c r="P534" s="156"/>
      <c r="Q534" s="123" t="s">
        <v>529</v>
      </c>
      <c r="R534" s="50" t="s">
        <v>2780</v>
      </c>
      <c r="S534" s="240"/>
      <c r="T534" s="245"/>
      <c r="U534" s="245"/>
      <c r="V534" s="103"/>
      <c r="X534" s="255"/>
    </row>
    <row r="535" spans="1:25" s="58" customFormat="1">
      <c r="A535" s="258"/>
      <c r="B535" s="65"/>
      <c r="C535" s="60"/>
      <c r="D535" s="203"/>
      <c r="E535" s="60"/>
      <c r="F535" s="77"/>
      <c r="G535" s="78" t="s">
        <v>335</v>
      </c>
      <c r="H535" s="77"/>
      <c r="I535" s="77"/>
      <c r="J535" s="223"/>
      <c r="K535" s="389"/>
      <c r="L535" s="77"/>
      <c r="M535" s="55"/>
      <c r="N535" s="74">
        <f t="shared" ref="N535:N595" si="37">(L535*M535)</f>
        <v>0</v>
      </c>
      <c r="O535" s="406"/>
      <c r="P535" s="154"/>
      <c r="Q535" s="125" t="s">
        <v>530</v>
      </c>
      <c r="R535" s="50"/>
      <c r="S535" s="240"/>
      <c r="T535" s="245"/>
      <c r="U535" s="245"/>
      <c r="V535" s="103"/>
      <c r="X535" s="255"/>
    </row>
    <row r="536" spans="1:25">
      <c r="B536" s="11"/>
      <c r="C536" s="7"/>
      <c r="D536" s="207"/>
      <c r="E536" s="7"/>
      <c r="F536" s="29"/>
      <c r="G536" s="30"/>
      <c r="H536" s="31"/>
      <c r="I536" s="29"/>
      <c r="J536" s="219"/>
      <c r="K536" s="390"/>
      <c r="L536" s="29"/>
      <c r="M536" s="40"/>
      <c r="N536" s="155">
        <f t="shared" si="37"/>
        <v>0</v>
      </c>
      <c r="O536" s="409"/>
      <c r="P536" s="153"/>
      <c r="Q536" s="122"/>
      <c r="S536" s="239"/>
      <c r="X536" s="255"/>
      <c r="Y536" s="58"/>
    </row>
    <row r="537" spans="1:25" s="58" customFormat="1">
      <c r="A537" s="259">
        <v>110</v>
      </c>
      <c r="B537" s="165" t="s">
        <v>1079</v>
      </c>
      <c r="C537" s="98" t="s">
        <v>979</v>
      </c>
      <c r="D537" s="203"/>
      <c r="E537" s="65" t="s">
        <v>382</v>
      </c>
      <c r="F537" s="88">
        <v>163138</v>
      </c>
      <c r="G537" s="469">
        <f>SUM(G539,G541,G542,G543)</f>
        <v>2060763</v>
      </c>
      <c r="H537" s="88">
        <v>40</v>
      </c>
      <c r="I537" s="88">
        <v>1999556</v>
      </c>
      <c r="J537" s="225" t="s">
        <v>1574</v>
      </c>
      <c r="K537" s="395"/>
      <c r="L537" s="54">
        <f>SUM(L539+L540)</f>
        <v>546945</v>
      </c>
      <c r="M537" s="55"/>
      <c r="N537" s="473">
        <f>SUM(N539+N540)</f>
        <v>12525368.130000001</v>
      </c>
      <c r="O537" s="406"/>
      <c r="P537" s="167">
        <f>SUM(G537+N537)</f>
        <v>14586131.130000001</v>
      </c>
      <c r="Q537" s="125" t="s">
        <v>373</v>
      </c>
      <c r="R537" s="50" t="s">
        <v>339</v>
      </c>
      <c r="S537" s="240">
        <f t="shared" si="36"/>
        <v>468954.65558538429</v>
      </c>
      <c r="T537" s="245">
        <v>49.468888</v>
      </c>
      <c r="U537" s="245">
        <v>-117.38111000000001</v>
      </c>
      <c r="V537" s="103" t="s">
        <v>2689</v>
      </c>
      <c r="X537" s="255">
        <f>SUM(F537+L537)</f>
        <v>710083</v>
      </c>
      <c r="Y537" s="58">
        <f t="shared" si="35"/>
        <v>20.541445338080198</v>
      </c>
    </row>
    <row r="538" spans="1:25" s="58" customFormat="1">
      <c r="A538" s="259" t="s">
        <v>335</v>
      </c>
      <c r="B538" s="69" t="s">
        <v>1080</v>
      </c>
      <c r="C538" s="98"/>
      <c r="D538" s="203"/>
      <c r="E538" s="60"/>
      <c r="F538" s="54"/>
      <c r="G538" s="166"/>
      <c r="H538" s="88"/>
      <c r="I538" s="88"/>
      <c r="J538" s="224"/>
      <c r="K538" s="394"/>
      <c r="L538" s="54"/>
      <c r="M538" s="55"/>
      <c r="N538" s="74">
        <f t="shared" si="37"/>
        <v>0</v>
      </c>
      <c r="O538" s="406"/>
      <c r="P538" s="167"/>
      <c r="Q538" s="125" t="s">
        <v>2709</v>
      </c>
      <c r="R538" s="50"/>
      <c r="S538" s="240"/>
      <c r="T538" s="245"/>
      <c r="U538" s="245"/>
      <c r="V538" s="103"/>
      <c r="X538" s="255"/>
    </row>
    <row r="539" spans="1:25" s="58" customFormat="1">
      <c r="A539" s="264"/>
      <c r="B539" s="86" t="s">
        <v>1081</v>
      </c>
      <c r="C539" s="118" t="s">
        <v>2478</v>
      </c>
      <c r="D539" s="212" t="s">
        <v>1082</v>
      </c>
      <c r="E539" s="118" t="s">
        <v>1083</v>
      </c>
      <c r="F539" s="106">
        <v>158212</v>
      </c>
      <c r="G539" s="273">
        <v>2024216</v>
      </c>
      <c r="H539" s="106"/>
      <c r="I539" s="106">
        <v>861069</v>
      </c>
      <c r="J539" s="222" t="s">
        <v>1575</v>
      </c>
      <c r="K539" s="393" t="s">
        <v>2294</v>
      </c>
      <c r="L539" s="106">
        <v>24624</v>
      </c>
      <c r="M539" s="172">
        <v>20.58</v>
      </c>
      <c r="N539" s="74">
        <f t="shared" si="37"/>
        <v>506761.92</v>
      </c>
      <c r="O539" s="417" t="s">
        <v>1084</v>
      </c>
      <c r="P539" s="269">
        <f>SUM(N539+G539)</f>
        <v>2530977.92</v>
      </c>
      <c r="Q539" s="109" t="s">
        <v>415</v>
      </c>
      <c r="R539" s="97" t="s">
        <v>2924</v>
      </c>
      <c r="S539" s="240">
        <f t="shared" si="36"/>
        <v>81372.768980982844</v>
      </c>
      <c r="T539" s="245">
        <v>49.468888</v>
      </c>
      <c r="U539" s="245">
        <v>-117.38111000000001</v>
      </c>
      <c r="V539" s="103"/>
      <c r="X539" s="255">
        <f t="shared" si="34"/>
        <v>182836</v>
      </c>
      <c r="Y539" s="58">
        <f t="shared" si="35"/>
        <v>13.842886083703428</v>
      </c>
    </row>
    <row r="540" spans="1:25" s="58" customFormat="1">
      <c r="A540" s="264"/>
      <c r="B540" s="86"/>
      <c r="C540" s="118"/>
      <c r="D540" s="212"/>
      <c r="E540" s="118"/>
      <c r="F540" s="106"/>
      <c r="G540" s="106"/>
      <c r="H540" s="106"/>
      <c r="I540" s="106"/>
      <c r="J540" s="222"/>
      <c r="K540" s="393" t="s">
        <v>2295</v>
      </c>
      <c r="L540" s="106">
        <v>522321</v>
      </c>
      <c r="M540" s="172">
        <v>23.01</v>
      </c>
      <c r="N540" s="74">
        <f t="shared" si="37"/>
        <v>12018606.210000001</v>
      </c>
      <c r="O540" s="417"/>
      <c r="P540" s="269">
        <v>12018606.210000001</v>
      </c>
      <c r="Q540" s="109"/>
      <c r="R540" s="97" t="s">
        <v>2925</v>
      </c>
      <c r="S540" s="240">
        <f t="shared" si="36"/>
        <v>386406.87414599647</v>
      </c>
      <c r="T540" s="245"/>
      <c r="U540" s="245"/>
      <c r="V540" s="103"/>
      <c r="X540" s="255">
        <f t="shared" ref="X540:X604" si="38">SUM(F540+L540)</f>
        <v>522321</v>
      </c>
      <c r="Y540" s="58">
        <f t="shared" ref="Y540:Y604" si="39">(P540/X540)</f>
        <v>23.01</v>
      </c>
    </row>
    <row r="541" spans="1:25" s="58" customFormat="1">
      <c r="A541" s="259"/>
      <c r="B541" s="59" t="s">
        <v>1085</v>
      </c>
      <c r="C541" s="98"/>
      <c r="D541" s="205" t="s">
        <v>1086</v>
      </c>
      <c r="E541" s="98" t="s">
        <v>1087</v>
      </c>
      <c r="F541" s="77">
        <v>3603</v>
      </c>
      <c r="G541" s="78">
        <v>19190</v>
      </c>
      <c r="H541" s="77"/>
      <c r="I541" s="77">
        <v>1124747</v>
      </c>
      <c r="J541" s="218" t="s">
        <v>1576</v>
      </c>
      <c r="K541" s="287"/>
      <c r="L541" s="77"/>
      <c r="M541" s="73"/>
      <c r="N541" s="74">
        <f t="shared" si="37"/>
        <v>0</v>
      </c>
      <c r="O541" s="408"/>
      <c r="P541" s="269">
        <v>19190</v>
      </c>
      <c r="Q541" s="123"/>
      <c r="R541" s="50"/>
      <c r="S541" s="240">
        <f t="shared" si="36"/>
        <v>616.97236645393605</v>
      </c>
      <c r="T541" s="245">
        <v>49.454999999999998</v>
      </c>
      <c r="U541" s="245">
        <v>-117.36611000000001</v>
      </c>
      <c r="V541" s="103"/>
      <c r="X541" s="255">
        <f t="shared" si="38"/>
        <v>3603</v>
      </c>
      <c r="Y541" s="58">
        <f t="shared" si="39"/>
        <v>5.3261171246183734</v>
      </c>
    </row>
    <row r="542" spans="1:25" s="58" customFormat="1">
      <c r="A542" s="259"/>
      <c r="B542" s="65" t="s">
        <v>1088</v>
      </c>
      <c r="C542" s="60"/>
      <c r="D542" s="203" t="s">
        <v>1089</v>
      </c>
      <c r="E542" s="60" t="s">
        <v>1090</v>
      </c>
      <c r="F542" s="77">
        <v>160</v>
      </c>
      <c r="G542" s="78">
        <v>11758</v>
      </c>
      <c r="H542" s="77"/>
      <c r="I542" s="77">
        <v>13655</v>
      </c>
      <c r="J542" s="223" t="s">
        <v>371</v>
      </c>
      <c r="K542" s="389"/>
      <c r="L542" s="77"/>
      <c r="M542" s="55"/>
      <c r="N542" s="74">
        <f t="shared" si="37"/>
        <v>0</v>
      </c>
      <c r="O542" s="406"/>
      <c r="P542" s="156">
        <v>11758</v>
      </c>
      <c r="Q542" s="123"/>
      <c r="R542" s="50"/>
      <c r="S542" s="240">
        <f t="shared" si="36"/>
        <v>378.02819618370921</v>
      </c>
      <c r="T542" s="245">
        <v>49.473610000000001</v>
      </c>
      <c r="U542" s="245">
        <v>-117.39444</v>
      </c>
      <c r="V542" s="103"/>
      <c r="X542" s="255">
        <f t="shared" si="38"/>
        <v>160</v>
      </c>
      <c r="Y542" s="58">
        <f t="shared" si="39"/>
        <v>73.487499999999997</v>
      </c>
    </row>
    <row r="543" spans="1:25" s="58" customFormat="1">
      <c r="A543" s="259"/>
      <c r="B543" s="59" t="s">
        <v>1091</v>
      </c>
      <c r="C543" s="98"/>
      <c r="D543" s="205" t="s">
        <v>1092</v>
      </c>
      <c r="E543" s="98" t="s">
        <v>1093</v>
      </c>
      <c r="F543" s="77">
        <v>1163</v>
      </c>
      <c r="G543" s="78">
        <v>5599</v>
      </c>
      <c r="H543" s="77"/>
      <c r="I543" s="77">
        <v>85</v>
      </c>
      <c r="J543" s="218" t="s">
        <v>1094</v>
      </c>
      <c r="K543" s="287"/>
      <c r="L543" s="77"/>
      <c r="M543" s="73"/>
      <c r="N543" s="74">
        <f t="shared" si="37"/>
        <v>0</v>
      </c>
      <c r="O543" s="408"/>
      <c r="P543" s="156">
        <v>5599</v>
      </c>
      <c r="Q543" s="123"/>
      <c r="R543" s="50"/>
      <c r="S543" s="240">
        <f t="shared" si="36"/>
        <v>180.01189576735737</v>
      </c>
      <c r="T543" s="245">
        <v>49.448610000000002</v>
      </c>
      <c r="U543" s="245">
        <v>-117.36360999999999</v>
      </c>
      <c r="V543" s="103"/>
      <c r="X543" s="255">
        <f t="shared" si="38"/>
        <v>1163</v>
      </c>
      <c r="Y543" s="58">
        <f t="shared" si="39"/>
        <v>4.8142734307824595</v>
      </c>
    </row>
    <row r="544" spans="1:25">
      <c r="C544" s="7"/>
      <c r="D544" s="253"/>
      <c r="E544" s="7"/>
      <c r="F544" s="32"/>
      <c r="G544" s="30"/>
      <c r="H544" s="31"/>
      <c r="I544" s="29"/>
      <c r="J544" s="219"/>
      <c r="K544" s="390"/>
      <c r="L544" s="29"/>
      <c r="M544" s="40"/>
      <c r="N544" s="155">
        <f t="shared" si="37"/>
        <v>0</v>
      </c>
      <c r="O544" s="409"/>
      <c r="P544" s="152"/>
      <c r="S544" s="239"/>
      <c r="X544" s="255"/>
      <c r="Y544" s="58"/>
    </row>
    <row r="545" spans="1:25" s="58" customFormat="1">
      <c r="A545" s="258">
        <v>111</v>
      </c>
      <c r="B545" s="96" t="s">
        <v>1095</v>
      </c>
      <c r="C545" s="60" t="s">
        <v>1096</v>
      </c>
      <c r="D545" s="203" t="s">
        <v>1097</v>
      </c>
      <c r="E545" s="60"/>
      <c r="F545" s="77"/>
      <c r="G545" s="78"/>
      <c r="H545" s="77"/>
      <c r="I545" s="77"/>
      <c r="J545" s="218"/>
      <c r="K545" s="287" t="s">
        <v>2386</v>
      </c>
      <c r="L545" s="77">
        <v>72568</v>
      </c>
      <c r="M545" s="73">
        <v>9.08</v>
      </c>
      <c r="N545" s="473">
        <f t="shared" si="37"/>
        <v>658917.44000000006</v>
      </c>
      <c r="O545" s="408" t="s">
        <v>1098</v>
      </c>
      <c r="P545" s="156">
        <f>SUM(I545+N545)</f>
        <v>658917.44000000006</v>
      </c>
      <c r="Q545" s="124" t="s">
        <v>373</v>
      </c>
      <c r="R545" s="50" t="s">
        <v>1099</v>
      </c>
      <c r="S545" s="240">
        <f t="shared" si="36"/>
        <v>21184.671821499189</v>
      </c>
      <c r="T545" s="245">
        <v>49.329166000000001</v>
      </c>
      <c r="U545" s="245">
        <v>-120.87805</v>
      </c>
      <c r="V545" s="103" t="s">
        <v>2687</v>
      </c>
      <c r="X545" s="255">
        <f t="shared" si="38"/>
        <v>72568</v>
      </c>
      <c r="Y545" s="58">
        <f t="shared" si="39"/>
        <v>9.08</v>
      </c>
    </row>
    <row r="546" spans="1:25" s="58" customFormat="1">
      <c r="A546" s="258"/>
      <c r="B546" s="96"/>
      <c r="C546" s="60"/>
      <c r="D546" s="203"/>
      <c r="E546" s="60"/>
      <c r="F546" s="77"/>
      <c r="G546" s="78"/>
      <c r="H546" s="77"/>
      <c r="I546" s="77"/>
      <c r="J546" s="218"/>
      <c r="K546" s="287"/>
      <c r="L546" s="54"/>
      <c r="M546" s="73"/>
      <c r="N546" s="74">
        <f t="shared" si="37"/>
        <v>0</v>
      </c>
      <c r="O546" s="408"/>
      <c r="P546" s="156"/>
      <c r="Q546" s="124" t="s">
        <v>2431</v>
      </c>
      <c r="R546" s="50">
        <v>1980</v>
      </c>
      <c r="S546" s="240"/>
      <c r="T546" s="245"/>
      <c r="U546" s="245"/>
      <c r="V546" s="103"/>
      <c r="X546" s="255"/>
    </row>
    <row r="547" spans="1:25" s="58" customFormat="1">
      <c r="A547" s="258"/>
      <c r="B547" s="76"/>
      <c r="C547" s="60"/>
      <c r="D547" s="203"/>
      <c r="E547" s="60"/>
      <c r="F547" s="77"/>
      <c r="G547" s="78"/>
      <c r="H547" s="77"/>
      <c r="I547" s="77"/>
      <c r="J547" s="218"/>
      <c r="K547" s="287"/>
      <c r="L547" s="54"/>
      <c r="M547" s="73"/>
      <c r="N547" s="74">
        <f t="shared" si="37"/>
        <v>0</v>
      </c>
      <c r="O547" s="408"/>
      <c r="P547" s="156"/>
      <c r="Q547" s="124" t="s">
        <v>377</v>
      </c>
      <c r="R547" s="134"/>
      <c r="S547" s="240"/>
      <c r="T547" s="245"/>
      <c r="U547" s="245"/>
      <c r="V547" s="103"/>
      <c r="X547" s="255"/>
    </row>
    <row r="548" spans="1:25">
      <c r="C548" s="7"/>
      <c r="D548" s="207"/>
      <c r="E548" s="7"/>
      <c r="F548" s="29"/>
      <c r="G548" s="30"/>
      <c r="H548" s="31"/>
      <c r="I548" s="29"/>
      <c r="J548" s="220"/>
      <c r="K548" s="391"/>
      <c r="L548" s="32"/>
      <c r="M548" s="39"/>
      <c r="N548" s="155">
        <f t="shared" si="37"/>
        <v>0</v>
      </c>
      <c r="O548" s="410"/>
      <c r="P548" s="152"/>
      <c r="Q548" s="126"/>
      <c r="R548" s="136"/>
      <c r="S548" s="239"/>
      <c r="X548" s="255"/>
      <c r="Y548" s="58"/>
    </row>
    <row r="549" spans="1:25" s="58" customFormat="1">
      <c r="A549" s="258">
        <v>112</v>
      </c>
      <c r="B549" s="87" t="s">
        <v>1100</v>
      </c>
      <c r="C549" s="60" t="s">
        <v>1101</v>
      </c>
      <c r="D549" s="203"/>
      <c r="E549" s="65" t="s">
        <v>382</v>
      </c>
      <c r="F549" s="71">
        <v>16364461</v>
      </c>
      <c r="G549" s="467">
        <v>39982832</v>
      </c>
      <c r="H549" s="71">
        <v>7</v>
      </c>
      <c r="I549" s="71">
        <v>310232328</v>
      </c>
      <c r="J549" s="225" t="s">
        <v>1577</v>
      </c>
      <c r="K549" s="395"/>
      <c r="L549" s="77"/>
      <c r="M549" s="55"/>
      <c r="N549" s="74">
        <f t="shared" si="37"/>
        <v>0</v>
      </c>
      <c r="O549" s="406"/>
      <c r="P549" s="167">
        <v>44862675</v>
      </c>
      <c r="Q549" s="123"/>
      <c r="R549" s="50" t="s">
        <v>339</v>
      </c>
      <c r="S549" s="241">
        <f t="shared" si="36"/>
        <v>1442367.4184577297</v>
      </c>
      <c r="T549" s="108">
        <v>49.094444000000003</v>
      </c>
      <c r="U549" s="108">
        <v>-118.58444</v>
      </c>
      <c r="V549" s="103" t="s">
        <v>2698</v>
      </c>
      <c r="X549" s="255">
        <f t="shared" si="38"/>
        <v>16364461</v>
      </c>
      <c r="Y549" s="58">
        <f t="shared" si="39"/>
        <v>2.7414697618210586</v>
      </c>
    </row>
    <row r="550" spans="1:25" s="58" customFormat="1">
      <c r="A550" s="258"/>
      <c r="B550" s="70" t="s">
        <v>1102</v>
      </c>
      <c r="C550" s="60"/>
      <c r="D550" s="203"/>
      <c r="E550" s="65"/>
      <c r="F550" s="71"/>
      <c r="G550" s="72"/>
      <c r="H550" s="71"/>
      <c r="I550" s="71"/>
      <c r="J550" s="224"/>
      <c r="K550" s="394"/>
      <c r="L550" s="77"/>
      <c r="M550" s="55"/>
      <c r="N550" s="74">
        <f t="shared" si="37"/>
        <v>0</v>
      </c>
      <c r="O550" s="406"/>
      <c r="P550" s="167"/>
      <c r="Q550" s="123"/>
      <c r="R550" s="50"/>
      <c r="S550" s="240"/>
      <c r="T550" s="245"/>
      <c r="U550" s="245"/>
      <c r="V550" s="103"/>
      <c r="X550" s="255"/>
    </row>
    <row r="551" spans="1:25" s="58" customFormat="1">
      <c r="A551" s="258"/>
      <c r="B551" s="76"/>
      <c r="C551" s="60"/>
      <c r="D551" s="203"/>
      <c r="E551" s="56"/>
      <c r="F551" s="77"/>
      <c r="G551" s="78"/>
      <c r="H551" s="77"/>
      <c r="I551" s="77"/>
      <c r="J551" s="218"/>
      <c r="K551" s="287"/>
      <c r="L551" s="54"/>
      <c r="M551" s="73"/>
      <c r="N551" s="74">
        <f t="shared" si="37"/>
        <v>0</v>
      </c>
      <c r="O551" s="408"/>
      <c r="P551" s="156"/>
      <c r="Q551" s="124"/>
      <c r="R551" s="134"/>
      <c r="S551" s="240"/>
      <c r="T551" s="245"/>
      <c r="U551" s="245"/>
      <c r="V551" s="103"/>
      <c r="X551" s="255"/>
    </row>
    <row r="552" spans="1:25" s="58" customFormat="1">
      <c r="A552" s="259" t="s">
        <v>2677</v>
      </c>
      <c r="B552" s="59" t="s">
        <v>1103</v>
      </c>
      <c r="C552" s="98"/>
      <c r="D552" s="205"/>
      <c r="E552" s="65" t="s">
        <v>382</v>
      </c>
      <c r="F552" s="71">
        <v>14748725</v>
      </c>
      <c r="G552" s="72">
        <f>SUM(G553,G554,G555,G556)</f>
        <v>31535270</v>
      </c>
      <c r="H552" s="71"/>
      <c r="I552" s="71">
        <v>198325850</v>
      </c>
      <c r="J552" s="227" t="s">
        <v>1578</v>
      </c>
      <c r="K552" s="398"/>
      <c r="L552" s="71"/>
      <c r="M552" s="164"/>
      <c r="N552" s="74">
        <f t="shared" si="37"/>
        <v>0</v>
      </c>
      <c r="O552" s="413"/>
      <c r="P552" s="158">
        <v>31535270</v>
      </c>
      <c r="Q552" s="125" t="s">
        <v>633</v>
      </c>
      <c r="R552" s="50"/>
      <c r="S552" s="241">
        <f t="shared" ref="S552:S615" si="40">(P552/31.1035)</f>
        <v>1013881.7174916007</v>
      </c>
      <c r="T552" s="246"/>
      <c r="U552" s="246"/>
      <c r="V552" s="103"/>
      <c r="X552" s="255">
        <f t="shared" si="38"/>
        <v>14748725</v>
      </c>
      <c r="Y552" s="58">
        <f t="shared" si="39"/>
        <v>2.138169231577645</v>
      </c>
    </row>
    <row r="553" spans="1:25" s="58" customFormat="1">
      <c r="A553" s="258"/>
      <c r="B553" s="59" t="s">
        <v>1104</v>
      </c>
      <c r="C553" s="98"/>
      <c r="D553" s="205" t="s">
        <v>1105</v>
      </c>
      <c r="E553" s="98" t="s">
        <v>1106</v>
      </c>
      <c r="F553" s="77">
        <v>13055128</v>
      </c>
      <c r="G553" s="78">
        <v>28340619</v>
      </c>
      <c r="H553" s="77"/>
      <c r="I553" s="77">
        <v>183035743</v>
      </c>
      <c r="J553" s="218" t="s">
        <v>1579</v>
      </c>
      <c r="K553" s="287"/>
      <c r="L553" s="77"/>
      <c r="M553" s="55"/>
      <c r="N553" s="74">
        <f t="shared" si="37"/>
        <v>0</v>
      </c>
      <c r="O553" s="406"/>
      <c r="P553" s="156">
        <f>SUM(N553+G553)</f>
        <v>28340619</v>
      </c>
      <c r="Q553" s="125" t="s">
        <v>2733</v>
      </c>
      <c r="R553" s="50"/>
      <c r="S553" s="240">
        <f t="shared" si="40"/>
        <v>911171.37942675257</v>
      </c>
      <c r="T553" s="108">
        <v>49.090833000000003</v>
      </c>
      <c r="U553" s="108">
        <v>-118.59944</v>
      </c>
      <c r="V553" s="103"/>
      <c r="X553" s="255">
        <f t="shared" si="38"/>
        <v>13055128</v>
      </c>
      <c r="Y553" s="58">
        <f t="shared" si="39"/>
        <v>2.1708419097844156</v>
      </c>
    </row>
    <row r="554" spans="1:25" s="58" customFormat="1">
      <c r="A554" s="258"/>
      <c r="B554" s="59" t="s">
        <v>1107</v>
      </c>
      <c r="C554" s="98"/>
      <c r="D554" s="205" t="s">
        <v>1108</v>
      </c>
      <c r="E554" s="98" t="s">
        <v>1109</v>
      </c>
      <c r="F554" s="77">
        <v>855634</v>
      </c>
      <c r="G554" s="78">
        <v>1055668</v>
      </c>
      <c r="H554" s="77"/>
      <c r="I554" s="77">
        <v>6909502</v>
      </c>
      <c r="J554" s="218">
        <v>8441446</v>
      </c>
      <c r="K554" s="287"/>
      <c r="L554" s="77"/>
      <c r="M554" s="55"/>
      <c r="N554" s="74">
        <f t="shared" si="37"/>
        <v>0</v>
      </c>
      <c r="O554" s="406"/>
      <c r="P554" s="156">
        <f>SUM(N554+G554)</f>
        <v>1055668</v>
      </c>
      <c r="Q554" s="125"/>
      <c r="R554" s="50"/>
      <c r="S554" s="240">
        <f t="shared" si="40"/>
        <v>33940.489012490558</v>
      </c>
      <c r="T554" s="108">
        <v>49.090555000000002</v>
      </c>
      <c r="U554" s="108">
        <v>-118.58499</v>
      </c>
      <c r="V554" s="103"/>
      <c r="X554" s="255">
        <f t="shared" si="38"/>
        <v>855634</v>
      </c>
      <c r="Y554" s="58">
        <f t="shared" si="39"/>
        <v>1.2337845387163202</v>
      </c>
    </row>
    <row r="555" spans="1:25" s="58" customFormat="1">
      <c r="A555" s="258"/>
      <c r="B555" s="59" t="s">
        <v>1110</v>
      </c>
      <c r="C555" s="98"/>
      <c r="D555" s="205" t="s">
        <v>1111</v>
      </c>
      <c r="E555" s="98" t="s">
        <v>1112</v>
      </c>
      <c r="F555" s="77">
        <v>545129</v>
      </c>
      <c r="G555" s="78">
        <v>1283993</v>
      </c>
      <c r="H555" s="77"/>
      <c r="I555" s="77">
        <v>4949950</v>
      </c>
      <c r="J555" s="218">
        <v>6322089</v>
      </c>
      <c r="K555" s="287"/>
      <c r="L555" s="77"/>
      <c r="M555" s="55"/>
      <c r="N555" s="74">
        <f t="shared" si="37"/>
        <v>0</v>
      </c>
      <c r="O555" s="406"/>
      <c r="P555" s="156">
        <f>SUM(N555+G555)</f>
        <v>1283993</v>
      </c>
      <c r="Q555" s="125"/>
      <c r="R555" s="50"/>
      <c r="S555" s="240">
        <f t="shared" si="40"/>
        <v>41281.302747279246</v>
      </c>
      <c r="T555" s="108">
        <v>49.094444000000003</v>
      </c>
      <c r="U555" s="108">
        <v>-118.58444</v>
      </c>
      <c r="V555" s="103"/>
      <c r="X555" s="255">
        <f t="shared" si="38"/>
        <v>545129</v>
      </c>
      <c r="Y555" s="58">
        <f t="shared" si="39"/>
        <v>2.3553929436885581</v>
      </c>
    </row>
    <row r="556" spans="1:25" s="58" customFormat="1">
      <c r="A556" s="258"/>
      <c r="B556" s="59" t="s">
        <v>1113</v>
      </c>
      <c r="C556" s="98"/>
      <c r="D556" s="205" t="s">
        <v>1114</v>
      </c>
      <c r="E556" s="98" t="s">
        <v>1115</v>
      </c>
      <c r="F556" s="77">
        <v>292834</v>
      </c>
      <c r="G556" s="78">
        <v>854990</v>
      </c>
      <c r="H556" s="77"/>
      <c r="I556" s="77">
        <v>3430655</v>
      </c>
      <c r="J556" s="218">
        <v>3567397</v>
      </c>
      <c r="K556" s="287"/>
      <c r="L556" s="77"/>
      <c r="M556" s="55"/>
      <c r="N556" s="74">
        <f t="shared" si="37"/>
        <v>0</v>
      </c>
      <c r="O556" s="406"/>
      <c r="P556" s="156">
        <f>SUM(N556+G556)</f>
        <v>854990</v>
      </c>
      <c r="Q556" s="125"/>
      <c r="R556" s="134"/>
      <c r="S556" s="240">
        <f t="shared" si="40"/>
        <v>27488.546305078205</v>
      </c>
      <c r="T556" s="108">
        <v>49.102777000000003</v>
      </c>
      <c r="U556" s="108">
        <v>-118.60166</v>
      </c>
      <c r="V556" s="103"/>
      <c r="X556" s="255">
        <f t="shared" si="38"/>
        <v>292834</v>
      </c>
      <c r="Y556" s="58">
        <f t="shared" si="39"/>
        <v>2.9197087769862788</v>
      </c>
    </row>
    <row r="557" spans="1:25" s="58" customFormat="1">
      <c r="A557" s="258"/>
      <c r="B557" s="59"/>
      <c r="C557" s="98"/>
      <c r="D557" s="205"/>
      <c r="E557" s="98"/>
      <c r="F557" s="77"/>
      <c r="G557" s="77"/>
      <c r="H557" s="77"/>
      <c r="I557" s="77"/>
      <c r="J557" s="218"/>
      <c r="K557" s="287"/>
      <c r="L557" s="77"/>
      <c r="M557" s="55"/>
      <c r="N557" s="74">
        <f t="shared" si="37"/>
        <v>0</v>
      </c>
      <c r="O557" s="406"/>
      <c r="P557" s="156"/>
      <c r="Q557" s="125"/>
      <c r="R557" s="134"/>
      <c r="S557" s="240"/>
      <c r="T557" s="245"/>
      <c r="U557" s="245"/>
      <c r="V557" s="103"/>
      <c r="X557" s="255"/>
    </row>
    <row r="558" spans="1:25" s="58" customFormat="1">
      <c r="A558" s="259" t="s">
        <v>2678</v>
      </c>
      <c r="B558" s="59" t="s">
        <v>1116</v>
      </c>
      <c r="C558" s="114"/>
      <c r="D558" s="205"/>
      <c r="E558" s="114"/>
      <c r="F558" s="77"/>
      <c r="G558" s="78"/>
      <c r="H558" s="77"/>
      <c r="I558" s="77"/>
      <c r="J558" s="218"/>
      <c r="K558" s="287"/>
      <c r="L558" s="77"/>
      <c r="M558" s="55"/>
      <c r="N558" s="74">
        <f t="shared" si="37"/>
        <v>0</v>
      </c>
      <c r="O558" s="406"/>
      <c r="P558" s="156"/>
      <c r="Q558" s="125"/>
      <c r="R558" s="50"/>
      <c r="S558" s="240"/>
      <c r="T558" s="245"/>
      <c r="U558" s="245"/>
      <c r="V558" s="103"/>
      <c r="X558" s="255"/>
    </row>
    <row r="559" spans="1:25" s="58" customFormat="1">
      <c r="A559" s="259"/>
      <c r="B559" s="59" t="s">
        <v>1117</v>
      </c>
      <c r="C559" s="114"/>
      <c r="D559" s="205"/>
      <c r="E559" s="65" t="s">
        <v>382</v>
      </c>
      <c r="F559" s="71">
        <f>SUM(F560:F570)</f>
        <v>1341837</v>
      </c>
      <c r="G559" s="72">
        <f>SUM(G560:G570)</f>
        <v>5967517</v>
      </c>
      <c r="H559" s="71"/>
      <c r="I559" s="72">
        <f>SUM(I560:I570)</f>
        <v>32748502</v>
      </c>
      <c r="J559" s="221">
        <v>44525275</v>
      </c>
      <c r="K559" s="392" t="s">
        <v>2952</v>
      </c>
      <c r="L559" s="71">
        <f>SUM(L560:L572)</f>
        <v>1828988</v>
      </c>
      <c r="M559" s="164"/>
      <c r="N559" s="473">
        <f>SUM(N560:N572)</f>
        <v>4210866.88</v>
      </c>
      <c r="O559" s="413"/>
      <c r="P559" s="158">
        <f>SUM(G559+N559)</f>
        <v>10178383.879999999</v>
      </c>
      <c r="Q559" s="125"/>
      <c r="R559" s="50"/>
      <c r="S559" s="240">
        <f t="shared" si="40"/>
        <v>327242.39651486161</v>
      </c>
      <c r="T559" s="245"/>
      <c r="U559" s="245"/>
      <c r="V559" s="103"/>
      <c r="X559" s="255">
        <f t="shared" si="38"/>
        <v>3170825</v>
      </c>
      <c r="Y559" s="58">
        <f t="shared" si="39"/>
        <v>3.2100112368232239</v>
      </c>
    </row>
    <row r="560" spans="1:25" s="58" customFormat="1">
      <c r="A560" s="258"/>
      <c r="B560" s="59" t="s">
        <v>1118</v>
      </c>
      <c r="C560" s="50"/>
      <c r="D560" s="205" t="s">
        <v>1119</v>
      </c>
      <c r="E560" s="60" t="s">
        <v>597</v>
      </c>
      <c r="F560" s="77">
        <v>584211</v>
      </c>
      <c r="G560" s="78">
        <v>5390837</v>
      </c>
      <c r="H560" s="77"/>
      <c r="I560" s="77">
        <v>21405520</v>
      </c>
      <c r="J560" s="218">
        <v>34915323</v>
      </c>
      <c r="K560" s="287" t="s">
        <v>2386</v>
      </c>
      <c r="L560" s="77">
        <v>407288</v>
      </c>
      <c r="M560" s="73">
        <v>0.51</v>
      </c>
      <c r="N560" s="74">
        <f t="shared" si="37"/>
        <v>207716.88</v>
      </c>
      <c r="O560" s="408" t="s">
        <v>1120</v>
      </c>
      <c r="P560" s="156">
        <f>SUM(N560+G560)</f>
        <v>5598553.8799999999</v>
      </c>
      <c r="Q560" s="125" t="s">
        <v>633</v>
      </c>
      <c r="R560" s="114" t="s">
        <v>1121</v>
      </c>
      <c r="S560" s="240">
        <f t="shared" si="40"/>
        <v>179997.55268699664</v>
      </c>
      <c r="T560" s="108">
        <v>49.111944000000001</v>
      </c>
      <c r="U560" s="108">
        <v>-118.71805000000001</v>
      </c>
      <c r="V560" s="103" t="s">
        <v>2698</v>
      </c>
      <c r="X560" s="255">
        <f t="shared" si="38"/>
        <v>991499</v>
      </c>
      <c r="Y560" s="58">
        <f t="shared" si="39"/>
        <v>5.6465552461474999</v>
      </c>
    </row>
    <row r="561" spans="1:25" s="58" customFormat="1">
      <c r="A561" s="258"/>
      <c r="B561" s="59" t="s">
        <v>1122</v>
      </c>
      <c r="C561" s="50"/>
      <c r="D561" s="205" t="s">
        <v>1123</v>
      </c>
      <c r="E561" s="60" t="s">
        <v>1124</v>
      </c>
      <c r="F561" s="77">
        <v>241538</v>
      </c>
      <c r="G561" s="78">
        <v>211843</v>
      </c>
      <c r="H561" s="77"/>
      <c r="I561" s="77">
        <v>2433964</v>
      </c>
      <c r="J561" s="223">
        <v>2350348</v>
      </c>
      <c r="K561" s="389"/>
      <c r="L561" s="77"/>
      <c r="M561" s="55"/>
      <c r="N561" s="74">
        <f t="shared" si="37"/>
        <v>0</v>
      </c>
      <c r="O561" s="406"/>
      <c r="P561" s="156">
        <f>SUM(N561+G561)</f>
        <v>211843</v>
      </c>
      <c r="Q561" s="125" t="s">
        <v>2733</v>
      </c>
      <c r="R561" s="114"/>
      <c r="S561" s="240">
        <f t="shared" si="40"/>
        <v>6810.9055251016762</v>
      </c>
      <c r="T561" s="108">
        <v>49.129998999999998</v>
      </c>
      <c r="U561" s="108">
        <v>-118.54944</v>
      </c>
      <c r="V561" s="103"/>
      <c r="X561" s="255">
        <f t="shared" si="38"/>
        <v>241538</v>
      </c>
      <c r="Y561" s="58">
        <f t="shared" si="39"/>
        <v>0.87705868227773687</v>
      </c>
    </row>
    <row r="562" spans="1:25" s="58" customFormat="1">
      <c r="A562" s="258"/>
      <c r="B562" s="59" t="s">
        <v>1126</v>
      </c>
      <c r="C562" s="50"/>
      <c r="D562" s="205" t="s">
        <v>2591</v>
      </c>
      <c r="E562" s="60" t="s">
        <v>1127</v>
      </c>
      <c r="F562" s="77">
        <v>109305</v>
      </c>
      <c r="G562" s="78">
        <v>144598</v>
      </c>
      <c r="H562" s="77"/>
      <c r="I562" s="77">
        <v>746938</v>
      </c>
      <c r="J562" s="218">
        <v>866477</v>
      </c>
      <c r="K562" s="287"/>
      <c r="L562" s="77"/>
      <c r="M562" s="73"/>
      <c r="N562" s="74">
        <f t="shared" si="37"/>
        <v>0</v>
      </c>
      <c r="O562" s="408"/>
      <c r="P562" s="156">
        <f>SUM(N562+G562)</f>
        <v>144598</v>
      </c>
      <c r="Q562" s="123"/>
      <c r="R562" s="114"/>
      <c r="S562" s="240">
        <f t="shared" si="40"/>
        <v>4648.9301847059014</v>
      </c>
      <c r="T562" s="108">
        <v>49.108611000000003</v>
      </c>
      <c r="U562" s="108">
        <v>-118.71250000000001</v>
      </c>
      <c r="V562" s="103"/>
      <c r="X562" s="255">
        <f t="shared" si="38"/>
        <v>109305</v>
      </c>
      <c r="Y562" s="58">
        <f t="shared" si="39"/>
        <v>1.3228855038653309</v>
      </c>
    </row>
    <row r="563" spans="1:25" s="58" customFormat="1">
      <c r="A563" s="258"/>
      <c r="B563" s="59" t="s">
        <v>1128</v>
      </c>
      <c r="C563" s="50"/>
      <c r="D563" s="205" t="s">
        <v>1129</v>
      </c>
      <c r="E563" s="60" t="s">
        <v>1130</v>
      </c>
      <c r="F563" s="77">
        <v>123782</v>
      </c>
      <c r="G563" s="78">
        <v>116450</v>
      </c>
      <c r="H563" s="77"/>
      <c r="I563" s="77">
        <v>953369</v>
      </c>
      <c r="J563" s="218">
        <v>1690617</v>
      </c>
      <c r="K563" s="287" t="s">
        <v>2386</v>
      </c>
      <c r="L563" s="77">
        <v>1058700</v>
      </c>
      <c r="M563" s="73">
        <v>0.7</v>
      </c>
      <c r="N563" s="74">
        <f t="shared" si="37"/>
        <v>741090</v>
      </c>
      <c r="O563" s="408" t="s">
        <v>1131</v>
      </c>
      <c r="P563" s="156">
        <f>SUM(N563+G563)</f>
        <v>857540</v>
      </c>
      <c r="Q563" s="125"/>
      <c r="R563" s="114"/>
      <c r="S563" s="240">
        <f t="shared" si="40"/>
        <v>27570.530647676307</v>
      </c>
      <c r="T563" s="108">
        <v>49.126109999999997</v>
      </c>
      <c r="U563" s="108">
        <v>-118.54861</v>
      </c>
      <c r="V563" s="103"/>
      <c r="X563" s="255">
        <f t="shared" si="38"/>
        <v>1182482</v>
      </c>
      <c r="Y563" s="58">
        <f t="shared" si="39"/>
        <v>0.72520342804372495</v>
      </c>
    </row>
    <row r="564" spans="1:25" s="58" customFormat="1">
      <c r="A564" s="258"/>
      <c r="B564" s="65" t="s">
        <v>1132</v>
      </c>
      <c r="C564" s="96"/>
      <c r="D564" s="203" t="s">
        <v>1133</v>
      </c>
      <c r="E564" s="60" t="s">
        <v>1134</v>
      </c>
      <c r="F564" s="54">
        <v>93874</v>
      </c>
      <c r="G564" s="92">
        <v>31165</v>
      </c>
      <c r="H564" s="54"/>
      <c r="I564" s="54">
        <v>6664594</v>
      </c>
      <c r="J564" s="223">
        <v>4093971</v>
      </c>
      <c r="K564" s="389"/>
      <c r="L564" s="54"/>
      <c r="M564" s="73"/>
      <c r="N564" s="74">
        <f t="shared" si="37"/>
        <v>0</v>
      </c>
      <c r="O564" s="406"/>
      <c r="P564" s="156">
        <v>31165</v>
      </c>
      <c r="Q564" s="125"/>
      <c r="R564" s="50"/>
      <c r="S564" s="240">
        <f t="shared" si="40"/>
        <v>1001.9772694391306</v>
      </c>
      <c r="T564" s="108">
        <v>49.131666000000003</v>
      </c>
      <c r="U564" s="108">
        <v>-118.51944</v>
      </c>
      <c r="V564" s="103"/>
      <c r="X564" s="255">
        <f t="shared" si="38"/>
        <v>93874</v>
      </c>
      <c r="Y564" s="58">
        <f t="shared" si="39"/>
        <v>0.33198755779022948</v>
      </c>
    </row>
    <row r="565" spans="1:25" s="58" customFormat="1">
      <c r="A565" s="258"/>
      <c r="B565" s="59" t="s">
        <v>1135</v>
      </c>
      <c r="C565" s="114"/>
      <c r="D565" s="205" t="s">
        <v>1136</v>
      </c>
      <c r="E565" s="98" t="s">
        <v>1137</v>
      </c>
      <c r="F565" s="77">
        <v>1926</v>
      </c>
      <c r="G565" s="78">
        <v>26624</v>
      </c>
      <c r="H565" s="77"/>
      <c r="I565" s="77">
        <v>139342</v>
      </c>
      <c r="J565" s="218" t="s">
        <v>1580</v>
      </c>
      <c r="K565" s="287"/>
      <c r="L565" s="77"/>
      <c r="M565" s="73"/>
      <c r="N565" s="74">
        <f t="shared" si="37"/>
        <v>0</v>
      </c>
      <c r="O565" s="408"/>
      <c r="P565" s="156">
        <v>26624</v>
      </c>
      <c r="Q565" s="125"/>
      <c r="R565" s="114"/>
      <c r="S565" s="240">
        <f t="shared" si="40"/>
        <v>855.98083816933786</v>
      </c>
      <c r="T565" s="108">
        <v>49.008611000000002</v>
      </c>
      <c r="U565" s="108">
        <v>-118.60861</v>
      </c>
      <c r="V565" s="103"/>
      <c r="X565" s="255">
        <f t="shared" si="38"/>
        <v>1926</v>
      </c>
      <c r="Y565" s="58">
        <f t="shared" si="39"/>
        <v>13.823468328141225</v>
      </c>
    </row>
    <row r="566" spans="1:25" s="58" customFormat="1">
      <c r="A566" s="258"/>
      <c r="B566" s="59" t="s">
        <v>1138</v>
      </c>
      <c r="C566" s="50"/>
      <c r="D566" s="205" t="s">
        <v>1139</v>
      </c>
      <c r="E566" s="60" t="s">
        <v>1140</v>
      </c>
      <c r="F566" s="77">
        <v>183823</v>
      </c>
      <c r="G566" s="78">
        <v>15551</v>
      </c>
      <c r="H566" s="77"/>
      <c r="I566" s="77">
        <v>349007</v>
      </c>
      <c r="J566" s="218">
        <v>596928</v>
      </c>
      <c r="K566" s="287"/>
      <c r="L566" s="77"/>
      <c r="M566" s="73"/>
      <c r="N566" s="74">
        <f t="shared" si="37"/>
        <v>0</v>
      </c>
      <c r="O566" s="408" t="s">
        <v>1141</v>
      </c>
      <c r="P566" s="156">
        <f>SUM(N566+G566)</f>
        <v>15551</v>
      </c>
      <c r="Q566" s="125"/>
      <c r="R566" s="114"/>
      <c r="S566" s="240">
        <f t="shared" si="40"/>
        <v>499.97588695805939</v>
      </c>
      <c r="T566" s="108">
        <v>49.101666000000002</v>
      </c>
      <c r="U566" s="108">
        <v>-118.70277</v>
      </c>
      <c r="V566" s="103"/>
      <c r="X566" s="255">
        <f t="shared" si="38"/>
        <v>183823</v>
      </c>
      <c r="Y566" s="58">
        <f t="shared" si="39"/>
        <v>8.4597683641328886E-2</v>
      </c>
    </row>
    <row r="567" spans="1:25" s="58" customFormat="1">
      <c r="A567" s="258"/>
      <c r="B567" s="59" t="s">
        <v>1142</v>
      </c>
      <c r="C567" s="50"/>
      <c r="D567" s="205" t="s">
        <v>1143</v>
      </c>
      <c r="E567" s="60" t="s">
        <v>1144</v>
      </c>
      <c r="F567" s="77">
        <v>370</v>
      </c>
      <c r="G567" s="78">
        <v>15210</v>
      </c>
      <c r="H567" s="77"/>
      <c r="I567" s="77">
        <v>17635</v>
      </c>
      <c r="J567" s="218" t="s">
        <v>1145</v>
      </c>
      <c r="K567" s="287"/>
      <c r="L567" s="77"/>
      <c r="M567" s="73"/>
      <c r="N567" s="74">
        <f t="shared" si="37"/>
        <v>0</v>
      </c>
      <c r="O567" s="408"/>
      <c r="P567" s="156">
        <f>SUM(N567+G567)</f>
        <v>15210</v>
      </c>
      <c r="Q567" s="125"/>
      <c r="R567" s="114"/>
      <c r="S567" s="240">
        <f t="shared" si="40"/>
        <v>489.01249055572521</v>
      </c>
      <c r="T567" s="108">
        <v>49.110833</v>
      </c>
      <c r="U567" s="108">
        <v>-118.60415999999999</v>
      </c>
      <c r="V567" s="103"/>
      <c r="X567" s="255">
        <f t="shared" si="38"/>
        <v>370</v>
      </c>
      <c r="Y567" s="58">
        <f t="shared" si="39"/>
        <v>41.108108108108105</v>
      </c>
    </row>
    <row r="568" spans="1:25" s="58" customFormat="1">
      <c r="A568" s="258"/>
      <c r="B568" s="59" t="s">
        <v>1146</v>
      </c>
      <c r="C568" s="114"/>
      <c r="D568" s="205" t="s">
        <v>1147</v>
      </c>
      <c r="E568" s="98" t="s">
        <v>678</v>
      </c>
      <c r="F568" s="77">
        <v>353</v>
      </c>
      <c r="G568" s="78">
        <v>8055</v>
      </c>
      <c r="H568" s="77"/>
      <c r="I568" s="77">
        <v>3795</v>
      </c>
      <c r="J568" s="218">
        <v>422</v>
      </c>
      <c r="K568" s="287"/>
      <c r="L568" s="77"/>
      <c r="M568" s="73"/>
      <c r="N568" s="74">
        <f t="shared" si="37"/>
        <v>0</v>
      </c>
      <c r="O568" s="408"/>
      <c r="P568" s="156">
        <v>8055</v>
      </c>
      <c r="Q568" s="125"/>
      <c r="R568" s="114"/>
      <c r="S568" s="240">
        <f t="shared" si="40"/>
        <v>258.9740704422332</v>
      </c>
      <c r="T568" s="108">
        <v>49.130831999999998</v>
      </c>
      <c r="U568" s="108">
        <v>-118.53444</v>
      </c>
      <c r="V568" s="103"/>
      <c r="X568" s="255">
        <f t="shared" si="38"/>
        <v>353</v>
      </c>
      <c r="Y568" s="58">
        <f t="shared" si="39"/>
        <v>22.818696883852692</v>
      </c>
    </row>
    <row r="569" spans="1:25" s="58" customFormat="1">
      <c r="A569" s="258"/>
      <c r="B569" s="59" t="s">
        <v>1148</v>
      </c>
      <c r="C569" s="114"/>
      <c r="D569" s="205" t="s">
        <v>1149</v>
      </c>
      <c r="E569" s="98" t="s">
        <v>1150</v>
      </c>
      <c r="F569" s="77">
        <v>2647</v>
      </c>
      <c r="G569" s="78">
        <v>7153</v>
      </c>
      <c r="H569" s="77"/>
      <c r="I569" s="77">
        <v>26033</v>
      </c>
      <c r="J569" s="218">
        <v>10717</v>
      </c>
      <c r="K569" s="287"/>
      <c r="L569" s="77"/>
      <c r="M569" s="73"/>
      <c r="N569" s="74">
        <f t="shared" si="37"/>
        <v>0</v>
      </c>
      <c r="O569" s="408"/>
      <c r="P569" s="156">
        <v>7153</v>
      </c>
      <c r="Q569" s="123"/>
      <c r="R569" s="50"/>
      <c r="S569" s="240">
        <f t="shared" si="40"/>
        <v>229.97411866831706</v>
      </c>
      <c r="T569" s="108">
        <v>49.104999999999997</v>
      </c>
      <c r="U569" s="108">
        <v>-118.72611000000001</v>
      </c>
      <c r="V569" s="103"/>
      <c r="X569" s="255">
        <f t="shared" si="38"/>
        <v>2647</v>
      </c>
      <c r="Y569" s="58">
        <f t="shared" si="39"/>
        <v>2.7023044956554592</v>
      </c>
    </row>
    <row r="570" spans="1:25" s="58" customFormat="1">
      <c r="A570" s="258"/>
      <c r="B570" s="59" t="s">
        <v>1151</v>
      </c>
      <c r="C570" s="114"/>
      <c r="D570" s="205" t="s">
        <v>1152</v>
      </c>
      <c r="E570" s="98" t="s">
        <v>1153</v>
      </c>
      <c r="F570" s="77">
        <v>8</v>
      </c>
      <c r="G570" s="78">
        <v>31</v>
      </c>
      <c r="H570" s="77"/>
      <c r="I570" s="77">
        <v>8305</v>
      </c>
      <c r="J570" s="218" t="s">
        <v>371</v>
      </c>
      <c r="K570" s="287" t="s">
        <v>2294</v>
      </c>
      <c r="L570" s="77">
        <v>239000</v>
      </c>
      <c r="M570" s="73">
        <v>10.54</v>
      </c>
      <c r="N570" s="74">
        <f>(L570*M570)</f>
        <v>2519060</v>
      </c>
      <c r="O570" s="408" t="s">
        <v>2352</v>
      </c>
      <c r="P570" s="156">
        <f>SUM(N570+G570)</f>
        <v>2519091</v>
      </c>
      <c r="Q570" s="123"/>
      <c r="R570" s="114" t="s">
        <v>339</v>
      </c>
      <c r="S570" s="240">
        <f t="shared" si="40"/>
        <v>80990.595913643163</v>
      </c>
      <c r="T570" s="245">
        <v>49.011665999999998</v>
      </c>
      <c r="U570" s="245">
        <v>-118.61527</v>
      </c>
      <c r="V570" s="103"/>
      <c r="X570" s="255">
        <f t="shared" si="38"/>
        <v>239008</v>
      </c>
      <c r="Y570" s="58">
        <f t="shared" si="39"/>
        <v>10.539776911233098</v>
      </c>
    </row>
    <row r="571" spans="1:25" s="58" customFormat="1">
      <c r="A571" s="258"/>
      <c r="B571" s="59"/>
      <c r="C571" s="114"/>
      <c r="D571" s="205"/>
      <c r="E571" s="98"/>
      <c r="F571" s="77"/>
      <c r="G571" s="78"/>
      <c r="H571" s="77"/>
      <c r="I571" s="77"/>
      <c r="J571" s="218"/>
      <c r="K571" s="287" t="s">
        <v>2295</v>
      </c>
      <c r="L571" s="77">
        <v>74000</v>
      </c>
      <c r="M571" s="73">
        <v>4.25</v>
      </c>
      <c r="N571" s="74">
        <f>(L571*M571)</f>
        <v>314500</v>
      </c>
      <c r="O571" s="408" t="s">
        <v>2353</v>
      </c>
      <c r="P571" s="156">
        <f>SUM(N571+G571)</f>
        <v>314500</v>
      </c>
      <c r="Q571" s="123"/>
      <c r="R571" s="114" t="s">
        <v>2405</v>
      </c>
      <c r="S571" s="240"/>
      <c r="T571" s="245"/>
      <c r="U571" s="245"/>
      <c r="V571" s="103"/>
      <c r="X571" s="255">
        <f t="shared" si="38"/>
        <v>74000</v>
      </c>
      <c r="Y571" s="58">
        <f t="shared" si="39"/>
        <v>4.25</v>
      </c>
    </row>
    <row r="572" spans="1:25" s="58" customFormat="1">
      <c r="A572" s="258"/>
      <c r="B572" s="59" t="s">
        <v>1154</v>
      </c>
      <c r="C572" s="114"/>
      <c r="D572" s="205" t="s">
        <v>1155</v>
      </c>
      <c r="E572" s="98"/>
      <c r="F572" s="77"/>
      <c r="G572" s="78"/>
      <c r="H572" s="77"/>
      <c r="I572" s="77"/>
      <c r="J572" s="218"/>
      <c r="K572" s="287" t="s">
        <v>2386</v>
      </c>
      <c r="L572" s="77">
        <v>50000</v>
      </c>
      <c r="M572" s="73">
        <v>8.57</v>
      </c>
      <c r="N572" s="74">
        <f t="shared" si="37"/>
        <v>428500</v>
      </c>
      <c r="O572" s="408"/>
      <c r="P572" s="156">
        <f>SUM(N572+G572)</f>
        <v>428500</v>
      </c>
      <c r="Q572" s="123"/>
      <c r="R572" s="50"/>
      <c r="S572" s="240">
        <f t="shared" si="40"/>
        <v>13776.584628739531</v>
      </c>
      <c r="T572" s="108">
        <v>49.106388000000003</v>
      </c>
      <c r="U572" s="108">
        <v>-118.60583</v>
      </c>
      <c r="V572" s="103"/>
      <c r="X572" s="255">
        <f t="shared" si="38"/>
        <v>50000</v>
      </c>
      <c r="Y572" s="58">
        <f t="shared" si="39"/>
        <v>8.57</v>
      </c>
    </row>
    <row r="573" spans="1:25" s="58" customFormat="1">
      <c r="A573" s="258"/>
      <c r="B573" s="59"/>
      <c r="C573" s="114"/>
      <c r="D573" s="205"/>
      <c r="E573" s="98"/>
      <c r="F573" s="77"/>
      <c r="G573" s="78"/>
      <c r="H573" s="77"/>
      <c r="I573" s="77"/>
      <c r="J573" s="218"/>
      <c r="K573" s="287"/>
      <c r="L573" s="77"/>
      <c r="M573" s="73"/>
      <c r="N573" s="74">
        <f t="shared" si="37"/>
        <v>0</v>
      </c>
      <c r="O573" s="408"/>
      <c r="P573" s="156"/>
      <c r="Q573" s="123"/>
      <c r="R573" s="50"/>
      <c r="S573" s="240"/>
      <c r="T573" s="245"/>
      <c r="U573" s="245"/>
      <c r="V573" s="103"/>
      <c r="X573" s="255"/>
    </row>
    <row r="574" spans="1:25" s="58" customFormat="1">
      <c r="A574" s="259" t="s">
        <v>2679</v>
      </c>
      <c r="B574" s="59" t="s">
        <v>1156</v>
      </c>
      <c r="C574" s="96"/>
      <c r="D574" s="203"/>
      <c r="E574" s="59" t="s">
        <v>382</v>
      </c>
      <c r="F574" s="88">
        <v>131347</v>
      </c>
      <c r="G574" s="166">
        <f>SUM(G575:G578)</f>
        <v>1387816</v>
      </c>
      <c r="H574" s="88"/>
      <c r="I574" s="88">
        <v>8762246</v>
      </c>
      <c r="J574" s="224" t="s">
        <v>1581</v>
      </c>
      <c r="K574" s="394" t="s">
        <v>2952</v>
      </c>
      <c r="L574" s="71">
        <f>SUM(L575:L585)</f>
        <v>49131092</v>
      </c>
      <c r="M574" s="73"/>
      <c r="N574" s="473">
        <f>SUM(N575:N585)</f>
        <v>27199060.399999999</v>
      </c>
      <c r="O574" s="406"/>
      <c r="P574" s="158">
        <f>SUM(N574+G574)</f>
        <v>28586876.399999999</v>
      </c>
      <c r="Q574" s="125" t="s">
        <v>2611</v>
      </c>
      <c r="R574" s="50" t="s">
        <v>339</v>
      </c>
      <c r="S574" s="240">
        <f t="shared" si="40"/>
        <v>919088.73277926911</v>
      </c>
      <c r="T574" s="245"/>
      <c r="U574" s="245"/>
      <c r="V574" s="103" t="s">
        <v>2693</v>
      </c>
      <c r="X574" s="255">
        <f t="shared" si="38"/>
        <v>49262439</v>
      </c>
      <c r="Y574" s="58">
        <f t="shared" si="39"/>
        <v>0.58029762594580425</v>
      </c>
    </row>
    <row r="575" spans="1:25" s="58" customFormat="1">
      <c r="A575" s="259"/>
      <c r="B575" s="59" t="s">
        <v>1157</v>
      </c>
      <c r="C575" s="50"/>
      <c r="D575" s="205" t="s">
        <v>1158</v>
      </c>
      <c r="E575" s="98" t="s">
        <v>1159</v>
      </c>
      <c r="F575" s="77">
        <v>124644</v>
      </c>
      <c r="G575" s="78">
        <v>1348459</v>
      </c>
      <c r="H575" s="77"/>
      <c r="I575" s="77">
        <v>8054963</v>
      </c>
      <c r="J575" s="223" t="s">
        <v>1582</v>
      </c>
      <c r="K575" s="389" t="s">
        <v>2386</v>
      </c>
      <c r="L575" s="77">
        <v>90710</v>
      </c>
      <c r="M575" s="55">
        <v>10.96</v>
      </c>
      <c r="N575" s="74">
        <f t="shared" si="37"/>
        <v>994181.60000000009</v>
      </c>
      <c r="O575" s="406" t="s">
        <v>1160</v>
      </c>
      <c r="P575" s="156">
        <v>1348459</v>
      </c>
      <c r="Q575" s="123" t="s">
        <v>2612</v>
      </c>
      <c r="R575" s="50"/>
      <c r="S575" s="240">
        <f t="shared" si="40"/>
        <v>43353.931229604386</v>
      </c>
      <c r="T575" s="108">
        <v>49.160832999999997</v>
      </c>
      <c r="U575" s="108">
        <v>-118.61305</v>
      </c>
      <c r="V575" s="103"/>
      <c r="X575" s="255">
        <f t="shared" si="38"/>
        <v>215354</v>
      </c>
      <c r="Y575" s="58">
        <f t="shared" si="39"/>
        <v>6.261592540653993</v>
      </c>
    </row>
    <row r="576" spans="1:25" s="58" customFormat="1">
      <c r="A576" s="259"/>
      <c r="B576" s="59" t="s">
        <v>1161</v>
      </c>
      <c r="C576" s="50"/>
      <c r="D576" s="205" t="s">
        <v>1162</v>
      </c>
      <c r="E576" s="98" t="s">
        <v>1163</v>
      </c>
      <c r="F576" s="77">
        <v>5309</v>
      </c>
      <c r="G576" s="78">
        <v>23700</v>
      </c>
      <c r="H576" s="77"/>
      <c r="I576" s="77">
        <v>475285</v>
      </c>
      <c r="J576" s="223" t="s">
        <v>371</v>
      </c>
      <c r="K576" s="389"/>
      <c r="L576" s="77"/>
      <c r="M576" s="55"/>
      <c r="N576" s="74">
        <f t="shared" si="37"/>
        <v>0</v>
      </c>
      <c r="O576" s="406"/>
      <c r="P576" s="156">
        <v>23700</v>
      </c>
      <c r="Q576" s="123" t="s">
        <v>2613</v>
      </c>
      <c r="R576" s="50" t="s">
        <v>1164</v>
      </c>
      <c r="S576" s="240">
        <f t="shared" si="40"/>
        <v>761.97212532351659</v>
      </c>
      <c r="T576" s="108">
        <v>49.167777000000001</v>
      </c>
      <c r="U576" s="108">
        <v>-118.60083</v>
      </c>
      <c r="V576" s="103"/>
      <c r="X576" s="255">
        <f t="shared" si="38"/>
        <v>5309</v>
      </c>
      <c r="Y576" s="58">
        <f t="shared" si="39"/>
        <v>4.4641175362591827</v>
      </c>
    </row>
    <row r="577" spans="1:25" s="58" customFormat="1">
      <c r="A577" s="259"/>
      <c r="B577" s="59" t="s">
        <v>1165</v>
      </c>
      <c r="C577" s="50"/>
      <c r="D577" s="205" t="s">
        <v>1166</v>
      </c>
      <c r="E577" s="98" t="s">
        <v>1167</v>
      </c>
      <c r="F577" s="77">
        <v>1059</v>
      </c>
      <c r="G577" s="78">
        <v>10637</v>
      </c>
      <c r="H577" s="77"/>
      <c r="I577" s="77">
        <v>196104</v>
      </c>
      <c r="J577" s="223"/>
      <c r="K577" s="389"/>
      <c r="L577" s="77"/>
      <c r="M577" s="55"/>
      <c r="N577" s="74">
        <f t="shared" si="37"/>
        <v>0</v>
      </c>
      <c r="O577" s="406"/>
      <c r="P577" s="156">
        <v>10637</v>
      </c>
      <c r="Q577" s="123"/>
      <c r="R577" s="50"/>
      <c r="S577" s="240">
        <f t="shared" si="40"/>
        <v>341.98723616313276</v>
      </c>
      <c r="T577" s="108">
        <v>49.177498999999997</v>
      </c>
      <c r="U577" s="108">
        <v>-118.62777</v>
      </c>
      <c r="V577" s="103"/>
      <c r="X577" s="255">
        <f t="shared" si="38"/>
        <v>1059</v>
      </c>
      <c r="Y577" s="58">
        <f t="shared" si="39"/>
        <v>10.04438149197356</v>
      </c>
    </row>
    <row r="578" spans="1:25" s="58" customFormat="1">
      <c r="A578" s="258"/>
      <c r="B578" s="59" t="s">
        <v>1168</v>
      </c>
      <c r="C578" s="50"/>
      <c r="D578" s="205" t="s">
        <v>1169</v>
      </c>
      <c r="E578" s="98" t="s">
        <v>1170</v>
      </c>
      <c r="F578" s="77">
        <v>335</v>
      </c>
      <c r="G578" s="78">
        <v>5020</v>
      </c>
      <c r="H578" s="77"/>
      <c r="I578" s="77">
        <v>35894</v>
      </c>
      <c r="J578" s="223" t="s">
        <v>1171</v>
      </c>
      <c r="K578" s="389"/>
      <c r="L578" s="77"/>
      <c r="M578" s="55"/>
      <c r="N578" s="74">
        <f t="shared" si="37"/>
        <v>0</v>
      </c>
      <c r="O578" s="406"/>
      <c r="P578" s="156">
        <v>5020</v>
      </c>
      <c r="Q578" s="124"/>
      <c r="R578" s="134"/>
      <c r="S578" s="240">
        <f t="shared" si="40"/>
        <v>161.39662738920057</v>
      </c>
      <c r="T578" s="108">
        <v>49.165832999999999</v>
      </c>
      <c r="U578" s="108">
        <v>-118.60111000000001</v>
      </c>
      <c r="V578" s="103"/>
      <c r="X578" s="255">
        <f t="shared" si="38"/>
        <v>335</v>
      </c>
      <c r="Y578" s="58">
        <f t="shared" si="39"/>
        <v>14.985074626865671</v>
      </c>
    </row>
    <row r="579" spans="1:25" s="58" customFormat="1">
      <c r="A579" s="258"/>
      <c r="B579" s="59"/>
      <c r="C579" s="50"/>
      <c r="D579" s="205"/>
      <c r="E579" s="98"/>
      <c r="F579" s="77"/>
      <c r="G579" s="78"/>
      <c r="H579" s="77"/>
      <c r="I579" s="77"/>
      <c r="J579" s="223"/>
      <c r="K579" s="389"/>
      <c r="L579" s="77"/>
      <c r="M579" s="55"/>
      <c r="N579" s="74"/>
      <c r="O579" s="406"/>
      <c r="P579" s="156"/>
      <c r="Q579" s="124"/>
      <c r="R579" s="134"/>
      <c r="S579" s="240"/>
      <c r="T579" s="108"/>
      <c r="U579" s="108"/>
      <c r="V579" s="103"/>
      <c r="X579" s="255"/>
    </row>
    <row r="580" spans="1:25" s="58" customFormat="1">
      <c r="A580" s="259" t="s">
        <v>2680</v>
      </c>
      <c r="B580" s="59" t="s">
        <v>1172</v>
      </c>
      <c r="C580" s="50"/>
      <c r="D580" s="205"/>
      <c r="E580" s="98"/>
      <c r="F580" s="77"/>
      <c r="G580" s="78"/>
      <c r="H580" s="77"/>
      <c r="I580" s="77"/>
      <c r="J580" s="223"/>
      <c r="K580" s="389" t="s">
        <v>2952</v>
      </c>
      <c r="L580" s="77">
        <f>SUM(L581+L583)</f>
        <v>24520191</v>
      </c>
      <c r="M580" s="55"/>
      <c r="N580" s="474">
        <f>SUM(N581+N583)</f>
        <v>13102439.4</v>
      </c>
      <c r="O580" s="406"/>
      <c r="P580" s="269">
        <f>SUM(P581+P583)</f>
        <v>13120989.4</v>
      </c>
      <c r="Q580" s="124"/>
      <c r="R580" s="134"/>
      <c r="S580" s="240">
        <f t="shared" si="40"/>
        <v>421849.29027279891</v>
      </c>
      <c r="T580" s="245"/>
      <c r="U580" s="245"/>
      <c r="V580" s="103"/>
      <c r="X580" s="255"/>
    </row>
    <row r="581" spans="1:25" s="58" customFormat="1">
      <c r="A581" s="108"/>
      <c r="B581" s="66" t="s">
        <v>2957</v>
      </c>
      <c r="C581" s="50"/>
      <c r="D581" s="205" t="s">
        <v>1173</v>
      </c>
      <c r="E581" s="98" t="s">
        <v>1174</v>
      </c>
      <c r="F581" s="77">
        <v>3574</v>
      </c>
      <c r="G581" s="78">
        <v>18550</v>
      </c>
      <c r="H581" s="77"/>
      <c r="I581" s="77">
        <v>851893</v>
      </c>
      <c r="J581" s="218" t="s">
        <v>1175</v>
      </c>
      <c r="K581" s="287" t="s">
        <v>2386</v>
      </c>
      <c r="L581" s="77">
        <v>37191</v>
      </c>
      <c r="M581" s="55">
        <v>3.4</v>
      </c>
      <c r="N581" s="74">
        <f t="shared" si="37"/>
        <v>126449.4</v>
      </c>
      <c r="O581" s="406" t="s">
        <v>1176</v>
      </c>
      <c r="P581" s="156">
        <f>SUM(N581+G581)</f>
        <v>144999.4</v>
      </c>
      <c r="Q581" s="125" t="s">
        <v>373</v>
      </c>
      <c r="R581" s="50" t="s">
        <v>1177</v>
      </c>
      <c r="S581" s="240">
        <f t="shared" si="40"/>
        <v>4661.8354847525197</v>
      </c>
      <c r="T581" s="108">
        <v>49.060833000000002</v>
      </c>
      <c r="U581" s="108">
        <v>-118.70527</v>
      </c>
      <c r="V581" s="103" t="s">
        <v>2687</v>
      </c>
      <c r="X581" s="255">
        <f t="shared" si="38"/>
        <v>40765</v>
      </c>
      <c r="Y581" s="58">
        <f t="shared" si="39"/>
        <v>3.5569581749049428</v>
      </c>
    </row>
    <row r="582" spans="1:25" s="58" customFormat="1">
      <c r="A582" s="258"/>
      <c r="B582" s="59"/>
      <c r="C582" s="50"/>
      <c r="D582" s="205"/>
      <c r="E582" s="98"/>
      <c r="F582" s="77"/>
      <c r="G582" s="78"/>
      <c r="H582" s="77"/>
      <c r="I582" s="77"/>
      <c r="J582" s="218"/>
      <c r="K582" s="287"/>
      <c r="L582" s="77"/>
      <c r="M582" s="55"/>
      <c r="N582" s="74">
        <f t="shared" si="37"/>
        <v>0</v>
      </c>
      <c r="O582" s="406"/>
      <c r="P582" s="156"/>
      <c r="Q582" s="125" t="s">
        <v>2431</v>
      </c>
      <c r="R582" s="50"/>
      <c r="S582" s="240"/>
      <c r="T582" s="245"/>
      <c r="U582" s="245"/>
      <c r="V582" s="103"/>
      <c r="X582" s="255"/>
    </row>
    <row r="583" spans="1:25" s="58" customFormat="1">
      <c r="A583" s="258"/>
      <c r="B583" s="59" t="s">
        <v>2760</v>
      </c>
      <c r="C583" s="50"/>
      <c r="D583" s="205" t="s">
        <v>2402</v>
      </c>
      <c r="E583" s="98"/>
      <c r="F583" s="77"/>
      <c r="G583" s="78"/>
      <c r="H583" s="77"/>
      <c r="I583" s="77"/>
      <c r="J583" s="218"/>
      <c r="K583" s="287" t="s">
        <v>2295</v>
      </c>
      <c r="L583" s="77">
        <v>24483000</v>
      </c>
      <c r="M583" s="55">
        <v>0.53</v>
      </c>
      <c r="N583" s="74">
        <f t="shared" si="37"/>
        <v>12975990</v>
      </c>
      <c r="O583" s="406"/>
      <c r="P583" s="156">
        <v>12975990</v>
      </c>
      <c r="Q583" s="125" t="s">
        <v>377</v>
      </c>
      <c r="R583" s="50" t="s">
        <v>2944</v>
      </c>
      <c r="S583" s="240">
        <f t="shared" si="40"/>
        <v>417187.45478804637</v>
      </c>
      <c r="T583" s="245">
        <v>49.069999000000003</v>
      </c>
      <c r="U583" s="245">
        <v>-118.71944000000001</v>
      </c>
      <c r="V583" s="103"/>
      <c r="X583" s="255">
        <f t="shared" si="38"/>
        <v>24483000</v>
      </c>
      <c r="Y583" s="58">
        <f t="shared" si="39"/>
        <v>0.53</v>
      </c>
    </row>
    <row r="584" spans="1:25" s="58" customFormat="1">
      <c r="A584" s="258"/>
      <c r="B584" s="59" t="s">
        <v>2759</v>
      </c>
      <c r="C584" s="50"/>
      <c r="D584" s="205"/>
      <c r="E584" s="98"/>
      <c r="F584" s="77"/>
      <c r="G584" s="78"/>
      <c r="H584" s="77"/>
      <c r="I584" s="77"/>
      <c r="J584" s="218"/>
      <c r="K584" s="287"/>
      <c r="L584" s="77"/>
      <c r="M584" s="55"/>
      <c r="N584" s="74"/>
      <c r="O584" s="406"/>
      <c r="P584" s="156"/>
      <c r="Q584" s="125"/>
      <c r="R584" s="50" t="s">
        <v>2876</v>
      </c>
      <c r="S584" s="240"/>
      <c r="T584" s="245"/>
      <c r="U584" s="245"/>
      <c r="V584" s="103"/>
      <c r="X584" s="255"/>
    </row>
    <row r="585" spans="1:25" s="58" customFormat="1">
      <c r="A585" s="259" t="s">
        <v>2681</v>
      </c>
      <c r="B585" s="59" t="s">
        <v>1178</v>
      </c>
      <c r="C585" s="50"/>
      <c r="D585" s="205" t="s">
        <v>1179</v>
      </c>
      <c r="E585" s="98" t="s">
        <v>1180</v>
      </c>
      <c r="F585" s="77">
        <v>13748</v>
      </c>
      <c r="G585" s="78">
        <v>92409</v>
      </c>
      <c r="H585" s="77"/>
      <c r="I585" s="77">
        <v>3109897</v>
      </c>
      <c r="J585" s="218" t="s">
        <v>371</v>
      </c>
      <c r="K585" s="287"/>
      <c r="L585" s="77"/>
      <c r="M585" s="55"/>
      <c r="N585" s="74">
        <f t="shared" si="37"/>
        <v>0</v>
      </c>
      <c r="O585" s="406"/>
      <c r="P585" s="156">
        <f>SUM(N585+G585)</f>
        <v>92409</v>
      </c>
      <c r="Q585" s="125" t="s">
        <v>373</v>
      </c>
      <c r="R585" s="134" t="s">
        <v>339</v>
      </c>
      <c r="S585" s="240">
        <f t="shared" si="40"/>
        <v>2971.0161235873775</v>
      </c>
      <c r="T585" s="245"/>
      <c r="U585" s="245"/>
      <c r="V585" s="103"/>
      <c r="X585" s="255">
        <f t="shared" si="38"/>
        <v>13748</v>
      </c>
      <c r="Y585" s="58">
        <f t="shared" si="39"/>
        <v>6.7216322374163511</v>
      </c>
    </row>
    <row r="586" spans="1:25" s="58" customFormat="1">
      <c r="A586" s="259"/>
      <c r="B586" s="59"/>
      <c r="C586" s="50"/>
      <c r="D586" s="205"/>
      <c r="E586" s="98"/>
      <c r="F586" s="77"/>
      <c r="G586" s="78"/>
      <c r="H586" s="77"/>
      <c r="I586" s="77"/>
      <c r="J586" s="218"/>
      <c r="K586" s="287"/>
      <c r="L586" s="77"/>
      <c r="M586" s="55"/>
      <c r="N586" s="74"/>
      <c r="O586" s="406"/>
      <c r="P586" s="156"/>
      <c r="Q586" s="125" t="s">
        <v>2708</v>
      </c>
      <c r="R586" s="134"/>
      <c r="S586" s="240"/>
      <c r="T586" s="245"/>
      <c r="U586" s="245"/>
      <c r="V586" s="103"/>
      <c r="X586" s="255"/>
    </row>
    <row r="587" spans="1:25" s="58" customFormat="1">
      <c r="A587" s="259"/>
      <c r="B587" s="59"/>
      <c r="C587" s="114"/>
      <c r="D587" s="205"/>
      <c r="E587" s="98"/>
      <c r="F587" s="77"/>
      <c r="G587" s="78"/>
      <c r="H587" s="77"/>
      <c r="I587" s="77"/>
      <c r="J587" s="218"/>
      <c r="K587" s="287"/>
      <c r="L587" s="77"/>
      <c r="M587" s="73"/>
      <c r="N587" s="74">
        <f t="shared" si="37"/>
        <v>0</v>
      </c>
      <c r="O587" s="408"/>
      <c r="P587" s="156"/>
      <c r="Q587" s="125" t="s">
        <v>415</v>
      </c>
      <c r="R587" s="134"/>
      <c r="S587" s="240"/>
      <c r="T587" s="245"/>
      <c r="U587" s="245"/>
      <c r="V587" s="103"/>
      <c r="X587" s="255"/>
    </row>
    <row r="588" spans="1:25" s="58" customFormat="1">
      <c r="A588" s="259"/>
      <c r="B588" s="59"/>
      <c r="C588" s="114"/>
      <c r="D588" s="205"/>
      <c r="E588" s="98"/>
      <c r="F588" s="77"/>
      <c r="G588" s="78"/>
      <c r="H588" s="77"/>
      <c r="I588" s="77"/>
      <c r="J588" s="218"/>
      <c r="K588" s="287"/>
      <c r="L588" s="77"/>
      <c r="M588" s="73"/>
      <c r="N588" s="74">
        <f t="shared" si="37"/>
        <v>0</v>
      </c>
      <c r="O588" s="408"/>
      <c r="P588" s="156"/>
      <c r="Q588" s="125"/>
      <c r="R588" s="134"/>
      <c r="S588" s="240"/>
      <c r="T588" s="245"/>
      <c r="U588" s="245"/>
      <c r="V588" s="103"/>
      <c r="X588" s="255"/>
    </row>
    <row r="589" spans="1:25" s="58" customFormat="1">
      <c r="A589" s="259" t="s">
        <v>2682</v>
      </c>
      <c r="B589" s="59" t="s">
        <v>1181</v>
      </c>
      <c r="C589" s="50"/>
      <c r="D589" s="205"/>
      <c r="E589" s="65" t="s">
        <v>382</v>
      </c>
      <c r="F589" s="71">
        <v>46909</v>
      </c>
      <c r="G589" s="72">
        <f>SUM(G590:G595)</f>
        <v>380982</v>
      </c>
      <c r="H589" s="71"/>
      <c r="I589" s="71">
        <v>60373935</v>
      </c>
      <c r="J589" s="221">
        <v>9798</v>
      </c>
      <c r="K589" s="392"/>
      <c r="L589" s="270">
        <f>SUM(L590:L595)</f>
        <v>77103</v>
      </c>
      <c r="M589" s="55"/>
      <c r="N589" s="473">
        <f>SUM(N590:N595)</f>
        <v>211262.22000000003</v>
      </c>
      <c r="O589" s="406"/>
      <c r="P589" s="158">
        <f>SUM(N589+G589)</f>
        <v>592244.22</v>
      </c>
      <c r="Q589" s="125" t="s">
        <v>373</v>
      </c>
      <c r="R589" s="50"/>
      <c r="S589" s="240">
        <f t="shared" si="40"/>
        <v>19041.079621264485</v>
      </c>
      <c r="T589" s="245"/>
      <c r="U589" s="245"/>
      <c r="V589" s="103"/>
      <c r="X589" s="255">
        <f t="shared" si="38"/>
        <v>124012</v>
      </c>
      <c r="Y589" s="58">
        <f t="shared" si="39"/>
        <v>4.7757008999129118</v>
      </c>
    </row>
    <row r="590" spans="1:25" s="58" customFormat="1">
      <c r="A590" s="259"/>
      <c r="B590" s="59" t="s">
        <v>1182</v>
      </c>
      <c r="C590" s="50"/>
      <c r="D590" s="205" t="s">
        <v>1183</v>
      </c>
      <c r="E590" s="98" t="s">
        <v>1184</v>
      </c>
      <c r="F590" s="77">
        <v>10426</v>
      </c>
      <c r="G590" s="78">
        <v>183384</v>
      </c>
      <c r="H590" s="77"/>
      <c r="I590" s="77">
        <v>42551891</v>
      </c>
      <c r="J590" s="223" t="s">
        <v>1185</v>
      </c>
      <c r="K590" s="389"/>
      <c r="L590" s="77"/>
      <c r="M590" s="55"/>
      <c r="N590" s="74">
        <f t="shared" si="37"/>
        <v>0</v>
      </c>
      <c r="O590" s="406"/>
      <c r="P590" s="156">
        <v>183384</v>
      </c>
      <c r="Q590" s="125" t="s">
        <v>2431</v>
      </c>
      <c r="R590" s="50"/>
      <c r="S590" s="240">
        <f t="shared" si="40"/>
        <v>5895.9281109842941</v>
      </c>
      <c r="T590" s="108">
        <v>49.111666</v>
      </c>
      <c r="U590" s="108">
        <v>-118.66777</v>
      </c>
      <c r="V590" s="103" t="s">
        <v>2687</v>
      </c>
      <c r="X590" s="255">
        <f t="shared" si="38"/>
        <v>10426</v>
      </c>
      <c r="Y590" s="58">
        <f t="shared" si="39"/>
        <v>17.589104162670246</v>
      </c>
    </row>
    <row r="591" spans="1:25" s="58" customFormat="1">
      <c r="A591" s="259"/>
      <c r="B591" s="59" t="s">
        <v>1186</v>
      </c>
      <c r="C591" s="50"/>
      <c r="D591" s="205" t="s">
        <v>1187</v>
      </c>
      <c r="E591" s="98" t="s">
        <v>1188</v>
      </c>
      <c r="F591" s="77">
        <v>35167</v>
      </c>
      <c r="G591" s="78">
        <v>112721</v>
      </c>
      <c r="H591" s="77"/>
      <c r="I591" s="77">
        <v>17033147</v>
      </c>
      <c r="J591" s="218" t="s">
        <v>1583</v>
      </c>
      <c r="K591" s="287" t="s">
        <v>2386</v>
      </c>
      <c r="L591" s="77">
        <v>77103</v>
      </c>
      <c r="M591" s="73">
        <v>2.74</v>
      </c>
      <c r="N591" s="74">
        <f t="shared" si="37"/>
        <v>211262.22000000003</v>
      </c>
      <c r="O591" s="408" t="s">
        <v>1189</v>
      </c>
      <c r="P591" s="156">
        <f>SUM(N591+G591)</f>
        <v>323983.22000000003</v>
      </c>
      <c r="Q591" s="125" t="s">
        <v>377</v>
      </c>
      <c r="R591" s="114" t="s">
        <v>1190</v>
      </c>
      <c r="S591" s="240">
        <f t="shared" si="40"/>
        <v>10416.294629221793</v>
      </c>
      <c r="T591" s="108">
        <v>49.091388000000002</v>
      </c>
      <c r="U591" s="108">
        <v>-118.63972</v>
      </c>
      <c r="V591" s="103"/>
      <c r="X591" s="255">
        <f t="shared" si="38"/>
        <v>112270</v>
      </c>
      <c r="Y591" s="58">
        <f t="shared" si="39"/>
        <v>2.88575060122918</v>
      </c>
    </row>
    <row r="592" spans="1:25" s="58" customFormat="1">
      <c r="A592" s="258"/>
      <c r="B592" s="65" t="s">
        <v>1191</v>
      </c>
      <c r="C592" s="50"/>
      <c r="D592" s="203" t="s">
        <v>1192</v>
      </c>
      <c r="E592" s="60" t="s">
        <v>1193</v>
      </c>
      <c r="F592" s="54">
        <v>571</v>
      </c>
      <c r="G592" s="92">
        <v>44601</v>
      </c>
      <c r="H592" s="54"/>
      <c r="I592" s="54">
        <v>229478</v>
      </c>
      <c r="J592" s="223" t="s">
        <v>371</v>
      </c>
      <c r="K592" s="389"/>
      <c r="L592" s="54"/>
      <c r="M592" s="55"/>
      <c r="N592" s="74">
        <f t="shared" si="37"/>
        <v>0</v>
      </c>
      <c r="O592" s="406"/>
      <c r="P592" s="154">
        <v>44601</v>
      </c>
      <c r="Q592" s="123"/>
      <c r="R592" s="50"/>
      <c r="S592" s="240">
        <f t="shared" si="40"/>
        <v>1433.9543781246484</v>
      </c>
      <c r="T592" s="108">
        <v>49.084999000000003</v>
      </c>
      <c r="U592" s="108">
        <v>-118.66110999999999</v>
      </c>
      <c r="V592" s="103"/>
      <c r="X592" s="255">
        <f t="shared" si="38"/>
        <v>571</v>
      </c>
      <c r="Y592" s="58">
        <f t="shared" si="39"/>
        <v>78.110332749562176</v>
      </c>
    </row>
    <row r="593" spans="1:25" s="58" customFormat="1">
      <c r="A593" s="258"/>
      <c r="B593" s="65" t="s">
        <v>1194</v>
      </c>
      <c r="C593" s="50"/>
      <c r="D593" s="203" t="s">
        <v>1195</v>
      </c>
      <c r="E593" s="60" t="s">
        <v>1196</v>
      </c>
      <c r="F593" s="54">
        <v>299</v>
      </c>
      <c r="G593" s="92">
        <v>18102</v>
      </c>
      <c r="H593" s="54"/>
      <c r="I593" s="54">
        <v>88426</v>
      </c>
      <c r="J593" s="223" t="s">
        <v>371</v>
      </c>
      <c r="K593" s="389"/>
      <c r="L593" s="54"/>
      <c r="M593" s="55"/>
      <c r="N593" s="74">
        <f t="shared" si="37"/>
        <v>0</v>
      </c>
      <c r="O593" s="406"/>
      <c r="P593" s="154">
        <v>18102</v>
      </c>
      <c r="Q593" s="123"/>
      <c r="R593" s="50" t="s">
        <v>339</v>
      </c>
      <c r="S593" s="240">
        <f t="shared" si="40"/>
        <v>581.99238027874674</v>
      </c>
      <c r="T593" s="108">
        <v>49.086109999999998</v>
      </c>
      <c r="U593" s="108">
        <v>-118.66638</v>
      </c>
      <c r="V593" s="103"/>
      <c r="X593" s="255">
        <f t="shared" si="38"/>
        <v>299</v>
      </c>
      <c r="Y593" s="58">
        <f t="shared" si="39"/>
        <v>60.541806020066886</v>
      </c>
    </row>
    <row r="594" spans="1:25" s="58" customFormat="1">
      <c r="A594" s="258"/>
      <c r="B594" s="65" t="s">
        <v>1197</v>
      </c>
      <c r="C594" s="50"/>
      <c r="D594" s="203" t="s">
        <v>1198</v>
      </c>
      <c r="E594" s="60" t="s">
        <v>1199</v>
      </c>
      <c r="F594" s="54">
        <v>447</v>
      </c>
      <c r="G594" s="92">
        <v>16981</v>
      </c>
      <c r="H594" s="54"/>
      <c r="I594" s="54">
        <v>14463</v>
      </c>
      <c r="J594" s="223"/>
      <c r="K594" s="389"/>
      <c r="L594" s="54"/>
      <c r="M594" s="55"/>
      <c r="N594" s="74">
        <f t="shared" si="37"/>
        <v>0</v>
      </c>
      <c r="O594" s="406"/>
      <c r="P594" s="154">
        <v>16981</v>
      </c>
      <c r="Q594" s="123"/>
      <c r="R594" s="50" t="s">
        <v>339</v>
      </c>
      <c r="S594" s="240">
        <f t="shared" si="40"/>
        <v>545.95142025817029</v>
      </c>
      <c r="T594" s="108">
        <v>49.086666000000001</v>
      </c>
      <c r="U594" s="108">
        <v>-118.65443999999999</v>
      </c>
      <c r="V594" s="103"/>
      <c r="X594" s="255">
        <f t="shared" si="38"/>
        <v>447</v>
      </c>
      <c r="Y594" s="58">
        <f t="shared" si="39"/>
        <v>37.988814317673381</v>
      </c>
    </row>
    <row r="595" spans="1:25" s="58" customFormat="1">
      <c r="A595" s="258"/>
      <c r="B595" s="59" t="s">
        <v>1200</v>
      </c>
      <c r="C595" s="50"/>
      <c r="D595" s="205" t="s">
        <v>1201</v>
      </c>
      <c r="E595" s="98" t="s">
        <v>1202</v>
      </c>
      <c r="F595" s="77">
        <v>179</v>
      </c>
      <c r="G595" s="78">
        <v>5193</v>
      </c>
      <c r="H595" s="77"/>
      <c r="I595" s="77">
        <v>456530</v>
      </c>
      <c r="J595" s="218" t="s">
        <v>371</v>
      </c>
      <c r="K595" s="287"/>
      <c r="L595" s="77"/>
      <c r="M595" s="55"/>
      <c r="N595" s="74">
        <f t="shared" si="37"/>
        <v>0</v>
      </c>
      <c r="O595" s="406"/>
      <c r="P595" s="156">
        <v>5193</v>
      </c>
      <c r="Q595" s="125"/>
      <c r="R595" s="50"/>
      <c r="S595" s="240">
        <f t="shared" si="40"/>
        <v>166.95870239683637</v>
      </c>
      <c r="T595" s="108">
        <v>49.11</v>
      </c>
      <c r="U595" s="108">
        <v>-118.67444</v>
      </c>
      <c r="V595" s="103"/>
      <c r="X595" s="255">
        <f t="shared" si="38"/>
        <v>179</v>
      </c>
      <c r="Y595" s="58">
        <f t="shared" si="39"/>
        <v>29.011173184357542</v>
      </c>
    </row>
    <row r="596" spans="1:25" s="58" customFormat="1">
      <c r="A596" s="259"/>
      <c r="B596" s="59"/>
      <c r="C596" s="114"/>
      <c r="D596" s="205"/>
      <c r="E596" s="98"/>
      <c r="F596" s="77"/>
      <c r="G596" s="78"/>
      <c r="H596" s="77"/>
      <c r="I596" s="77"/>
      <c r="J596" s="218"/>
      <c r="K596" s="287"/>
      <c r="L596" s="77"/>
      <c r="M596" s="73"/>
      <c r="N596" s="74">
        <f t="shared" ref="N596:N658" si="41">(L596*M596)</f>
        <v>0</v>
      </c>
      <c r="O596" s="408"/>
      <c r="P596" s="156"/>
      <c r="Q596" s="125"/>
      <c r="R596" s="134"/>
      <c r="S596" s="240"/>
      <c r="T596" s="245"/>
      <c r="U596" s="245"/>
      <c r="V596" s="103"/>
      <c r="X596" s="255"/>
    </row>
    <row r="597" spans="1:25" s="58" customFormat="1">
      <c r="A597" s="259" t="s">
        <v>2683</v>
      </c>
      <c r="B597" s="65" t="s">
        <v>1203</v>
      </c>
      <c r="C597" s="50"/>
      <c r="D597" s="203"/>
      <c r="E597" s="65" t="s">
        <v>382</v>
      </c>
      <c r="F597" s="88">
        <v>72543</v>
      </c>
      <c r="G597" s="166">
        <f>SUM(G598,G599,G600)</f>
        <v>558860</v>
      </c>
      <c r="H597" s="88"/>
      <c r="I597" s="88">
        <v>1393477</v>
      </c>
      <c r="J597" s="224" t="s">
        <v>1584</v>
      </c>
      <c r="K597" s="394"/>
      <c r="L597" s="71">
        <f>SUM(L598:L601)</f>
        <v>180850</v>
      </c>
      <c r="M597" s="164">
        <v>15.26</v>
      </c>
      <c r="N597" s="473">
        <f>SUM(N598:N601)</f>
        <v>1999021</v>
      </c>
      <c r="O597" s="406"/>
      <c r="P597" s="167">
        <f>SUM(N597+G597)</f>
        <v>2557881</v>
      </c>
      <c r="Q597" s="123" t="s">
        <v>373</v>
      </c>
      <c r="R597" s="134"/>
      <c r="S597" s="240">
        <f t="shared" si="40"/>
        <v>82237.722442811908</v>
      </c>
      <c r="T597" s="245"/>
      <c r="U597" s="245"/>
      <c r="V597" s="103"/>
      <c r="X597" s="255">
        <f t="shared" si="38"/>
        <v>253393</v>
      </c>
      <c r="Y597" s="58">
        <f t="shared" si="39"/>
        <v>10.094521158832327</v>
      </c>
    </row>
    <row r="598" spans="1:25" s="58" customFormat="1">
      <c r="A598" s="259"/>
      <c r="B598" s="59" t="s">
        <v>1204</v>
      </c>
      <c r="C598" s="50"/>
      <c r="D598" s="205" t="s">
        <v>1205</v>
      </c>
      <c r="E598" s="98" t="s">
        <v>1206</v>
      </c>
      <c r="F598" s="77">
        <v>53316</v>
      </c>
      <c r="G598" s="78">
        <v>363128</v>
      </c>
      <c r="H598" s="77"/>
      <c r="I598" s="77">
        <v>1136815</v>
      </c>
      <c r="J598" s="218" t="s">
        <v>1585</v>
      </c>
      <c r="K598" s="287" t="s">
        <v>2386</v>
      </c>
      <c r="L598" s="77">
        <v>56850</v>
      </c>
      <c r="M598" s="55">
        <v>15.26</v>
      </c>
      <c r="N598" s="74">
        <f t="shared" si="41"/>
        <v>867531</v>
      </c>
      <c r="O598" s="406" t="s">
        <v>1207</v>
      </c>
      <c r="P598" s="156">
        <f>SUM(N598+G598)</f>
        <v>1230659</v>
      </c>
      <c r="Q598" s="125" t="s">
        <v>2708</v>
      </c>
      <c r="R598" s="50" t="s">
        <v>1208</v>
      </c>
      <c r="S598" s="240">
        <f t="shared" si="40"/>
        <v>39566.576108798043</v>
      </c>
      <c r="T598" s="108">
        <v>49.073610000000002</v>
      </c>
      <c r="U598" s="108">
        <v>-118.57222</v>
      </c>
      <c r="V598" s="103" t="s">
        <v>2689</v>
      </c>
      <c r="X598" s="255">
        <f t="shared" si="38"/>
        <v>110166</v>
      </c>
      <c r="Y598" s="58">
        <f t="shared" si="39"/>
        <v>11.170951110142875</v>
      </c>
    </row>
    <row r="599" spans="1:25" s="58" customFormat="1">
      <c r="A599" s="259"/>
      <c r="B599" s="59" t="s">
        <v>1209</v>
      </c>
      <c r="C599" s="50"/>
      <c r="D599" s="205" t="s">
        <v>1210</v>
      </c>
      <c r="E599" s="98" t="s">
        <v>1206</v>
      </c>
      <c r="F599" s="77">
        <v>16739</v>
      </c>
      <c r="G599" s="78">
        <v>157195</v>
      </c>
      <c r="H599" s="77"/>
      <c r="I599" s="77">
        <v>186681</v>
      </c>
      <c r="J599" s="218" t="s">
        <v>1586</v>
      </c>
      <c r="K599" s="287"/>
      <c r="L599" s="77"/>
      <c r="M599" s="73"/>
      <c r="N599" s="74">
        <f t="shared" si="41"/>
        <v>0</v>
      </c>
      <c r="O599" s="408"/>
      <c r="P599" s="156">
        <f>SUM(N599+G599)</f>
        <v>157195</v>
      </c>
      <c r="Q599" s="125" t="s">
        <v>415</v>
      </c>
      <c r="R599" s="134"/>
      <c r="S599" s="240">
        <f t="shared" si="40"/>
        <v>5053.9328371405145</v>
      </c>
      <c r="T599" s="108">
        <v>49.064999999999998</v>
      </c>
      <c r="U599" s="108">
        <v>-118.56583000000001</v>
      </c>
      <c r="V599" s="103"/>
      <c r="X599" s="255">
        <f t="shared" si="38"/>
        <v>16739</v>
      </c>
      <c r="Y599" s="58">
        <f t="shared" si="39"/>
        <v>9.3909433060517351</v>
      </c>
    </row>
    <row r="600" spans="1:25" s="58" customFormat="1">
      <c r="A600" s="259"/>
      <c r="B600" s="59" t="s">
        <v>1211</v>
      </c>
      <c r="C600" s="50"/>
      <c r="D600" s="205" t="s">
        <v>1212</v>
      </c>
      <c r="E600" s="98" t="s">
        <v>987</v>
      </c>
      <c r="F600" s="77">
        <v>2488</v>
      </c>
      <c r="G600" s="78">
        <v>38537</v>
      </c>
      <c r="H600" s="77"/>
      <c r="I600" s="77">
        <v>69981</v>
      </c>
      <c r="J600" s="218">
        <v>38053</v>
      </c>
      <c r="K600" s="287" t="s">
        <v>2301</v>
      </c>
      <c r="L600" s="77">
        <v>113000</v>
      </c>
      <c r="M600" s="73">
        <v>9.58</v>
      </c>
      <c r="N600" s="74">
        <f>(L600*M600)</f>
        <v>1082540</v>
      </c>
      <c r="O600" s="408" t="s">
        <v>2354</v>
      </c>
      <c r="P600" s="156">
        <f>SUM(N600+G600)</f>
        <v>1121077</v>
      </c>
      <c r="Q600" s="125"/>
      <c r="R600" s="114" t="s">
        <v>2405</v>
      </c>
      <c r="S600" s="240">
        <f t="shared" si="40"/>
        <v>36043.435626215702</v>
      </c>
      <c r="T600" s="245">
        <v>49.075553999999997</v>
      </c>
      <c r="U600" s="245">
        <v>-118.57583</v>
      </c>
      <c r="V600" s="103"/>
      <c r="X600" s="255">
        <f t="shared" si="38"/>
        <v>115488</v>
      </c>
      <c r="Y600" s="58">
        <f t="shared" si="39"/>
        <v>9.7073029232474362</v>
      </c>
    </row>
    <row r="601" spans="1:25" s="58" customFormat="1">
      <c r="A601" s="259"/>
      <c r="B601" s="59"/>
      <c r="C601" s="50"/>
      <c r="D601" s="205"/>
      <c r="E601" s="98"/>
      <c r="F601" s="77"/>
      <c r="G601" s="78"/>
      <c r="H601" s="77"/>
      <c r="I601" s="77"/>
      <c r="J601" s="218"/>
      <c r="K601" s="287" t="s">
        <v>2295</v>
      </c>
      <c r="L601" s="77">
        <v>11000</v>
      </c>
      <c r="M601" s="73">
        <v>4.45</v>
      </c>
      <c r="N601" s="74">
        <f>(L601*M601)</f>
        <v>48950</v>
      </c>
      <c r="O601" s="408" t="s">
        <v>2355</v>
      </c>
      <c r="P601" s="156">
        <v>48950</v>
      </c>
      <c r="Q601" s="125"/>
      <c r="R601" s="114"/>
      <c r="S601" s="240">
        <f t="shared" si="40"/>
        <v>1573.777870657643</v>
      </c>
      <c r="T601" s="245"/>
      <c r="U601" s="245"/>
      <c r="V601" s="103"/>
      <c r="X601" s="255">
        <f t="shared" si="38"/>
        <v>11000</v>
      </c>
      <c r="Y601" s="58">
        <f t="shared" si="39"/>
        <v>4.45</v>
      </c>
    </row>
    <row r="602" spans="1:25" s="58" customFormat="1">
      <c r="A602" s="259"/>
      <c r="B602" s="59"/>
      <c r="C602" s="50"/>
      <c r="D602" s="205"/>
      <c r="E602" s="98"/>
      <c r="F602" s="77"/>
      <c r="G602" s="78"/>
      <c r="H602" s="77"/>
      <c r="I602" s="77"/>
      <c r="J602" s="218"/>
      <c r="K602" s="108"/>
      <c r="O602" s="416"/>
      <c r="P602" s="81"/>
      <c r="Q602" s="109"/>
      <c r="R602" s="97"/>
      <c r="S602" s="240"/>
      <c r="T602" s="245"/>
      <c r="U602" s="245"/>
      <c r="V602" s="103"/>
      <c r="X602" s="255"/>
    </row>
    <row r="603" spans="1:25" s="58" customFormat="1">
      <c r="A603" s="259"/>
      <c r="B603" s="59"/>
      <c r="C603" s="50"/>
      <c r="D603" s="205"/>
      <c r="E603" s="98"/>
      <c r="F603" s="77"/>
      <c r="G603" s="78"/>
      <c r="H603" s="77"/>
      <c r="I603" s="77"/>
      <c r="J603" s="218"/>
      <c r="K603" s="287"/>
      <c r="L603" s="77"/>
      <c r="M603" s="73"/>
      <c r="N603" s="74"/>
      <c r="O603" s="408"/>
      <c r="P603" s="156"/>
      <c r="Q603" s="125"/>
      <c r="R603" s="114"/>
      <c r="S603" s="240"/>
      <c r="T603" s="245"/>
      <c r="U603" s="245"/>
      <c r="V603" s="103"/>
      <c r="X603" s="255"/>
    </row>
    <row r="604" spans="1:25" s="58" customFormat="1">
      <c r="A604" s="259" t="s">
        <v>2684</v>
      </c>
      <c r="B604" s="59" t="s">
        <v>1213</v>
      </c>
      <c r="C604" s="50"/>
      <c r="D604" s="205" t="s">
        <v>1214</v>
      </c>
      <c r="E604" s="98" t="s">
        <v>1215</v>
      </c>
      <c r="F604" s="77">
        <v>1248</v>
      </c>
      <c r="G604" s="78">
        <v>7869</v>
      </c>
      <c r="H604" s="77"/>
      <c r="I604" s="77">
        <v>52906</v>
      </c>
      <c r="J604" s="218">
        <v>59161</v>
      </c>
      <c r="K604" s="287"/>
      <c r="L604" s="77"/>
      <c r="M604" s="73"/>
      <c r="N604" s="74">
        <f t="shared" si="41"/>
        <v>0</v>
      </c>
      <c r="O604" s="408"/>
      <c r="P604" s="156">
        <f>SUM(N604+G604)</f>
        <v>7869</v>
      </c>
      <c r="Q604" s="125" t="s">
        <v>633</v>
      </c>
      <c r="R604" s="114"/>
      <c r="S604" s="240">
        <f t="shared" si="40"/>
        <v>252.99403604096003</v>
      </c>
      <c r="T604" s="245">
        <v>49.118332000000002</v>
      </c>
      <c r="U604" s="245">
        <v>-118.78277</v>
      </c>
      <c r="V604" s="103"/>
      <c r="X604" s="255">
        <f t="shared" si="38"/>
        <v>1248</v>
      </c>
      <c r="Y604" s="58">
        <f t="shared" si="39"/>
        <v>6.3052884615384617</v>
      </c>
    </row>
    <row r="605" spans="1:25" s="58" customFormat="1">
      <c r="A605" s="259"/>
      <c r="B605" s="59"/>
      <c r="C605" s="50"/>
      <c r="D605" s="205"/>
      <c r="E605" s="98"/>
      <c r="F605" s="77"/>
      <c r="G605" s="78"/>
      <c r="H605" s="77"/>
      <c r="I605" s="77"/>
      <c r="J605" s="218"/>
      <c r="K605" s="287"/>
      <c r="L605" s="77"/>
      <c r="M605" s="73"/>
      <c r="N605" s="74">
        <f t="shared" si="41"/>
        <v>0</v>
      </c>
      <c r="O605" s="408"/>
      <c r="P605" s="156"/>
      <c r="Q605" s="125" t="s">
        <v>798</v>
      </c>
      <c r="R605" s="114"/>
      <c r="S605" s="240"/>
      <c r="T605" s="245"/>
      <c r="U605" s="245"/>
      <c r="V605" s="103"/>
      <c r="X605" s="255"/>
    </row>
    <row r="606" spans="1:25" s="58" customFormat="1">
      <c r="A606" s="259"/>
      <c r="B606" s="59"/>
      <c r="C606" s="50"/>
      <c r="D606" s="205"/>
      <c r="E606" s="98"/>
      <c r="F606" s="77"/>
      <c r="G606" s="78"/>
      <c r="H606" s="77"/>
      <c r="I606" s="77"/>
      <c r="J606" s="218"/>
      <c r="K606" s="287"/>
      <c r="L606" s="77"/>
      <c r="M606" s="73"/>
      <c r="N606" s="74">
        <f t="shared" si="41"/>
        <v>0</v>
      </c>
      <c r="O606" s="408"/>
      <c r="P606" s="156"/>
      <c r="Q606" s="125"/>
      <c r="R606" s="114"/>
      <c r="S606" s="240"/>
      <c r="T606" s="245"/>
      <c r="U606" s="245"/>
      <c r="V606" s="103"/>
      <c r="X606" s="255"/>
    </row>
    <row r="607" spans="1:25" s="58" customFormat="1">
      <c r="A607" s="259"/>
      <c r="B607" s="59"/>
      <c r="C607" s="114"/>
      <c r="D607" s="205"/>
      <c r="E607" s="98"/>
      <c r="F607" s="77"/>
      <c r="G607" s="78"/>
      <c r="H607" s="77"/>
      <c r="I607" s="77"/>
      <c r="J607" s="223"/>
      <c r="K607" s="389"/>
      <c r="L607" s="77"/>
      <c r="M607" s="73"/>
      <c r="N607" s="74">
        <f t="shared" si="41"/>
        <v>0</v>
      </c>
      <c r="O607" s="408"/>
      <c r="P607" s="156"/>
      <c r="Q607" s="125"/>
      <c r="R607" s="134"/>
      <c r="S607" s="240"/>
      <c r="T607" s="245"/>
      <c r="U607" s="245"/>
      <c r="V607" s="103"/>
      <c r="X607" s="255"/>
    </row>
    <row r="608" spans="1:25" s="58" customFormat="1">
      <c r="A608" s="259" t="s">
        <v>2685</v>
      </c>
      <c r="B608" s="59" t="s">
        <v>1216</v>
      </c>
      <c r="C608" s="50"/>
      <c r="D608" s="205" t="s">
        <v>1217</v>
      </c>
      <c r="E608" s="98" t="s">
        <v>1218</v>
      </c>
      <c r="F608" s="77">
        <v>942</v>
      </c>
      <c r="G608" s="78">
        <v>23575</v>
      </c>
      <c r="H608" s="77"/>
      <c r="I608" s="77">
        <v>52501</v>
      </c>
      <c r="J608" s="218" t="s">
        <v>1219</v>
      </c>
      <c r="K608" s="287"/>
      <c r="L608" s="77"/>
      <c r="M608" s="73"/>
      <c r="N608" s="74">
        <f t="shared" si="41"/>
        <v>0</v>
      </c>
      <c r="O608" s="408"/>
      <c r="P608" s="156">
        <v>23575</v>
      </c>
      <c r="Q608" s="125" t="s">
        <v>451</v>
      </c>
      <c r="R608" s="114" t="s">
        <v>339</v>
      </c>
      <c r="S608" s="240">
        <f t="shared" si="40"/>
        <v>757.95328500008031</v>
      </c>
      <c r="T608" s="245">
        <v>49.144998999999999</v>
      </c>
      <c r="U608" s="245">
        <v>-118.46611</v>
      </c>
      <c r="V608" s="103"/>
      <c r="X608" s="255">
        <f t="shared" ref="X608:X670" si="42">SUM(F608+L608)</f>
        <v>942</v>
      </c>
      <c r="Y608" s="58">
        <f t="shared" ref="Y608:Y670" si="43">(P608/X608)</f>
        <v>25.026539278131636</v>
      </c>
    </row>
    <row r="609" spans="1:25" s="58" customFormat="1">
      <c r="A609" s="258"/>
      <c r="B609" s="50"/>
      <c r="C609" s="50"/>
      <c r="D609" s="203"/>
      <c r="E609" s="60"/>
      <c r="F609" s="54"/>
      <c r="G609" s="92"/>
      <c r="H609" s="54"/>
      <c r="I609" s="54"/>
      <c r="J609" s="223"/>
      <c r="K609" s="389"/>
      <c r="L609" s="54"/>
      <c r="M609" s="55"/>
      <c r="N609" s="74">
        <f t="shared" si="41"/>
        <v>0</v>
      </c>
      <c r="O609" s="406"/>
      <c r="P609" s="154"/>
      <c r="Q609" s="123" t="s">
        <v>2431</v>
      </c>
      <c r="R609" s="50"/>
      <c r="S609" s="240"/>
      <c r="T609" s="245"/>
      <c r="U609" s="245"/>
      <c r="V609" s="103"/>
      <c r="X609" s="255"/>
    </row>
    <row r="610" spans="1:25" s="58" customFormat="1">
      <c r="A610" s="258"/>
      <c r="B610" s="50"/>
      <c r="C610" s="50"/>
      <c r="D610" s="203"/>
      <c r="E610" s="60"/>
      <c r="F610" s="54"/>
      <c r="G610" s="92"/>
      <c r="H610" s="54"/>
      <c r="I610" s="54"/>
      <c r="J610" s="223"/>
      <c r="K610" s="389"/>
      <c r="L610" s="54"/>
      <c r="M610" s="55"/>
      <c r="N610" s="74">
        <f t="shared" si="41"/>
        <v>0</v>
      </c>
      <c r="O610" s="406"/>
      <c r="P610" s="154"/>
      <c r="Q610" s="123" t="s">
        <v>377</v>
      </c>
      <c r="R610" s="50"/>
      <c r="S610" s="240"/>
      <c r="T610" s="245"/>
      <c r="U610" s="245"/>
      <c r="V610" s="103"/>
      <c r="X610" s="255"/>
    </row>
    <row r="611" spans="1:25" s="58" customFormat="1">
      <c r="A611" s="258"/>
      <c r="B611" s="50"/>
      <c r="C611" s="61"/>
      <c r="D611" s="203"/>
      <c r="E611" s="60"/>
      <c r="F611" s="54"/>
      <c r="G611" s="92"/>
      <c r="H611" s="54"/>
      <c r="I611" s="54"/>
      <c r="J611" s="223"/>
      <c r="K611" s="389"/>
      <c r="L611" s="54"/>
      <c r="M611" s="55"/>
      <c r="N611" s="74">
        <f t="shared" si="41"/>
        <v>0</v>
      </c>
      <c r="O611" s="406"/>
      <c r="P611" s="154"/>
      <c r="Q611" s="123"/>
      <c r="R611" s="50"/>
      <c r="S611" s="240"/>
      <c r="T611" s="245"/>
      <c r="U611" s="245"/>
      <c r="V611" s="103"/>
      <c r="X611" s="255"/>
    </row>
    <row r="612" spans="1:25" s="58" customFormat="1">
      <c r="A612" s="258" t="s">
        <v>2686</v>
      </c>
      <c r="B612" s="65" t="s">
        <v>1220</v>
      </c>
      <c r="C612" s="50"/>
      <c r="D612" s="203" t="s">
        <v>1221</v>
      </c>
      <c r="E612" s="60" t="s">
        <v>1222</v>
      </c>
      <c r="F612" s="54">
        <v>5178</v>
      </c>
      <c r="G612" s="92">
        <v>9984</v>
      </c>
      <c r="H612" s="54"/>
      <c r="I612" s="54">
        <v>22674</v>
      </c>
      <c r="J612" s="223">
        <v>10618</v>
      </c>
      <c r="K612" s="389"/>
      <c r="L612" s="54"/>
      <c r="M612" s="55"/>
      <c r="N612" s="74">
        <f t="shared" si="41"/>
        <v>0</v>
      </c>
      <c r="O612" s="406"/>
      <c r="P612" s="154">
        <v>9984</v>
      </c>
      <c r="Q612" s="123" t="s">
        <v>633</v>
      </c>
      <c r="R612" s="50" t="s">
        <v>339</v>
      </c>
      <c r="S612" s="240">
        <f t="shared" si="40"/>
        <v>320.9928143135017</v>
      </c>
      <c r="T612" s="245">
        <v>49.146666000000003</v>
      </c>
      <c r="U612" s="245">
        <v>-118.50611000000001</v>
      </c>
      <c r="V612" s="103"/>
      <c r="X612" s="255">
        <f t="shared" si="42"/>
        <v>5178</v>
      </c>
      <c r="Y612" s="58">
        <f t="shared" si="43"/>
        <v>1.9281575898030128</v>
      </c>
    </row>
    <row r="613" spans="1:25" s="58" customFormat="1">
      <c r="A613" s="258"/>
      <c r="B613" s="96"/>
      <c r="C613" s="50"/>
      <c r="D613" s="203"/>
      <c r="E613" s="60"/>
      <c r="F613" s="54"/>
      <c r="G613" s="92"/>
      <c r="H613" s="54"/>
      <c r="I613" s="54"/>
      <c r="J613" s="223"/>
      <c r="K613" s="389"/>
      <c r="L613" s="54"/>
      <c r="M613" s="55"/>
      <c r="N613" s="74">
        <f t="shared" si="41"/>
        <v>0</v>
      </c>
      <c r="O613" s="406"/>
      <c r="P613" s="154"/>
      <c r="Q613" s="123" t="s">
        <v>798</v>
      </c>
      <c r="R613" s="50"/>
      <c r="S613" s="240"/>
      <c r="T613" s="245"/>
      <c r="U613" s="245"/>
      <c r="V613" s="103"/>
      <c r="X613" s="255"/>
    </row>
    <row r="614" spans="1:25">
      <c r="A614" s="257"/>
      <c r="B614" s="13"/>
      <c r="C614" s="4"/>
      <c r="D614" s="204"/>
      <c r="E614" s="17"/>
      <c r="G614" s="34"/>
      <c r="H614" s="31"/>
      <c r="J614" s="229"/>
      <c r="K614" s="400"/>
      <c r="L614" s="29"/>
      <c r="M614" s="39"/>
      <c r="N614" s="155">
        <f t="shared" si="41"/>
        <v>0</v>
      </c>
      <c r="O614" s="410"/>
      <c r="P614" s="152"/>
      <c r="Q614" s="122"/>
      <c r="R614" s="136"/>
      <c r="S614" s="239"/>
      <c r="X614" s="255"/>
      <c r="Y614" s="58"/>
    </row>
    <row r="615" spans="1:25" s="58" customFormat="1">
      <c r="A615" s="259">
        <v>114</v>
      </c>
      <c r="B615" s="69" t="s">
        <v>1223</v>
      </c>
      <c r="C615" s="98" t="s">
        <v>1224</v>
      </c>
      <c r="D615" s="205"/>
      <c r="E615" s="98"/>
      <c r="F615" s="71">
        <v>8929</v>
      </c>
      <c r="G615" s="467">
        <f>SUM(G617,G618,G619,G620,G621,G622)</f>
        <v>217440</v>
      </c>
      <c r="H615" s="71">
        <v>77</v>
      </c>
      <c r="I615" s="71">
        <v>105529</v>
      </c>
      <c r="J615" s="224" t="s">
        <v>1225</v>
      </c>
      <c r="K615" s="394"/>
      <c r="L615" s="77"/>
      <c r="M615" s="73"/>
      <c r="N615" s="74">
        <f t="shared" si="41"/>
        <v>0</v>
      </c>
      <c r="O615" s="408"/>
      <c r="P615" s="158">
        <v>217440</v>
      </c>
      <c r="Q615" s="125" t="s">
        <v>2528</v>
      </c>
      <c r="R615" s="134" t="s">
        <v>339</v>
      </c>
      <c r="S615" s="240">
        <f t="shared" si="40"/>
        <v>6990.8531194238585</v>
      </c>
      <c r="T615" s="245">
        <v>49.38</v>
      </c>
      <c r="U615" s="245">
        <v>-117.25</v>
      </c>
      <c r="V615" s="103" t="s">
        <v>2699</v>
      </c>
      <c r="X615" s="255">
        <f t="shared" si="42"/>
        <v>8929</v>
      </c>
      <c r="Y615" s="58">
        <f t="shared" si="43"/>
        <v>24.352111098667265</v>
      </c>
    </row>
    <row r="616" spans="1:25" s="58" customFormat="1">
      <c r="A616" s="259"/>
      <c r="B616" s="49"/>
      <c r="C616" s="114"/>
      <c r="D616" s="205"/>
      <c r="E616" s="98"/>
      <c r="F616" s="77"/>
      <c r="G616" s="78"/>
      <c r="H616" s="77"/>
      <c r="I616" s="77"/>
      <c r="J616" s="223"/>
      <c r="K616" s="389"/>
      <c r="L616" s="77"/>
      <c r="M616" s="73"/>
      <c r="N616" s="74">
        <f t="shared" si="41"/>
        <v>0</v>
      </c>
      <c r="O616" s="408"/>
      <c r="P616" s="156"/>
      <c r="Q616" s="125" t="s">
        <v>2607</v>
      </c>
      <c r="R616" s="134"/>
      <c r="S616" s="240"/>
      <c r="T616" s="245"/>
      <c r="U616" s="245"/>
      <c r="V616" s="103"/>
      <c r="X616" s="255"/>
    </row>
    <row r="617" spans="1:25" s="58" customFormat="1">
      <c r="A617" s="259"/>
      <c r="B617" s="59" t="s">
        <v>1226</v>
      </c>
      <c r="C617" s="114"/>
      <c r="D617" s="205" t="s">
        <v>1227</v>
      </c>
      <c r="E617" s="98" t="s">
        <v>1228</v>
      </c>
      <c r="F617" s="77">
        <v>8619</v>
      </c>
      <c r="G617" s="78">
        <v>196448</v>
      </c>
      <c r="H617" s="77"/>
      <c r="I617" s="77">
        <v>16515</v>
      </c>
      <c r="J617" s="223"/>
      <c r="K617" s="389"/>
      <c r="L617" s="77"/>
      <c r="M617" s="73"/>
      <c r="N617" s="74">
        <f t="shared" si="41"/>
        <v>0</v>
      </c>
      <c r="O617" s="408"/>
      <c r="P617" s="156">
        <v>196448</v>
      </c>
      <c r="Q617" s="125" t="s">
        <v>880</v>
      </c>
      <c r="R617" s="134"/>
      <c r="S617" s="240">
        <f t="shared" ref="S617:S680" si="44">(P617/31.1035)</f>
        <v>6315.9451508672655</v>
      </c>
      <c r="T617" s="108">
        <v>49.378332</v>
      </c>
      <c r="U617" s="108">
        <v>-117.28444</v>
      </c>
      <c r="V617" s="103"/>
      <c r="X617" s="255">
        <f t="shared" si="42"/>
        <v>8619</v>
      </c>
      <c r="Y617" s="58">
        <f t="shared" si="43"/>
        <v>22.792435317322195</v>
      </c>
    </row>
    <row r="618" spans="1:25" s="58" customFormat="1">
      <c r="A618" s="259"/>
      <c r="B618" s="59" t="s">
        <v>1229</v>
      </c>
      <c r="C618" s="114"/>
      <c r="D618" s="205" t="s">
        <v>1230</v>
      </c>
      <c r="E618" s="98" t="s">
        <v>1231</v>
      </c>
      <c r="F618" s="77">
        <v>10</v>
      </c>
      <c r="G618" s="78">
        <v>14401</v>
      </c>
      <c r="H618" s="77"/>
      <c r="I618" s="77">
        <v>76543</v>
      </c>
      <c r="J618" s="223" t="s">
        <v>371</v>
      </c>
      <c r="K618" s="389"/>
      <c r="L618" s="77"/>
      <c r="M618" s="73"/>
      <c r="N618" s="74">
        <f t="shared" si="41"/>
        <v>0</v>
      </c>
      <c r="O618" s="408"/>
      <c r="P618" s="156">
        <v>14401</v>
      </c>
      <c r="Q618" s="125"/>
      <c r="R618" s="134"/>
      <c r="S618" s="240">
        <f t="shared" si="44"/>
        <v>463.0025559824457</v>
      </c>
      <c r="T618" s="108">
        <v>49.382776999999997</v>
      </c>
      <c r="U618" s="108">
        <v>-117.20944</v>
      </c>
      <c r="V618" s="103"/>
      <c r="X618" s="255">
        <f t="shared" si="42"/>
        <v>10</v>
      </c>
      <c r="Y618" s="58">
        <f t="shared" si="43"/>
        <v>1440.1</v>
      </c>
    </row>
    <row r="619" spans="1:25" s="58" customFormat="1">
      <c r="A619" s="259"/>
      <c r="B619" s="59" t="s">
        <v>1232</v>
      </c>
      <c r="C619" s="114"/>
      <c r="D619" s="205" t="s">
        <v>1233</v>
      </c>
      <c r="E619" s="98" t="s">
        <v>1234</v>
      </c>
      <c r="F619" s="77">
        <v>114</v>
      </c>
      <c r="G619" s="78">
        <v>4167</v>
      </c>
      <c r="H619" s="77"/>
      <c r="I619" s="77">
        <v>1897</v>
      </c>
      <c r="J619" s="223"/>
      <c r="K619" s="389"/>
      <c r="L619" s="77"/>
      <c r="M619" s="73"/>
      <c r="N619" s="74">
        <f t="shared" si="41"/>
        <v>0</v>
      </c>
      <c r="O619" s="408"/>
      <c r="P619" s="156">
        <v>4167</v>
      </c>
      <c r="Q619" s="125"/>
      <c r="R619" s="134"/>
      <c r="S619" s="240">
        <f t="shared" si="44"/>
        <v>133.97206102207147</v>
      </c>
      <c r="T619" s="108">
        <v>49.378332</v>
      </c>
      <c r="U619" s="108">
        <v>-117.29222</v>
      </c>
      <c r="V619" s="103"/>
      <c r="X619" s="255">
        <f t="shared" si="42"/>
        <v>114</v>
      </c>
      <c r="Y619" s="58">
        <f t="shared" si="43"/>
        <v>36.55263157894737</v>
      </c>
    </row>
    <row r="620" spans="1:25" s="58" customFormat="1">
      <c r="A620" s="259"/>
      <c r="B620" s="59" t="s">
        <v>1235</v>
      </c>
      <c r="C620" s="114"/>
      <c r="D620" s="205" t="s">
        <v>1236</v>
      </c>
      <c r="E620" s="98" t="s">
        <v>1237</v>
      </c>
      <c r="F620" s="77">
        <v>155</v>
      </c>
      <c r="G620" s="78">
        <v>1243</v>
      </c>
      <c r="H620" s="77"/>
      <c r="I620" s="77">
        <v>9673</v>
      </c>
      <c r="J620" s="223" t="s">
        <v>1238</v>
      </c>
      <c r="K620" s="389"/>
      <c r="L620" s="77"/>
      <c r="M620" s="73"/>
      <c r="N620" s="74">
        <f t="shared" si="41"/>
        <v>0</v>
      </c>
      <c r="O620" s="408"/>
      <c r="P620" s="156">
        <v>1243</v>
      </c>
      <c r="Q620" s="125"/>
      <c r="R620" s="134"/>
      <c r="S620" s="240">
        <f t="shared" si="44"/>
        <v>39.963348176250264</v>
      </c>
      <c r="T620" s="108">
        <v>49.390554999999999</v>
      </c>
      <c r="U620" s="108">
        <v>-117.22166</v>
      </c>
      <c r="V620" s="103"/>
      <c r="X620" s="255">
        <f t="shared" si="42"/>
        <v>155</v>
      </c>
      <c r="Y620" s="58">
        <f t="shared" si="43"/>
        <v>8.0193548387096776</v>
      </c>
    </row>
    <row r="621" spans="1:25" s="58" customFormat="1">
      <c r="A621" s="259"/>
      <c r="B621" s="59" t="s">
        <v>1239</v>
      </c>
      <c r="C621" s="114"/>
      <c r="D621" s="205" t="s">
        <v>1240</v>
      </c>
      <c r="E621" s="98" t="s">
        <v>1241</v>
      </c>
      <c r="F621" s="77">
        <v>24</v>
      </c>
      <c r="G621" s="78">
        <v>840</v>
      </c>
      <c r="H621" s="77"/>
      <c r="I621" s="77">
        <v>280</v>
      </c>
      <c r="J621" s="223">
        <v>23</v>
      </c>
      <c r="K621" s="389"/>
      <c r="L621" s="77"/>
      <c r="M621" s="73"/>
      <c r="N621" s="74">
        <f t="shared" si="41"/>
        <v>0</v>
      </c>
      <c r="O621" s="408"/>
      <c r="P621" s="156">
        <v>840</v>
      </c>
      <c r="Q621" s="125"/>
      <c r="R621" s="134"/>
      <c r="S621" s="240">
        <f t="shared" si="44"/>
        <v>27.006606973491728</v>
      </c>
      <c r="T621" s="108">
        <v>49.366942999999999</v>
      </c>
      <c r="U621" s="108">
        <v>-117.26305000000001</v>
      </c>
      <c r="V621" s="103"/>
      <c r="X621" s="255">
        <f t="shared" si="42"/>
        <v>24</v>
      </c>
      <c r="Y621" s="58">
        <f t="shared" si="43"/>
        <v>35</v>
      </c>
    </row>
    <row r="622" spans="1:25" s="58" customFormat="1">
      <c r="A622" s="259"/>
      <c r="B622" s="59" t="s">
        <v>1242</v>
      </c>
      <c r="C622" s="114"/>
      <c r="D622" s="205" t="s">
        <v>1243</v>
      </c>
      <c r="E622" s="98" t="s">
        <v>1244</v>
      </c>
      <c r="F622" s="77">
        <v>7</v>
      </c>
      <c r="G622" s="78">
        <v>341</v>
      </c>
      <c r="H622" s="77"/>
      <c r="I622" s="77">
        <v>621</v>
      </c>
      <c r="J622" s="223">
        <v>51</v>
      </c>
      <c r="K622" s="389"/>
      <c r="L622" s="77"/>
      <c r="M622" s="73"/>
      <c r="N622" s="74">
        <f t="shared" si="41"/>
        <v>0</v>
      </c>
      <c r="O622" s="408"/>
      <c r="P622" s="156">
        <v>341</v>
      </c>
      <c r="Q622" s="125"/>
      <c r="R622" s="134"/>
      <c r="S622" s="240">
        <f t="shared" si="44"/>
        <v>10.963396402334142</v>
      </c>
      <c r="T622" s="108">
        <v>49.384166</v>
      </c>
      <c r="U622" s="108">
        <v>-117.29666</v>
      </c>
      <c r="V622" s="103"/>
      <c r="X622" s="255">
        <f t="shared" si="42"/>
        <v>7</v>
      </c>
      <c r="Y622" s="58">
        <f t="shared" si="43"/>
        <v>48.714285714285715</v>
      </c>
    </row>
    <row r="623" spans="1:25">
      <c r="A623" s="257"/>
      <c r="B623" s="13"/>
      <c r="C623" s="4"/>
      <c r="D623" s="204"/>
      <c r="E623" s="17"/>
      <c r="F623" s="29"/>
      <c r="G623" s="31"/>
      <c r="H623" s="31"/>
      <c r="I623" s="29"/>
      <c r="J623" s="219"/>
      <c r="K623" s="390"/>
      <c r="L623" s="29"/>
      <c r="M623" s="39"/>
      <c r="N623" s="155">
        <f t="shared" si="41"/>
        <v>0</v>
      </c>
      <c r="O623" s="410"/>
      <c r="P623" s="152"/>
      <c r="Q623" s="122"/>
      <c r="R623" s="136"/>
      <c r="S623" s="239"/>
      <c r="X623" s="255"/>
      <c r="Y623" s="58"/>
    </row>
    <row r="624" spans="1:25" s="58" customFormat="1">
      <c r="A624" s="261">
        <v>115</v>
      </c>
      <c r="B624" s="84" t="s">
        <v>1245</v>
      </c>
      <c r="C624" s="75" t="s">
        <v>1246</v>
      </c>
      <c r="D624" s="209" t="s">
        <v>1247</v>
      </c>
      <c r="E624" s="60"/>
      <c r="F624" s="77"/>
      <c r="G624" s="78"/>
      <c r="H624" s="77"/>
      <c r="I624" s="77"/>
      <c r="J624" s="218"/>
      <c r="K624" s="287" t="s">
        <v>2386</v>
      </c>
      <c r="L624" s="77">
        <v>226775</v>
      </c>
      <c r="M624" s="73">
        <v>2.2999999999999998</v>
      </c>
      <c r="N624" s="473">
        <f t="shared" si="41"/>
        <v>521582.49999999994</v>
      </c>
      <c r="O624" s="406"/>
      <c r="P624" s="156">
        <f>SUM(I624+N624)</f>
        <v>521582.49999999994</v>
      </c>
      <c r="Q624" s="123" t="s">
        <v>373</v>
      </c>
      <c r="R624" s="50" t="s">
        <v>1248</v>
      </c>
      <c r="S624" s="240">
        <f t="shared" si="44"/>
        <v>16769.25426398958</v>
      </c>
      <c r="T624" s="245">
        <v>57.218331999999997</v>
      </c>
      <c r="U624" s="245">
        <v>-130.47888</v>
      </c>
      <c r="V624" s="103" t="s">
        <v>2703</v>
      </c>
      <c r="X624" s="255">
        <f t="shared" si="42"/>
        <v>226775</v>
      </c>
      <c r="Y624" s="58">
        <f t="shared" si="43"/>
        <v>2.2999999999999998</v>
      </c>
    </row>
    <row r="625" spans="1:25" s="58" customFormat="1">
      <c r="A625" s="261" t="s">
        <v>335</v>
      </c>
      <c r="B625" s="96"/>
      <c r="C625" s="60"/>
      <c r="D625" s="203"/>
      <c r="E625" s="60"/>
      <c r="F625" s="77"/>
      <c r="G625" s="78"/>
      <c r="H625" s="77"/>
      <c r="I625" s="77"/>
      <c r="J625" s="218"/>
      <c r="K625" s="287"/>
      <c r="L625" s="54"/>
      <c r="M625" s="73"/>
      <c r="N625" s="74">
        <f t="shared" si="41"/>
        <v>0</v>
      </c>
      <c r="O625" s="408"/>
      <c r="P625" s="156"/>
      <c r="Q625" s="123" t="s">
        <v>453</v>
      </c>
      <c r="R625" s="50">
        <v>1987</v>
      </c>
      <c r="S625" s="240"/>
      <c r="T625" s="245"/>
      <c r="U625" s="245"/>
      <c r="V625" s="103"/>
      <c r="X625" s="255"/>
    </row>
    <row r="626" spans="1:25" s="58" customFormat="1">
      <c r="A626" s="261"/>
      <c r="B626" s="84" t="s">
        <v>335</v>
      </c>
      <c r="C626" s="75" t="s">
        <v>335</v>
      </c>
      <c r="D626" s="209" t="s">
        <v>335</v>
      </c>
      <c r="E626" s="75" t="s">
        <v>335</v>
      </c>
      <c r="F626" s="77" t="s">
        <v>335</v>
      </c>
      <c r="G626" s="78"/>
      <c r="H626" s="77"/>
      <c r="I626" s="77" t="s">
        <v>335</v>
      </c>
      <c r="J626" s="218" t="s">
        <v>335</v>
      </c>
      <c r="K626" s="287"/>
      <c r="L626" s="77" t="s">
        <v>335</v>
      </c>
      <c r="M626" s="73" t="s">
        <v>335</v>
      </c>
      <c r="N626" s="74"/>
      <c r="O626" s="408" t="s">
        <v>335</v>
      </c>
      <c r="P626" s="156"/>
      <c r="Q626" s="124" t="s">
        <v>1249</v>
      </c>
      <c r="R626" s="134" t="s">
        <v>335</v>
      </c>
      <c r="S626" s="240"/>
      <c r="T626" s="245"/>
      <c r="U626" s="245"/>
      <c r="V626" s="103"/>
      <c r="X626" s="255"/>
    </row>
    <row r="627" spans="1:25">
      <c r="A627" s="262"/>
      <c r="B627" s="18"/>
      <c r="C627" s="9"/>
      <c r="D627" s="210"/>
      <c r="E627" s="9"/>
      <c r="F627" s="29"/>
      <c r="G627" s="30"/>
      <c r="H627" s="31"/>
      <c r="I627" s="29"/>
      <c r="J627" s="220"/>
      <c r="K627" s="391"/>
      <c r="L627" s="29"/>
      <c r="M627" s="39"/>
      <c r="N627" s="155">
        <f t="shared" si="41"/>
        <v>0</v>
      </c>
      <c r="O627" s="410"/>
      <c r="P627" s="152"/>
      <c r="Q627" s="126"/>
      <c r="R627" s="136"/>
      <c r="S627" s="239"/>
      <c r="X627" s="255"/>
      <c r="Y627" s="58"/>
    </row>
    <row r="628" spans="1:25" s="58" customFormat="1">
      <c r="A628" s="258">
        <v>116</v>
      </c>
      <c r="B628" s="96" t="s">
        <v>1250</v>
      </c>
      <c r="C628" s="60" t="s">
        <v>1251</v>
      </c>
      <c r="D628" s="203"/>
      <c r="E628" s="65" t="s">
        <v>382</v>
      </c>
      <c r="F628" s="77"/>
      <c r="G628" s="78"/>
      <c r="H628" s="77"/>
      <c r="I628" s="77"/>
      <c r="J628" s="218"/>
      <c r="K628" s="287"/>
      <c r="L628" s="88">
        <f>SUM(L630:L631)</f>
        <v>895166000</v>
      </c>
      <c r="M628" s="73"/>
      <c r="N628" s="475">
        <f>SUM(N630:N631)</f>
        <v>28725481</v>
      </c>
      <c r="O628" s="408"/>
      <c r="P628" s="156"/>
      <c r="Q628" s="123"/>
      <c r="R628" s="134"/>
      <c r="S628" s="240"/>
      <c r="T628" s="245"/>
      <c r="U628" s="245"/>
      <c r="V628" s="103"/>
      <c r="W628" s="97"/>
      <c r="X628" s="255"/>
    </row>
    <row r="629" spans="1:25" s="58" customFormat="1">
      <c r="A629" s="258"/>
      <c r="B629" s="96"/>
      <c r="C629" s="60"/>
      <c r="D629" s="203"/>
      <c r="E629" s="60"/>
      <c r="F629" s="77"/>
      <c r="G629" s="78"/>
      <c r="H629" s="77"/>
      <c r="I629" s="77"/>
      <c r="J629" s="218"/>
      <c r="K629" s="287"/>
      <c r="L629" s="54"/>
      <c r="M629" s="73"/>
      <c r="N629" s="74"/>
      <c r="O629" s="408"/>
      <c r="P629" s="156"/>
      <c r="Q629" s="123"/>
      <c r="R629" s="134"/>
      <c r="S629" s="240"/>
      <c r="T629" s="245"/>
      <c r="U629" s="245"/>
      <c r="V629" s="103"/>
      <c r="W629" s="97"/>
      <c r="X629" s="255"/>
    </row>
    <row r="630" spans="1:25" s="58" customFormat="1">
      <c r="A630" s="258"/>
      <c r="B630" s="96"/>
      <c r="C630" s="60"/>
      <c r="D630" s="203" t="s">
        <v>1252</v>
      </c>
      <c r="E630" s="60"/>
      <c r="F630" s="77"/>
      <c r="G630" s="78"/>
      <c r="H630" s="77"/>
      <c r="I630" s="77"/>
      <c r="J630" s="218"/>
      <c r="K630" s="287" t="s">
        <v>2294</v>
      </c>
      <c r="L630" s="54">
        <v>814997000</v>
      </c>
      <c r="M630" s="73">
        <v>3.2000000000000001E-2</v>
      </c>
      <c r="N630" s="74">
        <f>(L630*M630)</f>
        <v>26079904</v>
      </c>
      <c r="O630" s="408" t="s">
        <v>2307</v>
      </c>
      <c r="P630" s="156">
        <f>SUM(N630+N631)</f>
        <v>28725481</v>
      </c>
      <c r="Q630" s="123" t="s">
        <v>422</v>
      </c>
      <c r="R630" s="134" t="s">
        <v>2877</v>
      </c>
      <c r="S630" s="240">
        <f t="shared" si="44"/>
        <v>923544.97082321928</v>
      </c>
      <c r="T630" s="245">
        <v>51.519443000000003</v>
      </c>
      <c r="U630" s="245">
        <v>-119.81777</v>
      </c>
      <c r="V630" s="103" t="s">
        <v>2697</v>
      </c>
      <c r="W630" s="97"/>
      <c r="X630" s="255">
        <f>SUM(F630+L630+L631)</f>
        <v>895166000</v>
      </c>
      <c r="Y630" s="58">
        <f t="shared" si="43"/>
        <v>3.2089557690975754E-2</v>
      </c>
    </row>
    <row r="631" spans="1:25" s="58" customFormat="1">
      <c r="A631" s="258"/>
      <c r="B631" s="96"/>
      <c r="C631" s="60"/>
      <c r="D631" s="203"/>
      <c r="E631" s="60"/>
      <c r="F631" s="77"/>
      <c r="G631" s="78"/>
      <c r="H631" s="77"/>
      <c r="I631" s="77"/>
      <c r="J631" s="218"/>
      <c r="K631" s="287" t="s">
        <v>2295</v>
      </c>
      <c r="L631" s="54">
        <v>80169000</v>
      </c>
      <c r="M631" s="73">
        <v>3.3000000000000002E-2</v>
      </c>
      <c r="N631" s="74">
        <f>(L631*M631)</f>
        <v>2645577</v>
      </c>
      <c r="O631" s="408" t="s">
        <v>2479</v>
      </c>
      <c r="P631" s="156"/>
      <c r="Q631" s="124" t="s">
        <v>2724</v>
      </c>
      <c r="R631" s="50" t="s">
        <v>2878</v>
      </c>
      <c r="S631" s="240"/>
      <c r="T631" s="245"/>
      <c r="U631" s="245"/>
      <c r="V631" s="103"/>
      <c r="W631" s="97"/>
      <c r="X631" s="255"/>
    </row>
    <row r="632" spans="1:25" s="58" customFormat="1">
      <c r="A632" s="258"/>
      <c r="B632" s="96"/>
      <c r="C632" s="60"/>
      <c r="D632" s="203"/>
      <c r="E632" s="60"/>
      <c r="F632" s="77"/>
      <c r="G632" s="78"/>
      <c r="H632" s="77"/>
      <c r="I632" s="77"/>
      <c r="J632" s="218"/>
      <c r="K632" s="287"/>
      <c r="L632" s="54"/>
      <c r="M632" s="73"/>
      <c r="N632" s="74">
        <f t="shared" si="41"/>
        <v>0</v>
      </c>
      <c r="O632" s="408"/>
      <c r="P632" s="156"/>
      <c r="Q632" s="124" t="s">
        <v>619</v>
      </c>
      <c r="R632" s="50" t="s">
        <v>2879</v>
      </c>
      <c r="S632" s="240"/>
      <c r="T632" s="245"/>
      <c r="U632" s="245"/>
      <c r="V632" s="103"/>
      <c r="W632" s="97"/>
      <c r="X632" s="255"/>
    </row>
    <row r="633" spans="1:25">
      <c r="A633" s="262"/>
      <c r="B633" s="18"/>
      <c r="C633" s="9"/>
      <c r="D633" s="210"/>
      <c r="E633" s="9"/>
      <c r="F633" s="29"/>
      <c r="G633" s="30"/>
      <c r="H633" s="31"/>
      <c r="I633" s="29"/>
      <c r="J633" s="220"/>
      <c r="K633" s="391"/>
      <c r="L633" s="29"/>
      <c r="M633" s="39"/>
      <c r="N633" s="155">
        <f t="shared" si="41"/>
        <v>0</v>
      </c>
      <c r="O633" s="410"/>
      <c r="P633" s="152"/>
      <c r="Q633" s="126"/>
      <c r="R633" s="136"/>
      <c r="S633" s="239"/>
      <c r="X633" s="255"/>
      <c r="Y633" s="58"/>
    </row>
    <row r="634" spans="1:25" s="58" customFormat="1">
      <c r="A634" s="261">
        <v>117</v>
      </c>
      <c r="B634" s="84" t="s">
        <v>1253</v>
      </c>
      <c r="C634" s="75" t="s">
        <v>1254</v>
      </c>
      <c r="D634" s="209" t="s">
        <v>1255</v>
      </c>
      <c r="E634" s="75" t="s">
        <v>1256</v>
      </c>
      <c r="F634" s="77">
        <v>680</v>
      </c>
      <c r="G634" s="466">
        <v>31590</v>
      </c>
      <c r="H634" s="77">
        <v>118</v>
      </c>
      <c r="I634" s="77">
        <v>10139</v>
      </c>
      <c r="J634" s="223">
        <v>616</v>
      </c>
      <c r="K634" s="389" t="s">
        <v>2386</v>
      </c>
      <c r="L634" s="77">
        <v>2458700</v>
      </c>
      <c r="M634" s="73">
        <v>2.79</v>
      </c>
      <c r="N634" s="473">
        <f t="shared" si="41"/>
        <v>6859773</v>
      </c>
      <c r="O634" s="406"/>
      <c r="P634" s="156">
        <f>SUM(G634+N634)</f>
        <v>6891363</v>
      </c>
      <c r="Q634" s="125" t="s">
        <v>2457</v>
      </c>
      <c r="R634" s="115" t="s">
        <v>2718</v>
      </c>
      <c r="S634" s="240">
        <f t="shared" si="44"/>
        <v>221562.30006269392</v>
      </c>
      <c r="T634" s="245">
        <v>49.335276999999998</v>
      </c>
      <c r="U634" s="245">
        <v>-121.74499</v>
      </c>
      <c r="V634" s="103" t="s">
        <v>2693</v>
      </c>
      <c r="W634" s="173"/>
      <c r="X634" s="255">
        <f t="shared" si="42"/>
        <v>2459380</v>
      </c>
      <c r="Y634" s="58">
        <f t="shared" si="43"/>
        <v>2.8020732867633305</v>
      </c>
    </row>
    <row r="635" spans="1:25" s="58" customFormat="1">
      <c r="A635" s="261" t="s">
        <v>335</v>
      </c>
      <c r="B635" s="85" t="s">
        <v>2471</v>
      </c>
      <c r="C635" s="60"/>
      <c r="D635" s="203"/>
      <c r="E635" s="60"/>
      <c r="F635" s="77"/>
      <c r="G635" s="78"/>
      <c r="H635" s="77"/>
      <c r="I635" s="77"/>
      <c r="J635" s="218"/>
      <c r="K635" s="287"/>
      <c r="L635" s="54"/>
      <c r="M635" s="73" t="s">
        <v>335</v>
      </c>
      <c r="N635" s="74"/>
      <c r="O635" s="408"/>
      <c r="P635" s="156"/>
      <c r="Q635" s="125" t="s">
        <v>2458</v>
      </c>
      <c r="R635" s="50" t="s">
        <v>2470</v>
      </c>
      <c r="S635" s="240"/>
      <c r="T635" s="245"/>
      <c r="U635" s="245"/>
      <c r="V635" s="103"/>
      <c r="W635" s="173"/>
      <c r="X635" s="255"/>
    </row>
    <row r="636" spans="1:25" s="58" customFormat="1">
      <c r="A636" s="261"/>
      <c r="B636" s="84" t="s">
        <v>335</v>
      </c>
      <c r="C636" s="75" t="s">
        <v>335</v>
      </c>
      <c r="D636" s="209" t="s">
        <v>335</v>
      </c>
      <c r="E636" s="75" t="s">
        <v>335</v>
      </c>
      <c r="F636" s="77" t="s">
        <v>335</v>
      </c>
      <c r="G636" s="78"/>
      <c r="H636" s="77"/>
      <c r="I636" s="77" t="s">
        <v>335</v>
      </c>
      <c r="J636" s="218" t="s">
        <v>335</v>
      </c>
      <c r="K636" s="287"/>
      <c r="L636" s="77" t="s">
        <v>335</v>
      </c>
      <c r="M636" s="73" t="s">
        <v>335</v>
      </c>
      <c r="N636" s="74"/>
      <c r="O636" s="408" t="s">
        <v>335</v>
      </c>
      <c r="P636" s="156"/>
      <c r="Q636" s="123" t="s">
        <v>536</v>
      </c>
      <c r="R636" s="134" t="s">
        <v>335</v>
      </c>
      <c r="S636" s="240"/>
      <c r="T636" s="245"/>
      <c r="U636" s="245"/>
      <c r="V636" s="103"/>
      <c r="W636" s="173"/>
      <c r="X636" s="255"/>
    </row>
    <row r="637" spans="1:25">
      <c r="A637" s="262"/>
      <c r="B637" s="18"/>
      <c r="C637" s="9"/>
      <c r="D637" s="210"/>
      <c r="E637" s="9"/>
      <c r="F637" s="29"/>
      <c r="G637" s="30"/>
      <c r="H637" s="31"/>
      <c r="I637" s="29"/>
      <c r="J637" s="220"/>
      <c r="K637" s="391"/>
      <c r="L637" s="29"/>
      <c r="M637" s="39"/>
      <c r="N637" s="155">
        <f t="shared" si="41"/>
        <v>0</v>
      </c>
      <c r="O637" s="410"/>
      <c r="P637" s="152"/>
      <c r="Q637" s="126"/>
      <c r="R637" s="136"/>
      <c r="S637" s="239"/>
      <c r="X637" s="255"/>
      <c r="Y637" s="58"/>
    </row>
    <row r="638" spans="1:25" s="58" customFormat="1">
      <c r="A638" s="258">
        <v>118</v>
      </c>
      <c r="B638" s="96" t="s">
        <v>1257</v>
      </c>
      <c r="C638" s="60" t="s">
        <v>1258</v>
      </c>
      <c r="D638" s="203" t="s">
        <v>1259</v>
      </c>
      <c r="E638" s="60"/>
      <c r="F638" s="77"/>
      <c r="G638" s="78"/>
      <c r="H638" s="77"/>
      <c r="I638" s="77"/>
      <c r="J638" s="218"/>
      <c r="K638" s="287" t="s">
        <v>2386</v>
      </c>
      <c r="L638" s="77">
        <v>14230000</v>
      </c>
      <c r="M638" s="73">
        <v>0.186</v>
      </c>
      <c r="N638" s="473">
        <f t="shared" si="41"/>
        <v>2646780</v>
      </c>
      <c r="O638" s="408" t="s">
        <v>1260</v>
      </c>
      <c r="P638" s="156">
        <f>SUM(I638+N638)</f>
        <v>2646780</v>
      </c>
      <c r="Q638" s="123" t="s">
        <v>383</v>
      </c>
      <c r="R638" s="50" t="s">
        <v>1261</v>
      </c>
      <c r="S638" s="240">
        <f t="shared" si="44"/>
        <v>85095.889530117187</v>
      </c>
      <c r="T638" s="245">
        <v>55.183053999999998</v>
      </c>
      <c r="U638" s="245">
        <v>-126.28610999999999</v>
      </c>
      <c r="V638" s="103" t="s">
        <v>2692</v>
      </c>
      <c r="W638" s="97"/>
      <c r="X638" s="255">
        <f t="shared" si="42"/>
        <v>14230000</v>
      </c>
      <c r="Y638" s="58">
        <f t="shared" si="43"/>
        <v>0.186</v>
      </c>
    </row>
    <row r="639" spans="1:25" s="58" customFormat="1">
      <c r="A639" s="258"/>
      <c r="B639" s="96"/>
      <c r="C639" s="60"/>
      <c r="D639" s="203"/>
      <c r="E639" s="60"/>
      <c r="F639" s="77"/>
      <c r="G639" s="78"/>
      <c r="H639" s="77"/>
      <c r="I639" s="77"/>
      <c r="J639" s="218"/>
      <c r="K639" s="287"/>
      <c r="L639" s="54"/>
      <c r="M639" s="73"/>
      <c r="N639" s="74">
        <f t="shared" si="41"/>
        <v>0</v>
      </c>
      <c r="O639" s="408"/>
      <c r="P639" s="156"/>
      <c r="Q639" s="124" t="s">
        <v>529</v>
      </c>
      <c r="R639" s="50" t="s">
        <v>1262</v>
      </c>
      <c r="S639" s="240"/>
      <c r="T639" s="245"/>
      <c r="U639" s="245"/>
      <c r="V639" s="103"/>
      <c r="W639" s="97"/>
      <c r="X639" s="255"/>
    </row>
    <row r="640" spans="1:25" s="58" customFormat="1">
      <c r="A640" s="258"/>
      <c r="B640" s="65"/>
      <c r="C640" s="50"/>
      <c r="D640" s="203"/>
      <c r="E640" s="60"/>
      <c r="F640" s="77"/>
      <c r="G640" s="78"/>
      <c r="H640" s="77"/>
      <c r="I640" s="77"/>
      <c r="J640" s="218"/>
      <c r="K640" s="287"/>
      <c r="L640" s="54"/>
      <c r="M640" s="73"/>
      <c r="N640" s="74">
        <f t="shared" si="41"/>
        <v>0</v>
      </c>
      <c r="O640" s="408"/>
      <c r="P640" s="156"/>
      <c r="Q640" s="124" t="s">
        <v>530</v>
      </c>
      <c r="R640" s="134" t="s">
        <v>623</v>
      </c>
      <c r="S640" s="240"/>
      <c r="T640" s="245"/>
      <c r="U640" s="245"/>
      <c r="V640" s="103"/>
      <c r="W640" s="97"/>
      <c r="X640" s="255"/>
    </row>
    <row r="641" spans="1:25" s="58" customFormat="1">
      <c r="A641" s="258"/>
      <c r="B641" s="65"/>
      <c r="C641" s="50"/>
      <c r="D641" s="203"/>
      <c r="E641" s="60"/>
      <c r="F641" s="77"/>
      <c r="G641" s="78"/>
      <c r="H641" s="77"/>
      <c r="I641" s="77"/>
      <c r="J641" s="218"/>
      <c r="K641" s="287"/>
      <c r="L641" s="54"/>
      <c r="M641" s="73"/>
      <c r="N641" s="74">
        <f t="shared" si="41"/>
        <v>0</v>
      </c>
      <c r="O641" s="408"/>
      <c r="P641" s="156"/>
      <c r="Q641" s="124"/>
      <c r="R641" s="134" t="s">
        <v>1263</v>
      </c>
      <c r="S641" s="240"/>
      <c r="T641" s="245"/>
      <c r="U641" s="245"/>
      <c r="V641" s="103"/>
      <c r="W641" s="97"/>
      <c r="X641" s="255"/>
    </row>
    <row r="642" spans="1:25">
      <c r="B642" s="11"/>
      <c r="D642" s="207"/>
      <c r="E642" s="7"/>
      <c r="F642" s="29"/>
      <c r="G642" s="30"/>
      <c r="H642" s="31"/>
      <c r="I642" s="29"/>
      <c r="J642" s="220"/>
      <c r="K642" s="391"/>
      <c r="L642" s="32"/>
      <c r="M642" s="39"/>
      <c r="N642" s="155">
        <f t="shared" si="41"/>
        <v>0</v>
      </c>
      <c r="O642" s="410"/>
      <c r="P642" s="152"/>
      <c r="Q642" s="126"/>
      <c r="R642" s="136"/>
      <c r="S642" s="239"/>
      <c r="W642" s="145"/>
      <c r="X642" s="255"/>
      <c r="Y642" s="58"/>
    </row>
    <row r="643" spans="1:25" s="58" customFormat="1">
      <c r="A643" s="259">
        <v>119</v>
      </c>
      <c r="B643" s="69" t="s">
        <v>1264</v>
      </c>
      <c r="C643" s="98" t="s">
        <v>460</v>
      </c>
      <c r="D643" s="205" t="s">
        <v>335</v>
      </c>
      <c r="E643" s="59" t="s">
        <v>382</v>
      </c>
      <c r="F643" s="71">
        <v>15019367</v>
      </c>
      <c r="G643" s="467">
        <f>SUM(G645,G646,G647,G648,G650,G651,G652)</f>
        <v>76735496</v>
      </c>
      <c r="H643" s="71">
        <v>4</v>
      </c>
      <c r="I643" s="71">
        <v>18802842</v>
      </c>
      <c r="J643" s="221">
        <v>1872984</v>
      </c>
      <c r="K643" s="392"/>
      <c r="L643" s="71">
        <v>175977</v>
      </c>
      <c r="M643" s="89">
        <v>1.2</v>
      </c>
      <c r="N643" s="473">
        <f t="shared" si="41"/>
        <v>211172.4</v>
      </c>
      <c r="O643" s="411" t="s">
        <v>335</v>
      </c>
      <c r="P643" s="158">
        <v>76946688</v>
      </c>
      <c r="Q643" s="125" t="s">
        <v>633</v>
      </c>
      <c r="R643" s="50" t="s">
        <v>339</v>
      </c>
      <c r="S643" s="241">
        <f t="shared" si="44"/>
        <v>2473891.6199141573</v>
      </c>
      <c r="T643" s="245">
        <v>49.365276999999999</v>
      </c>
      <c r="U643" s="245">
        <v>-120.03444</v>
      </c>
      <c r="V643" s="103" t="s">
        <v>2698</v>
      </c>
      <c r="W643" s="97"/>
      <c r="X643" s="255">
        <f t="shared" si="42"/>
        <v>15195344</v>
      </c>
      <c r="Y643" s="58">
        <f t="shared" si="43"/>
        <v>5.0638332373390167</v>
      </c>
    </row>
    <row r="644" spans="1:25" s="58" customFormat="1">
      <c r="A644" s="259"/>
      <c r="B644" s="49"/>
      <c r="C644" s="98"/>
      <c r="D644" s="205"/>
      <c r="E644" s="114"/>
      <c r="F644" s="71"/>
      <c r="G644" s="72"/>
      <c r="H644" s="71"/>
      <c r="I644" s="71"/>
      <c r="J644" s="221"/>
      <c r="K644" s="392"/>
      <c r="L644" s="71"/>
      <c r="M644" s="89"/>
      <c r="N644" s="74">
        <f t="shared" si="41"/>
        <v>0</v>
      </c>
      <c r="O644" s="411"/>
      <c r="P644" s="158"/>
      <c r="Q644" s="123" t="s">
        <v>1125</v>
      </c>
      <c r="R644" s="50"/>
      <c r="S644" s="240"/>
      <c r="T644" s="245"/>
      <c r="U644" s="245"/>
      <c r="V644" s="103"/>
      <c r="W644" s="97"/>
      <c r="X644" s="255"/>
    </row>
    <row r="645" spans="1:25" s="58" customFormat="1">
      <c r="A645" s="259"/>
      <c r="B645" s="59" t="s">
        <v>1265</v>
      </c>
      <c r="C645" s="60"/>
      <c r="D645" s="205" t="s">
        <v>1266</v>
      </c>
      <c r="E645" s="60" t="s">
        <v>1267</v>
      </c>
      <c r="F645" s="77">
        <v>13675146</v>
      </c>
      <c r="G645" s="174">
        <v>66166980</v>
      </c>
      <c r="H645" s="77"/>
      <c r="I645" s="175">
        <v>15941519</v>
      </c>
      <c r="J645" s="223">
        <v>981030</v>
      </c>
      <c r="K645" s="389"/>
      <c r="L645" s="77"/>
      <c r="M645" s="55"/>
      <c r="N645" s="74">
        <f t="shared" si="41"/>
        <v>0</v>
      </c>
      <c r="O645" s="408" t="s">
        <v>335</v>
      </c>
      <c r="P645" s="156">
        <v>6616980</v>
      </c>
      <c r="Q645" s="123"/>
      <c r="R645" s="50"/>
      <c r="S645" s="240">
        <f t="shared" si="44"/>
        <v>212740.68834697059</v>
      </c>
      <c r="T645" s="245">
        <v>49.365276999999999</v>
      </c>
      <c r="U645" s="245">
        <v>-120.03444</v>
      </c>
      <c r="V645" s="103"/>
      <c r="W645" s="97"/>
      <c r="X645" s="255">
        <f t="shared" si="42"/>
        <v>13675146</v>
      </c>
      <c r="Y645" s="58">
        <f t="shared" si="43"/>
        <v>0.48386905704699607</v>
      </c>
    </row>
    <row r="646" spans="1:25" s="58" customFormat="1">
      <c r="A646" s="259"/>
      <c r="B646" s="59" t="s">
        <v>1268</v>
      </c>
      <c r="C646" s="60"/>
      <c r="D646" s="205" t="s">
        <v>1269</v>
      </c>
      <c r="E646" s="98" t="s">
        <v>1270</v>
      </c>
      <c r="F646" s="77">
        <v>1100473</v>
      </c>
      <c r="G646" s="174">
        <v>8449392</v>
      </c>
      <c r="H646" s="77"/>
      <c r="I646" s="175">
        <v>25339384</v>
      </c>
      <c r="J646" s="223">
        <v>870817</v>
      </c>
      <c r="K646" s="389"/>
      <c r="L646" s="77">
        <v>0</v>
      </c>
      <c r="M646" s="73" t="s">
        <v>335</v>
      </c>
      <c r="N646" s="74"/>
      <c r="O646" s="406"/>
      <c r="P646" s="156">
        <v>8449392</v>
      </c>
      <c r="Q646" s="123"/>
      <c r="R646" s="50"/>
      <c r="S646" s="240">
        <f t="shared" si="44"/>
        <v>271654.0582249586</v>
      </c>
      <c r="T646" s="245">
        <v>49.374442999999999</v>
      </c>
      <c r="U646" s="245">
        <v>-120.03805</v>
      </c>
      <c r="V646" s="103"/>
      <c r="W646" s="97"/>
      <c r="X646" s="255">
        <f t="shared" ref="X646" si="45">SUM(F646+L646)</f>
        <v>1100473</v>
      </c>
      <c r="Y646" s="58">
        <f t="shared" ref="Y646" si="46">(P646/X646)</f>
        <v>7.6779639300555305</v>
      </c>
    </row>
    <row r="647" spans="1:25" s="58" customFormat="1">
      <c r="A647" s="259"/>
      <c r="B647" s="59" t="s">
        <v>1271</v>
      </c>
      <c r="C647" s="60"/>
      <c r="D647" s="205" t="s">
        <v>1272</v>
      </c>
      <c r="E647" s="98" t="s">
        <v>1273</v>
      </c>
      <c r="F647" s="54">
        <v>69508</v>
      </c>
      <c r="G647" s="176">
        <v>1362392</v>
      </c>
      <c r="H647" s="54"/>
      <c r="I647" s="177">
        <v>180616</v>
      </c>
      <c r="J647" s="223">
        <v>20535</v>
      </c>
      <c r="K647" s="389"/>
      <c r="L647" s="54">
        <v>0</v>
      </c>
      <c r="M647" s="55"/>
      <c r="N647" s="74">
        <f t="shared" si="41"/>
        <v>0</v>
      </c>
      <c r="O647" s="406"/>
      <c r="P647" s="156">
        <v>1362392</v>
      </c>
      <c r="Q647" s="125"/>
      <c r="R647" s="50"/>
      <c r="S647" s="240">
        <f t="shared" si="44"/>
        <v>43801.887247415885</v>
      </c>
      <c r="T647" s="245">
        <v>49.325831999999998</v>
      </c>
      <c r="U647" s="245">
        <v>-120.02388000000001</v>
      </c>
      <c r="V647" s="103"/>
      <c r="W647" s="97"/>
      <c r="X647" s="255">
        <f t="shared" si="42"/>
        <v>69508</v>
      </c>
      <c r="Y647" s="58">
        <f t="shared" si="43"/>
        <v>19.600506416527594</v>
      </c>
    </row>
    <row r="648" spans="1:25" s="58" customFormat="1">
      <c r="A648" s="259"/>
      <c r="B648" s="59" t="s">
        <v>1274</v>
      </c>
      <c r="C648" s="98"/>
      <c r="D648" s="205" t="s">
        <v>1275</v>
      </c>
      <c r="E648" s="98" t="s">
        <v>1276</v>
      </c>
      <c r="F648" s="77">
        <v>119002</v>
      </c>
      <c r="G648" s="174">
        <v>480026</v>
      </c>
      <c r="H648" s="77"/>
      <c r="I648" s="175">
        <v>11800</v>
      </c>
      <c r="J648" s="223"/>
      <c r="K648" s="389"/>
      <c r="L648" s="77">
        <v>0</v>
      </c>
      <c r="M648" s="73"/>
      <c r="N648" s="74">
        <f t="shared" si="41"/>
        <v>0</v>
      </c>
      <c r="O648" s="406" t="s">
        <v>1279</v>
      </c>
      <c r="P648" s="154">
        <f>SUM(G648+N648)</f>
        <v>480026</v>
      </c>
      <c r="Q648" s="125"/>
      <c r="R648" s="50"/>
      <c r="S648" s="240">
        <f t="shared" si="44"/>
        <v>15433.182760782549</v>
      </c>
      <c r="T648" s="245">
        <v>49.346665999999999</v>
      </c>
      <c r="U648" s="245">
        <v>-120.07583</v>
      </c>
      <c r="V648" s="103"/>
      <c r="W648" s="97"/>
      <c r="X648" s="255">
        <f t="shared" si="42"/>
        <v>119002</v>
      </c>
      <c r="Y648" s="58">
        <f t="shared" si="43"/>
        <v>4.0337641384178413</v>
      </c>
    </row>
    <row r="649" spans="1:25" s="58" customFormat="1">
      <c r="A649" s="259"/>
      <c r="B649" s="65" t="s">
        <v>1277</v>
      </c>
      <c r="C649" s="98"/>
      <c r="D649" s="205"/>
      <c r="E649" s="98" t="s">
        <v>1278</v>
      </c>
      <c r="F649" s="77"/>
      <c r="G649" s="174"/>
      <c r="H649" s="77"/>
      <c r="I649" s="175"/>
      <c r="J649" s="223"/>
      <c r="K649" s="389"/>
      <c r="L649" s="77"/>
      <c r="M649" s="73"/>
      <c r="N649" s="74">
        <f t="shared" si="41"/>
        <v>0</v>
      </c>
      <c r="O649" s="416"/>
      <c r="P649" s="156"/>
      <c r="Q649" s="125"/>
      <c r="R649" s="50"/>
      <c r="S649" s="240"/>
      <c r="T649" s="245"/>
      <c r="U649" s="245"/>
      <c r="V649" s="103"/>
      <c r="W649" s="97"/>
      <c r="X649" s="255"/>
    </row>
    <row r="650" spans="1:25" s="58" customFormat="1">
      <c r="A650" s="259"/>
      <c r="B650" s="59" t="s">
        <v>1280</v>
      </c>
      <c r="C650" s="60"/>
      <c r="D650" s="205" t="s">
        <v>1281</v>
      </c>
      <c r="E650" s="98" t="s">
        <v>1282</v>
      </c>
      <c r="F650" s="77">
        <v>11115</v>
      </c>
      <c r="G650" s="174">
        <v>166915</v>
      </c>
      <c r="H650" s="77"/>
      <c r="I650" s="175">
        <v>119539</v>
      </c>
      <c r="J650" s="223">
        <v>602</v>
      </c>
      <c r="K650" s="389"/>
      <c r="L650" s="77"/>
      <c r="M650" s="55"/>
      <c r="N650" s="74">
        <f t="shared" si="41"/>
        <v>0</v>
      </c>
      <c r="O650" s="406"/>
      <c r="P650" s="156">
        <v>166915</v>
      </c>
      <c r="Q650" s="125"/>
      <c r="R650" s="50"/>
      <c r="S650" s="240">
        <f t="shared" si="44"/>
        <v>5366.4378606909186</v>
      </c>
      <c r="T650" s="245">
        <v>49.339444</v>
      </c>
      <c r="U650" s="245">
        <v>-120.005</v>
      </c>
      <c r="V650" s="103"/>
      <c r="W650" s="97"/>
      <c r="X650" s="255">
        <f t="shared" si="42"/>
        <v>11115</v>
      </c>
      <c r="Y650" s="58">
        <f t="shared" si="43"/>
        <v>15.017094017094017</v>
      </c>
    </row>
    <row r="651" spans="1:25" s="58" customFormat="1">
      <c r="A651" s="259"/>
      <c r="B651" s="59" t="s">
        <v>1283</v>
      </c>
      <c r="C651" s="98"/>
      <c r="D651" s="205" t="s">
        <v>1284</v>
      </c>
      <c r="E651" s="60" t="s">
        <v>1285</v>
      </c>
      <c r="F651" s="77">
        <v>42640</v>
      </c>
      <c r="G651" s="174">
        <v>93311</v>
      </c>
      <c r="H651" s="77"/>
      <c r="I651" s="175">
        <v>9953</v>
      </c>
      <c r="J651" s="223"/>
      <c r="K651" s="389" t="s">
        <v>2386</v>
      </c>
      <c r="L651" s="77">
        <v>175977</v>
      </c>
      <c r="M651" s="73">
        <v>1.2</v>
      </c>
      <c r="N651" s="74">
        <f t="shared" si="41"/>
        <v>211172.4</v>
      </c>
      <c r="O651" s="408" t="s">
        <v>1279</v>
      </c>
      <c r="P651" s="156">
        <v>304483</v>
      </c>
      <c r="Q651" s="125"/>
      <c r="R651" s="50" t="s">
        <v>2614</v>
      </c>
      <c r="S651" s="240">
        <f t="shared" si="44"/>
        <v>9789.3484656067649</v>
      </c>
      <c r="T651" s="245">
        <v>49.365000000000002</v>
      </c>
      <c r="U651" s="245">
        <v>-120.06694</v>
      </c>
      <c r="V651" s="103"/>
      <c r="W651" s="97"/>
      <c r="X651" s="255">
        <f t="shared" si="42"/>
        <v>218617</v>
      </c>
      <c r="Y651" s="58">
        <f t="shared" si="43"/>
        <v>1.3927690893205926</v>
      </c>
    </row>
    <row r="652" spans="1:25" s="58" customFormat="1">
      <c r="A652" s="259"/>
      <c r="B652" s="59" t="s">
        <v>1286</v>
      </c>
      <c r="C652" s="60"/>
      <c r="D652" s="205" t="s">
        <v>1287</v>
      </c>
      <c r="E652" s="98" t="s">
        <v>1288</v>
      </c>
      <c r="F652" s="77">
        <v>1483</v>
      </c>
      <c r="G652" s="174">
        <v>16480</v>
      </c>
      <c r="H652" s="77"/>
      <c r="I652" s="175">
        <v>31</v>
      </c>
      <c r="J652" s="223"/>
      <c r="K652" s="389"/>
      <c r="L652" s="77" t="s">
        <v>335</v>
      </c>
      <c r="M652" s="73" t="s">
        <v>335</v>
      </c>
      <c r="N652" s="74"/>
      <c r="O652" s="408" t="s">
        <v>335</v>
      </c>
      <c r="P652" s="156">
        <v>16480</v>
      </c>
      <c r="Q652" s="123"/>
      <c r="R652" s="50"/>
      <c r="S652" s="240">
        <f t="shared" si="44"/>
        <v>529.84390824183777</v>
      </c>
      <c r="T652" s="245">
        <v>49.378053999999999</v>
      </c>
      <c r="U652" s="245">
        <v>-120.00388</v>
      </c>
      <c r="V652" s="103"/>
      <c r="W652" s="97"/>
      <c r="X652" s="255"/>
    </row>
    <row r="653" spans="1:25" s="58" customFormat="1">
      <c r="A653" s="259"/>
      <c r="B653" s="49"/>
      <c r="C653" s="98"/>
      <c r="D653" s="205"/>
      <c r="E653" s="98">
        <v>1991</v>
      </c>
      <c r="F653" s="107"/>
      <c r="G653" s="78"/>
      <c r="H653" s="77"/>
      <c r="I653" s="77"/>
      <c r="J653" s="223"/>
      <c r="K653" s="389"/>
      <c r="L653" s="77"/>
      <c r="M653" s="73"/>
      <c r="N653" s="74">
        <f t="shared" si="41"/>
        <v>0</v>
      </c>
      <c r="O653" s="408"/>
      <c r="P653" s="156"/>
      <c r="Q653" s="125"/>
      <c r="R653" s="134"/>
      <c r="S653" s="240"/>
      <c r="T653" s="245"/>
      <c r="U653" s="245"/>
      <c r="V653" s="103"/>
      <c r="W653" s="97"/>
      <c r="X653" s="255"/>
    </row>
    <row r="654" spans="1:25" s="43" customFormat="1">
      <c r="A654" s="263"/>
      <c r="B654" s="178"/>
      <c r="C654" s="143"/>
      <c r="D654" s="211"/>
      <c r="E654" s="46"/>
      <c r="F654" s="31"/>
      <c r="G654" s="30"/>
      <c r="H654" s="31"/>
      <c r="I654" s="31"/>
      <c r="J654" s="226"/>
      <c r="K654" s="401"/>
      <c r="L654" s="37"/>
      <c r="M654" s="47"/>
      <c r="N654" s="155">
        <f t="shared" si="41"/>
        <v>0</v>
      </c>
      <c r="O654" s="418"/>
      <c r="P654" s="179"/>
      <c r="Q654" s="127"/>
      <c r="R654" s="142"/>
      <c r="S654" s="239"/>
      <c r="T654" s="244"/>
      <c r="U654" s="244"/>
      <c r="V654" s="105"/>
      <c r="W654" s="180"/>
      <c r="X654" s="255"/>
      <c r="Y654" s="58"/>
    </row>
    <row r="655" spans="1:25" s="58" customFormat="1">
      <c r="A655" s="281">
        <v>120</v>
      </c>
      <c r="B655" s="181" t="s">
        <v>1289</v>
      </c>
      <c r="C655" s="60" t="s">
        <v>416</v>
      </c>
      <c r="D655" s="203"/>
      <c r="E655" s="85" t="s">
        <v>382</v>
      </c>
      <c r="F655" s="298">
        <f>SUM(F657,F661,F663)</f>
        <v>1603437936</v>
      </c>
      <c r="G655" s="467">
        <f>SUM(G657,G661,G663)</f>
        <v>10589094</v>
      </c>
      <c r="H655" s="71">
        <v>23</v>
      </c>
      <c r="I655" s="298">
        <f>SUM(I657,I661,I663)</f>
        <v>1371561763</v>
      </c>
      <c r="J655" s="298">
        <f>SUM(J657,J661,J663)</f>
        <v>5646327921</v>
      </c>
      <c r="K655" s="394"/>
      <c r="L655" s="71">
        <f>SUM(L657+L658)</f>
        <v>1729600000</v>
      </c>
      <c r="M655" s="89"/>
      <c r="N655" s="473">
        <f>SUM(N657+N658)</f>
        <v>17296000</v>
      </c>
      <c r="O655" s="413"/>
      <c r="P655" s="158">
        <f>SUM(G657,G661,G663,N655)</f>
        <v>27885094</v>
      </c>
      <c r="Q655" s="123" t="s">
        <v>383</v>
      </c>
      <c r="R655" s="50" t="s">
        <v>384</v>
      </c>
      <c r="S655" s="240">
        <f t="shared" si="44"/>
        <v>896525.92152008612</v>
      </c>
      <c r="T655" s="245">
        <v>50.485554999999998</v>
      </c>
      <c r="U655" s="245">
        <v>-121.04833000000001</v>
      </c>
      <c r="V655" s="103" t="s">
        <v>2692</v>
      </c>
      <c r="W655" s="97"/>
      <c r="X655" s="255">
        <f t="shared" si="42"/>
        <v>3333037936</v>
      </c>
      <c r="Y655" s="58">
        <f t="shared" si="43"/>
        <v>8.36626961212001E-3</v>
      </c>
    </row>
    <row r="656" spans="1:25" s="58" customFormat="1">
      <c r="A656" s="261"/>
      <c r="B656" s="63" t="s">
        <v>1290</v>
      </c>
      <c r="C656" s="60"/>
      <c r="D656" s="203"/>
      <c r="E656" s="75"/>
      <c r="F656" s="71"/>
      <c r="G656" s="72"/>
      <c r="H656" s="71"/>
      <c r="I656" s="71"/>
      <c r="J656" s="224"/>
      <c r="K656" s="394"/>
      <c r="L656" s="71"/>
      <c r="M656" s="89"/>
      <c r="N656" s="74">
        <f t="shared" si="41"/>
        <v>0</v>
      </c>
      <c r="O656" s="413"/>
      <c r="P656" s="158"/>
      <c r="Q656" s="123" t="s">
        <v>529</v>
      </c>
      <c r="R656" s="50" t="s">
        <v>1291</v>
      </c>
      <c r="S656" s="240"/>
      <c r="T656" s="245"/>
      <c r="U656" s="245"/>
      <c r="V656" s="103"/>
      <c r="W656" s="97"/>
      <c r="X656" s="255"/>
    </row>
    <row r="657" spans="1:25" s="58" customFormat="1">
      <c r="A657" s="261"/>
      <c r="B657" s="85" t="s">
        <v>1292</v>
      </c>
      <c r="C657" s="60"/>
      <c r="D657" s="203" t="s">
        <v>1293</v>
      </c>
      <c r="E657" s="75" t="s">
        <v>3057</v>
      </c>
      <c r="F657" s="77">
        <f>SUM(1148793286+45383000+44861000)</f>
        <v>1239037286</v>
      </c>
      <c r="G657" s="78">
        <v>9211090</v>
      </c>
      <c r="H657" s="77"/>
      <c r="I657" s="77">
        <v>1002594013</v>
      </c>
      <c r="J657" s="218">
        <f>SUM(4047634225+116300000+113200000)</f>
        <v>4277134225</v>
      </c>
      <c r="K657" s="287" t="s">
        <v>2294</v>
      </c>
      <c r="L657" s="77">
        <v>1214900000</v>
      </c>
      <c r="M657" s="73">
        <v>0.01</v>
      </c>
      <c r="N657" s="74">
        <f t="shared" si="41"/>
        <v>12149000</v>
      </c>
      <c r="O657" s="408" t="s">
        <v>3059</v>
      </c>
      <c r="P657" s="156">
        <f>SUM(G657+N657+N658)</f>
        <v>26507090</v>
      </c>
      <c r="Q657" s="123" t="s">
        <v>530</v>
      </c>
      <c r="R657" s="50" t="s">
        <v>339</v>
      </c>
      <c r="S657" s="240">
        <f t="shared" si="44"/>
        <v>852222.09719163436</v>
      </c>
      <c r="T657" s="245">
        <v>50.485554999999998</v>
      </c>
      <c r="U657" s="245">
        <v>-121.04833000000001</v>
      </c>
      <c r="V657" s="103"/>
      <c r="W657" s="97" t="s">
        <v>2442</v>
      </c>
      <c r="X657" s="255">
        <f>SUM(F657+L657+L658)</f>
        <v>2968637286</v>
      </c>
      <c r="Y657" s="58">
        <f t="shared" si="43"/>
        <v>8.9290430073780316E-3</v>
      </c>
    </row>
    <row r="658" spans="1:25" s="58" customFormat="1">
      <c r="A658" s="258"/>
      <c r="B658" s="65" t="s">
        <v>1294</v>
      </c>
      <c r="C658" s="98"/>
      <c r="D658" s="205"/>
      <c r="E658" s="75"/>
      <c r="F658" s="77"/>
      <c r="G658" s="78" t="s">
        <v>3113</v>
      </c>
      <c r="H658" s="77"/>
      <c r="I658" s="77"/>
      <c r="J658" s="223" t="s">
        <v>975</v>
      </c>
      <c r="K658" s="389" t="s">
        <v>2295</v>
      </c>
      <c r="L658" s="54">
        <v>514700000</v>
      </c>
      <c r="M658" s="73">
        <v>0.01</v>
      </c>
      <c r="N658" s="74">
        <f t="shared" si="41"/>
        <v>5147000</v>
      </c>
      <c r="O658" s="406" t="s">
        <v>3058</v>
      </c>
      <c r="P658" s="156"/>
      <c r="Q658" s="123"/>
      <c r="R658" s="115" t="s">
        <v>3087</v>
      </c>
      <c r="S658" s="240"/>
      <c r="T658" s="245"/>
      <c r="U658" s="245"/>
      <c r="V658" s="103"/>
      <c r="W658" s="97"/>
      <c r="X658" s="255"/>
    </row>
    <row r="659" spans="1:25" s="58" customFormat="1">
      <c r="A659" s="258"/>
      <c r="B659" s="59" t="s">
        <v>1295</v>
      </c>
      <c r="C659" s="98"/>
      <c r="D659" s="205"/>
      <c r="E659" s="75"/>
      <c r="F659" s="77"/>
      <c r="G659" s="78"/>
      <c r="H659" s="77"/>
      <c r="I659" s="77"/>
      <c r="J659" s="223"/>
      <c r="K659" s="389"/>
      <c r="L659" s="54"/>
      <c r="M659" s="73" t="s">
        <v>976</v>
      </c>
      <c r="N659" s="74"/>
      <c r="O659" s="406"/>
      <c r="P659" s="156"/>
      <c r="Q659" s="123"/>
      <c r="R659" s="134"/>
      <c r="S659" s="240"/>
      <c r="T659" s="245"/>
      <c r="U659" s="245"/>
      <c r="V659" s="103"/>
      <c r="W659" s="97"/>
      <c r="X659" s="255"/>
    </row>
    <row r="660" spans="1:25" s="58" customFormat="1">
      <c r="A660" s="258"/>
      <c r="B660" s="85" t="s">
        <v>1296</v>
      </c>
      <c r="C660" s="98"/>
      <c r="D660" s="205"/>
      <c r="E660" s="75"/>
      <c r="F660" s="77"/>
      <c r="G660" s="78"/>
      <c r="H660" s="77"/>
      <c r="I660" s="77"/>
      <c r="J660" s="223"/>
      <c r="K660" s="389"/>
      <c r="L660" s="54"/>
      <c r="M660" s="73"/>
      <c r="N660" s="74">
        <f t="shared" ref="N660:N722" si="47">(L660*M660)</f>
        <v>0</v>
      </c>
      <c r="O660" s="406"/>
      <c r="P660" s="156"/>
      <c r="Q660" s="123"/>
      <c r="R660" s="50" t="s">
        <v>3088</v>
      </c>
      <c r="S660" s="240"/>
      <c r="T660" s="245"/>
      <c r="U660" s="245"/>
      <c r="V660" s="103"/>
      <c r="W660" s="97"/>
      <c r="X660" s="255"/>
    </row>
    <row r="661" spans="1:25" s="58" customFormat="1">
      <c r="A661" s="258"/>
      <c r="B661" s="85" t="s">
        <v>1297</v>
      </c>
      <c r="C661" s="60"/>
      <c r="D661" s="209" t="s">
        <v>1298</v>
      </c>
      <c r="E661" s="75" t="s">
        <v>1299</v>
      </c>
      <c r="F661" s="77">
        <v>92834841</v>
      </c>
      <c r="G661" s="78">
        <v>1279833</v>
      </c>
      <c r="H661" s="77"/>
      <c r="I661" s="77">
        <v>99826893</v>
      </c>
      <c r="J661" s="218">
        <v>398112545</v>
      </c>
      <c r="K661" s="287"/>
      <c r="L661" s="54"/>
      <c r="M661" s="73" t="s">
        <v>335</v>
      </c>
      <c r="N661" s="74"/>
      <c r="O661" s="408"/>
      <c r="P661" s="156">
        <v>1279833</v>
      </c>
      <c r="Q661" s="123"/>
      <c r="R661" s="114" t="s">
        <v>3050</v>
      </c>
      <c r="S661" s="240">
        <f t="shared" si="44"/>
        <v>41147.555741315286</v>
      </c>
      <c r="T661" s="245">
        <v>50.498055000000001</v>
      </c>
      <c r="U661" s="245">
        <v>-120.98777</v>
      </c>
      <c r="V661" s="103"/>
      <c r="W661" s="97"/>
      <c r="X661" s="255">
        <f t="shared" si="42"/>
        <v>92834841</v>
      </c>
      <c r="Y661" s="58">
        <f t="shared" si="43"/>
        <v>1.3786127990459961E-2</v>
      </c>
    </row>
    <row r="662" spans="1:25" s="58" customFormat="1">
      <c r="A662" s="259"/>
      <c r="B662" s="85" t="s">
        <v>1300</v>
      </c>
      <c r="C662" s="60"/>
      <c r="D662" s="203"/>
      <c r="E662" s="60"/>
      <c r="F662" s="77"/>
      <c r="G662" s="78"/>
      <c r="H662" s="77"/>
      <c r="I662" s="77"/>
      <c r="J662" s="223" t="s">
        <v>975</v>
      </c>
      <c r="K662" s="389"/>
      <c r="L662" s="54"/>
      <c r="M662" s="73"/>
      <c r="N662" s="74">
        <f t="shared" si="47"/>
        <v>0</v>
      </c>
      <c r="O662" s="408"/>
      <c r="P662" s="156"/>
      <c r="Q662" s="123"/>
      <c r="R662" s="134"/>
      <c r="S662" s="240"/>
      <c r="T662" s="245"/>
      <c r="U662" s="245"/>
      <c r="V662" s="103"/>
      <c r="W662" s="97"/>
      <c r="X662" s="255"/>
    </row>
    <row r="663" spans="1:25" s="58" customFormat="1">
      <c r="A663" s="259"/>
      <c r="B663" s="85" t="s">
        <v>1301</v>
      </c>
      <c r="C663" s="60"/>
      <c r="D663" s="209" t="s">
        <v>1302</v>
      </c>
      <c r="E663" s="75" t="s">
        <v>1303</v>
      </c>
      <c r="F663" s="77">
        <v>271565809</v>
      </c>
      <c r="G663" s="78">
        <v>98171</v>
      </c>
      <c r="H663" s="77"/>
      <c r="I663" s="77">
        <v>269140857</v>
      </c>
      <c r="J663" s="218">
        <v>971081151</v>
      </c>
      <c r="K663" s="287"/>
      <c r="M663" s="107" t="s">
        <v>1304</v>
      </c>
      <c r="N663" s="74"/>
      <c r="O663" s="408"/>
      <c r="P663" s="156">
        <v>98171</v>
      </c>
      <c r="Q663" s="123"/>
      <c r="R663" s="50"/>
      <c r="S663" s="240">
        <f t="shared" si="44"/>
        <v>3156.2685871364961</v>
      </c>
      <c r="T663" s="245">
        <v>50.450277</v>
      </c>
      <c r="U663" s="245">
        <v>-121.04304999999999</v>
      </c>
      <c r="V663" s="103"/>
      <c r="W663" s="97"/>
      <c r="X663" s="255">
        <f>SUM(F663+L663)</f>
        <v>271565809</v>
      </c>
      <c r="Y663" s="58">
        <f t="shared" si="43"/>
        <v>3.6149985287728175E-4</v>
      </c>
    </row>
    <row r="664" spans="1:25" s="58" customFormat="1">
      <c r="A664" s="259"/>
      <c r="B664" s="61"/>
      <c r="C664" s="65"/>
      <c r="D664" s="203"/>
      <c r="E664" s="60"/>
      <c r="F664" s="54"/>
      <c r="G664" s="78" t="s">
        <v>1305</v>
      </c>
      <c r="H664" s="77"/>
      <c r="I664" s="54"/>
      <c r="J664" s="223"/>
      <c r="K664" s="389"/>
      <c r="L664" s="177"/>
      <c r="M664" s="163"/>
      <c r="N664" s="73" t="s">
        <v>1306</v>
      </c>
      <c r="O664" s="406"/>
      <c r="P664" s="154"/>
      <c r="Q664" s="123"/>
      <c r="R664" s="50"/>
      <c r="S664" s="240"/>
      <c r="T664" s="245"/>
      <c r="U664" s="245"/>
      <c r="V664" s="103"/>
      <c r="W664" s="97"/>
      <c r="X664" s="255"/>
    </row>
    <row r="665" spans="1:25">
      <c r="A665" s="257"/>
      <c r="B665" s="2"/>
      <c r="C665" s="168"/>
      <c r="D665" s="210"/>
      <c r="E665" s="9"/>
      <c r="F665" s="29"/>
      <c r="G665" s="30"/>
      <c r="H665" s="31"/>
      <c r="I665" s="29"/>
      <c r="J665" s="220"/>
      <c r="K665" s="391"/>
      <c r="L665" s="29"/>
      <c r="M665" s="39"/>
      <c r="N665" s="155">
        <f t="shared" si="47"/>
        <v>0</v>
      </c>
      <c r="O665" s="410"/>
      <c r="P665" s="152"/>
      <c r="Q665" s="126"/>
      <c r="S665" s="239"/>
      <c r="W665" s="145"/>
      <c r="X665" s="255"/>
      <c r="Y665" s="58"/>
    </row>
    <row r="666" spans="1:25" s="58" customFormat="1">
      <c r="A666" s="261">
        <v>121</v>
      </c>
      <c r="B666" s="83" t="s">
        <v>1307</v>
      </c>
      <c r="C666" s="60" t="s">
        <v>1308</v>
      </c>
      <c r="D666" s="203"/>
      <c r="E666" s="60"/>
      <c r="F666" s="77"/>
      <c r="G666" s="78"/>
      <c r="H666" s="77"/>
      <c r="I666" s="77"/>
      <c r="J666" s="221" t="s">
        <v>382</v>
      </c>
      <c r="K666" s="392"/>
      <c r="L666" s="88">
        <f>SUM(L668:L670)</f>
        <v>534600000</v>
      </c>
      <c r="M666" s="164"/>
      <c r="N666" s="473">
        <f>SUM(N668:N670)</f>
        <v>152616000</v>
      </c>
      <c r="O666" s="413"/>
      <c r="P666" s="167">
        <v>152616000</v>
      </c>
      <c r="Q666" s="123" t="s">
        <v>383</v>
      </c>
      <c r="R666" s="50" t="s">
        <v>540</v>
      </c>
      <c r="S666" s="241">
        <f t="shared" si="44"/>
        <v>4906714.6784123974</v>
      </c>
      <c r="T666" s="245">
        <v>50.675277000000001</v>
      </c>
      <c r="U666" s="245">
        <v>-127.85805000000001</v>
      </c>
      <c r="V666" s="103" t="s">
        <v>2692</v>
      </c>
      <c r="W666" s="97"/>
      <c r="X666" s="255">
        <f t="shared" si="42"/>
        <v>534600000</v>
      </c>
      <c r="Y666" s="58">
        <f t="shared" si="43"/>
        <v>0.28547699214365879</v>
      </c>
    </row>
    <row r="667" spans="1:25" s="58" customFormat="1">
      <c r="A667" s="261"/>
      <c r="B667" s="84"/>
      <c r="C667" s="60"/>
      <c r="D667" s="203"/>
      <c r="E667" s="60"/>
      <c r="F667" s="77"/>
      <c r="G667" s="78"/>
      <c r="H667" s="77"/>
      <c r="I667" s="77"/>
      <c r="J667" s="221"/>
      <c r="K667" s="392"/>
      <c r="L667" s="88"/>
      <c r="M667" s="164"/>
      <c r="N667" s="74">
        <f t="shared" si="47"/>
        <v>0</v>
      </c>
      <c r="O667" s="413"/>
      <c r="P667" s="167"/>
      <c r="Q667" s="123" t="s">
        <v>529</v>
      </c>
      <c r="R667" s="50" t="s">
        <v>1309</v>
      </c>
      <c r="S667" s="240"/>
      <c r="T667" s="245"/>
      <c r="U667" s="245"/>
      <c r="V667" s="103"/>
      <c r="W667" s="97"/>
      <c r="X667" s="255"/>
    </row>
    <row r="668" spans="1:25" s="58" customFormat="1" ht="9" customHeight="1">
      <c r="A668" s="259"/>
      <c r="B668" s="85" t="s">
        <v>1310</v>
      </c>
      <c r="C668" s="75" t="s">
        <v>630</v>
      </c>
      <c r="D668" s="209" t="s">
        <v>1311</v>
      </c>
      <c r="E668" s="60"/>
      <c r="F668" s="77"/>
      <c r="G668" s="78"/>
      <c r="H668" s="77"/>
      <c r="I668" s="77"/>
      <c r="J668" s="218"/>
      <c r="K668" s="287" t="s">
        <v>2301</v>
      </c>
      <c r="L668" s="77">
        <v>304000000</v>
      </c>
      <c r="M668" s="73">
        <v>0.28999999999999998</v>
      </c>
      <c r="N668" s="74">
        <f t="shared" si="47"/>
        <v>88160000</v>
      </c>
      <c r="O668" s="408" t="s">
        <v>2308</v>
      </c>
      <c r="P668" s="156">
        <f>SUM(F668+N668)</f>
        <v>88160000</v>
      </c>
      <c r="Q668" s="123" t="s">
        <v>530</v>
      </c>
      <c r="R668" s="134" t="s">
        <v>2841</v>
      </c>
      <c r="S668" s="241">
        <f t="shared" si="44"/>
        <v>2834407.7033131318</v>
      </c>
      <c r="T668" s="245">
        <v>50.675277000000001</v>
      </c>
      <c r="U668" s="245">
        <v>-127.85805000000001</v>
      </c>
      <c r="V668" s="103"/>
      <c r="W668" s="97"/>
      <c r="X668" s="255">
        <f>SUM(F668+L668+L669)</f>
        <v>509600000</v>
      </c>
      <c r="Y668" s="58">
        <f>((P668+P669)/X668)</f>
        <v>0.27789638932496075</v>
      </c>
    </row>
    <row r="669" spans="1:25" s="58" customFormat="1" ht="9" customHeight="1">
      <c r="A669" s="259"/>
      <c r="B669" s="85"/>
      <c r="C669" s="75"/>
      <c r="D669" s="209"/>
      <c r="E669" s="60"/>
      <c r="F669" s="77"/>
      <c r="G669" s="78"/>
      <c r="H669" s="77"/>
      <c r="I669" s="77"/>
      <c r="J669" s="218"/>
      <c r="K669" s="287" t="s">
        <v>2295</v>
      </c>
      <c r="L669" s="77">
        <v>205600000</v>
      </c>
      <c r="M669" s="73">
        <v>0.26</v>
      </c>
      <c r="N669" s="74">
        <f t="shared" si="47"/>
        <v>53456000</v>
      </c>
      <c r="O669" s="408" t="s">
        <v>2480</v>
      </c>
      <c r="P669" s="156">
        <f>SUM(F669+N669)</f>
        <v>53456000</v>
      </c>
      <c r="Q669" s="123"/>
      <c r="R669" s="134" t="s">
        <v>2842</v>
      </c>
      <c r="S669" s="240"/>
      <c r="T669" s="245"/>
      <c r="U669" s="245"/>
      <c r="V669" s="103"/>
      <c r="W669" s="97"/>
      <c r="X669" s="255"/>
    </row>
    <row r="670" spans="1:25" s="58" customFormat="1">
      <c r="A670" s="259"/>
      <c r="B670" s="85" t="s">
        <v>1312</v>
      </c>
      <c r="C670" s="60" t="s">
        <v>1313</v>
      </c>
      <c r="D670" s="203" t="s">
        <v>1314</v>
      </c>
      <c r="E670" s="75" t="s">
        <v>335</v>
      </c>
      <c r="F670" s="77">
        <v>0</v>
      </c>
      <c r="G670" s="78"/>
      <c r="H670" s="77"/>
      <c r="I670" s="77" t="s">
        <v>335</v>
      </c>
      <c r="J670" s="218"/>
      <c r="K670" s="287" t="s">
        <v>2386</v>
      </c>
      <c r="L670" s="77">
        <v>25000000</v>
      </c>
      <c r="M670" s="73">
        <v>0.44</v>
      </c>
      <c r="N670" s="74">
        <f t="shared" si="47"/>
        <v>11000000</v>
      </c>
      <c r="O670" s="408" t="s">
        <v>1315</v>
      </c>
      <c r="P670" s="156">
        <v>11000000</v>
      </c>
      <c r="Q670" s="123"/>
      <c r="R670" s="50"/>
      <c r="S670" s="240">
        <f t="shared" si="44"/>
        <v>353657.94846239168</v>
      </c>
      <c r="T670" s="245">
        <v>50.710554999999999</v>
      </c>
      <c r="U670" s="245">
        <v>-127.97221999999999</v>
      </c>
      <c r="V670" s="103"/>
      <c r="W670" s="97"/>
      <c r="X670" s="255">
        <f t="shared" si="42"/>
        <v>25000000</v>
      </c>
      <c r="Y670" s="58">
        <f t="shared" si="43"/>
        <v>0.44</v>
      </c>
    </row>
    <row r="671" spans="1:25">
      <c r="B671" s="168"/>
      <c r="C671" s="9"/>
      <c r="D671" s="210"/>
      <c r="E671" s="9"/>
      <c r="F671" s="29"/>
      <c r="G671" s="30"/>
      <c r="H671" s="31"/>
      <c r="I671" s="29"/>
      <c r="J671" s="220"/>
      <c r="K671" s="391"/>
      <c r="L671" s="29"/>
      <c r="M671" s="39"/>
      <c r="N671" s="155">
        <f t="shared" si="47"/>
        <v>0</v>
      </c>
      <c r="O671" s="410"/>
      <c r="P671" s="152"/>
      <c r="S671" s="239"/>
      <c r="W671" s="145"/>
      <c r="X671" s="255"/>
      <c r="Y671" s="58"/>
    </row>
    <row r="672" spans="1:25" s="58" customFormat="1">
      <c r="A672" s="259">
        <v>122</v>
      </c>
      <c r="B672" s="49" t="s">
        <v>1316</v>
      </c>
      <c r="C672" s="98" t="s">
        <v>1317</v>
      </c>
      <c r="D672" s="205" t="s">
        <v>1318</v>
      </c>
      <c r="E672" s="98" t="s">
        <v>1319</v>
      </c>
      <c r="F672" s="77">
        <v>6940</v>
      </c>
      <c r="G672" s="466">
        <v>11259</v>
      </c>
      <c r="H672" s="77">
        <v>148</v>
      </c>
      <c r="I672" s="77">
        <v>8750829</v>
      </c>
      <c r="J672" s="218" t="s">
        <v>1587</v>
      </c>
      <c r="K672" s="287" t="s">
        <v>2386</v>
      </c>
      <c r="L672" s="77">
        <v>249906</v>
      </c>
      <c r="M672" s="73">
        <v>0.57999999999999996</v>
      </c>
      <c r="N672" s="473">
        <f t="shared" si="47"/>
        <v>144945.47999999998</v>
      </c>
      <c r="O672" s="408" t="s">
        <v>1320</v>
      </c>
      <c r="P672" s="156">
        <f>SUM(N672+G672)</f>
        <v>156204.47999999998</v>
      </c>
      <c r="Q672" s="125" t="s">
        <v>422</v>
      </c>
      <c r="R672" s="50" t="s">
        <v>1321</v>
      </c>
      <c r="S672" s="240">
        <f t="shared" si="44"/>
        <v>5022.086903403153</v>
      </c>
      <c r="T672" s="245">
        <v>51.111111000000001</v>
      </c>
      <c r="U672" s="245">
        <v>-119.82888</v>
      </c>
      <c r="V672" s="103" t="s">
        <v>2697</v>
      </c>
      <c r="W672" s="97"/>
      <c r="X672" s="255">
        <f t="shared" ref="X672:X737" si="48">SUM(F672+L672)</f>
        <v>256846</v>
      </c>
      <c r="Y672" s="58">
        <f t="shared" ref="Y672:Y737" si="49">(P672/X672)</f>
        <v>0.60816395816948665</v>
      </c>
    </row>
    <row r="673" spans="1:25" s="58" customFormat="1">
      <c r="A673" s="258"/>
      <c r="B673" s="96"/>
      <c r="C673" s="60"/>
      <c r="D673" s="203"/>
      <c r="E673" s="60"/>
      <c r="F673" s="77"/>
      <c r="G673" s="78"/>
      <c r="H673" s="77"/>
      <c r="I673" s="77"/>
      <c r="J673" s="223"/>
      <c r="K673" s="389"/>
      <c r="L673" s="77"/>
      <c r="M673" s="55"/>
      <c r="N673" s="74">
        <f t="shared" si="47"/>
        <v>0</v>
      </c>
      <c r="O673" s="408" t="s">
        <v>1322</v>
      </c>
      <c r="P673" s="156"/>
      <c r="Q673" s="125" t="s">
        <v>2724</v>
      </c>
      <c r="R673" s="50">
        <v>1986</v>
      </c>
      <c r="S673" s="240"/>
      <c r="T673" s="245"/>
      <c r="U673" s="245"/>
      <c r="V673" s="103"/>
      <c r="W673" s="97"/>
      <c r="X673" s="255"/>
    </row>
    <row r="674" spans="1:25" s="58" customFormat="1">
      <c r="A674" s="258"/>
      <c r="B674" s="96"/>
      <c r="C674" s="60"/>
      <c r="D674" s="203"/>
      <c r="E674" s="60"/>
      <c r="F674" s="77"/>
      <c r="G674" s="78"/>
      <c r="H674" s="77"/>
      <c r="I674" s="77"/>
      <c r="J674" s="223"/>
      <c r="K674" s="389"/>
      <c r="L674" s="77"/>
      <c r="M674" s="55"/>
      <c r="N674" s="74">
        <f t="shared" si="47"/>
        <v>0</v>
      </c>
      <c r="O674" s="408" t="s">
        <v>1323</v>
      </c>
      <c r="P674" s="156"/>
      <c r="Q674" s="125" t="s">
        <v>619</v>
      </c>
      <c r="R674" s="50"/>
      <c r="S674" s="240"/>
      <c r="T674" s="245"/>
      <c r="U674" s="245"/>
      <c r="V674" s="103"/>
      <c r="W674" s="97"/>
      <c r="X674" s="255"/>
    </row>
    <row r="675" spans="1:25">
      <c r="B675" s="11"/>
      <c r="D675" s="207"/>
      <c r="E675" s="7"/>
      <c r="F675" s="29"/>
      <c r="G675" s="30"/>
      <c r="H675" s="31"/>
      <c r="I675" s="29"/>
      <c r="J675" s="220"/>
      <c r="K675" s="391"/>
      <c r="L675" s="32"/>
      <c r="M675" s="39"/>
      <c r="N675" s="155">
        <f t="shared" si="47"/>
        <v>0</v>
      </c>
      <c r="O675" s="410"/>
      <c r="P675" s="152"/>
      <c r="Q675" s="126"/>
      <c r="R675" s="136"/>
      <c r="S675" s="239"/>
      <c r="W675" s="145"/>
      <c r="X675" s="255"/>
      <c r="Y675" s="58"/>
    </row>
    <row r="676" spans="1:25" s="58" customFormat="1">
      <c r="A676" s="258">
        <v>123</v>
      </c>
      <c r="B676" s="96" t="s">
        <v>1316</v>
      </c>
      <c r="C676" s="60" t="s">
        <v>1324</v>
      </c>
      <c r="D676" s="203" t="s">
        <v>1325</v>
      </c>
      <c r="E676" s="60" t="s">
        <v>1326</v>
      </c>
      <c r="F676" s="77">
        <v>363</v>
      </c>
      <c r="G676" s="466">
        <v>7463</v>
      </c>
      <c r="H676" s="77">
        <v>164</v>
      </c>
      <c r="I676" s="77">
        <v>976790</v>
      </c>
      <c r="J676" s="218" t="s">
        <v>371</v>
      </c>
      <c r="K676" s="287"/>
      <c r="L676" s="54"/>
      <c r="M676" s="73"/>
      <c r="N676" s="74">
        <f t="shared" si="47"/>
        <v>0</v>
      </c>
      <c r="O676" s="408"/>
      <c r="P676" s="156">
        <v>7463</v>
      </c>
      <c r="Q676" s="124" t="s">
        <v>373</v>
      </c>
      <c r="R676" s="134" t="s">
        <v>339</v>
      </c>
      <c r="S676" s="240">
        <f t="shared" si="44"/>
        <v>239.94084267043903</v>
      </c>
      <c r="T676" s="245">
        <v>49.819999000000003</v>
      </c>
      <c r="U676" s="245">
        <v>-117.43611</v>
      </c>
      <c r="V676" s="103" t="s">
        <v>2687</v>
      </c>
      <c r="W676" s="97"/>
      <c r="X676" s="255">
        <f t="shared" si="48"/>
        <v>363</v>
      </c>
      <c r="Y676" s="58">
        <f t="shared" si="49"/>
        <v>20.55922865013774</v>
      </c>
    </row>
    <row r="677" spans="1:25" s="58" customFormat="1">
      <c r="A677" s="258"/>
      <c r="B677" s="65"/>
      <c r="C677" s="60"/>
      <c r="D677" s="203"/>
      <c r="E677" s="60"/>
      <c r="F677" s="77"/>
      <c r="G677" s="78"/>
      <c r="H677" s="77"/>
      <c r="I677" s="77"/>
      <c r="J677" s="218"/>
      <c r="K677" s="287"/>
      <c r="L677" s="54"/>
      <c r="M677" s="73"/>
      <c r="N677" s="74">
        <f t="shared" si="47"/>
        <v>0</v>
      </c>
      <c r="O677" s="408"/>
      <c r="P677" s="156"/>
      <c r="Q677" s="124" t="s">
        <v>2431</v>
      </c>
      <c r="R677" s="134"/>
      <c r="S677" s="240"/>
      <c r="T677" s="245"/>
      <c r="U677" s="245"/>
      <c r="V677" s="103"/>
      <c r="W677" s="97"/>
      <c r="X677" s="255"/>
    </row>
    <row r="678" spans="1:25" s="58" customFormat="1">
      <c r="A678" s="258"/>
      <c r="B678" s="65"/>
      <c r="C678" s="60"/>
      <c r="D678" s="203"/>
      <c r="E678" s="60"/>
      <c r="F678" s="77"/>
      <c r="G678" s="78"/>
      <c r="H678" s="77"/>
      <c r="I678" s="77"/>
      <c r="J678" s="218"/>
      <c r="K678" s="287"/>
      <c r="L678" s="54"/>
      <c r="M678" s="73"/>
      <c r="N678" s="74">
        <f t="shared" si="47"/>
        <v>0</v>
      </c>
      <c r="O678" s="408"/>
      <c r="P678" s="156"/>
      <c r="Q678" s="124" t="s">
        <v>377</v>
      </c>
      <c r="R678" s="134"/>
      <c r="S678" s="240"/>
      <c r="T678" s="245"/>
      <c r="U678" s="245"/>
      <c r="V678" s="103"/>
      <c r="W678" s="97"/>
      <c r="X678" s="255"/>
    </row>
    <row r="679" spans="1:25">
      <c r="B679" s="11"/>
      <c r="C679" s="7"/>
      <c r="D679" s="207"/>
      <c r="E679" s="7"/>
      <c r="F679" s="29"/>
      <c r="G679" s="30"/>
      <c r="H679" s="31"/>
      <c r="I679" s="29"/>
      <c r="J679" s="220"/>
      <c r="K679" s="391"/>
      <c r="L679" s="32"/>
      <c r="M679" s="39"/>
      <c r="N679" s="155">
        <f t="shared" si="47"/>
        <v>0</v>
      </c>
      <c r="O679" s="410"/>
      <c r="P679" s="152"/>
      <c r="Q679" s="126"/>
      <c r="R679" s="136"/>
      <c r="S679" s="239"/>
      <c r="W679" s="145"/>
      <c r="X679" s="255"/>
      <c r="Y679" s="58"/>
    </row>
    <row r="680" spans="1:25" s="58" customFormat="1">
      <c r="A680" s="258">
        <v>124</v>
      </c>
      <c r="B680" s="96" t="s">
        <v>2811</v>
      </c>
      <c r="C680" s="60" t="s">
        <v>2812</v>
      </c>
      <c r="D680" s="203" t="s">
        <v>2309</v>
      </c>
      <c r="E680" s="85" t="s">
        <v>382</v>
      </c>
      <c r="F680" s="77"/>
      <c r="G680" s="78"/>
      <c r="H680" s="77"/>
      <c r="I680" s="77"/>
      <c r="J680" s="218"/>
      <c r="K680" s="287" t="s">
        <v>2952</v>
      </c>
      <c r="L680" s="54">
        <f>SUM(L681:L684)</f>
        <v>7369000</v>
      </c>
      <c r="M680" s="73"/>
      <c r="N680" s="475">
        <f>SUM(N681:N684)</f>
        <v>31880800</v>
      </c>
      <c r="O680" s="408"/>
      <c r="P680" s="156">
        <f>SUM(N681,N682,N683,N684)</f>
        <v>31880800</v>
      </c>
      <c r="Q680" s="124" t="s">
        <v>373</v>
      </c>
      <c r="R680" s="134"/>
      <c r="S680" s="241">
        <f t="shared" si="44"/>
        <v>1024990.7566672561</v>
      </c>
      <c r="T680" s="245">
        <v>55.758611000000002</v>
      </c>
      <c r="U680" s="245">
        <v>-129.58915999999999</v>
      </c>
      <c r="V680" s="103" t="s">
        <v>2687</v>
      </c>
      <c r="W680" s="97"/>
      <c r="X680" s="255">
        <f t="shared" si="48"/>
        <v>7369000</v>
      </c>
      <c r="Y680" s="58">
        <f t="shared" si="49"/>
        <v>4.3263400732799564</v>
      </c>
    </row>
    <row r="681" spans="1:25" s="58" customFormat="1">
      <c r="A681" s="258"/>
      <c r="B681" s="65" t="s">
        <v>2481</v>
      </c>
      <c r="C681" s="60"/>
      <c r="D681" s="203"/>
      <c r="E681" s="60"/>
      <c r="F681" s="77"/>
      <c r="G681" s="78"/>
      <c r="H681" s="77"/>
      <c r="I681" s="77"/>
      <c r="J681" s="218"/>
      <c r="K681" s="287" t="s">
        <v>2301</v>
      </c>
      <c r="L681" s="54">
        <v>604000</v>
      </c>
      <c r="M681" s="73">
        <v>6.4</v>
      </c>
      <c r="N681" s="272">
        <f t="shared" si="47"/>
        <v>3865600</v>
      </c>
      <c r="O681" s="408" t="s">
        <v>2310</v>
      </c>
      <c r="P681" s="156">
        <v>3865600</v>
      </c>
      <c r="Q681" s="124" t="s">
        <v>2431</v>
      </c>
      <c r="R681" s="134" t="s">
        <v>2315</v>
      </c>
      <c r="S681" s="240"/>
      <c r="T681" s="245"/>
      <c r="U681" s="245"/>
      <c r="V681" s="103"/>
      <c r="W681" s="97"/>
      <c r="X681" s="255">
        <f t="shared" si="48"/>
        <v>604000</v>
      </c>
      <c r="Y681" s="58">
        <f t="shared" si="49"/>
        <v>6.4</v>
      </c>
    </row>
    <row r="682" spans="1:25" s="58" customFormat="1">
      <c r="A682" s="258"/>
      <c r="B682" s="65" t="s">
        <v>2481</v>
      </c>
      <c r="C682" s="60"/>
      <c r="D682" s="203"/>
      <c r="E682" s="60"/>
      <c r="F682" s="77"/>
      <c r="G682" s="78"/>
      <c r="H682" s="77"/>
      <c r="I682" s="77"/>
      <c r="J682" s="218"/>
      <c r="K682" s="287" t="s">
        <v>2295</v>
      </c>
      <c r="L682" s="54">
        <v>2031000</v>
      </c>
      <c r="M682" s="73">
        <v>5.6</v>
      </c>
      <c r="N682" s="74">
        <f t="shared" si="47"/>
        <v>11373600</v>
      </c>
      <c r="O682" s="408" t="s">
        <v>2311</v>
      </c>
      <c r="P682" s="156">
        <v>11373600</v>
      </c>
      <c r="Q682" s="124" t="s">
        <v>377</v>
      </c>
      <c r="R682" s="134"/>
      <c r="S682" s="240"/>
      <c r="T682" s="245"/>
      <c r="U682" s="245"/>
      <c r="V682" s="103"/>
      <c r="W682" s="97"/>
      <c r="X682" s="255">
        <f t="shared" si="48"/>
        <v>2031000</v>
      </c>
      <c r="Y682" s="58">
        <f t="shared" si="49"/>
        <v>5.6</v>
      </c>
    </row>
    <row r="683" spans="1:25" s="58" customFormat="1">
      <c r="A683" s="258"/>
      <c r="B683" s="65" t="s">
        <v>2482</v>
      </c>
      <c r="C683" s="60"/>
      <c r="D683" s="203"/>
      <c r="E683" s="60"/>
      <c r="F683" s="77"/>
      <c r="G683" s="78"/>
      <c r="H683" s="77"/>
      <c r="I683" s="77"/>
      <c r="J683" s="218"/>
      <c r="K683" s="287" t="s">
        <v>2295</v>
      </c>
      <c r="L683" s="54">
        <v>4402000</v>
      </c>
      <c r="M683" s="73">
        <v>2.8</v>
      </c>
      <c r="N683" s="74">
        <f t="shared" si="47"/>
        <v>12325600</v>
      </c>
      <c r="O683" s="408" t="s">
        <v>2312</v>
      </c>
      <c r="P683" s="156">
        <v>12325600</v>
      </c>
      <c r="Q683" s="124"/>
      <c r="R683" s="134"/>
      <c r="S683" s="240"/>
      <c r="T683" s="245"/>
      <c r="U683" s="245"/>
      <c r="V683" s="103"/>
      <c r="W683" s="97"/>
      <c r="X683" s="255">
        <f t="shared" si="48"/>
        <v>4402000</v>
      </c>
      <c r="Y683" s="58">
        <f t="shared" si="49"/>
        <v>2.8</v>
      </c>
    </row>
    <row r="684" spans="1:25" s="58" customFormat="1">
      <c r="A684" s="258"/>
      <c r="B684" s="65" t="s">
        <v>2483</v>
      </c>
      <c r="C684" s="60"/>
      <c r="D684" s="203"/>
      <c r="E684" s="60"/>
      <c r="F684" s="77"/>
      <c r="G684" s="78"/>
      <c r="H684" s="77"/>
      <c r="I684" s="77"/>
      <c r="J684" s="218"/>
      <c r="K684" s="287" t="s">
        <v>2295</v>
      </c>
      <c r="L684" s="54">
        <v>332000</v>
      </c>
      <c r="M684" s="73">
        <v>13</v>
      </c>
      <c r="N684" s="74">
        <f t="shared" si="47"/>
        <v>4316000</v>
      </c>
      <c r="O684" s="408" t="s">
        <v>2313</v>
      </c>
      <c r="P684" s="156">
        <v>4316000</v>
      </c>
      <c r="Q684" s="124"/>
      <c r="R684" s="134"/>
      <c r="S684" s="240"/>
      <c r="T684" s="245"/>
      <c r="U684" s="245"/>
      <c r="V684" s="103"/>
      <c r="W684" s="97"/>
      <c r="X684" s="255">
        <f t="shared" si="48"/>
        <v>332000</v>
      </c>
      <c r="Y684" s="58">
        <f t="shared" si="49"/>
        <v>13</v>
      </c>
    </row>
    <row r="685" spans="1:25">
      <c r="B685" s="11"/>
      <c r="D685" s="207"/>
      <c r="E685" s="7"/>
      <c r="F685" s="29"/>
      <c r="G685" s="30"/>
      <c r="H685" s="31"/>
      <c r="I685" s="29"/>
      <c r="J685" s="220"/>
      <c r="K685" s="391"/>
      <c r="L685" s="32"/>
      <c r="M685" s="39"/>
      <c r="N685" s="155">
        <f t="shared" si="47"/>
        <v>0</v>
      </c>
      <c r="O685" s="410"/>
      <c r="P685" s="152"/>
      <c r="Q685" s="126"/>
      <c r="R685" s="136"/>
      <c r="S685" s="239"/>
      <c r="W685" s="145"/>
      <c r="X685" s="255"/>
      <c r="Y685" s="58"/>
    </row>
    <row r="686" spans="1:25" s="58" customFormat="1">
      <c r="A686" s="259">
        <v>125</v>
      </c>
      <c r="B686" s="49" t="s">
        <v>1327</v>
      </c>
      <c r="C686" s="98" t="s">
        <v>795</v>
      </c>
      <c r="D686" s="205" t="s">
        <v>1328</v>
      </c>
      <c r="E686" s="98" t="s">
        <v>1329</v>
      </c>
      <c r="F686" s="77">
        <v>433396</v>
      </c>
      <c r="G686" s="466">
        <v>332992</v>
      </c>
      <c r="H686" s="77">
        <v>71</v>
      </c>
      <c r="I686" s="77">
        <v>127194850</v>
      </c>
      <c r="J686" s="218" t="s">
        <v>1588</v>
      </c>
      <c r="K686" s="287"/>
      <c r="L686" s="77"/>
      <c r="M686" s="55"/>
      <c r="N686" s="74">
        <f t="shared" si="47"/>
        <v>0</v>
      </c>
      <c r="O686" s="406"/>
      <c r="P686" s="156">
        <f>SUM(N686+G686)</f>
        <v>332992</v>
      </c>
      <c r="Q686" s="125" t="s">
        <v>373</v>
      </c>
      <c r="R686" s="50" t="s">
        <v>339</v>
      </c>
      <c r="S686" s="240">
        <f t="shared" ref="S686:S745" si="50">(P686/31.1035)</f>
        <v>10705.93341585352</v>
      </c>
      <c r="T686" s="245">
        <v>49.056944000000001</v>
      </c>
      <c r="U686" s="245">
        <v>-119.68998999999999</v>
      </c>
      <c r="V686" s="103" t="s">
        <v>2687</v>
      </c>
      <c r="X686" s="255">
        <f t="shared" si="48"/>
        <v>433396</v>
      </c>
      <c r="Y686" s="58">
        <f t="shared" si="49"/>
        <v>0.76833196430054729</v>
      </c>
    </row>
    <row r="687" spans="1:25" s="58" customFormat="1">
      <c r="A687" s="259"/>
      <c r="B687" s="49"/>
      <c r="C687" s="98"/>
      <c r="D687" s="205"/>
      <c r="E687" s="98"/>
      <c r="F687" s="77"/>
      <c r="G687" s="78"/>
      <c r="H687" s="77"/>
      <c r="I687" s="77"/>
      <c r="J687" s="218"/>
      <c r="K687" s="287"/>
      <c r="L687" s="77"/>
      <c r="M687" s="55"/>
      <c r="N687" s="74">
        <f t="shared" si="47"/>
        <v>0</v>
      </c>
      <c r="O687" s="406"/>
      <c r="P687" s="156"/>
      <c r="Q687" s="125" t="s">
        <v>2431</v>
      </c>
      <c r="R687" s="50"/>
      <c r="S687" s="240"/>
      <c r="T687" s="245"/>
      <c r="U687" s="245"/>
      <c r="V687" s="103"/>
      <c r="X687" s="255"/>
    </row>
    <row r="688" spans="1:25" s="58" customFormat="1">
      <c r="A688" s="259"/>
      <c r="B688" s="49"/>
      <c r="C688" s="98"/>
      <c r="D688" s="205"/>
      <c r="E688" s="98"/>
      <c r="F688" s="77"/>
      <c r="G688" s="78"/>
      <c r="H688" s="77"/>
      <c r="I688" s="77"/>
      <c r="J688" s="218"/>
      <c r="K688" s="287"/>
      <c r="L688" s="77"/>
      <c r="M688" s="55"/>
      <c r="N688" s="74">
        <f t="shared" si="47"/>
        <v>0</v>
      </c>
      <c r="O688" s="406"/>
      <c r="P688" s="156"/>
      <c r="Q688" s="125" t="s">
        <v>377</v>
      </c>
      <c r="R688" s="50"/>
      <c r="S688" s="240"/>
      <c r="T688" s="245"/>
      <c r="U688" s="245"/>
      <c r="V688" s="103"/>
      <c r="X688" s="255"/>
    </row>
    <row r="689" spans="1:25">
      <c r="A689" s="257"/>
      <c r="B689" s="13"/>
      <c r="C689" s="17"/>
      <c r="D689" s="204"/>
      <c r="E689" s="17"/>
      <c r="F689" s="29"/>
      <c r="G689" s="30"/>
      <c r="H689" s="31"/>
      <c r="I689" s="29"/>
      <c r="J689" s="219"/>
      <c r="K689" s="390"/>
      <c r="L689" s="29"/>
      <c r="M689" s="39"/>
      <c r="N689" s="155">
        <f t="shared" si="47"/>
        <v>0</v>
      </c>
      <c r="O689" s="410"/>
      <c r="P689" s="152"/>
      <c r="Q689" s="122"/>
      <c r="R689" s="136"/>
      <c r="S689" s="239"/>
      <c r="X689" s="255"/>
      <c r="Y689" s="58"/>
    </row>
    <row r="690" spans="1:25" s="58" customFormat="1">
      <c r="A690" s="259">
        <v>126</v>
      </c>
      <c r="B690" s="49" t="s">
        <v>1330</v>
      </c>
      <c r="C690" s="98" t="s">
        <v>1331</v>
      </c>
      <c r="D690" s="205" t="s">
        <v>1332</v>
      </c>
      <c r="E690" s="98" t="s">
        <v>1333</v>
      </c>
      <c r="F690" s="77">
        <v>19806</v>
      </c>
      <c r="G690" s="466">
        <v>212121</v>
      </c>
      <c r="H690" s="77">
        <v>78</v>
      </c>
      <c r="I690" s="77">
        <v>1613871</v>
      </c>
      <c r="J690" s="223" t="s">
        <v>371</v>
      </c>
      <c r="K690" s="389"/>
      <c r="L690" s="77"/>
      <c r="M690" s="73"/>
      <c r="N690" s="74">
        <f t="shared" si="47"/>
        <v>0</v>
      </c>
      <c r="O690" s="408"/>
      <c r="P690" s="156">
        <v>212121</v>
      </c>
      <c r="Q690" s="125" t="s">
        <v>373</v>
      </c>
      <c r="R690" s="134" t="s">
        <v>339</v>
      </c>
      <c r="S690" s="240">
        <f t="shared" si="50"/>
        <v>6819.8434259809992</v>
      </c>
      <c r="T690" s="245">
        <v>49.238332999999997</v>
      </c>
      <c r="U690" s="245">
        <v>-117.11277</v>
      </c>
      <c r="V690" s="103" t="s">
        <v>2687</v>
      </c>
      <c r="X690" s="255">
        <f t="shared" si="48"/>
        <v>19806</v>
      </c>
      <c r="Y690" s="58">
        <f t="shared" si="49"/>
        <v>10.709936382914268</v>
      </c>
    </row>
    <row r="691" spans="1:25" s="58" customFormat="1">
      <c r="A691" s="259"/>
      <c r="B691" s="49"/>
      <c r="C691" s="98"/>
      <c r="D691" s="205"/>
      <c r="E691" s="98"/>
      <c r="F691" s="77"/>
      <c r="G691" s="78"/>
      <c r="H691" s="77"/>
      <c r="I691" s="77"/>
      <c r="J691" s="223"/>
      <c r="K691" s="389"/>
      <c r="L691" s="77"/>
      <c r="M691" s="73"/>
      <c r="N691" s="74">
        <f t="shared" si="47"/>
        <v>0</v>
      </c>
      <c r="O691" s="408"/>
      <c r="P691" s="156"/>
      <c r="Q691" s="125" t="s">
        <v>2431</v>
      </c>
      <c r="R691" s="134"/>
      <c r="S691" s="240"/>
      <c r="T691" s="245"/>
      <c r="U691" s="245"/>
      <c r="V691" s="103"/>
      <c r="X691" s="255"/>
    </row>
    <row r="692" spans="1:25" s="58" customFormat="1">
      <c r="A692" s="259"/>
      <c r="B692" s="49"/>
      <c r="C692" s="98"/>
      <c r="D692" s="205"/>
      <c r="E692" s="98"/>
      <c r="F692" s="77"/>
      <c r="G692" s="78"/>
      <c r="H692" s="77"/>
      <c r="I692" s="77"/>
      <c r="J692" s="223"/>
      <c r="K692" s="389"/>
      <c r="L692" s="77"/>
      <c r="M692" s="73"/>
      <c r="N692" s="74">
        <f t="shared" si="47"/>
        <v>0</v>
      </c>
      <c r="O692" s="408"/>
      <c r="P692" s="156"/>
      <c r="Q692" s="125" t="s">
        <v>377</v>
      </c>
      <c r="R692" s="134"/>
      <c r="S692" s="240"/>
      <c r="T692" s="245"/>
      <c r="U692" s="245"/>
      <c r="V692" s="103"/>
      <c r="X692" s="255"/>
    </row>
    <row r="693" spans="1:25">
      <c r="A693" s="257"/>
      <c r="B693" s="13"/>
      <c r="C693" s="17"/>
      <c r="D693" s="204"/>
      <c r="E693" s="17"/>
      <c r="F693" s="29"/>
      <c r="G693" s="31"/>
      <c r="H693" s="31"/>
      <c r="I693" s="29"/>
      <c r="J693" s="219"/>
      <c r="K693" s="390"/>
      <c r="L693" s="29"/>
      <c r="M693" s="39"/>
      <c r="N693" s="155">
        <f t="shared" si="47"/>
        <v>0</v>
      </c>
      <c r="O693" s="410"/>
      <c r="P693" s="152"/>
      <c r="Q693" s="122"/>
      <c r="R693" s="136"/>
      <c r="S693" s="239"/>
      <c r="X693" s="255"/>
      <c r="Y693" s="58"/>
    </row>
    <row r="694" spans="1:25" s="296" customFormat="1" ht="8.4499999999999993" customHeight="1">
      <c r="A694" s="258">
        <v>127</v>
      </c>
      <c r="B694" s="96" t="s">
        <v>1334</v>
      </c>
      <c r="C694" s="60" t="s">
        <v>1335</v>
      </c>
      <c r="D694" s="289"/>
      <c r="E694" s="65" t="s">
        <v>2833</v>
      </c>
      <c r="F694" s="290"/>
      <c r="G694" s="291"/>
      <c r="H694" s="290"/>
      <c r="I694" s="290"/>
      <c r="J694" s="292"/>
      <c r="K694" s="394" t="s">
        <v>2952</v>
      </c>
      <c r="L694" s="88">
        <f>SUM(L696:L697)</f>
        <v>228700000</v>
      </c>
      <c r="M694" s="73"/>
      <c r="N694" s="475">
        <f>SUM(N696:N697)</f>
        <v>2287000</v>
      </c>
      <c r="O694" s="419"/>
      <c r="P694" s="156">
        <f>SUM(G696+N696+N697)</f>
        <v>5018215</v>
      </c>
      <c r="Q694" s="293"/>
      <c r="R694" s="294"/>
      <c r="S694" s="240">
        <f>(P694/31.1035)</f>
        <v>161339.23834938189</v>
      </c>
      <c r="T694" s="245">
        <v>53.681109999999997</v>
      </c>
      <c r="U694" s="245">
        <v>-127.17805</v>
      </c>
      <c r="V694" s="295"/>
      <c r="X694" s="297"/>
    </row>
    <row r="695" spans="1:25" s="58" customFormat="1" ht="8.4499999999999993" customHeight="1">
      <c r="A695" s="258"/>
      <c r="B695" s="96"/>
      <c r="C695" s="60"/>
      <c r="D695" s="203"/>
      <c r="E695" s="60"/>
      <c r="F695" s="77"/>
      <c r="G695" s="78"/>
      <c r="H695" s="77"/>
      <c r="I695" s="77"/>
      <c r="J695" s="223"/>
      <c r="K695" s="389"/>
      <c r="L695" s="54"/>
      <c r="M695" s="73"/>
      <c r="N695" s="74"/>
      <c r="O695" s="408"/>
      <c r="P695" s="156"/>
      <c r="Q695" s="123"/>
      <c r="R695" s="50"/>
      <c r="S695" s="240"/>
      <c r="T695" s="245"/>
      <c r="U695" s="245"/>
      <c r="V695" s="103"/>
      <c r="X695" s="255"/>
    </row>
    <row r="696" spans="1:25" s="58" customFormat="1" ht="8.4499999999999993" customHeight="1">
      <c r="A696" s="258"/>
      <c r="B696" s="96"/>
      <c r="C696" s="60"/>
      <c r="D696" s="203" t="s">
        <v>1336</v>
      </c>
      <c r="E696" s="60" t="s">
        <v>3060</v>
      </c>
      <c r="F696" s="77">
        <v>106233603</v>
      </c>
      <c r="G696" s="466">
        <v>2731215</v>
      </c>
      <c r="H696" s="77">
        <v>44</v>
      </c>
      <c r="I696" s="77">
        <f>SUM(68289066+7403504)</f>
        <v>75692570</v>
      </c>
      <c r="J696" s="223">
        <f>SUM(430835326+18693820)</f>
        <v>449529146</v>
      </c>
      <c r="K696" s="389" t="s">
        <v>2294</v>
      </c>
      <c r="L696" s="54">
        <v>180700000</v>
      </c>
      <c r="M696" s="73">
        <v>0.01</v>
      </c>
      <c r="N696" s="74">
        <f t="shared" si="47"/>
        <v>1807000</v>
      </c>
      <c r="O696" s="408" t="s">
        <v>2485</v>
      </c>
      <c r="Q696" s="123" t="s">
        <v>383</v>
      </c>
      <c r="R696" s="50" t="s">
        <v>3089</v>
      </c>
      <c r="S696" s="108"/>
      <c r="T696" s="108"/>
      <c r="U696" s="108"/>
      <c r="V696" s="103" t="s">
        <v>2692</v>
      </c>
      <c r="X696" s="255">
        <f>SUM(F696+L696+L697)</f>
        <v>334933603</v>
      </c>
      <c r="Y696" s="58">
        <f>(P694/X696)</f>
        <v>1.4982715842936787E-2</v>
      </c>
    </row>
    <row r="697" spans="1:25" s="58" customFormat="1">
      <c r="A697" s="258"/>
      <c r="B697" s="96"/>
      <c r="C697" s="60"/>
      <c r="D697" s="203"/>
      <c r="E697" s="60"/>
      <c r="F697" s="77"/>
      <c r="G697" s="78" t="s">
        <v>3114</v>
      </c>
      <c r="H697" s="77"/>
      <c r="I697" s="77"/>
      <c r="J697" s="218" t="s">
        <v>2316</v>
      </c>
      <c r="K697" s="287" t="s">
        <v>2295</v>
      </c>
      <c r="L697" s="54">
        <v>48000000</v>
      </c>
      <c r="M697" s="73">
        <v>0.01</v>
      </c>
      <c r="N697" s="74">
        <f t="shared" si="47"/>
        <v>480000</v>
      </c>
      <c r="O697" s="408" t="s">
        <v>2484</v>
      </c>
      <c r="P697" s="156"/>
      <c r="Q697" s="123" t="s">
        <v>529</v>
      </c>
      <c r="R697" s="50" t="s">
        <v>2843</v>
      </c>
      <c r="S697" s="240"/>
      <c r="T697" s="245"/>
      <c r="U697" s="245"/>
      <c r="V697" s="103"/>
      <c r="W697" s="58" t="s">
        <v>2486</v>
      </c>
      <c r="X697" s="255"/>
    </row>
    <row r="698" spans="1:25" s="58" customFormat="1">
      <c r="A698" s="258"/>
      <c r="B698" s="96"/>
      <c r="C698" s="60"/>
      <c r="D698" s="203"/>
      <c r="E698" s="60"/>
      <c r="F698" s="77"/>
      <c r="G698" s="78"/>
      <c r="H698" s="77"/>
      <c r="I698" s="77"/>
      <c r="J698" s="218"/>
      <c r="K698" s="287"/>
      <c r="L698" s="54"/>
      <c r="M698" s="73" t="s">
        <v>976</v>
      </c>
      <c r="N698" s="74"/>
      <c r="O698" s="408"/>
      <c r="P698" s="156"/>
      <c r="Q698" s="123" t="s">
        <v>530</v>
      </c>
      <c r="R698" s="50" t="s">
        <v>2844</v>
      </c>
      <c r="S698" s="240"/>
      <c r="T698" s="245"/>
      <c r="U698" s="245"/>
      <c r="V698" s="103"/>
      <c r="X698" s="255"/>
    </row>
    <row r="699" spans="1:25" s="43" customFormat="1">
      <c r="A699" s="263"/>
      <c r="B699" s="45"/>
      <c r="C699" s="46"/>
      <c r="D699" s="211"/>
      <c r="E699" s="46"/>
      <c r="F699" s="31"/>
      <c r="G699" s="30"/>
      <c r="H699" s="31"/>
      <c r="I699" s="31"/>
      <c r="J699" s="226"/>
      <c r="K699" s="401"/>
      <c r="L699" s="37"/>
      <c r="M699" s="47"/>
      <c r="N699" s="155"/>
      <c r="O699" s="418"/>
      <c r="P699" s="179"/>
      <c r="Q699" s="130"/>
      <c r="R699" s="143"/>
      <c r="S699" s="239"/>
      <c r="T699" s="244"/>
      <c r="U699" s="244"/>
      <c r="V699" s="105"/>
      <c r="X699" s="255"/>
      <c r="Y699" s="58"/>
    </row>
    <row r="700" spans="1:25" s="58" customFormat="1">
      <c r="A700" s="258">
        <v>128</v>
      </c>
      <c r="B700" s="96" t="s">
        <v>2813</v>
      </c>
      <c r="C700" s="60" t="s">
        <v>827</v>
      </c>
      <c r="D700" s="203" t="s">
        <v>2317</v>
      </c>
      <c r="E700" s="60"/>
      <c r="F700" s="77"/>
      <c r="G700" s="78"/>
      <c r="H700" s="77"/>
      <c r="I700" s="77"/>
      <c r="J700" s="218"/>
      <c r="K700" s="287" t="s">
        <v>2386</v>
      </c>
      <c r="L700" s="54">
        <v>30000</v>
      </c>
      <c r="M700" s="73">
        <v>1.71</v>
      </c>
      <c r="N700" s="473">
        <f t="shared" si="47"/>
        <v>51300</v>
      </c>
      <c r="O700" s="408" t="s">
        <v>2318</v>
      </c>
      <c r="P700" s="156">
        <v>51300</v>
      </c>
      <c r="Q700" s="123" t="s">
        <v>2314</v>
      </c>
      <c r="R700" s="50" t="s">
        <v>2319</v>
      </c>
      <c r="S700" s="240">
        <f t="shared" si="50"/>
        <v>1649.332068738245</v>
      </c>
      <c r="T700" s="245">
        <v>54.829720999999999</v>
      </c>
      <c r="U700" s="245">
        <v>-127.36</v>
      </c>
      <c r="V700" s="103" t="s">
        <v>2687</v>
      </c>
      <c r="X700" s="255">
        <f t="shared" si="48"/>
        <v>30000</v>
      </c>
      <c r="Y700" s="58">
        <f t="shared" si="49"/>
        <v>1.71</v>
      </c>
    </row>
    <row r="701" spans="1:25" s="58" customFormat="1">
      <c r="A701" s="258"/>
      <c r="B701" s="96"/>
      <c r="C701" s="60"/>
      <c r="D701" s="203"/>
      <c r="E701" s="60"/>
      <c r="F701" s="77"/>
      <c r="G701" s="78"/>
      <c r="H701" s="77"/>
      <c r="I701" s="77"/>
      <c r="J701" s="218"/>
      <c r="K701" s="287"/>
      <c r="L701" s="54"/>
      <c r="M701" s="73"/>
      <c r="N701" s="74">
        <f t="shared" si="47"/>
        <v>0</v>
      </c>
      <c r="O701" s="408"/>
      <c r="P701" s="156"/>
      <c r="Q701" s="123" t="s">
        <v>377</v>
      </c>
      <c r="R701" s="50"/>
      <c r="S701" s="240"/>
      <c r="T701" s="245"/>
      <c r="U701" s="245"/>
      <c r="V701" s="103"/>
      <c r="X701" s="255"/>
    </row>
    <row r="702" spans="1:25">
      <c r="B702" s="8"/>
      <c r="C702" s="7"/>
      <c r="D702" s="207"/>
      <c r="E702" s="7"/>
      <c r="F702" s="29"/>
      <c r="G702" s="30"/>
      <c r="H702" s="31"/>
      <c r="I702" s="29"/>
      <c r="J702" s="220"/>
      <c r="K702" s="391"/>
      <c r="L702" s="32"/>
      <c r="M702" s="39"/>
      <c r="N702" s="155">
        <f t="shared" si="47"/>
        <v>0</v>
      </c>
      <c r="O702" s="410"/>
      <c r="P702" s="152"/>
      <c r="S702" s="239"/>
      <c r="X702" s="255"/>
      <c r="Y702" s="58"/>
    </row>
    <row r="703" spans="1:25" s="58" customFormat="1">
      <c r="A703" s="259">
        <v>129</v>
      </c>
      <c r="B703" s="49" t="s">
        <v>1337</v>
      </c>
      <c r="C703" s="98" t="s">
        <v>1338</v>
      </c>
      <c r="D703" s="205" t="s">
        <v>1339</v>
      </c>
      <c r="E703" s="98" t="s">
        <v>1340</v>
      </c>
      <c r="F703" s="77">
        <v>3</v>
      </c>
      <c r="G703" s="466">
        <v>933</v>
      </c>
      <c r="H703" s="77" t="s">
        <v>2834</v>
      </c>
      <c r="I703" s="77">
        <v>373</v>
      </c>
      <c r="J703" s="218">
        <v>40</v>
      </c>
      <c r="K703" s="287" t="s">
        <v>2386</v>
      </c>
      <c r="L703" s="77">
        <v>94338</v>
      </c>
      <c r="M703" s="73">
        <v>12</v>
      </c>
      <c r="N703" s="473">
        <f t="shared" si="47"/>
        <v>1132056</v>
      </c>
      <c r="O703" s="406"/>
      <c r="P703" s="156">
        <f>SUM(N703+G703)</f>
        <v>1132989</v>
      </c>
      <c r="Q703" s="125" t="s">
        <v>451</v>
      </c>
      <c r="R703" s="50" t="s">
        <v>1341</v>
      </c>
      <c r="S703" s="240">
        <f t="shared" si="50"/>
        <v>36426.415033677884</v>
      </c>
      <c r="T703" s="245">
        <v>53.194166000000003</v>
      </c>
      <c r="U703" s="245">
        <v>-128.38498999999999</v>
      </c>
      <c r="V703" s="103" t="s">
        <v>2689</v>
      </c>
      <c r="X703" s="255">
        <f t="shared" si="48"/>
        <v>94341</v>
      </c>
      <c r="Y703" s="58">
        <f t="shared" si="49"/>
        <v>12.009508061182308</v>
      </c>
    </row>
    <row r="704" spans="1:25" s="58" customFormat="1">
      <c r="A704" s="258"/>
      <c r="B704" s="65"/>
      <c r="C704" s="60"/>
      <c r="D704" s="203"/>
      <c r="E704" s="60"/>
      <c r="F704" s="77"/>
      <c r="G704" s="78"/>
      <c r="H704" s="77"/>
      <c r="I704" s="77"/>
      <c r="J704" s="223"/>
      <c r="K704" s="389"/>
      <c r="L704" s="77"/>
      <c r="M704" s="55"/>
      <c r="N704" s="74">
        <f t="shared" si="47"/>
        <v>0</v>
      </c>
      <c r="O704" s="406"/>
      <c r="P704" s="156"/>
      <c r="Q704" s="125" t="s">
        <v>2708</v>
      </c>
      <c r="R704" s="138">
        <v>30846</v>
      </c>
      <c r="S704" s="240"/>
      <c r="T704" s="245"/>
      <c r="U704" s="245"/>
      <c r="V704" s="103"/>
      <c r="X704" s="255"/>
    </row>
    <row r="705" spans="1:25" s="58" customFormat="1">
      <c r="A705" s="258"/>
      <c r="B705" s="65"/>
      <c r="C705" s="60"/>
      <c r="D705" s="203"/>
      <c r="E705" s="60"/>
      <c r="F705" s="77"/>
      <c r="G705" s="78"/>
      <c r="H705" s="77"/>
      <c r="I705" s="77"/>
      <c r="J705" s="223"/>
      <c r="K705" s="389"/>
      <c r="L705" s="77"/>
      <c r="M705" s="55"/>
      <c r="N705" s="74">
        <f t="shared" si="47"/>
        <v>0</v>
      </c>
      <c r="O705" s="406"/>
      <c r="P705" s="156"/>
      <c r="Q705" s="125" t="s">
        <v>415</v>
      </c>
      <c r="R705" s="50"/>
      <c r="S705" s="240"/>
      <c r="T705" s="245"/>
      <c r="U705" s="245"/>
      <c r="V705" s="103"/>
      <c r="X705" s="255"/>
    </row>
    <row r="706" spans="1:25">
      <c r="B706" s="11"/>
      <c r="C706" s="7"/>
      <c r="D706" s="207"/>
      <c r="E706" s="7"/>
      <c r="F706" s="29"/>
      <c r="G706" s="30"/>
      <c r="H706" s="31"/>
      <c r="I706" s="29"/>
      <c r="J706" s="219"/>
      <c r="K706" s="390"/>
      <c r="L706" s="29"/>
      <c r="M706" s="40"/>
      <c r="N706" s="155">
        <f t="shared" si="47"/>
        <v>0</v>
      </c>
      <c r="O706" s="409"/>
      <c r="P706" s="152"/>
      <c r="Q706" s="122"/>
      <c r="S706" s="239"/>
      <c r="X706" s="255"/>
      <c r="Y706" s="58"/>
    </row>
    <row r="707" spans="1:25" s="58" customFormat="1">
      <c r="A707" s="258">
        <v>130</v>
      </c>
      <c r="B707" s="96" t="s">
        <v>1342</v>
      </c>
      <c r="C707" s="60" t="s">
        <v>1331</v>
      </c>
      <c r="D707" s="203" t="s">
        <v>1343</v>
      </c>
      <c r="E707" s="60" t="s">
        <v>1344</v>
      </c>
      <c r="F707" s="77">
        <v>56820</v>
      </c>
      <c r="G707" s="466">
        <v>31413</v>
      </c>
      <c r="H707" s="77">
        <v>119</v>
      </c>
      <c r="I707" s="77">
        <v>8464402</v>
      </c>
      <c r="J707" s="223"/>
      <c r="K707" s="389"/>
      <c r="L707" s="77"/>
      <c r="M707" s="55"/>
      <c r="N707" s="74">
        <f t="shared" si="47"/>
        <v>0</v>
      </c>
      <c r="O707" s="406"/>
      <c r="P707" s="156">
        <v>31413</v>
      </c>
      <c r="Q707" s="125" t="s">
        <v>422</v>
      </c>
      <c r="R707" s="50" t="s">
        <v>339</v>
      </c>
      <c r="S707" s="240">
        <f t="shared" si="50"/>
        <v>1009.9506486408281</v>
      </c>
      <c r="T707" s="245">
        <v>49.237499</v>
      </c>
      <c r="U707" s="245">
        <v>-117.16722</v>
      </c>
      <c r="V707" s="103" t="s">
        <v>2701</v>
      </c>
      <c r="X707" s="255">
        <f t="shared" si="48"/>
        <v>56820</v>
      </c>
      <c r="Y707" s="58">
        <f t="shared" si="49"/>
        <v>0.55285110876451948</v>
      </c>
    </row>
    <row r="708" spans="1:25" s="58" customFormat="1">
      <c r="A708" s="258"/>
      <c r="B708" s="65"/>
      <c r="C708" s="60"/>
      <c r="D708" s="203"/>
      <c r="E708" s="60"/>
      <c r="F708" s="77"/>
      <c r="G708" s="78"/>
      <c r="H708" s="77"/>
      <c r="I708" s="77"/>
      <c r="J708" s="223"/>
      <c r="K708" s="389"/>
      <c r="L708" s="77"/>
      <c r="M708" s="55"/>
      <c r="N708" s="74">
        <f t="shared" si="47"/>
        <v>0</v>
      </c>
      <c r="O708" s="406"/>
      <c r="P708" s="156"/>
      <c r="Q708" s="125" t="s">
        <v>2734</v>
      </c>
      <c r="R708" s="50"/>
      <c r="S708" s="240"/>
      <c r="T708" s="245"/>
      <c r="U708" s="245"/>
      <c r="V708" s="103"/>
      <c r="X708" s="255"/>
    </row>
    <row r="709" spans="1:25" s="58" customFormat="1">
      <c r="A709" s="258"/>
      <c r="B709" s="65"/>
      <c r="C709" s="60"/>
      <c r="D709" s="203"/>
      <c r="E709" s="60"/>
      <c r="F709" s="77"/>
      <c r="G709" s="78"/>
      <c r="H709" s="77"/>
      <c r="I709" s="77"/>
      <c r="J709" s="223"/>
      <c r="K709" s="389"/>
      <c r="L709" s="77"/>
      <c r="M709" s="55"/>
      <c r="N709" s="74">
        <f t="shared" si="47"/>
        <v>0</v>
      </c>
      <c r="O709" s="406"/>
      <c r="P709" s="156"/>
      <c r="Q709" s="125" t="s">
        <v>2735</v>
      </c>
      <c r="R709" s="50"/>
      <c r="S709" s="240"/>
      <c r="T709" s="245"/>
      <c r="U709" s="245"/>
      <c r="V709" s="103"/>
      <c r="X709" s="255"/>
    </row>
    <row r="710" spans="1:25">
      <c r="B710" s="11"/>
      <c r="C710" s="7"/>
      <c r="D710" s="207"/>
      <c r="E710" s="7"/>
      <c r="F710" s="29"/>
      <c r="G710" s="30"/>
      <c r="H710" s="31"/>
      <c r="I710" s="29"/>
      <c r="J710" s="219"/>
      <c r="K710" s="390"/>
      <c r="L710" s="29"/>
      <c r="M710" s="40"/>
      <c r="N710" s="155">
        <f t="shared" si="47"/>
        <v>0</v>
      </c>
      <c r="O710" s="409"/>
      <c r="P710" s="152"/>
      <c r="Q710" s="122"/>
      <c r="S710" s="239"/>
      <c r="X710" s="255"/>
      <c r="Y710" s="58"/>
    </row>
    <row r="711" spans="1:25" s="58" customFormat="1">
      <c r="A711" s="259">
        <v>131</v>
      </c>
      <c r="B711" s="69" t="s">
        <v>1345</v>
      </c>
      <c r="C711" s="98" t="s">
        <v>1346</v>
      </c>
      <c r="D711" s="203"/>
      <c r="E711" s="59" t="s">
        <v>382</v>
      </c>
      <c r="F711" s="88">
        <v>561</v>
      </c>
      <c r="G711" s="469">
        <v>22966</v>
      </c>
      <c r="H711" s="88">
        <v>127</v>
      </c>
      <c r="I711" s="88">
        <v>1410550</v>
      </c>
      <c r="J711" s="224">
        <v>87065</v>
      </c>
      <c r="K711" s="394"/>
      <c r="L711" s="77"/>
      <c r="M711" s="55"/>
      <c r="N711" s="74">
        <f t="shared" si="47"/>
        <v>0</v>
      </c>
      <c r="O711" s="406"/>
      <c r="P711" s="167">
        <v>22966</v>
      </c>
      <c r="Q711" s="125" t="s">
        <v>2528</v>
      </c>
      <c r="R711" s="50" t="s">
        <v>339</v>
      </c>
      <c r="S711" s="240">
        <f t="shared" si="50"/>
        <v>738.37349494429884</v>
      </c>
      <c r="T711" s="245">
        <v>54.516942999999998</v>
      </c>
      <c r="U711" s="245">
        <v>-127.17388</v>
      </c>
      <c r="V711" s="103" t="s">
        <v>2699</v>
      </c>
      <c r="X711" s="255">
        <f t="shared" si="48"/>
        <v>561</v>
      </c>
      <c r="Y711" s="58">
        <f t="shared" si="49"/>
        <v>40.937611408199643</v>
      </c>
    </row>
    <row r="712" spans="1:25" s="58" customFormat="1">
      <c r="A712" s="259"/>
      <c r="B712" s="49"/>
      <c r="C712" s="98"/>
      <c r="D712" s="203"/>
      <c r="E712" s="60"/>
      <c r="F712" s="88"/>
      <c r="G712" s="166"/>
      <c r="H712" s="88"/>
      <c r="I712" s="88"/>
      <c r="J712" s="224"/>
      <c r="K712" s="394"/>
      <c r="L712" s="77"/>
      <c r="M712" s="55"/>
      <c r="N712" s="74">
        <f t="shared" si="47"/>
        <v>0</v>
      </c>
      <c r="O712" s="406"/>
      <c r="P712" s="167"/>
      <c r="Q712" s="125" t="s">
        <v>2607</v>
      </c>
      <c r="R712" s="50"/>
      <c r="S712" s="240"/>
      <c r="T712" s="245"/>
      <c r="U712" s="245"/>
      <c r="V712" s="103"/>
      <c r="X712" s="255"/>
    </row>
    <row r="713" spans="1:25" s="58" customFormat="1">
      <c r="A713" s="259"/>
      <c r="B713" s="59" t="s">
        <v>1347</v>
      </c>
      <c r="C713" s="60"/>
      <c r="D713" s="205" t="s">
        <v>1348</v>
      </c>
      <c r="E713" s="98" t="s">
        <v>1349</v>
      </c>
      <c r="F713" s="77">
        <v>293</v>
      </c>
      <c r="G713" s="78">
        <v>15563</v>
      </c>
      <c r="H713" s="77"/>
      <c r="I713" s="77">
        <v>1153483</v>
      </c>
      <c r="J713" s="218">
        <v>44356</v>
      </c>
      <c r="K713" s="287"/>
      <c r="L713" s="77"/>
      <c r="M713" s="55"/>
      <c r="N713" s="74">
        <f t="shared" si="47"/>
        <v>0</v>
      </c>
      <c r="O713" s="406"/>
      <c r="P713" s="156">
        <f>SUM(N711+G713)</f>
        <v>15563</v>
      </c>
      <c r="Q713" s="123" t="s">
        <v>880</v>
      </c>
      <c r="R713" s="50"/>
      <c r="S713" s="240">
        <f t="shared" si="50"/>
        <v>500.36169562910925</v>
      </c>
      <c r="T713" s="245">
        <v>54.516942999999998</v>
      </c>
      <c r="U713" s="245">
        <v>-127.17388</v>
      </c>
      <c r="V713" s="103"/>
      <c r="X713" s="255">
        <f t="shared" si="48"/>
        <v>293</v>
      </c>
      <c r="Y713" s="58">
        <f t="shared" si="49"/>
        <v>53.116040955631398</v>
      </c>
    </row>
    <row r="714" spans="1:25" s="58" customFormat="1">
      <c r="A714" s="258"/>
      <c r="B714" s="59" t="s">
        <v>1350</v>
      </c>
      <c r="C714" s="60"/>
      <c r="D714" s="203" t="s">
        <v>1351</v>
      </c>
      <c r="E714" s="60" t="s">
        <v>1349</v>
      </c>
      <c r="F714" s="77">
        <v>268</v>
      </c>
      <c r="G714" s="78">
        <v>7403</v>
      </c>
      <c r="H714" s="77"/>
      <c r="I714" s="77">
        <v>257067</v>
      </c>
      <c r="J714" s="223">
        <v>42709</v>
      </c>
      <c r="K714" s="389"/>
      <c r="L714" s="77"/>
      <c r="M714" s="55"/>
      <c r="N714" s="74">
        <f t="shared" si="47"/>
        <v>0</v>
      </c>
      <c r="O714" s="406"/>
      <c r="P714" s="156">
        <v>7403</v>
      </c>
      <c r="Q714" s="123"/>
      <c r="R714" s="50"/>
      <c r="S714" s="240">
        <f t="shared" si="50"/>
        <v>238.01179931518962</v>
      </c>
      <c r="T714" s="245">
        <v>54.521943</v>
      </c>
      <c r="U714" s="245">
        <v>-127.17666</v>
      </c>
      <c r="V714" s="103"/>
      <c r="X714" s="255">
        <f t="shared" si="48"/>
        <v>268</v>
      </c>
      <c r="Y714" s="58">
        <f t="shared" si="49"/>
        <v>27.623134328358208</v>
      </c>
    </row>
    <row r="715" spans="1:25">
      <c r="B715" s="13"/>
      <c r="C715" s="7"/>
      <c r="D715" s="204"/>
      <c r="E715" s="17"/>
      <c r="F715" s="29"/>
      <c r="G715" s="30"/>
      <c r="H715" s="31"/>
      <c r="I715" s="29"/>
      <c r="J715" s="220"/>
      <c r="K715" s="391"/>
      <c r="L715" s="29"/>
      <c r="M715" s="40"/>
      <c r="N715" s="155">
        <f t="shared" si="47"/>
        <v>0</v>
      </c>
      <c r="O715" s="409"/>
      <c r="P715" s="152"/>
      <c r="S715" s="239"/>
      <c r="X715" s="255"/>
      <c r="Y715" s="58"/>
    </row>
    <row r="716" spans="1:25" s="58" customFormat="1">
      <c r="A716" s="258">
        <v>132</v>
      </c>
      <c r="B716" s="96" t="s">
        <v>1352</v>
      </c>
      <c r="C716" s="60" t="s">
        <v>1353</v>
      </c>
      <c r="D716" s="203" t="s">
        <v>1354</v>
      </c>
      <c r="E716" s="60" t="s">
        <v>1355</v>
      </c>
      <c r="F716" s="77">
        <v>73608</v>
      </c>
      <c r="G716" s="466">
        <v>22500</v>
      </c>
      <c r="H716" s="77">
        <v>129</v>
      </c>
      <c r="I716" s="77">
        <v>1707000</v>
      </c>
      <c r="J716" s="223">
        <v>1102000</v>
      </c>
      <c r="K716" s="389" t="s">
        <v>2386</v>
      </c>
      <c r="L716" s="77">
        <v>1900000</v>
      </c>
      <c r="M716" s="73">
        <v>0.31</v>
      </c>
      <c r="N716" s="473">
        <f t="shared" si="47"/>
        <v>589000</v>
      </c>
      <c r="O716" s="408" t="s">
        <v>1356</v>
      </c>
      <c r="P716" s="156">
        <f>SUM(G716+N716)</f>
        <v>611500</v>
      </c>
      <c r="Q716" s="123" t="s">
        <v>633</v>
      </c>
      <c r="R716" s="50" t="s">
        <v>1357</v>
      </c>
      <c r="S716" s="240">
        <f t="shared" si="50"/>
        <v>19660.166862250229</v>
      </c>
      <c r="T716" s="245">
        <v>49.447499000000001</v>
      </c>
      <c r="U716" s="245">
        <v>-126.31194000000001</v>
      </c>
      <c r="V716" s="103" t="s">
        <v>2698</v>
      </c>
      <c r="X716" s="255">
        <f t="shared" si="48"/>
        <v>1973608</v>
      </c>
      <c r="Y716" s="58">
        <f t="shared" si="49"/>
        <v>0.30983863056898836</v>
      </c>
    </row>
    <row r="717" spans="1:25" s="58" customFormat="1">
      <c r="A717" s="258"/>
      <c r="B717" s="96"/>
      <c r="C717" s="60"/>
      <c r="D717" s="203"/>
      <c r="E717" s="60"/>
      <c r="F717" s="77"/>
      <c r="G717" s="78"/>
      <c r="H717" s="77"/>
      <c r="I717" s="77"/>
      <c r="J717" s="218"/>
      <c r="K717" s="287"/>
      <c r="L717" s="54"/>
      <c r="M717" s="73"/>
      <c r="N717" s="74">
        <f t="shared" si="47"/>
        <v>0</v>
      </c>
      <c r="O717" s="408"/>
      <c r="P717" s="156"/>
      <c r="Q717" s="124" t="s">
        <v>798</v>
      </c>
      <c r="R717" s="50"/>
      <c r="S717" s="240"/>
      <c r="T717" s="245"/>
      <c r="U717" s="245"/>
      <c r="V717" s="103"/>
      <c r="X717" s="255"/>
    </row>
    <row r="718" spans="1:25">
      <c r="A718" s="257"/>
      <c r="B718" s="13"/>
      <c r="C718" s="17"/>
      <c r="D718" s="204"/>
      <c r="E718" s="17"/>
      <c r="F718" s="29"/>
      <c r="G718" s="30"/>
      <c r="H718" s="31"/>
      <c r="I718" s="29"/>
      <c r="J718" s="219"/>
      <c r="K718" s="390"/>
      <c r="L718" s="29"/>
      <c r="M718" s="39"/>
      <c r="N718" s="155">
        <f t="shared" si="47"/>
        <v>0</v>
      </c>
      <c r="O718" s="410"/>
      <c r="P718" s="152"/>
      <c r="Q718" s="122"/>
      <c r="R718" s="136"/>
      <c r="S718" s="239"/>
      <c r="X718" s="255"/>
      <c r="Y718" s="58"/>
    </row>
    <row r="719" spans="1:25" s="58" customFormat="1">
      <c r="A719" s="258">
        <v>133</v>
      </c>
      <c r="B719" s="96" t="s">
        <v>1358</v>
      </c>
      <c r="C719" s="60" t="s">
        <v>1359</v>
      </c>
      <c r="D719" s="203" t="s">
        <v>1360</v>
      </c>
      <c r="E719" s="60"/>
      <c r="F719" s="77"/>
      <c r="G719" s="78"/>
      <c r="H719" s="77"/>
      <c r="I719" s="77"/>
      <c r="J719" s="218"/>
      <c r="K719" s="287" t="s">
        <v>2386</v>
      </c>
      <c r="L719" s="77">
        <v>317485</v>
      </c>
      <c r="M719" s="73">
        <v>3.4</v>
      </c>
      <c r="N719" s="473">
        <f t="shared" si="47"/>
        <v>1079449</v>
      </c>
      <c r="O719" s="408" t="s">
        <v>1361</v>
      </c>
      <c r="P719" s="156">
        <f>SUM(I719+N719)</f>
        <v>1079449</v>
      </c>
      <c r="Q719" s="123" t="s">
        <v>451</v>
      </c>
      <c r="R719" s="50" t="s">
        <v>1362</v>
      </c>
      <c r="S719" s="240">
        <f t="shared" si="50"/>
        <v>34705.065346343661</v>
      </c>
      <c r="T719" s="245">
        <v>56.61</v>
      </c>
      <c r="U719" s="245">
        <v>-130.95222000000001</v>
      </c>
      <c r="V719" s="103" t="s">
        <v>2693</v>
      </c>
      <c r="X719" s="255">
        <f t="shared" si="48"/>
        <v>317485</v>
      </c>
      <c r="Y719" s="58">
        <f t="shared" si="49"/>
        <v>3.4</v>
      </c>
    </row>
    <row r="720" spans="1:25" s="58" customFormat="1">
      <c r="A720" s="258"/>
      <c r="B720" s="96"/>
      <c r="C720" s="60"/>
      <c r="D720" s="203"/>
      <c r="E720" s="60"/>
      <c r="F720" s="77"/>
      <c r="G720" s="78"/>
      <c r="H720" s="77"/>
      <c r="I720" s="77"/>
      <c r="J720" s="218"/>
      <c r="K720" s="287"/>
      <c r="L720" s="54"/>
      <c r="M720" s="73"/>
      <c r="N720" s="74">
        <f t="shared" si="47"/>
        <v>0</v>
      </c>
      <c r="O720" s="408" t="s">
        <v>1363</v>
      </c>
      <c r="P720" s="156"/>
      <c r="Q720" s="123" t="s">
        <v>2574</v>
      </c>
      <c r="R720" s="134"/>
      <c r="S720" s="240"/>
      <c r="T720" s="245"/>
      <c r="U720" s="245"/>
      <c r="V720" s="103"/>
      <c r="X720" s="255"/>
    </row>
    <row r="721" spans="1:25" s="58" customFormat="1">
      <c r="A721" s="258"/>
      <c r="B721" s="96"/>
      <c r="C721" s="60"/>
      <c r="D721" s="203"/>
      <c r="E721" s="60"/>
      <c r="F721" s="77"/>
      <c r="G721" s="78"/>
      <c r="H721" s="77"/>
      <c r="I721" s="77"/>
      <c r="J721" s="218"/>
      <c r="K721" s="287"/>
      <c r="L721" s="54"/>
      <c r="M721" s="73"/>
      <c r="N721" s="74">
        <f t="shared" si="47"/>
        <v>0</v>
      </c>
      <c r="O721" s="408"/>
      <c r="P721" s="156"/>
      <c r="Q721" s="124" t="s">
        <v>536</v>
      </c>
      <c r="R721" s="134"/>
      <c r="S721" s="240"/>
      <c r="T721" s="245"/>
      <c r="U721" s="245"/>
      <c r="V721" s="103"/>
      <c r="X721" s="255"/>
    </row>
    <row r="722" spans="1:25">
      <c r="B722" s="8"/>
      <c r="C722" s="7"/>
      <c r="D722" s="207"/>
      <c r="E722" s="7"/>
      <c r="F722" s="29"/>
      <c r="G722" s="30"/>
      <c r="H722" s="31"/>
      <c r="I722" s="29"/>
      <c r="J722" s="220"/>
      <c r="K722" s="391"/>
      <c r="L722" s="32"/>
      <c r="M722" s="39"/>
      <c r="N722" s="155">
        <f t="shared" si="47"/>
        <v>0</v>
      </c>
      <c r="O722" s="410"/>
      <c r="P722" s="152"/>
      <c r="Q722" s="126"/>
      <c r="R722" s="136"/>
      <c r="S722" s="239"/>
      <c r="X722" s="255"/>
      <c r="Y722" s="58"/>
    </row>
    <row r="723" spans="1:25" s="58" customFormat="1">
      <c r="A723" s="261">
        <v>134</v>
      </c>
      <c r="B723" s="84" t="s">
        <v>1364</v>
      </c>
      <c r="C723" s="75" t="s">
        <v>1365</v>
      </c>
      <c r="D723" s="209" t="s">
        <v>1366</v>
      </c>
      <c r="E723" s="75" t="s">
        <v>1367</v>
      </c>
      <c r="F723" s="77">
        <v>366718831</v>
      </c>
      <c r="G723" s="466">
        <v>35267550</v>
      </c>
      <c r="H723" s="77">
        <v>9</v>
      </c>
      <c r="I723" s="77">
        <v>294105533</v>
      </c>
      <c r="J723" s="223">
        <v>1227330387</v>
      </c>
      <c r="K723" s="389"/>
      <c r="L723" s="54"/>
      <c r="M723" s="73" t="s">
        <v>335</v>
      </c>
      <c r="N723" s="74"/>
      <c r="O723" s="408" t="s">
        <v>335</v>
      </c>
      <c r="P723" s="156">
        <v>35267550</v>
      </c>
      <c r="Q723" s="124" t="s">
        <v>383</v>
      </c>
      <c r="R723" s="115" t="s">
        <v>1368</v>
      </c>
      <c r="S723" s="241">
        <f t="shared" si="50"/>
        <v>1133877.2163904384</v>
      </c>
      <c r="T723" s="245">
        <v>50.599721000000002</v>
      </c>
      <c r="U723" s="245">
        <v>-127.47499000000001</v>
      </c>
      <c r="V723" s="103" t="s">
        <v>2692</v>
      </c>
      <c r="W723" s="97"/>
      <c r="X723" s="255">
        <f t="shared" si="48"/>
        <v>366718831</v>
      </c>
      <c r="Y723" s="58">
        <f t="shared" si="49"/>
        <v>9.6170545438938743E-2</v>
      </c>
    </row>
    <row r="724" spans="1:25" s="58" customFormat="1">
      <c r="A724" s="261" t="s">
        <v>335</v>
      </c>
      <c r="B724" s="96"/>
      <c r="C724" s="60"/>
      <c r="D724" s="203"/>
      <c r="E724" s="75" t="s">
        <v>335</v>
      </c>
      <c r="F724" s="77" t="s">
        <v>335</v>
      </c>
      <c r="G724" s="78"/>
      <c r="H724" s="77"/>
      <c r="I724" s="77" t="s">
        <v>335</v>
      </c>
      <c r="J724" s="218" t="s">
        <v>1369</v>
      </c>
      <c r="K724" s="287"/>
      <c r="L724" s="54"/>
      <c r="M724" s="73"/>
      <c r="N724" s="74">
        <f t="shared" ref="N724:N781" si="51">(L724*M724)</f>
        <v>0</v>
      </c>
      <c r="O724" s="408" t="s">
        <v>335</v>
      </c>
      <c r="P724" s="156"/>
      <c r="Q724" s="123" t="s">
        <v>529</v>
      </c>
      <c r="R724" s="115" t="s">
        <v>540</v>
      </c>
      <c r="S724" s="240"/>
      <c r="T724" s="245"/>
      <c r="U724" s="245"/>
      <c r="V724" s="103"/>
      <c r="W724" s="97"/>
      <c r="X724" s="255"/>
    </row>
    <row r="725" spans="1:25" s="58" customFormat="1">
      <c r="A725" s="261"/>
      <c r="B725" s="84" t="s">
        <v>335</v>
      </c>
      <c r="C725" s="75" t="s">
        <v>335</v>
      </c>
      <c r="D725" s="209" t="s">
        <v>335</v>
      </c>
      <c r="E725" s="75" t="s">
        <v>335</v>
      </c>
      <c r="F725" s="77" t="s">
        <v>335</v>
      </c>
      <c r="G725" s="78"/>
      <c r="H725" s="77"/>
      <c r="I725" s="77" t="s">
        <v>335</v>
      </c>
      <c r="J725" s="218"/>
      <c r="K725" s="287"/>
      <c r="L725" s="54"/>
      <c r="M725" s="73" t="s">
        <v>335</v>
      </c>
      <c r="N725" s="74"/>
      <c r="O725" s="408" t="s">
        <v>335</v>
      </c>
      <c r="P725" s="156"/>
      <c r="Q725" s="124" t="s">
        <v>530</v>
      </c>
      <c r="R725" s="134" t="s">
        <v>1370</v>
      </c>
      <c r="S725" s="240"/>
      <c r="T725" s="245"/>
      <c r="U725" s="245"/>
      <c r="V725" s="103"/>
      <c r="W725" s="97"/>
      <c r="X725" s="255"/>
    </row>
    <row r="726" spans="1:25">
      <c r="A726" s="257"/>
      <c r="B726" s="13"/>
      <c r="C726" s="17"/>
      <c r="D726" s="204"/>
      <c r="E726" s="17"/>
      <c r="F726" s="29"/>
      <c r="G726" s="30"/>
      <c r="H726" s="31"/>
      <c r="I726" s="29"/>
      <c r="J726" s="219"/>
      <c r="K726" s="390"/>
      <c r="L726" s="29"/>
      <c r="M726" s="39"/>
      <c r="N726" s="155">
        <f t="shared" si="51"/>
        <v>0</v>
      </c>
      <c r="O726" s="410"/>
      <c r="P726" s="152"/>
      <c r="Q726" s="122"/>
      <c r="R726" s="136"/>
      <c r="S726" s="239"/>
      <c r="X726" s="255"/>
      <c r="Y726" s="58"/>
    </row>
    <row r="727" spans="1:25" s="58" customFormat="1">
      <c r="A727" s="261">
        <v>135</v>
      </c>
      <c r="B727" s="84" t="s">
        <v>1371</v>
      </c>
      <c r="C727" s="75" t="s">
        <v>1372</v>
      </c>
      <c r="D727" s="209"/>
      <c r="E727" s="65" t="s">
        <v>382</v>
      </c>
      <c r="F727" s="77"/>
      <c r="G727" s="78"/>
      <c r="H727" s="77"/>
      <c r="I727" s="77"/>
      <c r="J727" s="223"/>
      <c r="K727" s="389" t="s">
        <v>2952</v>
      </c>
      <c r="L727" s="71">
        <f>SUM(L728:L732)</f>
        <v>9691000</v>
      </c>
      <c r="M727" s="73"/>
      <c r="N727" s="474">
        <f>SUM(N728:N732)</f>
        <v>42042790</v>
      </c>
      <c r="O727" s="408"/>
      <c r="P727" s="156">
        <f>SUM(N728:N732)</f>
        <v>42042790</v>
      </c>
      <c r="Q727" s="123"/>
      <c r="R727" s="115"/>
      <c r="S727" s="241">
        <f>(P727/31.1035)</f>
        <v>1351706.0780941052</v>
      </c>
      <c r="T727" s="245">
        <v>51.286110000000001</v>
      </c>
      <c r="U727" s="245">
        <v>-118.12194</v>
      </c>
      <c r="V727" s="103"/>
      <c r="X727" s="255"/>
    </row>
    <row r="728" spans="1:25" s="58" customFormat="1">
      <c r="A728" s="261"/>
      <c r="B728" s="84"/>
      <c r="C728" s="75"/>
      <c r="D728" s="209" t="s">
        <v>1373</v>
      </c>
      <c r="E728" s="60"/>
      <c r="F728" s="77"/>
      <c r="G728" s="78"/>
      <c r="H728" s="77"/>
      <c r="I728" s="77"/>
      <c r="J728" s="223" t="s">
        <v>2487</v>
      </c>
      <c r="K728" s="389" t="s">
        <v>2294</v>
      </c>
      <c r="L728" s="77">
        <v>3953000</v>
      </c>
      <c r="M728" s="73">
        <v>5.68</v>
      </c>
      <c r="N728" s="74">
        <f t="shared" si="51"/>
        <v>22453040</v>
      </c>
      <c r="O728" s="408" t="s">
        <v>2320</v>
      </c>
      <c r="Q728" s="123" t="s">
        <v>422</v>
      </c>
      <c r="R728" s="115" t="s">
        <v>2880</v>
      </c>
      <c r="S728" s="108"/>
      <c r="T728" s="108"/>
      <c r="U728" s="108"/>
      <c r="V728" s="103" t="s">
        <v>2701</v>
      </c>
      <c r="X728" s="255">
        <f>SUM(F728+L728+L729+L730+L731+L732)</f>
        <v>9691000</v>
      </c>
      <c r="Y728" s="58">
        <f>(P727/X728)</f>
        <v>4.3383335053142087</v>
      </c>
    </row>
    <row r="729" spans="1:25" s="58" customFormat="1">
      <c r="A729" s="261"/>
      <c r="B729" s="85" t="s">
        <v>2487</v>
      </c>
      <c r="C729" s="75"/>
      <c r="D729" s="209"/>
      <c r="E729" s="60"/>
      <c r="F729" s="77"/>
      <c r="G729" s="78"/>
      <c r="H729" s="77"/>
      <c r="I729" s="77"/>
      <c r="J729" s="223"/>
      <c r="K729" s="389" t="s">
        <v>2295</v>
      </c>
      <c r="L729" s="77">
        <v>4337000</v>
      </c>
      <c r="M729" s="73">
        <v>4.16</v>
      </c>
      <c r="N729" s="74">
        <f t="shared" si="51"/>
        <v>18041920</v>
      </c>
      <c r="O729" s="408" t="s">
        <v>2321</v>
      </c>
      <c r="P729" s="156"/>
      <c r="Q729" s="123" t="s">
        <v>1374</v>
      </c>
      <c r="R729" s="115"/>
      <c r="S729" s="240"/>
      <c r="T729" s="245"/>
      <c r="U729" s="245"/>
      <c r="V729" s="103"/>
      <c r="X729" s="255"/>
    </row>
    <row r="730" spans="1:25" s="58" customFormat="1">
      <c r="A730" s="261"/>
      <c r="B730" s="85" t="s">
        <v>2488</v>
      </c>
      <c r="C730" s="75"/>
      <c r="D730" s="209"/>
      <c r="E730" s="60"/>
      <c r="F730" s="77"/>
      <c r="G730" s="78"/>
      <c r="H730" s="77"/>
      <c r="I730" s="77"/>
      <c r="J730" s="223"/>
      <c r="K730" s="389" t="s">
        <v>2295</v>
      </c>
      <c r="L730" s="77">
        <v>363000</v>
      </c>
      <c r="M730" s="73">
        <v>3.65</v>
      </c>
      <c r="N730" s="74">
        <f t="shared" si="51"/>
        <v>1324950</v>
      </c>
      <c r="O730" s="408" t="s">
        <v>2322</v>
      </c>
      <c r="P730" s="156"/>
      <c r="Q730" s="123" t="s">
        <v>2736</v>
      </c>
      <c r="R730" s="115"/>
      <c r="S730" s="240"/>
      <c r="T730" s="245"/>
      <c r="U730" s="245"/>
      <c r="V730" s="103"/>
      <c r="X730" s="255"/>
    </row>
    <row r="731" spans="1:25" s="58" customFormat="1">
      <c r="A731" s="258"/>
      <c r="B731" s="65" t="s">
        <v>2489</v>
      </c>
      <c r="C731" s="60"/>
      <c r="D731" s="203"/>
      <c r="E731" s="60"/>
      <c r="F731" s="77"/>
      <c r="G731" s="78"/>
      <c r="H731" s="77"/>
      <c r="I731" s="77"/>
      <c r="J731" s="218"/>
      <c r="K731" s="287" t="s">
        <v>2301</v>
      </c>
      <c r="L731" s="54">
        <v>1003000</v>
      </c>
      <c r="M731" s="55">
        <v>0.21</v>
      </c>
      <c r="N731" s="74">
        <f t="shared" si="51"/>
        <v>210630</v>
      </c>
      <c r="O731" s="408" t="s">
        <v>2323</v>
      </c>
      <c r="P731" s="154"/>
      <c r="Q731" s="109"/>
      <c r="R731" s="134"/>
      <c r="S731" s="240"/>
      <c r="T731" s="245"/>
      <c r="U731" s="245"/>
      <c r="V731" s="103"/>
      <c r="X731" s="255"/>
    </row>
    <row r="732" spans="1:25" s="58" customFormat="1">
      <c r="A732" s="258"/>
      <c r="B732" s="65"/>
      <c r="C732" s="60"/>
      <c r="D732" s="203"/>
      <c r="E732" s="60"/>
      <c r="F732" s="77"/>
      <c r="G732" s="78"/>
      <c r="H732" s="77"/>
      <c r="I732" s="77"/>
      <c r="J732" s="223"/>
      <c r="K732" s="389" t="s">
        <v>2295</v>
      </c>
      <c r="L732" s="77">
        <v>35000</v>
      </c>
      <c r="M732" s="73">
        <v>0.35</v>
      </c>
      <c r="N732" s="74">
        <f t="shared" si="51"/>
        <v>12250</v>
      </c>
      <c r="O732" s="408" t="s">
        <v>2324</v>
      </c>
      <c r="P732" s="154"/>
      <c r="Q732" s="109"/>
      <c r="R732" s="134"/>
      <c r="S732" s="240"/>
      <c r="T732" s="245"/>
      <c r="U732" s="245"/>
      <c r="V732" s="103"/>
      <c r="X732" s="255"/>
    </row>
    <row r="733" spans="1:25">
      <c r="B733" s="8"/>
      <c r="C733" s="7"/>
      <c r="D733" s="207"/>
      <c r="E733" s="7"/>
      <c r="F733" s="29"/>
      <c r="G733" s="30"/>
      <c r="H733" s="31"/>
      <c r="I733" s="29"/>
      <c r="J733" s="220"/>
      <c r="K733" s="391"/>
      <c r="L733" s="32"/>
      <c r="M733" s="39"/>
      <c r="N733" s="155">
        <f t="shared" si="51"/>
        <v>0</v>
      </c>
      <c r="O733" s="410"/>
      <c r="P733" s="152"/>
      <c r="Q733" s="126"/>
      <c r="R733" s="136"/>
      <c r="S733" s="239"/>
      <c r="X733" s="255"/>
      <c r="Y733" s="58"/>
    </row>
    <row r="734" spans="1:25" s="58" customFormat="1">
      <c r="A734" s="258">
        <v>136</v>
      </c>
      <c r="B734" s="96" t="s">
        <v>1375</v>
      </c>
      <c r="C734" s="60" t="s">
        <v>448</v>
      </c>
      <c r="D734" s="203" t="s">
        <v>1376</v>
      </c>
      <c r="E734" s="60"/>
      <c r="F734" s="77"/>
      <c r="G734" s="78"/>
      <c r="H734" s="77"/>
      <c r="I734" s="77"/>
      <c r="J734" s="218"/>
      <c r="K734" s="287" t="s">
        <v>2386</v>
      </c>
      <c r="L734" s="77">
        <v>147889</v>
      </c>
      <c r="M734" s="73">
        <v>4.4000000000000004</v>
      </c>
      <c r="N734" s="473">
        <f t="shared" si="51"/>
        <v>650711.60000000009</v>
      </c>
      <c r="O734" s="406"/>
      <c r="P734" s="156">
        <f>SUM(I734+N734)</f>
        <v>650711.60000000009</v>
      </c>
      <c r="Q734" s="124" t="s">
        <v>373</v>
      </c>
      <c r="R734" s="50" t="s">
        <v>1377</v>
      </c>
      <c r="S734" s="240">
        <f t="shared" si="50"/>
        <v>20920.848136061861</v>
      </c>
      <c r="T734" s="245">
        <v>57.437499000000003</v>
      </c>
      <c r="U734" s="245">
        <v>-127.14416</v>
      </c>
      <c r="V734" s="103" t="s">
        <v>2691</v>
      </c>
      <c r="W734" s="173"/>
      <c r="X734" s="255">
        <f t="shared" si="48"/>
        <v>147889</v>
      </c>
      <c r="Y734" s="58">
        <f t="shared" si="49"/>
        <v>4.4000000000000004</v>
      </c>
    </row>
    <row r="735" spans="1:25" s="58" customFormat="1">
      <c r="A735" s="258"/>
      <c r="B735" s="96"/>
      <c r="C735" s="60"/>
      <c r="D735" s="203"/>
      <c r="E735" s="60"/>
      <c r="F735" s="77"/>
      <c r="G735" s="78"/>
      <c r="H735" s="77"/>
      <c r="I735" s="77"/>
      <c r="J735" s="218"/>
      <c r="K735" s="287"/>
      <c r="L735" s="54"/>
      <c r="M735" s="73"/>
      <c r="N735" s="74">
        <f t="shared" si="51"/>
        <v>0</v>
      </c>
      <c r="O735" s="408"/>
      <c r="P735" s="156"/>
      <c r="Q735" s="124" t="s">
        <v>206</v>
      </c>
      <c r="R735" s="134"/>
      <c r="S735" s="240"/>
      <c r="T735" s="245"/>
      <c r="U735" s="245"/>
      <c r="V735" s="103"/>
      <c r="W735" s="173"/>
      <c r="X735" s="255"/>
    </row>
    <row r="736" spans="1:25">
      <c r="A736" s="257"/>
      <c r="B736" s="13"/>
      <c r="C736" s="17"/>
      <c r="D736" s="204"/>
      <c r="E736" s="17"/>
      <c r="F736" s="29"/>
      <c r="G736" s="30"/>
      <c r="H736" s="31"/>
      <c r="I736" s="29"/>
      <c r="J736" s="219"/>
      <c r="K736" s="390"/>
      <c r="L736" s="29"/>
      <c r="M736" s="39"/>
      <c r="N736" s="155">
        <f t="shared" si="51"/>
        <v>0</v>
      </c>
      <c r="O736" s="410"/>
      <c r="P736" s="152"/>
      <c r="Q736" s="122"/>
      <c r="R736" s="136"/>
      <c r="S736" s="239"/>
      <c r="X736" s="255"/>
      <c r="Y736" s="58"/>
    </row>
    <row r="737" spans="1:25" s="58" customFormat="1">
      <c r="A737" s="258">
        <v>137</v>
      </c>
      <c r="B737" s="70" t="s">
        <v>1378</v>
      </c>
      <c r="C737" s="98" t="s">
        <v>1379</v>
      </c>
      <c r="D737" s="203"/>
      <c r="E737" s="65" t="s">
        <v>382</v>
      </c>
      <c r="F737" s="71">
        <v>13463</v>
      </c>
      <c r="G737" s="467">
        <v>53496</v>
      </c>
      <c r="H737" s="71">
        <v>106</v>
      </c>
      <c r="I737" s="71">
        <v>869702</v>
      </c>
      <c r="J737" s="224">
        <v>578197</v>
      </c>
      <c r="K737" s="394"/>
      <c r="L737" s="77"/>
      <c r="M737" s="55"/>
      <c r="N737" s="74">
        <f t="shared" si="51"/>
        <v>0</v>
      </c>
      <c r="O737" s="406"/>
      <c r="P737" s="158">
        <v>53496</v>
      </c>
      <c r="Q737" s="125" t="s">
        <v>633</v>
      </c>
      <c r="R737" s="50" t="s">
        <v>339</v>
      </c>
      <c r="S737" s="240">
        <f t="shared" si="50"/>
        <v>1719.9350555403732</v>
      </c>
      <c r="T737" s="245">
        <v>52.289999000000002</v>
      </c>
      <c r="U737" s="245">
        <v>-131.18082999999999</v>
      </c>
      <c r="V737" s="103" t="s">
        <v>2698</v>
      </c>
      <c r="X737" s="255">
        <f t="shared" si="48"/>
        <v>13463</v>
      </c>
      <c r="Y737" s="58">
        <f t="shared" si="49"/>
        <v>3.9735571566515637</v>
      </c>
    </row>
    <row r="738" spans="1:25" s="58" customFormat="1">
      <c r="A738" s="258"/>
      <c r="B738" s="76"/>
      <c r="C738" s="98"/>
      <c r="D738" s="203"/>
      <c r="E738" s="98"/>
      <c r="F738" s="71"/>
      <c r="G738" s="72"/>
      <c r="H738" s="71"/>
      <c r="I738" s="71"/>
      <c r="J738" s="224"/>
      <c r="K738" s="394"/>
      <c r="L738" s="77"/>
      <c r="M738" s="55"/>
      <c r="N738" s="74">
        <f t="shared" si="51"/>
        <v>0</v>
      </c>
      <c r="O738" s="406"/>
      <c r="P738" s="158"/>
      <c r="Q738" s="125" t="s">
        <v>767</v>
      </c>
      <c r="R738" s="50"/>
      <c r="S738" s="240"/>
      <c r="T738" s="245"/>
      <c r="U738" s="245"/>
      <c r="V738" s="103"/>
      <c r="X738" s="255"/>
    </row>
    <row r="739" spans="1:25" s="58" customFormat="1">
      <c r="A739" s="259"/>
      <c r="B739" s="59" t="s">
        <v>1380</v>
      </c>
      <c r="C739" s="60"/>
      <c r="D739" s="205" t="s">
        <v>1381</v>
      </c>
      <c r="E739" s="98" t="s">
        <v>1382</v>
      </c>
      <c r="F739" s="77">
        <v>13410</v>
      </c>
      <c r="G739" s="78">
        <v>51195</v>
      </c>
      <c r="H739" s="77"/>
      <c r="I739" s="77">
        <v>862548</v>
      </c>
      <c r="J739" s="218">
        <v>574055</v>
      </c>
      <c r="K739" s="287"/>
      <c r="L739" s="77"/>
      <c r="M739" s="55"/>
      <c r="N739" s="74">
        <f t="shared" si="51"/>
        <v>0</v>
      </c>
      <c r="O739" s="408"/>
      <c r="P739" s="154">
        <v>51195</v>
      </c>
      <c r="Q739" s="123"/>
      <c r="R739" s="50"/>
      <c r="S739" s="240">
        <f t="shared" si="50"/>
        <v>1645.9562428665583</v>
      </c>
      <c r="T739" s="245">
        <v>52.289999000000002</v>
      </c>
      <c r="U739" s="245">
        <v>-131.18082999999999</v>
      </c>
      <c r="V739" s="103"/>
      <c r="X739" s="255">
        <f t="shared" ref="X739:X804" si="52">SUM(F739+L739)</f>
        <v>13410</v>
      </c>
      <c r="Y739" s="58">
        <f t="shared" ref="Y739:Y804" si="53">(P739/X739)</f>
        <v>3.8176733780760626</v>
      </c>
    </row>
    <row r="740" spans="1:25">
      <c r="A740" s="257"/>
      <c r="B740" s="13"/>
      <c r="C740" s="7"/>
      <c r="D740" s="204"/>
      <c r="E740" s="17"/>
      <c r="F740" s="29"/>
      <c r="G740" s="30"/>
      <c r="H740" s="31"/>
      <c r="I740" s="29"/>
      <c r="J740" s="220"/>
      <c r="K740" s="391"/>
      <c r="L740" s="29"/>
      <c r="M740" s="40"/>
      <c r="N740" s="155">
        <f t="shared" si="51"/>
        <v>0</v>
      </c>
      <c r="O740" s="410"/>
      <c r="P740" s="153"/>
      <c r="S740" s="239"/>
      <c r="X740" s="255"/>
      <c r="Y740" s="58"/>
    </row>
    <row r="741" spans="1:25" s="58" customFormat="1">
      <c r="A741" s="258">
        <v>138</v>
      </c>
      <c r="B741" s="70" t="s">
        <v>1383</v>
      </c>
      <c r="C741" s="59" t="s">
        <v>621</v>
      </c>
      <c r="D741" s="203"/>
      <c r="E741" s="65" t="s">
        <v>382</v>
      </c>
      <c r="F741" s="71">
        <v>227247</v>
      </c>
      <c r="G741" s="467">
        <v>2815393</v>
      </c>
      <c r="H741" s="71">
        <v>36</v>
      </c>
      <c r="I741" s="71">
        <v>4348814</v>
      </c>
      <c r="J741" s="224">
        <v>1008109</v>
      </c>
      <c r="K741" s="394"/>
      <c r="L741" s="71">
        <v>51216</v>
      </c>
      <c r="M741" s="55"/>
      <c r="N741" s="473">
        <f>SUM(N743:N745)</f>
        <v>2883936</v>
      </c>
      <c r="O741" s="413"/>
      <c r="P741" s="167">
        <f>SUM(G741+N741)</f>
        <v>5699329</v>
      </c>
      <c r="Q741" s="125" t="s">
        <v>373</v>
      </c>
      <c r="R741" s="50"/>
      <c r="S741" s="240">
        <f t="shared" si="50"/>
        <v>183237.54561383766</v>
      </c>
      <c r="T741" s="245">
        <v>56.623609999999999</v>
      </c>
      <c r="U741" s="245">
        <v>-131.06748999999999</v>
      </c>
      <c r="V741" s="103" t="s">
        <v>2693</v>
      </c>
      <c r="X741" s="255">
        <f t="shared" si="52"/>
        <v>278463</v>
      </c>
      <c r="Y741" s="58">
        <f t="shared" si="53"/>
        <v>20.467096167174812</v>
      </c>
    </row>
    <row r="742" spans="1:25" s="58" customFormat="1">
      <c r="A742" s="258"/>
      <c r="B742" s="76"/>
      <c r="C742" s="60"/>
      <c r="D742" s="203"/>
      <c r="E742" s="60"/>
      <c r="F742" s="71"/>
      <c r="G742" s="72"/>
      <c r="H742" s="71"/>
      <c r="I742" s="71"/>
      <c r="J742" s="224"/>
      <c r="K742" s="394"/>
      <c r="L742" s="77"/>
      <c r="M742" s="55"/>
      <c r="N742" s="74">
        <f t="shared" si="51"/>
        <v>0</v>
      </c>
      <c r="O742" s="413"/>
      <c r="P742" s="167"/>
      <c r="Q742" s="125" t="s">
        <v>2574</v>
      </c>
      <c r="R742" s="50"/>
      <c r="S742" s="240"/>
      <c r="T742" s="245"/>
      <c r="U742" s="245"/>
      <c r="V742" s="103"/>
      <c r="X742" s="255"/>
    </row>
    <row r="743" spans="1:25" s="58" customFormat="1">
      <c r="A743" s="259"/>
      <c r="B743" s="59" t="s">
        <v>1384</v>
      </c>
      <c r="C743" s="61"/>
      <c r="D743" s="205" t="s">
        <v>1385</v>
      </c>
      <c r="E743" s="98" t="s">
        <v>1386</v>
      </c>
      <c r="F743" s="77">
        <v>227247</v>
      </c>
      <c r="G743" s="78">
        <v>2815393</v>
      </c>
      <c r="H743" s="77"/>
      <c r="I743" s="77">
        <v>4348814</v>
      </c>
      <c r="J743" s="223">
        <v>1008109</v>
      </c>
      <c r="K743" s="389" t="s">
        <v>2386</v>
      </c>
      <c r="L743" s="77">
        <v>24000</v>
      </c>
      <c r="M743" s="55">
        <v>11.3</v>
      </c>
      <c r="N743" s="74">
        <f t="shared" si="51"/>
        <v>271200</v>
      </c>
      <c r="O743" s="408" t="s">
        <v>1387</v>
      </c>
      <c r="P743" s="156">
        <f>SUM(N743+G743)</f>
        <v>3086593</v>
      </c>
      <c r="Q743" s="125" t="s">
        <v>536</v>
      </c>
      <c r="R743" s="50" t="s">
        <v>1388</v>
      </c>
      <c r="S743" s="240">
        <f t="shared" si="50"/>
        <v>99236.195283488996</v>
      </c>
      <c r="T743" s="245">
        <v>56.623609999999999</v>
      </c>
      <c r="U743" s="245">
        <v>-131.06748999999999</v>
      </c>
      <c r="V743" s="103"/>
      <c r="X743" s="255">
        <f t="shared" si="52"/>
        <v>251247</v>
      </c>
      <c r="Y743" s="58">
        <f t="shared" si="53"/>
        <v>12.285093951370564</v>
      </c>
    </row>
    <row r="744" spans="1:25" s="58" customFormat="1">
      <c r="A744" s="258"/>
      <c r="B744" s="59"/>
      <c r="C744" s="60"/>
      <c r="D744" s="203"/>
      <c r="E744" s="98">
        <v>1993</v>
      </c>
      <c r="F744" s="77" t="s">
        <v>335</v>
      </c>
      <c r="G744" s="78" t="s">
        <v>335</v>
      </c>
      <c r="H744" s="77"/>
      <c r="I744" s="77" t="s">
        <v>335</v>
      </c>
      <c r="J744" s="218"/>
      <c r="K744" s="287"/>
      <c r="L744" s="77"/>
      <c r="M744" s="55"/>
      <c r="N744" s="74">
        <f t="shared" si="51"/>
        <v>0</v>
      </c>
      <c r="O744" s="408" t="s">
        <v>335</v>
      </c>
      <c r="P744" s="156" t="s">
        <v>335</v>
      </c>
      <c r="Q744" s="123"/>
      <c r="R744" s="114" t="s">
        <v>335</v>
      </c>
      <c r="S744" s="240"/>
      <c r="T744" s="245"/>
      <c r="U744" s="245"/>
      <c r="V744" s="103"/>
      <c r="X744" s="255"/>
    </row>
    <row r="745" spans="1:25" s="58" customFormat="1">
      <c r="A745" s="259"/>
      <c r="B745" s="65" t="s">
        <v>1389</v>
      </c>
      <c r="C745" s="60"/>
      <c r="D745" s="203" t="s">
        <v>1390</v>
      </c>
      <c r="E745" s="98"/>
      <c r="F745" s="77"/>
      <c r="G745" s="78"/>
      <c r="H745" s="77"/>
      <c r="I745" s="77"/>
      <c r="J745" s="218"/>
      <c r="K745" s="287" t="s">
        <v>2386</v>
      </c>
      <c r="L745" s="77">
        <v>27216</v>
      </c>
      <c r="M745" s="55">
        <v>96</v>
      </c>
      <c r="N745" s="74">
        <f t="shared" si="51"/>
        <v>2612736</v>
      </c>
      <c r="O745" s="408"/>
      <c r="P745" s="156">
        <v>2612736</v>
      </c>
      <c r="Q745" s="123"/>
      <c r="R745" s="50" t="s">
        <v>1391</v>
      </c>
      <c r="S745" s="240">
        <f t="shared" si="50"/>
        <v>84001.35033034868</v>
      </c>
      <c r="T745" s="245">
        <v>56.622776999999999</v>
      </c>
      <c r="U745" s="245">
        <v>-131.05722</v>
      </c>
      <c r="V745" s="103"/>
      <c r="X745" s="255">
        <f t="shared" si="52"/>
        <v>27216</v>
      </c>
      <c r="Y745" s="58">
        <f t="shared" si="53"/>
        <v>96</v>
      </c>
    </row>
    <row r="746" spans="1:25" s="356" customFormat="1">
      <c r="A746" s="364"/>
      <c r="B746" s="360"/>
      <c r="C746" s="340"/>
      <c r="D746" s="341"/>
      <c r="E746" s="365"/>
      <c r="F746" s="343"/>
      <c r="G746" s="344"/>
      <c r="H746" s="343"/>
      <c r="I746" s="343"/>
      <c r="J746" s="361"/>
      <c r="K746" s="397"/>
      <c r="L746" s="343"/>
      <c r="M746" s="346"/>
      <c r="N746" s="347"/>
      <c r="O746" s="420"/>
      <c r="P746" s="357"/>
      <c r="Q746" s="349"/>
      <c r="R746" s="350"/>
      <c r="S746" s="351"/>
      <c r="T746" s="352"/>
      <c r="U746" s="352"/>
      <c r="V746" s="353"/>
      <c r="X746" s="355"/>
    </row>
    <row r="747" spans="1:25" s="58" customFormat="1">
      <c r="A747" s="258">
        <v>139</v>
      </c>
      <c r="B747" s="49" t="s">
        <v>2881</v>
      </c>
      <c r="C747" s="50"/>
      <c r="D747" s="203" t="s">
        <v>2325</v>
      </c>
      <c r="E747" s="98"/>
      <c r="F747" s="77"/>
      <c r="G747" s="78"/>
      <c r="H747" s="77"/>
      <c r="I747" s="77"/>
      <c r="J747" s="218"/>
      <c r="K747" s="287" t="s">
        <v>2952</v>
      </c>
      <c r="L747" s="77">
        <f>SUM(L748+L749)</f>
        <v>811000</v>
      </c>
      <c r="M747" s="55"/>
      <c r="N747" s="474">
        <f>SUM(N748+N749)</f>
        <v>2002690</v>
      </c>
      <c r="O747" s="408"/>
      <c r="P747" s="156">
        <f>SUM(N748+N749)</f>
        <v>2002690</v>
      </c>
      <c r="Q747" s="125"/>
      <c r="R747" s="50"/>
      <c r="S747" s="240">
        <f>(P747/31.1035)</f>
        <v>64387.930618740655</v>
      </c>
      <c r="T747" s="245">
        <v>49.260277000000002</v>
      </c>
      <c r="U747" s="245">
        <v>-117.965</v>
      </c>
      <c r="V747" s="103"/>
      <c r="X747" s="255"/>
    </row>
    <row r="748" spans="1:25" s="97" customFormat="1">
      <c r="A748" s="385"/>
      <c r="D748" s="385"/>
      <c r="E748" s="114"/>
      <c r="F748" s="107"/>
      <c r="G748" s="182"/>
      <c r="H748" s="107"/>
      <c r="I748" s="107"/>
      <c r="J748" s="230"/>
      <c r="K748" s="287" t="s">
        <v>2301</v>
      </c>
      <c r="L748" s="77">
        <v>363000</v>
      </c>
      <c r="M748" s="55">
        <v>2.95</v>
      </c>
      <c r="N748" s="74">
        <f>(L748*M748)</f>
        <v>1070850</v>
      </c>
      <c r="O748" s="421"/>
      <c r="Q748" s="123" t="s">
        <v>2737</v>
      </c>
      <c r="R748" s="114" t="s">
        <v>2882</v>
      </c>
      <c r="S748" s="385"/>
      <c r="T748" s="385"/>
      <c r="U748" s="385"/>
      <c r="V748" s="103" t="s">
        <v>2689</v>
      </c>
      <c r="X748" s="255">
        <f>SUM(F748+L748+L749)</f>
        <v>811000</v>
      </c>
      <c r="Y748" s="58">
        <f>(P747/X748)</f>
        <v>2.4694081381011097</v>
      </c>
    </row>
    <row r="749" spans="1:25" s="58" customFormat="1">
      <c r="A749" s="258"/>
      <c r="B749" s="59"/>
      <c r="C749" s="60"/>
      <c r="D749" s="203"/>
      <c r="E749" s="98"/>
      <c r="F749" s="77"/>
      <c r="G749" s="78"/>
      <c r="H749" s="77"/>
      <c r="I749" s="77"/>
      <c r="J749" s="218"/>
      <c r="K749" s="287" t="s">
        <v>2295</v>
      </c>
      <c r="L749" s="77">
        <v>448000</v>
      </c>
      <c r="M749" s="55">
        <v>2.08</v>
      </c>
      <c r="N749" s="74">
        <f>(L749*M749)</f>
        <v>931840</v>
      </c>
      <c r="O749" s="408"/>
      <c r="P749" s="156"/>
      <c r="Q749" s="123" t="s">
        <v>415</v>
      </c>
      <c r="R749" s="114" t="s">
        <v>2845</v>
      </c>
      <c r="S749" s="240"/>
      <c r="T749" s="245"/>
      <c r="U749" s="245"/>
      <c r="V749" s="103"/>
      <c r="X749" s="255"/>
    </row>
    <row r="750" spans="1:25">
      <c r="A750" s="257"/>
      <c r="B750" s="11"/>
      <c r="C750" s="7"/>
      <c r="D750" s="207"/>
      <c r="E750" s="17"/>
      <c r="F750" s="29"/>
      <c r="G750" s="30"/>
      <c r="H750" s="31"/>
      <c r="I750" s="29"/>
      <c r="J750" s="220"/>
      <c r="K750" s="391"/>
      <c r="L750" s="29"/>
      <c r="M750" s="40"/>
      <c r="N750" s="155"/>
      <c r="O750" s="410"/>
      <c r="P750" s="152"/>
      <c r="Q750" s="122"/>
      <c r="S750" s="239"/>
      <c r="X750" s="255"/>
      <c r="Y750" s="58"/>
    </row>
    <row r="751" spans="1:25" s="58" customFormat="1">
      <c r="A751" s="259">
        <v>140</v>
      </c>
      <c r="B751" s="49" t="s">
        <v>2667</v>
      </c>
      <c r="C751" s="98" t="s">
        <v>1392</v>
      </c>
      <c r="D751" s="205" t="s">
        <v>1393</v>
      </c>
      <c r="E751" s="98" t="s">
        <v>1394</v>
      </c>
      <c r="F751" s="77">
        <v>6592</v>
      </c>
      <c r="G751" s="466">
        <v>90137</v>
      </c>
      <c r="H751" s="77">
        <v>98</v>
      </c>
      <c r="I751" s="77">
        <v>108052</v>
      </c>
      <c r="J751" s="218" t="s">
        <v>1395</v>
      </c>
      <c r="K751" s="287"/>
      <c r="L751" s="77"/>
      <c r="M751" s="55"/>
      <c r="N751" s="74">
        <f t="shared" si="51"/>
        <v>0</v>
      </c>
      <c r="O751" s="406"/>
      <c r="P751" s="156">
        <f>SUM(N751+G751)</f>
        <v>90137</v>
      </c>
      <c r="Q751" s="125" t="s">
        <v>373</v>
      </c>
      <c r="R751" s="50" t="s">
        <v>339</v>
      </c>
      <c r="S751" s="240">
        <f t="shared" ref="S751:S815" si="54">(P751/31.1035)</f>
        <v>2897.9696818685998</v>
      </c>
      <c r="T751" s="245">
        <v>50.205554999999997</v>
      </c>
      <c r="U751" s="245">
        <v>-119.09972</v>
      </c>
      <c r="V751" s="103" t="s">
        <v>2687</v>
      </c>
      <c r="X751" s="255">
        <f t="shared" si="52"/>
        <v>6592</v>
      </c>
      <c r="Y751" s="58">
        <f t="shared" si="53"/>
        <v>13.673695388349515</v>
      </c>
    </row>
    <row r="752" spans="1:25" s="58" customFormat="1">
      <c r="A752" s="258"/>
      <c r="B752" s="76"/>
      <c r="C752" s="60"/>
      <c r="D752" s="203"/>
      <c r="E752" s="60"/>
      <c r="F752" s="77"/>
      <c r="G752" s="78"/>
      <c r="H752" s="77"/>
      <c r="I752" s="77"/>
      <c r="J752" s="223"/>
      <c r="K752" s="389"/>
      <c r="L752" s="77"/>
      <c r="M752" s="55"/>
      <c r="N752" s="74">
        <f t="shared" si="51"/>
        <v>0</v>
      </c>
      <c r="O752" s="406"/>
      <c r="P752" s="156"/>
      <c r="Q752" s="125" t="s">
        <v>2431</v>
      </c>
      <c r="R752" s="50"/>
      <c r="S752" s="240"/>
      <c r="T752" s="245"/>
      <c r="U752" s="245"/>
      <c r="V752" s="103"/>
      <c r="X752" s="255"/>
    </row>
    <row r="753" spans="1:25" s="58" customFormat="1">
      <c r="A753" s="258"/>
      <c r="B753" s="76"/>
      <c r="C753" s="60"/>
      <c r="D753" s="203"/>
      <c r="E753" s="60"/>
      <c r="F753" s="77"/>
      <c r="G753" s="78"/>
      <c r="H753" s="77"/>
      <c r="I753" s="77"/>
      <c r="J753" s="223"/>
      <c r="K753" s="389"/>
      <c r="L753" s="77"/>
      <c r="M753" s="55"/>
      <c r="N753" s="74">
        <f t="shared" si="51"/>
        <v>0</v>
      </c>
      <c r="O753" s="406"/>
      <c r="P753" s="156"/>
      <c r="Q753" s="125" t="s">
        <v>377</v>
      </c>
      <c r="R753" s="50"/>
      <c r="S753" s="240"/>
      <c r="T753" s="245"/>
      <c r="U753" s="245"/>
      <c r="V753" s="103"/>
      <c r="X753" s="255"/>
    </row>
    <row r="754" spans="1:25">
      <c r="A754" s="257"/>
      <c r="B754" s="13"/>
      <c r="C754" s="17"/>
      <c r="D754" s="204"/>
      <c r="E754" s="17"/>
      <c r="F754" s="29"/>
      <c r="G754" s="30"/>
      <c r="H754" s="31"/>
      <c r="I754" s="29"/>
      <c r="J754" s="219"/>
      <c r="K754" s="390"/>
      <c r="L754" s="29"/>
      <c r="M754" s="39"/>
      <c r="N754" s="155">
        <f t="shared" si="51"/>
        <v>0</v>
      </c>
      <c r="O754" s="410"/>
      <c r="P754" s="152"/>
      <c r="Q754" s="122"/>
      <c r="R754" s="136"/>
      <c r="S754" s="239"/>
      <c r="X754" s="255"/>
      <c r="Y754" s="58"/>
    </row>
    <row r="755" spans="1:25" s="58" customFormat="1">
      <c r="A755" s="258">
        <v>141</v>
      </c>
      <c r="B755" s="70" t="s">
        <v>1396</v>
      </c>
      <c r="C755" s="60" t="s">
        <v>1397</v>
      </c>
      <c r="D755" s="203"/>
      <c r="E755" s="65" t="s">
        <v>382</v>
      </c>
      <c r="F755" s="71">
        <v>1389</v>
      </c>
      <c r="G755" s="467">
        <v>18630</v>
      </c>
      <c r="H755" s="71">
        <v>136</v>
      </c>
      <c r="I755" s="71">
        <v>111038</v>
      </c>
      <c r="J755" s="221">
        <v>27549</v>
      </c>
      <c r="K755" s="392"/>
      <c r="L755" s="54"/>
      <c r="M755" s="73"/>
      <c r="N755" s="74">
        <f t="shared" si="51"/>
        <v>0</v>
      </c>
      <c r="O755" s="408"/>
      <c r="P755" s="158">
        <v>18630</v>
      </c>
      <c r="Q755" s="124" t="s">
        <v>373</v>
      </c>
      <c r="R755" s="134" t="s">
        <v>339</v>
      </c>
      <c r="S755" s="240">
        <f t="shared" si="54"/>
        <v>598.96796180494152</v>
      </c>
      <c r="T755" s="245">
        <v>49.193055000000001</v>
      </c>
      <c r="U755" s="245">
        <v>-125.855</v>
      </c>
      <c r="V755" s="103" t="s">
        <v>2689</v>
      </c>
      <c r="W755" s="97"/>
      <c r="X755" s="255">
        <f t="shared" si="52"/>
        <v>1389</v>
      </c>
      <c r="Y755" s="58">
        <f t="shared" si="53"/>
        <v>13.412526997840173</v>
      </c>
    </row>
    <row r="756" spans="1:25" s="58" customFormat="1">
      <c r="A756" s="258"/>
      <c r="B756" s="76"/>
      <c r="C756" s="60"/>
      <c r="D756" s="203"/>
      <c r="E756" s="60"/>
      <c r="F756" s="71"/>
      <c r="G756" s="72"/>
      <c r="H756" s="71"/>
      <c r="I756" s="71"/>
      <c r="J756" s="221"/>
      <c r="K756" s="392"/>
      <c r="L756" s="54"/>
      <c r="M756" s="73"/>
      <c r="N756" s="74">
        <f t="shared" si="51"/>
        <v>0</v>
      </c>
      <c r="O756" s="408"/>
      <c r="P756" s="158"/>
      <c r="Q756" s="124" t="s">
        <v>2575</v>
      </c>
      <c r="R756" s="134"/>
      <c r="S756" s="240"/>
      <c r="T756" s="245"/>
      <c r="U756" s="245"/>
      <c r="V756" s="103"/>
      <c r="W756" s="97"/>
      <c r="X756" s="255"/>
    </row>
    <row r="757" spans="1:25" s="58" customFormat="1">
      <c r="A757" s="258"/>
      <c r="B757" s="65" t="s">
        <v>1398</v>
      </c>
      <c r="C757" s="60"/>
      <c r="D757" s="203" t="s">
        <v>1399</v>
      </c>
      <c r="E757" s="60" t="s">
        <v>1400</v>
      </c>
      <c r="F757" s="77">
        <v>1372</v>
      </c>
      <c r="G757" s="78">
        <v>17697</v>
      </c>
      <c r="H757" s="77"/>
      <c r="I757" s="77">
        <v>110229</v>
      </c>
      <c r="J757" s="218">
        <v>27380</v>
      </c>
      <c r="K757" s="287"/>
      <c r="L757" s="54"/>
      <c r="M757" s="73"/>
      <c r="N757" s="74">
        <f t="shared" si="51"/>
        <v>0</v>
      </c>
      <c r="O757" s="408"/>
      <c r="P757" s="156">
        <v>17697</v>
      </c>
      <c r="Q757" s="124" t="s">
        <v>419</v>
      </c>
      <c r="R757" s="134"/>
      <c r="S757" s="240">
        <f t="shared" si="54"/>
        <v>568.9713376308132</v>
      </c>
      <c r="T757" s="245">
        <v>49.193055000000001</v>
      </c>
      <c r="U757" s="245">
        <v>-125.855</v>
      </c>
      <c r="V757" s="103"/>
      <c r="W757" s="97"/>
      <c r="X757" s="255">
        <f t="shared" si="52"/>
        <v>1372</v>
      </c>
      <c r="Y757" s="58">
        <f t="shared" si="53"/>
        <v>12.89868804664723</v>
      </c>
    </row>
    <row r="758" spans="1:25">
      <c r="C758" s="7"/>
      <c r="D758" s="207"/>
      <c r="E758" s="7"/>
      <c r="F758" s="29"/>
      <c r="G758" s="30"/>
      <c r="H758" s="31"/>
      <c r="I758" s="29"/>
      <c r="J758" s="220"/>
      <c r="K758" s="391"/>
      <c r="L758" s="32"/>
      <c r="M758" s="39"/>
      <c r="N758" s="155">
        <f t="shared" si="51"/>
        <v>0</v>
      </c>
      <c r="O758" s="410"/>
      <c r="P758" s="152"/>
      <c r="R758" s="136"/>
      <c r="S758" s="239"/>
      <c r="W758" s="145"/>
      <c r="X758" s="255"/>
      <c r="Y758" s="58"/>
    </row>
    <row r="759" spans="1:25" s="58" customFormat="1">
      <c r="A759" s="258">
        <v>142</v>
      </c>
      <c r="B759" s="96" t="s">
        <v>1401</v>
      </c>
      <c r="C759" s="60" t="s">
        <v>1402</v>
      </c>
      <c r="D759" s="203" t="s">
        <v>1403</v>
      </c>
      <c r="E759" s="60">
        <v>1940</v>
      </c>
      <c r="F759" s="77">
        <v>10</v>
      </c>
      <c r="G759" s="466">
        <v>375</v>
      </c>
      <c r="H759" s="77">
        <v>196</v>
      </c>
      <c r="I759" s="77">
        <v>560</v>
      </c>
      <c r="J759" s="223"/>
      <c r="K759" s="389" t="s">
        <v>2386</v>
      </c>
      <c r="L759" s="77">
        <v>9434</v>
      </c>
      <c r="M759" s="73">
        <v>16.100000000000001</v>
      </c>
      <c r="N759" s="473">
        <f t="shared" si="51"/>
        <v>151887.40000000002</v>
      </c>
      <c r="O759" s="406"/>
      <c r="P759" s="156">
        <f>SUM(G759+N759)</f>
        <v>152262.40000000002</v>
      </c>
      <c r="Q759" s="124" t="s">
        <v>373</v>
      </c>
      <c r="R759" s="50" t="s">
        <v>547</v>
      </c>
      <c r="S759" s="240">
        <f t="shared" si="54"/>
        <v>4895.3461829054613</v>
      </c>
      <c r="T759" s="245">
        <v>54.751111000000002</v>
      </c>
      <c r="U759" s="245">
        <v>-128.80582999999999</v>
      </c>
      <c r="V759" s="103" t="s">
        <v>2687</v>
      </c>
      <c r="X759" s="255">
        <f t="shared" si="52"/>
        <v>9444</v>
      </c>
      <c r="Y759" s="58">
        <f t="shared" si="53"/>
        <v>16.122659889877173</v>
      </c>
    </row>
    <row r="760" spans="1:25" s="58" customFormat="1">
      <c r="A760" s="258"/>
      <c r="B760" s="96"/>
      <c r="C760" s="60"/>
      <c r="D760" s="203"/>
      <c r="E760" s="60"/>
      <c r="F760" s="77"/>
      <c r="G760" s="78"/>
      <c r="H760" s="77"/>
      <c r="I760" s="77"/>
      <c r="J760" s="218"/>
      <c r="K760" s="287"/>
      <c r="L760" s="54"/>
      <c r="M760" s="73"/>
      <c r="N760" s="74">
        <f t="shared" si="51"/>
        <v>0</v>
      </c>
      <c r="O760" s="408"/>
      <c r="P760" s="156"/>
      <c r="Q760" s="124" t="s">
        <v>2431</v>
      </c>
      <c r="R760" s="144" t="s">
        <v>2490</v>
      </c>
      <c r="S760" s="240"/>
      <c r="T760" s="245"/>
      <c r="U760" s="245"/>
      <c r="V760" s="103"/>
      <c r="W760" s="183"/>
      <c r="X760" s="255"/>
    </row>
    <row r="761" spans="1:25" s="58" customFormat="1">
      <c r="A761" s="258"/>
      <c r="B761" s="96"/>
      <c r="C761" s="60"/>
      <c r="D761" s="203"/>
      <c r="E761" s="60"/>
      <c r="F761" s="77"/>
      <c r="G761" s="78"/>
      <c r="H761" s="77"/>
      <c r="I761" s="77"/>
      <c r="J761" s="218"/>
      <c r="K761" s="287"/>
      <c r="L761" s="54"/>
      <c r="M761" s="73"/>
      <c r="N761" s="74">
        <f t="shared" si="51"/>
        <v>0</v>
      </c>
      <c r="O761" s="408"/>
      <c r="P761" s="156"/>
      <c r="Q761" s="124" t="s">
        <v>377</v>
      </c>
      <c r="R761" s="134"/>
      <c r="S761" s="240"/>
      <c r="T761" s="245"/>
      <c r="U761" s="245"/>
      <c r="V761" s="103"/>
      <c r="W761" s="183"/>
      <c r="X761" s="255"/>
    </row>
    <row r="762" spans="1:25">
      <c r="A762" s="262"/>
      <c r="C762" s="7"/>
      <c r="D762" s="207"/>
      <c r="E762" s="7"/>
      <c r="F762" s="29"/>
      <c r="G762" s="30"/>
      <c r="H762" s="31"/>
      <c r="I762" s="29"/>
      <c r="J762" s="220"/>
      <c r="K762" s="391"/>
      <c r="L762" s="29"/>
      <c r="M762" s="40"/>
      <c r="N762" s="155">
        <f t="shared" si="51"/>
        <v>0</v>
      </c>
      <c r="O762" s="410"/>
      <c r="P762" s="152"/>
      <c r="R762" s="136"/>
      <c r="S762" s="239"/>
      <c r="W762" s="145"/>
      <c r="X762" s="255"/>
      <c r="Y762" s="58"/>
    </row>
    <row r="763" spans="1:25" s="58" customFormat="1">
      <c r="A763" s="261">
        <v>143</v>
      </c>
      <c r="B763" s="83" t="s">
        <v>1405</v>
      </c>
      <c r="C763" s="75" t="s">
        <v>1406</v>
      </c>
      <c r="D763" s="209"/>
      <c r="E763" s="65" t="s">
        <v>382</v>
      </c>
      <c r="F763" s="77">
        <v>228732478</v>
      </c>
      <c r="G763" s="466">
        <v>91903400</v>
      </c>
      <c r="H763" s="71">
        <v>3</v>
      </c>
      <c r="I763" s="54">
        <v>4871000</v>
      </c>
      <c r="J763" s="218">
        <v>355450336</v>
      </c>
      <c r="K763" s="392"/>
      <c r="L763" s="270">
        <f>SUM(L765:L768)</f>
        <v>175774000</v>
      </c>
      <c r="M763" s="89"/>
      <c r="N763" s="473">
        <f>SUM(N765:N768)</f>
        <v>86923910</v>
      </c>
      <c r="O763" s="413"/>
      <c r="P763" s="158">
        <f>SUM(G763+N763)</f>
        <v>178827310</v>
      </c>
      <c r="Q763" s="123" t="s">
        <v>383</v>
      </c>
      <c r="R763" s="50"/>
      <c r="S763" s="241">
        <f t="shared" si="54"/>
        <v>5749427.2348771039</v>
      </c>
      <c r="T763" s="271">
        <v>57.03</v>
      </c>
      <c r="U763" s="271">
        <v>-126.76</v>
      </c>
      <c r="V763" s="103" t="s">
        <v>2692</v>
      </c>
      <c r="W763" s="97"/>
      <c r="X763" s="255">
        <f t="shared" si="52"/>
        <v>404506478</v>
      </c>
      <c r="Y763" s="58">
        <f t="shared" si="53"/>
        <v>0.44208762955830833</v>
      </c>
    </row>
    <row r="764" spans="1:25" s="58" customFormat="1">
      <c r="A764" s="261"/>
      <c r="B764" s="84"/>
      <c r="C764" s="75"/>
      <c r="D764" s="209"/>
      <c r="E764" s="60"/>
      <c r="F764" s="77"/>
      <c r="G764" s="78"/>
      <c r="H764" s="77"/>
      <c r="I764" s="77"/>
      <c r="J764" s="221"/>
      <c r="K764" s="392"/>
      <c r="L764" s="88"/>
      <c r="M764" s="89"/>
      <c r="N764" s="74">
        <f t="shared" si="51"/>
        <v>0</v>
      </c>
      <c r="O764" s="413"/>
      <c r="P764" s="158"/>
      <c r="Q764" s="123" t="s">
        <v>529</v>
      </c>
      <c r="R764" s="50"/>
      <c r="S764" s="240"/>
      <c r="T764" s="245"/>
      <c r="U764" s="245"/>
      <c r="V764" s="103"/>
      <c r="W764" s="97"/>
      <c r="X764" s="255"/>
    </row>
    <row r="765" spans="1:25" s="58" customFormat="1">
      <c r="A765" s="261"/>
      <c r="B765" s="65" t="s">
        <v>1407</v>
      </c>
      <c r="C765" s="60" t="s">
        <v>1408</v>
      </c>
      <c r="D765" s="203" t="s">
        <v>1409</v>
      </c>
      <c r="E765" s="60" t="s">
        <v>2329</v>
      </c>
      <c r="F765" s="77">
        <v>228732478</v>
      </c>
      <c r="G765" s="78">
        <v>91903400</v>
      </c>
      <c r="H765" s="54"/>
      <c r="I765" s="54">
        <v>4871000</v>
      </c>
      <c r="J765" s="218">
        <v>355450336</v>
      </c>
      <c r="K765" s="287"/>
      <c r="L765" s="77"/>
      <c r="M765" s="73"/>
      <c r="N765" s="74">
        <f t="shared" si="51"/>
        <v>0</v>
      </c>
      <c r="O765" s="408"/>
      <c r="P765" s="156">
        <f>SUM(G765+N765)</f>
        <v>91903400</v>
      </c>
      <c r="Q765" s="123" t="s">
        <v>530</v>
      </c>
      <c r="R765" s="115" t="s">
        <v>339</v>
      </c>
      <c r="S765" s="241">
        <f t="shared" si="54"/>
        <v>2954760.7182471426</v>
      </c>
      <c r="T765" s="245">
        <v>57.005833000000003</v>
      </c>
      <c r="U765" s="245">
        <v>-126.75082999999999</v>
      </c>
      <c r="V765" s="103"/>
      <c r="W765" s="97"/>
      <c r="X765" s="255">
        <f t="shared" si="52"/>
        <v>228732478</v>
      </c>
      <c r="Y765" s="58">
        <f t="shared" si="53"/>
        <v>0.40179427427004921</v>
      </c>
    </row>
    <row r="766" spans="1:25" s="58" customFormat="1">
      <c r="A766" s="261"/>
      <c r="B766" s="65" t="s">
        <v>2492</v>
      </c>
      <c r="C766" s="60" t="s">
        <v>1410</v>
      </c>
      <c r="D766" s="203" t="s">
        <v>1411</v>
      </c>
      <c r="E766" s="60"/>
      <c r="F766" s="77"/>
      <c r="G766" s="78"/>
      <c r="H766" s="54"/>
      <c r="I766" s="54"/>
      <c r="J766" s="218"/>
      <c r="K766" s="287" t="s">
        <v>2491</v>
      </c>
      <c r="L766" s="77">
        <v>100373000</v>
      </c>
      <c r="M766" s="73">
        <v>0.56000000000000005</v>
      </c>
      <c r="N766" s="74">
        <f t="shared" si="51"/>
        <v>56208880.000000007</v>
      </c>
      <c r="O766" s="408" t="s">
        <v>2330</v>
      </c>
      <c r="P766" s="156">
        <f>SUM(N766:N768)</f>
        <v>86923910</v>
      </c>
      <c r="Q766" s="123"/>
      <c r="R766" s="115" t="s">
        <v>2615</v>
      </c>
      <c r="S766" s="241">
        <f t="shared" si="54"/>
        <v>2794666.5166299613</v>
      </c>
      <c r="T766" s="245">
        <v>57.06</v>
      </c>
      <c r="U766" s="245">
        <v>-126.75944</v>
      </c>
      <c r="V766" s="103"/>
      <c r="W766" s="97"/>
      <c r="X766" s="255">
        <f>SUM(L766:L768)</f>
        <v>175774000</v>
      </c>
      <c r="Y766" s="58">
        <f t="shared" si="53"/>
        <v>0.49452086201599782</v>
      </c>
    </row>
    <row r="767" spans="1:25" s="58" customFormat="1">
      <c r="A767" s="258"/>
      <c r="B767" s="65"/>
      <c r="D767" s="108"/>
      <c r="E767" s="60"/>
      <c r="F767" s="77"/>
      <c r="G767" s="78"/>
      <c r="H767" s="77"/>
      <c r="I767" s="77"/>
      <c r="J767" s="218"/>
      <c r="K767" s="287" t="s">
        <v>2294</v>
      </c>
      <c r="L767" s="77">
        <v>65432000</v>
      </c>
      <c r="M767" s="73">
        <v>0.41</v>
      </c>
      <c r="N767" s="74">
        <f t="shared" si="51"/>
        <v>26827120</v>
      </c>
      <c r="O767" s="408" t="s">
        <v>2328</v>
      </c>
      <c r="P767" s="156"/>
      <c r="Q767" s="123"/>
      <c r="R767" s="50" t="s">
        <v>2719</v>
      </c>
      <c r="S767" s="240"/>
      <c r="T767" s="108"/>
      <c r="U767" s="108"/>
      <c r="V767" s="103"/>
      <c r="W767" s="97"/>
      <c r="X767" s="255"/>
    </row>
    <row r="768" spans="1:25" s="58" customFormat="1">
      <c r="A768" s="258"/>
      <c r="B768" s="65"/>
      <c r="C768" s="60"/>
      <c r="D768" s="203"/>
      <c r="E768" s="60"/>
      <c r="F768" s="77"/>
      <c r="G768" s="78"/>
      <c r="H768" s="77"/>
      <c r="I768" s="77"/>
      <c r="J768" s="218"/>
      <c r="K768" s="287" t="s">
        <v>2295</v>
      </c>
      <c r="L768" s="77">
        <v>9969000</v>
      </c>
      <c r="M768" s="73">
        <v>0.39</v>
      </c>
      <c r="N768" s="74">
        <f t="shared" si="51"/>
        <v>3887910</v>
      </c>
      <c r="O768" s="408" t="s">
        <v>717</v>
      </c>
      <c r="P768" s="156"/>
      <c r="Q768" s="123"/>
      <c r="R768" s="58" t="s">
        <v>2958</v>
      </c>
      <c r="S768" s="240"/>
      <c r="T768" s="245"/>
      <c r="U768" s="245"/>
      <c r="V768" s="103"/>
      <c r="W768" s="97" t="s">
        <v>2616</v>
      </c>
      <c r="X768" s="255"/>
    </row>
    <row r="769" spans="1:25" s="356" customFormat="1">
      <c r="A769" s="339"/>
      <c r="B769" s="360"/>
      <c r="C769" s="340"/>
      <c r="D769" s="341"/>
      <c r="E769" s="340"/>
      <c r="F769" s="343"/>
      <c r="G769" s="344"/>
      <c r="H769" s="343"/>
      <c r="I769" s="343"/>
      <c r="J769" s="361"/>
      <c r="K769" s="397"/>
      <c r="L769" s="343"/>
      <c r="M769" s="362"/>
      <c r="N769" s="347"/>
      <c r="O769" s="420"/>
      <c r="P769" s="357"/>
      <c r="Q769" s="349"/>
      <c r="S769" s="351"/>
      <c r="T769" s="352"/>
      <c r="U769" s="352"/>
      <c r="V769" s="353"/>
      <c r="W769" s="366"/>
      <c r="X769" s="355"/>
    </row>
    <row r="770" spans="1:25" s="58" customFormat="1">
      <c r="A770" s="258">
        <v>144</v>
      </c>
      <c r="B770" s="96" t="s">
        <v>2798</v>
      </c>
      <c r="C770" s="60" t="s">
        <v>2814</v>
      </c>
      <c r="D770" s="250" t="s">
        <v>2331</v>
      </c>
      <c r="E770" s="60"/>
      <c r="F770" s="77"/>
      <c r="G770" s="78"/>
      <c r="H770" s="77"/>
      <c r="I770" s="77"/>
      <c r="J770" s="218"/>
      <c r="K770" s="287" t="s">
        <v>2952</v>
      </c>
      <c r="L770" s="77">
        <f>SUM(L771+L772)</f>
        <v>115720000</v>
      </c>
      <c r="M770" s="73"/>
      <c r="N770" s="474">
        <f>SUM(N771+N772)</f>
        <v>58720200</v>
      </c>
      <c r="O770" s="408"/>
      <c r="P770" s="156">
        <f>SUM(N771+N772)</f>
        <v>58720200</v>
      </c>
      <c r="Q770" s="123"/>
      <c r="R770" s="50"/>
      <c r="S770" s="241">
        <f>(P770/31.1035)</f>
        <v>1887896.8604819393</v>
      </c>
      <c r="T770" s="245">
        <v>49.427498999999997</v>
      </c>
      <c r="U770" s="245">
        <v>-117.26861</v>
      </c>
      <c r="V770" s="103"/>
      <c r="W770" s="97"/>
      <c r="X770" s="255"/>
    </row>
    <row r="771" spans="1:25" s="58" customFormat="1">
      <c r="A771" s="108"/>
      <c r="D771" s="108"/>
      <c r="E771" s="60"/>
      <c r="F771" s="77"/>
      <c r="G771" s="78"/>
      <c r="H771" s="77"/>
      <c r="I771" s="77"/>
      <c r="J771" s="218"/>
      <c r="K771" s="287" t="s">
        <v>2294</v>
      </c>
      <c r="L771" s="77">
        <v>25280000</v>
      </c>
      <c r="M771" s="73">
        <v>0.60199999999999998</v>
      </c>
      <c r="N771" s="74">
        <f t="shared" si="51"/>
        <v>15218560</v>
      </c>
      <c r="O771" s="408"/>
      <c r="Q771" s="123" t="s">
        <v>383</v>
      </c>
      <c r="R771" s="50" t="s">
        <v>2720</v>
      </c>
      <c r="S771" s="108"/>
      <c r="T771" s="108"/>
      <c r="U771" s="108"/>
      <c r="V771" s="103" t="s">
        <v>2688</v>
      </c>
      <c r="W771" s="97"/>
      <c r="X771" s="255">
        <f>SUM(F771+L771+L772)</f>
        <v>115720000</v>
      </c>
      <c r="Y771" s="58">
        <f>(P770/X771)</f>
        <v>0.50743346007604562</v>
      </c>
    </row>
    <row r="772" spans="1:25" s="58" customFormat="1">
      <c r="A772" s="258"/>
      <c r="B772" s="65" t="s">
        <v>2493</v>
      </c>
      <c r="C772" s="60"/>
      <c r="D772" s="203"/>
      <c r="E772" s="60"/>
      <c r="F772" s="77"/>
      <c r="G772" s="78"/>
      <c r="H772" s="77"/>
      <c r="I772" s="77"/>
      <c r="J772" s="218"/>
      <c r="K772" s="287" t="s">
        <v>2295</v>
      </c>
      <c r="L772" s="77">
        <v>90440000</v>
      </c>
      <c r="M772" s="73">
        <v>0.48099999999999998</v>
      </c>
      <c r="N772" s="74">
        <f t="shared" si="51"/>
        <v>43501640</v>
      </c>
      <c r="O772" s="408"/>
      <c r="P772" s="156"/>
      <c r="Q772" s="123" t="s">
        <v>385</v>
      </c>
      <c r="R772" s="50" t="s">
        <v>2883</v>
      </c>
      <c r="S772" s="240"/>
      <c r="T772" s="245"/>
      <c r="U772" s="245"/>
      <c r="V772" s="103"/>
      <c r="W772" s="97"/>
      <c r="X772" s="255"/>
    </row>
    <row r="773" spans="1:25" s="58" customFormat="1">
      <c r="A773" s="258"/>
      <c r="B773" s="61"/>
      <c r="C773" s="61"/>
      <c r="D773" s="202"/>
      <c r="E773" s="61"/>
      <c r="F773" s="53"/>
      <c r="G773" s="184"/>
      <c r="H773" s="53"/>
      <c r="I773" s="53"/>
      <c r="J773" s="232"/>
      <c r="K773" s="389"/>
      <c r="L773" s="53"/>
      <c r="M773" s="163"/>
      <c r="N773" s="74">
        <f t="shared" si="51"/>
        <v>0</v>
      </c>
      <c r="O773" s="414"/>
      <c r="P773" s="154"/>
      <c r="Q773" s="123" t="s">
        <v>389</v>
      </c>
      <c r="R773" s="50"/>
      <c r="S773" s="240"/>
      <c r="T773" s="245"/>
      <c r="U773" s="245"/>
      <c r="V773" s="103"/>
      <c r="W773" s="97"/>
      <c r="X773" s="255"/>
    </row>
    <row r="774" spans="1:25">
      <c r="B774" s="2"/>
      <c r="C774" s="2"/>
      <c r="G774" s="25"/>
      <c r="J774" s="215"/>
      <c r="K774" s="390"/>
      <c r="L774" s="21"/>
      <c r="N774" s="155">
        <f t="shared" si="51"/>
        <v>0</v>
      </c>
      <c r="O774" s="407"/>
      <c r="P774" s="153"/>
      <c r="S774" s="239"/>
      <c r="W774" s="145"/>
      <c r="X774" s="255"/>
      <c r="Y774" s="58"/>
    </row>
    <row r="775" spans="1:25" s="58" customFormat="1">
      <c r="A775" s="261">
        <v>145</v>
      </c>
      <c r="B775" s="83" t="s">
        <v>1412</v>
      </c>
      <c r="C775" s="98" t="s">
        <v>2815</v>
      </c>
      <c r="D775" s="205"/>
      <c r="E775" s="65" t="s">
        <v>382</v>
      </c>
      <c r="F775" s="71">
        <v>396</v>
      </c>
      <c r="G775" s="467">
        <v>9704</v>
      </c>
      <c r="H775" s="71">
        <v>152</v>
      </c>
      <c r="I775" s="71">
        <v>4819</v>
      </c>
      <c r="J775" s="221">
        <v>11</v>
      </c>
      <c r="K775" s="392" t="s">
        <v>2952</v>
      </c>
      <c r="L775" s="88">
        <v>197920</v>
      </c>
      <c r="M775" s="89"/>
      <c r="N775" s="473">
        <f>SUM(N777:N778)</f>
        <v>3512064</v>
      </c>
      <c r="O775" s="411"/>
      <c r="P775" s="158">
        <f>SUM(G775+N775)</f>
        <v>3521768</v>
      </c>
      <c r="Q775" s="124" t="s">
        <v>373</v>
      </c>
      <c r="R775" s="50"/>
      <c r="S775" s="240">
        <f t="shared" si="54"/>
        <v>113227.38598550002</v>
      </c>
      <c r="T775" s="245">
        <v>49.171942999999999</v>
      </c>
      <c r="U775" s="245">
        <v>-125.41665999999999</v>
      </c>
      <c r="V775" s="103" t="s">
        <v>2689</v>
      </c>
      <c r="X775" s="255">
        <f t="shared" si="52"/>
        <v>198316</v>
      </c>
      <c r="Y775" s="58">
        <f t="shared" si="53"/>
        <v>17.758365436979368</v>
      </c>
    </row>
    <row r="776" spans="1:25" s="58" customFormat="1">
      <c r="A776" s="261"/>
      <c r="B776" s="84"/>
      <c r="C776" s="98"/>
      <c r="D776" s="205"/>
      <c r="E776" s="60"/>
      <c r="F776" s="71"/>
      <c r="G776" s="72"/>
      <c r="H776" s="71"/>
      <c r="I776" s="71"/>
      <c r="J776" s="221"/>
      <c r="K776" s="392"/>
      <c r="L776" s="88"/>
      <c r="M776" s="89"/>
      <c r="N776" s="74">
        <f t="shared" si="51"/>
        <v>0</v>
      </c>
      <c r="O776" s="411"/>
      <c r="P776" s="158"/>
      <c r="Q776" s="123" t="s">
        <v>2575</v>
      </c>
      <c r="R776" s="115"/>
      <c r="S776" s="240"/>
      <c r="T776" s="245"/>
      <c r="U776" s="245"/>
      <c r="V776" s="103"/>
      <c r="X776" s="255"/>
    </row>
    <row r="777" spans="1:25" s="58" customFormat="1">
      <c r="A777" s="261"/>
      <c r="B777" s="85" t="s">
        <v>1413</v>
      </c>
      <c r="C777" s="60"/>
      <c r="D777" s="205" t="s">
        <v>1414</v>
      </c>
      <c r="E777" s="60"/>
      <c r="F777" s="77"/>
      <c r="G777" s="78"/>
      <c r="H777" s="77"/>
      <c r="I777" s="77"/>
      <c r="J777" s="218"/>
      <c r="K777" s="287" t="s">
        <v>2386</v>
      </c>
      <c r="L777" s="77">
        <v>160000</v>
      </c>
      <c r="M777" s="73">
        <v>17.399999999999999</v>
      </c>
      <c r="N777" s="74">
        <f t="shared" si="51"/>
        <v>2784000</v>
      </c>
      <c r="O777" s="408" t="s">
        <v>1415</v>
      </c>
      <c r="P777" s="156">
        <f>SUM(I777+N777)</f>
        <v>2784000</v>
      </c>
      <c r="Q777" s="124" t="s">
        <v>419</v>
      </c>
      <c r="R777" s="115" t="s">
        <v>1416</v>
      </c>
      <c r="S777" s="240">
        <f t="shared" si="54"/>
        <v>89507.611683572584</v>
      </c>
      <c r="T777" s="245">
        <v>49.171942999999999</v>
      </c>
      <c r="U777" s="245">
        <v>-125.41665999999999</v>
      </c>
      <c r="V777" s="103"/>
      <c r="X777" s="255">
        <f t="shared" si="52"/>
        <v>160000</v>
      </c>
      <c r="Y777" s="58">
        <f t="shared" si="53"/>
        <v>17.399999999999999</v>
      </c>
    </row>
    <row r="778" spans="1:25" s="58" customFormat="1">
      <c r="A778" s="259"/>
      <c r="B778" s="85" t="s">
        <v>1417</v>
      </c>
      <c r="C778" s="98"/>
      <c r="D778" s="203" t="s">
        <v>1418</v>
      </c>
      <c r="E778" s="60"/>
      <c r="F778" s="77"/>
      <c r="G778" s="78"/>
      <c r="H778" s="77"/>
      <c r="I778" s="77"/>
      <c r="J778" s="218"/>
      <c r="K778" s="287" t="s">
        <v>2386</v>
      </c>
      <c r="L778" s="77">
        <v>37920</v>
      </c>
      <c r="M778" s="73">
        <v>19.2</v>
      </c>
      <c r="N778" s="74">
        <f t="shared" si="51"/>
        <v>728064</v>
      </c>
      <c r="O778" s="406"/>
      <c r="P778" s="156">
        <f>SUM(I778+N778)</f>
        <v>728064</v>
      </c>
      <c r="Q778" s="123"/>
      <c r="R778" s="50" t="s">
        <v>1419</v>
      </c>
      <c r="S778" s="240">
        <f t="shared" si="54"/>
        <v>23407.783689938431</v>
      </c>
      <c r="T778" s="245">
        <v>49.167777000000001</v>
      </c>
      <c r="U778" s="245">
        <v>-125.42055000000001</v>
      </c>
      <c r="V778" s="103"/>
      <c r="X778" s="255">
        <f t="shared" si="52"/>
        <v>37920</v>
      </c>
      <c r="Y778" s="58">
        <f t="shared" si="53"/>
        <v>19.2</v>
      </c>
    </row>
    <row r="779" spans="1:25" s="58" customFormat="1">
      <c r="A779" s="259"/>
      <c r="B779" s="85" t="s">
        <v>1420</v>
      </c>
      <c r="C779" s="98"/>
      <c r="D779" s="203" t="s">
        <v>1421</v>
      </c>
      <c r="E779" s="60" t="s">
        <v>1422</v>
      </c>
      <c r="F779" s="77">
        <v>383</v>
      </c>
      <c r="G779" s="78">
        <v>8771</v>
      </c>
      <c r="H779" s="77"/>
      <c r="I779" s="77">
        <v>2831</v>
      </c>
      <c r="J779" s="218"/>
      <c r="K779" s="287"/>
      <c r="L779" s="77"/>
      <c r="M779" s="73"/>
      <c r="N779" s="74">
        <f t="shared" si="51"/>
        <v>0</v>
      </c>
      <c r="O779" s="406"/>
      <c r="P779" s="156">
        <v>8771</v>
      </c>
      <c r="Q779" s="124"/>
      <c r="R779" s="50"/>
      <c r="S779" s="240">
        <f t="shared" si="54"/>
        <v>281.99398781487616</v>
      </c>
      <c r="T779" s="245">
        <v>49.133609999999997</v>
      </c>
      <c r="U779" s="245">
        <v>-125.41249999999999</v>
      </c>
      <c r="V779" s="103"/>
      <c r="X779" s="255">
        <f t="shared" si="52"/>
        <v>383</v>
      </c>
      <c r="Y779" s="58">
        <f t="shared" si="53"/>
        <v>22.900783289817234</v>
      </c>
    </row>
    <row r="780" spans="1:25">
      <c r="A780" s="257"/>
      <c r="B780" s="18"/>
      <c r="C780" s="7"/>
      <c r="D780" s="207"/>
      <c r="E780" s="7"/>
      <c r="F780" s="29"/>
      <c r="G780" s="30"/>
      <c r="H780" s="31"/>
      <c r="I780" s="29"/>
      <c r="J780" s="220"/>
      <c r="K780" s="391"/>
      <c r="L780" s="32"/>
      <c r="M780" s="39"/>
      <c r="N780" s="155">
        <f t="shared" si="51"/>
        <v>0</v>
      </c>
      <c r="O780" s="410"/>
      <c r="P780" s="152"/>
      <c r="Q780" s="126"/>
      <c r="R780" s="136"/>
      <c r="S780" s="239"/>
      <c r="X780" s="255"/>
      <c r="Y780" s="58"/>
    </row>
    <row r="781" spans="1:25" s="58" customFormat="1">
      <c r="A781" s="261">
        <v>146</v>
      </c>
      <c r="B781" s="84" t="s">
        <v>1423</v>
      </c>
      <c r="C781" s="75" t="s">
        <v>1424</v>
      </c>
      <c r="D781" s="209" t="s">
        <v>1425</v>
      </c>
      <c r="E781" s="60"/>
      <c r="F781" s="77"/>
      <c r="G781" s="78"/>
      <c r="H781" s="77"/>
      <c r="I781" s="77"/>
      <c r="J781" s="218"/>
      <c r="K781" s="287" t="s">
        <v>2386</v>
      </c>
      <c r="L781" s="77">
        <v>2300000</v>
      </c>
      <c r="M781" s="73">
        <v>1.3</v>
      </c>
      <c r="N781" s="473">
        <f t="shared" si="51"/>
        <v>2990000</v>
      </c>
      <c r="O781" s="408" t="s">
        <v>1426</v>
      </c>
      <c r="P781" s="156">
        <f>SUM(I781+N781)</f>
        <v>2990000</v>
      </c>
      <c r="Q781" s="123" t="s">
        <v>633</v>
      </c>
      <c r="R781" s="115" t="s">
        <v>1427</v>
      </c>
      <c r="S781" s="240">
        <f t="shared" si="54"/>
        <v>96130.660536595562</v>
      </c>
      <c r="T781" s="245">
        <v>56.514166000000003</v>
      </c>
      <c r="U781" s="245">
        <v>-126.12944</v>
      </c>
      <c r="V781" s="103" t="s">
        <v>2698</v>
      </c>
      <c r="W781" s="60" t="s">
        <v>383</v>
      </c>
      <c r="X781" s="255">
        <f t="shared" si="52"/>
        <v>2300000</v>
      </c>
      <c r="Y781" s="58">
        <f t="shared" si="53"/>
        <v>1.3</v>
      </c>
    </row>
    <row r="782" spans="1:25" s="58" customFormat="1">
      <c r="A782" s="261" t="s">
        <v>335</v>
      </c>
      <c r="B782" s="96"/>
      <c r="C782" s="60"/>
      <c r="D782" s="203"/>
      <c r="E782" s="60"/>
      <c r="F782" s="77"/>
      <c r="G782" s="78"/>
      <c r="H782" s="77"/>
      <c r="I782" s="77"/>
      <c r="J782" s="218"/>
      <c r="K782" s="287"/>
      <c r="L782" s="54"/>
      <c r="M782" s="73"/>
      <c r="N782" s="74">
        <f t="shared" ref="N782:N846" si="55">(L782*M782)</f>
        <v>0</v>
      </c>
      <c r="O782" s="408"/>
      <c r="P782" s="156"/>
      <c r="Q782" s="123" t="s">
        <v>1125</v>
      </c>
      <c r="R782" s="115" t="s">
        <v>1428</v>
      </c>
      <c r="S782" s="240"/>
      <c r="T782" s="245"/>
      <c r="U782" s="245"/>
      <c r="V782" s="103"/>
      <c r="W782" s="60" t="s">
        <v>385</v>
      </c>
      <c r="X782" s="255"/>
    </row>
    <row r="783" spans="1:25" s="58" customFormat="1">
      <c r="A783" s="259"/>
      <c r="B783" s="84"/>
      <c r="C783" s="60"/>
      <c r="D783" s="203"/>
      <c r="E783" s="60"/>
      <c r="F783" s="77"/>
      <c r="G783" s="78"/>
      <c r="H783" s="77"/>
      <c r="I783" s="77"/>
      <c r="J783" s="218"/>
      <c r="K783" s="287"/>
      <c r="L783" s="54"/>
      <c r="M783" s="73"/>
      <c r="N783" s="74">
        <f t="shared" si="55"/>
        <v>0</v>
      </c>
      <c r="O783" s="408"/>
      <c r="P783" s="156"/>
      <c r="Q783" s="124"/>
      <c r="R783" s="134"/>
      <c r="S783" s="240"/>
      <c r="T783" s="245"/>
      <c r="U783" s="245"/>
      <c r="V783" s="103"/>
      <c r="W783" s="60" t="s">
        <v>389</v>
      </c>
      <c r="X783" s="255"/>
    </row>
    <row r="784" spans="1:25" s="43" customFormat="1">
      <c r="A784" s="266"/>
      <c r="B784" s="185"/>
      <c r="C784" s="46"/>
      <c r="D784" s="211"/>
      <c r="E784" s="46"/>
      <c r="F784" s="31"/>
      <c r="G784" s="30"/>
      <c r="H784" s="31"/>
      <c r="I784" s="31"/>
      <c r="J784" s="226"/>
      <c r="K784" s="401"/>
      <c r="L784" s="37"/>
      <c r="M784" s="47"/>
      <c r="N784" s="155"/>
      <c r="O784" s="418"/>
      <c r="P784" s="179"/>
      <c r="Q784" s="127"/>
      <c r="R784" s="142"/>
      <c r="S784" s="242"/>
      <c r="T784" s="247"/>
      <c r="U784" s="247"/>
      <c r="V784" s="105"/>
      <c r="W784" s="46"/>
      <c r="X784" s="255"/>
      <c r="Y784" s="58"/>
    </row>
    <row r="785" spans="1:25" s="58" customFormat="1">
      <c r="A785" s="259">
        <v>147</v>
      </c>
      <c r="B785" s="84" t="s">
        <v>2818</v>
      </c>
      <c r="C785" s="75" t="s">
        <v>1429</v>
      </c>
      <c r="D785" s="209"/>
      <c r="E785" s="65" t="s">
        <v>382</v>
      </c>
      <c r="F785" s="77"/>
      <c r="G785" s="78"/>
      <c r="H785" s="77"/>
      <c r="I785" s="77"/>
      <c r="J785" s="221"/>
      <c r="K785" s="392" t="s">
        <v>2952</v>
      </c>
      <c r="L785" s="88">
        <f>SUM(L787:L788)</f>
        <v>12370000</v>
      </c>
      <c r="M785" s="73"/>
      <c r="N785" s="475">
        <f>SUM(N787:N788)</f>
        <v>4780700</v>
      </c>
      <c r="O785" s="408"/>
      <c r="P785" s="156">
        <f>SUM(N787+N788)</f>
        <v>4780700</v>
      </c>
      <c r="Q785" s="123"/>
      <c r="R785" s="134"/>
      <c r="S785" s="240">
        <f>(P785/31.1035)</f>
        <v>153702.95947401418</v>
      </c>
      <c r="T785" s="245">
        <v>58.205277000000002</v>
      </c>
      <c r="U785" s="245">
        <v>-128.36000000000001</v>
      </c>
      <c r="V785" s="103"/>
      <c r="X785" s="255"/>
    </row>
    <row r="786" spans="1:25" s="58" customFormat="1">
      <c r="A786" s="259"/>
      <c r="B786" s="84" t="s">
        <v>2296</v>
      </c>
      <c r="C786" s="60"/>
      <c r="D786" s="209"/>
      <c r="E786" s="60"/>
      <c r="F786" s="77"/>
      <c r="G786" s="78"/>
      <c r="H786" s="77"/>
      <c r="I786" s="77"/>
      <c r="J786" s="221"/>
      <c r="K786" s="392"/>
      <c r="L786" s="54"/>
      <c r="M786" s="73"/>
      <c r="N786" s="74"/>
      <c r="O786" s="408"/>
      <c r="P786" s="156"/>
      <c r="Q786" s="123"/>
      <c r="R786" s="134"/>
      <c r="S786" s="240"/>
      <c r="T786" s="245"/>
      <c r="U786" s="245"/>
      <c r="V786" s="103"/>
      <c r="X786" s="255"/>
    </row>
    <row r="787" spans="1:25" s="58" customFormat="1">
      <c r="A787" s="259"/>
      <c r="B787" s="84"/>
      <c r="C787" s="75"/>
      <c r="D787" s="209" t="s">
        <v>1430</v>
      </c>
      <c r="E787" s="60"/>
      <c r="F787" s="77"/>
      <c r="G787" s="78"/>
      <c r="H787" s="77"/>
      <c r="I787" s="77"/>
      <c r="J787" s="221"/>
      <c r="K787" s="287" t="s">
        <v>2294</v>
      </c>
      <c r="L787" s="54">
        <v>11280000</v>
      </c>
      <c r="M787" s="73">
        <v>0.39</v>
      </c>
      <c r="N787" s="74">
        <f t="shared" si="55"/>
        <v>4399200</v>
      </c>
      <c r="O787" s="408" t="s">
        <v>2297</v>
      </c>
      <c r="Q787" s="123" t="s">
        <v>422</v>
      </c>
      <c r="R787" s="134" t="s">
        <v>2846</v>
      </c>
      <c r="S787" s="108"/>
      <c r="T787" s="108"/>
      <c r="U787" s="108"/>
      <c r="V787" s="103" t="s">
        <v>2697</v>
      </c>
      <c r="X787" s="255">
        <f>SUM(F787+L787+L788)</f>
        <v>12370000</v>
      </c>
      <c r="Y787" s="58">
        <f>(P785/X787)</f>
        <v>0.38647534357316088</v>
      </c>
    </row>
    <row r="788" spans="1:25" s="58" customFormat="1">
      <c r="A788" s="259"/>
      <c r="B788" s="84"/>
      <c r="C788" s="60"/>
      <c r="D788" s="203"/>
      <c r="E788" s="60"/>
      <c r="F788" s="77"/>
      <c r="G788" s="78"/>
      <c r="H788" s="77"/>
      <c r="I788" s="77"/>
      <c r="J788" s="221"/>
      <c r="K788" s="287" t="s">
        <v>2295</v>
      </c>
      <c r="L788" s="54">
        <v>1090000</v>
      </c>
      <c r="M788" s="73">
        <v>0.35</v>
      </c>
      <c r="N788" s="74">
        <f t="shared" si="55"/>
        <v>381500</v>
      </c>
      <c r="O788" s="408" t="s">
        <v>2617</v>
      </c>
      <c r="P788" s="156"/>
      <c r="Q788" s="123" t="s">
        <v>2724</v>
      </c>
      <c r="R788" s="134" t="s">
        <v>2847</v>
      </c>
      <c r="S788" s="240"/>
      <c r="T788" s="245"/>
      <c r="U788" s="245"/>
      <c r="V788" s="103"/>
      <c r="X788" s="255"/>
    </row>
    <row r="789" spans="1:25" s="58" customFormat="1">
      <c r="A789" s="259"/>
      <c r="B789" s="84"/>
      <c r="C789" s="60"/>
      <c r="D789" s="203"/>
      <c r="E789" s="60"/>
      <c r="F789" s="77"/>
      <c r="G789" s="78"/>
      <c r="H789" s="77"/>
      <c r="I789" s="77"/>
      <c r="J789" s="221"/>
      <c r="K789" s="392"/>
      <c r="L789" s="54"/>
      <c r="M789" s="73"/>
      <c r="N789" s="74">
        <f t="shared" si="55"/>
        <v>0</v>
      </c>
      <c r="O789" s="408"/>
      <c r="P789" s="156"/>
      <c r="Q789" s="123" t="s">
        <v>619</v>
      </c>
      <c r="R789" s="134"/>
      <c r="S789" s="240"/>
      <c r="T789" s="245"/>
      <c r="U789" s="245"/>
      <c r="V789" s="103"/>
      <c r="X789" s="255"/>
    </row>
    <row r="790" spans="1:25">
      <c r="A790" s="257"/>
      <c r="B790" s="18"/>
      <c r="C790" s="7"/>
      <c r="D790" s="207"/>
      <c r="E790" s="7"/>
      <c r="F790" s="29"/>
      <c r="G790" s="30"/>
      <c r="H790" s="31"/>
      <c r="I790" s="29"/>
      <c r="J790" s="228"/>
      <c r="K790" s="399"/>
      <c r="L790" s="32"/>
      <c r="M790" s="39"/>
      <c r="N790" s="155"/>
      <c r="O790" s="410"/>
      <c r="P790" s="152"/>
      <c r="Q790" s="130"/>
      <c r="R790" s="136"/>
      <c r="S790" s="239"/>
      <c r="X790" s="255"/>
      <c r="Y790" s="58"/>
    </row>
    <row r="791" spans="1:25" s="58" customFormat="1">
      <c r="A791" s="259">
        <v>148</v>
      </c>
      <c r="B791" s="84" t="s">
        <v>2817</v>
      </c>
      <c r="C791" s="60" t="s">
        <v>2816</v>
      </c>
      <c r="D791" s="203" t="s">
        <v>2509</v>
      </c>
      <c r="E791" s="65" t="s">
        <v>382</v>
      </c>
      <c r="F791" s="77"/>
      <c r="G791" s="78"/>
      <c r="H791" s="77"/>
      <c r="I791" s="77"/>
      <c r="J791" s="221"/>
      <c r="K791" s="392" t="s">
        <v>2952</v>
      </c>
      <c r="L791" s="54">
        <f>SUM(L792:L794)</f>
        <v>539200000</v>
      </c>
      <c r="M791" s="73"/>
      <c r="N791" s="475">
        <f>SUM(N792:N794)</f>
        <v>80568000</v>
      </c>
      <c r="O791" s="408"/>
      <c r="P791" s="156">
        <f>SUM(N792:N794)</f>
        <v>80568000</v>
      </c>
      <c r="Q791" s="123" t="s">
        <v>383</v>
      </c>
      <c r="R791" s="134"/>
      <c r="S791" s="241">
        <f>(P791/31.1035)</f>
        <v>2590319.4174289065</v>
      </c>
      <c r="T791" s="245">
        <v>55.5075</v>
      </c>
      <c r="U791" s="245">
        <v>-125.33333</v>
      </c>
      <c r="V791" s="103" t="s">
        <v>2688</v>
      </c>
      <c r="X791" s="255">
        <f t="shared" si="52"/>
        <v>539200000</v>
      </c>
      <c r="Y791" s="58">
        <f>(P791/X791)</f>
        <v>0.1494213649851632</v>
      </c>
    </row>
    <row r="792" spans="1:25" s="58" customFormat="1">
      <c r="A792" s="259"/>
      <c r="B792" s="85" t="s">
        <v>2510</v>
      </c>
      <c r="C792" s="60"/>
      <c r="D792" s="203"/>
      <c r="E792" s="60"/>
      <c r="F792" s="77"/>
      <c r="G792" s="78"/>
      <c r="H792" s="77"/>
      <c r="I792" s="77"/>
      <c r="J792" s="221"/>
      <c r="K792" s="287" t="s">
        <v>2301</v>
      </c>
      <c r="L792" s="54">
        <v>244000000</v>
      </c>
      <c r="M792" s="73">
        <v>0.21</v>
      </c>
      <c r="N792" s="272">
        <f t="shared" si="55"/>
        <v>51240000</v>
      </c>
      <c r="O792" s="408" t="s">
        <v>2506</v>
      </c>
      <c r="Q792" s="123" t="s">
        <v>385</v>
      </c>
      <c r="R792" s="134" t="s">
        <v>2884</v>
      </c>
      <c r="S792" s="108"/>
      <c r="T792" s="246"/>
      <c r="U792" s="246"/>
      <c r="V792" s="103"/>
      <c r="X792" s="255">
        <f t="shared" si="52"/>
        <v>244000000</v>
      </c>
      <c r="Y792" s="58">
        <f>(P792/X792)</f>
        <v>0</v>
      </c>
    </row>
    <row r="793" spans="1:25" s="58" customFormat="1">
      <c r="A793" s="259"/>
      <c r="B793" s="85"/>
      <c r="C793" s="60"/>
      <c r="D793" s="203"/>
      <c r="E793" s="60"/>
      <c r="F793" s="77"/>
      <c r="G793" s="78"/>
      <c r="H793" s="77"/>
      <c r="I793" s="77"/>
      <c r="J793" s="221"/>
      <c r="K793" s="287" t="s">
        <v>2295</v>
      </c>
      <c r="L793" s="54">
        <v>55200000</v>
      </c>
      <c r="M793" s="73">
        <v>0.14000000000000001</v>
      </c>
      <c r="N793" s="74">
        <f t="shared" si="55"/>
        <v>7728000.0000000009</v>
      </c>
      <c r="O793" s="408" t="s">
        <v>2507</v>
      </c>
      <c r="P793" s="156"/>
      <c r="Q793" s="123" t="s">
        <v>389</v>
      </c>
      <c r="R793" s="134" t="s">
        <v>2885</v>
      </c>
      <c r="S793" s="240"/>
      <c r="T793" s="245"/>
      <c r="U793" s="245"/>
      <c r="V793" s="103"/>
      <c r="X793" s="255">
        <f t="shared" si="52"/>
        <v>55200000</v>
      </c>
      <c r="Y793" s="58">
        <f t="shared" si="53"/>
        <v>0</v>
      </c>
    </row>
    <row r="794" spans="1:25" s="58" customFormat="1" ht="9" customHeight="1">
      <c r="A794" s="259"/>
      <c r="B794" s="85" t="s">
        <v>130</v>
      </c>
      <c r="C794" s="60"/>
      <c r="D794" s="203"/>
      <c r="E794" s="60"/>
      <c r="F794" s="77"/>
      <c r="G794" s="78"/>
      <c r="H794" s="77"/>
      <c r="I794" s="77"/>
      <c r="J794" s="221"/>
      <c r="K794" s="287" t="s">
        <v>2295</v>
      </c>
      <c r="L794" s="54">
        <v>240000000</v>
      </c>
      <c r="M794" s="73">
        <v>0.09</v>
      </c>
      <c r="N794" s="74">
        <f t="shared" si="55"/>
        <v>21600000</v>
      </c>
      <c r="O794" s="408" t="s">
        <v>2508</v>
      </c>
      <c r="P794" s="156"/>
      <c r="Q794" s="108"/>
      <c r="R794" s="134" t="s">
        <v>2886</v>
      </c>
      <c r="S794" s="240"/>
      <c r="T794" s="245"/>
      <c r="U794" s="245"/>
      <c r="V794" s="103"/>
      <c r="X794" s="255">
        <f t="shared" si="52"/>
        <v>240000000</v>
      </c>
      <c r="Y794" s="58">
        <f t="shared" si="53"/>
        <v>0</v>
      </c>
    </row>
    <row r="795" spans="1:25" s="356" customFormat="1" ht="9" customHeight="1">
      <c r="A795" s="364"/>
      <c r="B795" s="367"/>
      <c r="C795" s="340"/>
      <c r="D795" s="341"/>
      <c r="E795" s="340"/>
      <c r="F795" s="343"/>
      <c r="G795" s="344"/>
      <c r="H795" s="343"/>
      <c r="I795" s="343"/>
      <c r="J795" s="368"/>
      <c r="K795" s="402"/>
      <c r="L795" s="379"/>
      <c r="M795" s="362"/>
      <c r="N795" s="347"/>
      <c r="O795" s="420"/>
      <c r="P795" s="357"/>
      <c r="Q795" s="369"/>
      <c r="R795" s="359"/>
      <c r="S795" s="351"/>
      <c r="T795" s="352"/>
      <c r="U795" s="352"/>
      <c r="V795" s="353"/>
      <c r="X795" s="355"/>
    </row>
    <row r="796" spans="1:25" s="58" customFormat="1">
      <c r="A796" s="261">
        <v>149</v>
      </c>
      <c r="B796" s="84" t="s">
        <v>1431</v>
      </c>
      <c r="C796" s="75" t="s">
        <v>1432</v>
      </c>
      <c r="D796" s="209" t="s">
        <v>1433</v>
      </c>
      <c r="E796" s="65" t="s">
        <v>382</v>
      </c>
      <c r="F796" s="77"/>
      <c r="G796" s="78"/>
      <c r="H796" s="77"/>
      <c r="I796" s="77"/>
      <c r="J796" s="221"/>
      <c r="K796" s="392" t="s">
        <v>2952</v>
      </c>
      <c r="L796" s="54">
        <f>SUM(L797+L798)</f>
        <v>1817000</v>
      </c>
      <c r="M796" s="73"/>
      <c r="N796" s="475">
        <f>SUM(N797+N798)</f>
        <v>3532590</v>
      </c>
      <c r="O796" s="408"/>
      <c r="P796" s="156">
        <f>SUM(N798+N797)</f>
        <v>3532590</v>
      </c>
      <c r="Q796" s="124"/>
      <c r="R796" s="134"/>
      <c r="S796" s="240">
        <f>(P796/31.1035)</f>
        <v>113575.32110534183</v>
      </c>
      <c r="T796" s="245">
        <v>48.882499000000003</v>
      </c>
      <c r="U796" s="245">
        <v>-123.905</v>
      </c>
      <c r="V796" s="103"/>
      <c r="X796" s="255"/>
    </row>
    <row r="797" spans="1:25" s="58" customFormat="1" ht="9" customHeight="1">
      <c r="A797" s="108"/>
      <c r="D797" s="108"/>
      <c r="E797" s="60"/>
      <c r="F797" s="77"/>
      <c r="G797" s="78"/>
      <c r="H797" s="77"/>
      <c r="I797" s="77"/>
      <c r="J797" s="218"/>
      <c r="K797" s="287" t="s">
        <v>2301</v>
      </c>
      <c r="L797" s="77">
        <v>1147000</v>
      </c>
      <c r="M797" s="73">
        <v>1.97</v>
      </c>
      <c r="N797" s="74">
        <f t="shared" si="55"/>
        <v>2259590</v>
      </c>
      <c r="O797" s="408" t="s">
        <v>2494</v>
      </c>
      <c r="Q797" s="123" t="s">
        <v>422</v>
      </c>
      <c r="R797" s="115" t="s">
        <v>2496</v>
      </c>
      <c r="S797" s="108"/>
      <c r="T797" s="108"/>
      <c r="U797" s="108"/>
      <c r="V797" s="103" t="s">
        <v>2697</v>
      </c>
      <c r="W797" s="187"/>
      <c r="X797" s="255">
        <f>SUM(F797+L797+L798)</f>
        <v>1817000</v>
      </c>
      <c r="Y797" s="58">
        <f>(P796/X797)</f>
        <v>1.9441882223445239</v>
      </c>
    </row>
    <row r="798" spans="1:25" s="58" customFormat="1" ht="9" customHeight="1">
      <c r="A798" s="258"/>
      <c r="B798" s="84" t="s">
        <v>1434</v>
      </c>
      <c r="C798" s="60"/>
      <c r="D798" s="203"/>
      <c r="E798" s="60"/>
      <c r="F798" s="77"/>
      <c r="G798" s="78"/>
      <c r="H798" s="77"/>
      <c r="I798" s="77"/>
      <c r="J798" s="218"/>
      <c r="K798" s="287" t="s">
        <v>2295</v>
      </c>
      <c r="L798" s="54">
        <v>670000</v>
      </c>
      <c r="M798" s="73">
        <v>1.9</v>
      </c>
      <c r="N798" s="74">
        <f t="shared" si="55"/>
        <v>1273000</v>
      </c>
      <c r="O798" s="408" t="s">
        <v>2495</v>
      </c>
      <c r="P798" s="156"/>
      <c r="Q798" s="123" t="s">
        <v>2724</v>
      </c>
      <c r="R798" s="115" t="s">
        <v>2887</v>
      </c>
      <c r="S798" s="240"/>
      <c r="T798" s="245"/>
      <c r="U798" s="245"/>
      <c r="V798" s="103"/>
      <c r="W798" s="187"/>
      <c r="X798" s="255"/>
    </row>
    <row r="799" spans="1:25" s="58" customFormat="1">
      <c r="A799" s="258"/>
      <c r="B799" s="96"/>
      <c r="C799" s="60"/>
      <c r="D799" s="203"/>
      <c r="E799" s="60"/>
      <c r="F799" s="77"/>
      <c r="G799" s="78"/>
      <c r="H799" s="77"/>
      <c r="I799" s="77"/>
      <c r="J799" s="218"/>
      <c r="K799" s="287"/>
      <c r="L799" s="54"/>
      <c r="M799" s="73"/>
      <c r="N799" s="74">
        <f t="shared" si="55"/>
        <v>0</v>
      </c>
      <c r="O799" s="408"/>
      <c r="P799" s="156"/>
      <c r="Q799" s="123" t="s">
        <v>619</v>
      </c>
      <c r="R799" s="134" t="s">
        <v>2888</v>
      </c>
      <c r="S799" s="240"/>
      <c r="T799" s="245"/>
      <c r="U799" s="245"/>
      <c r="V799" s="103"/>
      <c r="W799" s="187"/>
      <c r="X799" s="255"/>
    </row>
    <row r="800" spans="1:25" s="43" customFormat="1">
      <c r="A800" s="263"/>
      <c r="B800" s="45"/>
      <c r="C800" s="46"/>
      <c r="D800" s="211"/>
      <c r="E800" s="46"/>
      <c r="F800" s="31"/>
      <c r="G800" s="30"/>
      <c r="H800" s="31"/>
      <c r="I800" s="31"/>
      <c r="J800" s="226"/>
      <c r="K800" s="401"/>
      <c r="L800" s="37"/>
      <c r="M800" s="47"/>
      <c r="N800" s="155">
        <f t="shared" si="55"/>
        <v>0</v>
      </c>
      <c r="O800" s="418"/>
      <c r="P800" s="179"/>
      <c r="Q800" s="130"/>
      <c r="R800" s="142"/>
      <c r="S800" s="239"/>
      <c r="T800" s="244"/>
      <c r="U800" s="244"/>
      <c r="V800" s="105"/>
      <c r="W800" s="188"/>
      <c r="X800" s="255"/>
      <c r="Y800" s="58"/>
    </row>
    <row r="801" spans="1:25" s="58" customFormat="1">
      <c r="A801" s="264">
        <v>150</v>
      </c>
      <c r="B801" s="49" t="s">
        <v>1435</v>
      </c>
      <c r="D801" s="108"/>
      <c r="E801" s="65" t="s">
        <v>382</v>
      </c>
      <c r="F801" s="77">
        <v>619869</v>
      </c>
      <c r="G801" s="466">
        <v>5401981</v>
      </c>
      <c r="H801" s="77">
        <v>28</v>
      </c>
      <c r="I801" s="77">
        <v>113184127</v>
      </c>
      <c r="J801" s="223"/>
      <c r="K801" s="389" t="s">
        <v>2952</v>
      </c>
      <c r="L801" s="77">
        <f>SUM(L803:L806)</f>
        <v>283358</v>
      </c>
      <c r="M801" s="55"/>
      <c r="N801" s="473">
        <f>SUM(N803:N806)</f>
        <v>2845345.94</v>
      </c>
      <c r="O801" s="406"/>
      <c r="P801" s="156">
        <f>SUM(N801+G801)</f>
        <v>8247326.9399999995</v>
      </c>
      <c r="Q801" s="125" t="s">
        <v>451</v>
      </c>
      <c r="R801" s="114" t="s">
        <v>1438</v>
      </c>
      <c r="S801" s="240">
        <f t="shared" si="54"/>
        <v>265157.52053627401</v>
      </c>
      <c r="T801" s="245">
        <v>57.338332999999999</v>
      </c>
      <c r="U801" s="245">
        <v>-127.18026999999999</v>
      </c>
      <c r="V801" s="103" t="s">
        <v>2691</v>
      </c>
      <c r="X801" s="255">
        <f>SUM(F801+L801)</f>
        <v>903227</v>
      </c>
      <c r="Y801" s="58">
        <f t="shared" si="53"/>
        <v>9.1309570462353307</v>
      </c>
    </row>
    <row r="802" spans="1:25" s="58" customFormat="1">
      <c r="A802" s="258"/>
      <c r="B802" s="96"/>
      <c r="C802" s="60"/>
      <c r="D802" s="203"/>
      <c r="E802" s="60"/>
      <c r="F802" s="77"/>
      <c r="G802" s="78"/>
      <c r="H802" s="77"/>
      <c r="I802" s="77"/>
      <c r="J802" s="223"/>
      <c r="K802" s="389"/>
      <c r="L802" s="77"/>
      <c r="M802" s="55"/>
      <c r="N802" s="74">
        <f t="shared" si="55"/>
        <v>0</v>
      </c>
      <c r="O802" s="406"/>
      <c r="P802" s="156"/>
      <c r="Q802" s="125" t="s">
        <v>453</v>
      </c>
      <c r="R802" s="50"/>
      <c r="S802" s="240"/>
      <c r="T802" s="245"/>
      <c r="U802" s="245"/>
      <c r="V802" s="103"/>
      <c r="X802" s="255"/>
    </row>
    <row r="803" spans="1:25" s="58" customFormat="1">
      <c r="A803" s="258"/>
      <c r="B803" s="49" t="s">
        <v>2890</v>
      </c>
      <c r="C803" s="98" t="s">
        <v>448</v>
      </c>
      <c r="D803" s="205" t="s">
        <v>1436</v>
      </c>
      <c r="E803" s="98" t="s">
        <v>1437</v>
      </c>
      <c r="F803" s="77">
        <v>619869</v>
      </c>
      <c r="G803" s="78">
        <v>5401981</v>
      </c>
      <c r="H803" s="77">
        <v>28</v>
      </c>
      <c r="I803" s="77">
        <v>113184127</v>
      </c>
      <c r="J803" s="223"/>
      <c r="K803" s="389" t="s">
        <v>2295</v>
      </c>
      <c r="L803" s="77">
        <v>85178</v>
      </c>
      <c r="M803" s="55">
        <v>7.77</v>
      </c>
      <c r="N803" s="74">
        <f t="shared" si="55"/>
        <v>661833.05999999994</v>
      </c>
      <c r="O803" s="406" t="s">
        <v>2287</v>
      </c>
      <c r="P803" s="154">
        <f>SUM(G803+N803)</f>
        <v>6063814.0599999996</v>
      </c>
      <c r="Q803" s="123" t="s">
        <v>454</v>
      </c>
      <c r="R803" s="50" t="s">
        <v>2384</v>
      </c>
      <c r="S803" s="240"/>
      <c r="T803" s="245"/>
      <c r="U803" s="245"/>
      <c r="V803" s="103"/>
      <c r="X803" s="255">
        <f t="shared" ref="X803" si="56">SUM(F803+L803)</f>
        <v>705047</v>
      </c>
      <c r="Y803" s="58">
        <f t="shared" ref="Y803" si="57">(P803/X803)</f>
        <v>8.6005813229472636</v>
      </c>
    </row>
    <row r="804" spans="1:25" s="58" customFormat="1">
      <c r="A804" s="261"/>
      <c r="B804" s="84" t="s">
        <v>2140</v>
      </c>
      <c r="C804" s="75" t="s">
        <v>448</v>
      </c>
      <c r="D804" s="209" t="s">
        <v>2141</v>
      </c>
      <c r="E804" s="60"/>
      <c r="F804" s="54"/>
      <c r="G804" s="92"/>
      <c r="H804" s="54"/>
      <c r="I804" s="54"/>
      <c r="J804" s="223"/>
      <c r="K804" s="389" t="s">
        <v>2295</v>
      </c>
      <c r="L804" s="77">
        <v>62100</v>
      </c>
      <c r="M804" s="73">
        <v>5.86</v>
      </c>
      <c r="N804" s="74">
        <f t="shared" si="55"/>
        <v>363906</v>
      </c>
      <c r="O804" s="408"/>
      <c r="P804" s="156">
        <v>363906</v>
      </c>
      <c r="Q804" s="123"/>
      <c r="R804" s="115"/>
      <c r="S804" s="240">
        <f t="shared" si="54"/>
        <v>11699.840853923191</v>
      </c>
      <c r="T804" s="245">
        <v>57.316665999999998</v>
      </c>
      <c r="U804" s="245">
        <v>-127.22166</v>
      </c>
      <c r="V804" s="103"/>
      <c r="X804" s="255">
        <f t="shared" si="52"/>
        <v>62100</v>
      </c>
      <c r="Y804" s="58">
        <f t="shared" si="53"/>
        <v>5.86</v>
      </c>
    </row>
    <row r="805" spans="1:25" s="58" customFormat="1">
      <c r="A805" s="258"/>
      <c r="B805" s="96" t="s">
        <v>2889</v>
      </c>
      <c r="C805" s="75" t="s">
        <v>1055</v>
      </c>
      <c r="D805" s="203" t="s">
        <v>2619</v>
      </c>
      <c r="E805" s="60"/>
      <c r="F805" s="77"/>
      <c r="G805" s="78"/>
      <c r="H805" s="77"/>
      <c r="I805" s="77"/>
      <c r="J805" s="223"/>
      <c r="K805" s="389" t="s">
        <v>2295</v>
      </c>
      <c r="L805" s="77">
        <v>82012</v>
      </c>
      <c r="M805" s="55">
        <v>14.5</v>
      </c>
      <c r="N805" s="74">
        <f t="shared" si="55"/>
        <v>1189174</v>
      </c>
      <c r="O805" s="406"/>
      <c r="P805" s="154">
        <v>1189174</v>
      </c>
      <c r="Q805" s="123"/>
      <c r="R805" s="50"/>
      <c r="S805" s="240"/>
      <c r="T805" s="245">
        <v>57.461666000000001</v>
      </c>
      <c r="U805" s="245">
        <v>-127.38472</v>
      </c>
      <c r="V805" s="103"/>
      <c r="X805" s="255">
        <f t="shared" ref="X805:X871" si="58">SUM(F805+L805)</f>
        <v>82012</v>
      </c>
      <c r="Y805" s="58">
        <f t="shared" ref="Y805:Y871" si="59">(P805/X805)</f>
        <v>14.5</v>
      </c>
    </row>
    <row r="806" spans="1:25" s="58" customFormat="1">
      <c r="A806" s="258"/>
      <c r="B806" s="96" t="s">
        <v>2790</v>
      </c>
      <c r="C806" s="75" t="s">
        <v>1055</v>
      </c>
      <c r="D806" s="209" t="s">
        <v>1526</v>
      </c>
      <c r="E806" s="60"/>
      <c r="F806" s="77"/>
      <c r="G806" s="78"/>
      <c r="H806" s="77"/>
      <c r="I806" s="77"/>
      <c r="J806" s="223"/>
      <c r="K806" s="389" t="s">
        <v>2386</v>
      </c>
      <c r="L806" s="58">
        <v>54068</v>
      </c>
      <c r="M806" s="58">
        <v>11.66</v>
      </c>
      <c r="N806" s="74">
        <f>(L806*M806)</f>
        <v>630432.88</v>
      </c>
      <c r="O806" s="406"/>
      <c r="P806" s="154">
        <v>630432.88</v>
      </c>
      <c r="Q806" s="123"/>
      <c r="R806" s="97" t="s">
        <v>2618</v>
      </c>
      <c r="S806" s="240"/>
      <c r="T806" s="245">
        <v>57.438887999999999</v>
      </c>
      <c r="U806" s="245">
        <v>-127.33387999999999</v>
      </c>
      <c r="V806" s="103"/>
      <c r="X806" s="255">
        <f t="shared" si="58"/>
        <v>54068</v>
      </c>
      <c r="Y806" s="58">
        <f t="shared" si="59"/>
        <v>11.66</v>
      </c>
    </row>
    <row r="807" spans="1:25" s="43" customFormat="1">
      <c r="A807" s="263"/>
      <c r="B807" s="45"/>
      <c r="C807" s="46"/>
      <c r="D807" s="211"/>
      <c r="E807" s="46"/>
      <c r="F807" s="31"/>
      <c r="G807" s="30"/>
      <c r="H807" s="31"/>
      <c r="I807" s="31"/>
      <c r="J807" s="231"/>
      <c r="K807" s="403"/>
      <c r="L807" s="31"/>
      <c r="M807" s="169"/>
      <c r="N807" s="155"/>
      <c r="O807" s="422"/>
      <c r="P807" s="179"/>
      <c r="Q807" s="129"/>
      <c r="R807" s="143"/>
      <c r="S807" s="239"/>
      <c r="T807" s="244"/>
      <c r="U807" s="244"/>
      <c r="V807" s="105"/>
      <c r="X807" s="255"/>
      <c r="Y807" s="58"/>
    </row>
    <row r="808" spans="1:25" s="58" customFormat="1">
      <c r="A808" s="258">
        <v>151</v>
      </c>
      <c r="B808" s="96" t="s">
        <v>1439</v>
      </c>
      <c r="C808" s="60" t="s">
        <v>1440</v>
      </c>
      <c r="D808" s="203" t="s">
        <v>1441</v>
      </c>
      <c r="E808" s="60">
        <v>1939</v>
      </c>
      <c r="F808" s="77">
        <v>196</v>
      </c>
      <c r="G808" s="466">
        <v>3452</v>
      </c>
      <c r="H808" s="77">
        <v>185</v>
      </c>
      <c r="I808" s="54">
        <v>1928</v>
      </c>
      <c r="J808" s="218"/>
      <c r="K808" s="287" t="s">
        <v>2386</v>
      </c>
      <c r="L808" s="77">
        <v>59040</v>
      </c>
      <c r="M808" s="73">
        <v>8.57</v>
      </c>
      <c r="N808" s="473">
        <f t="shared" si="55"/>
        <v>505972.8</v>
      </c>
      <c r="O808" s="406"/>
      <c r="P808" s="156">
        <f>SUM(G808+N808)</f>
        <v>509424.8</v>
      </c>
      <c r="Q808" s="124" t="s">
        <v>2528</v>
      </c>
      <c r="R808" s="50" t="s">
        <v>1442</v>
      </c>
      <c r="S808" s="240">
        <f t="shared" si="54"/>
        <v>16378.375423987654</v>
      </c>
      <c r="T808" s="245">
        <v>49.892499000000001</v>
      </c>
      <c r="U808" s="245">
        <v>-117.34054999999999</v>
      </c>
      <c r="V808" s="103" t="s">
        <v>2699</v>
      </c>
      <c r="X808" s="255">
        <f t="shared" si="58"/>
        <v>59236</v>
      </c>
      <c r="Y808" s="58">
        <f t="shared" si="59"/>
        <v>8.5999189681950163</v>
      </c>
    </row>
    <row r="809" spans="1:25" s="58" customFormat="1">
      <c r="A809" s="258"/>
      <c r="B809" s="96"/>
      <c r="C809" s="60"/>
      <c r="D809" s="203"/>
      <c r="E809" s="60"/>
      <c r="F809" s="77"/>
      <c r="G809" s="78"/>
      <c r="H809" s="77"/>
      <c r="I809" s="77"/>
      <c r="J809" s="218"/>
      <c r="K809" s="287"/>
      <c r="L809" s="54"/>
      <c r="M809" s="73"/>
      <c r="N809" s="74">
        <f t="shared" si="55"/>
        <v>0</v>
      </c>
      <c r="O809" s="408"/>
      <c r="P809" s="156"/>
      <c r="Q809" s="124" t="s">
        <v>2607</v>
      </c>
      <c r="R809" s="134" t="s">
        <v>1443</v>
      </c>
      <c r="S809" s="240"/>
      <c r="T809" s="245"/>
      <c r="U809" s="245"/>
      <c r="V809" s="103"/>
      <c r="X809" s="255"/>
    </row>
    <row r="810" spans="1:25" s="58" customFormat="1">
      <c r="A810" s="258"/>
      <c r="B810" s="96"/>
      <c r="C810" s="60"/>
      <c r="D810" s="203"/>
      <c r="E810" s="60"/>
      <c r="F810" s="77"/>
      <c r="G810" s="78"/>
      <c r="H810" s="77"/>
      <c r="I810" s="77"/>
      <c r="J810" s="218"/>
      <c r="K810" s="287"/>
      <c r="L810" s="54"/>
      <c r="M810" s="73"/>
      <c r="N810" s="74">
        <f t="shared" si="55"/>
        <v>0</v>
      </c>
      <c r="O810" s="408"/>
      <c r="P810" s="156"/>
      <c r="Q810" s="124" t="s">
        <v>880</v>
      </c>
      <c r="R810" s="134"/>
      <c r="S810" s="240"/>
      <c r="T810" s="245"/>
      <c r="U810" s="245"/>
      <c r="V810" s="103"/>
      <c r="X810" s="255"/>
    </row>
    <row r="811" spans="1:25">
      <c r="A811" s="257"/>
      <c r="B811" s="168"/>
      <c r="C811" s="7"/>
      <c r="D811" s="207"/>
      <c r="E811" s="7"/>
      <c r="F811" s="29"/>
      <c r="G811" s="30"/>
      <c r="H811" s="31"/>
      <c r="I811" s="29"/>
      <c r="J811" s="220"/>
      <c r="K811" s="391"/>
      <c r="L811" s="32"/>
      <c r="M811" s="39"/>
      <c r="N811" s="155">
        <f t="shared" si="55"/>
        <v>0</v>
      </c>
      <c r="O811" s="410"/>
      <c r="P811" s="152"/>
      <c r="Q811" s="126"/>
      <c r="R811" s="136"/>
      <c r="S811" s="239"/>
      <c r="W811" s="157"/>
      <c r="X811" s="255"/>
      <c r="Y811" s="58"/>
    </row>
    <row r="812" spans="1:25" s="58" customFormat="1">
      <c r="A812" s="258">
        <v>152</v>
      </c>
      <c r="B812" s="70" t="s">
        <v>1445</v>
      </c>
      <c r="C812" s="60" t="s">
        <v>1446</v>
      </c>
      <c r="D812" s="203"/>
      <c r="E812" s="65" t="s">
        <v>382</v>
      </c>
      <c r="F812" s="71">
        <v>1975</v>
      </c>
      <c r="G812" s="467">
        <f>SUM(G814,G815)</f>
        <v>22178</v>
      </c>
      <c r="H812" s="71">
        <v>131</v>
      </c>
      <c r="I812" s="71">
        <v>201889</v>
      </c>
      <c r="J812" s="221" t="s">
        <v>1589</v>
      </c>
      <c r="K812" s="392"/>
      <c r="L812" s="54"/>
      <c r="M812" s="73"/>
      <c r="N812" s="74">
        <f t="shared" si="55"/>
        <v>0</v>
      </c>
      <c r="O812" s="408"/>
      <c r="P812" s="158">
        <v>22178</v>
      </c>
      <c r="Q812" s="124" t="s">
        <v>373</v>
      </c>
      <c r="R812" s="134" t="s">
        <v>339</v>
      </c>
      <c r="S812" s="240">
        <f t="shared" si="54"/>
        <v>713.03872554535667</v>
      </c>
      <c r="T812" s="245">
        <v>49.18</v>
      </c>
      <c r="U812" s="245">
        <v>-118.43</v>
      </c>
      <c r="V812" s="103" t="s">
        <v>2687</v>
      </c>
      <c r="W812" s="81"/>
      <c r="X812" s="255">
        <f t="shared" si="58"/>
        <v>1975</v>
      </c>
      <c r="Y812" s="58">
        <f t="shared" si="59"/>
        <v>11.229367088607596</v>
      </c>
    </row>
    <row r="813" spans="1:25" s="58" customFormat="1">
      <c r="A813" s="258"/>
      <c r="B813" s="76"/>
      <c r="C813" s="60"/>
      <c r="D813" s="203"/>
      <c r="E813" s="60"/>
      <c r="F813" s="71"/>
      <c r="G813" s="72"/>
      <c r="H813" s="71"/>
      <c r="I813" s="71"/>
      <c r="J813" s="221"/>
      <c r="K813" s="392"/>
      <c r="L813" s="54"/>
      <c r="M813" s="73"/>
      <c r="N813" s="74">
        <f t="shared" si="55"/>
        <v>0</v>
      </c>
      <c r="O813" s="408"/>
      <c r="P813" s="158"/>
      <c r="Q813" s="124" t="s">
        <v>2431</v>
      </c>
      <c r="R813" s="134"/>
      <c r="S813" s="240"/>
      <c r="T813" s="245"/>
      <c r="U813" s="245"/>
      <c r="V813" s="103"/>
      <c r="W813" s="81"/>
      <c r="X813" s="255"/>
    </row>
    <row r="814" spans="1:25" s="58" customFormat="1">
      <c r="A814" s="258"/>
      <c r="B814" s="65" t="s">
        <v>1447</v>
      </c>
      <c r="C814" s="60"/>
      <c r="D814" s="203" t="s">
        <v>1448</v>
      </c>
      <c r="E814" s="60" t="s">
        <v>701</v>
      </c>
      <c r="F814" s="77">
        <v>876</v>
      </c>
      <c r="G814" s="78">
        <v>13251</v>
      </c>
      <c r="H814" s="77"/>
      <c r="I814" s="77">
        <v>120276</v>
      </c>
      <c r="J814" s="218" t="s">
        <v>1449</v>
      </c>
      <c r="K814" s="287"/>
      <c r="L814" s="54"/>
      <c r="M814" s="73"/>
      <c r="N814" s="74">
        <f t="shared" si="55"/>
        <v>0</v>
      </c>
      <c r="O814" s="408"/>
      <c r="P814" s="156">
        <v>13251</v>
      </c>
      <c r="Q814" s="124" t="s">
        <v>377</v>
      </c>
      <c r="R814" s="134"/>
      <c r="S814" s="240">
        <f t="shared" si="54"/>
        <v>426.02922500683201</v>
      </c>
      <c r="T814" s="245">
        <v>49.193333000000003</v>
      </c>
      <c r="U814" s="245">
        <v>-118.42277</v>
      </c>
      <c r="V814" s="103"/>
      <c r="W814" s="81"/>
      <c r="X814" s="255">
        <f t="shared" si="58"/>
        <v>876</v>
      </c>
      <c r="Y814" s="58">
        <f t="shared" si="59"/>
        <v>15.126712328767123</v>
      </c>
    </row>
    <row r="815" spans="1:25" s="58" customFormat="1">
      <c r="A815" s="258"/>
      <c r="B815" s="65" t="s">
        <v>1450</v>
      </c>
      <c r="C815" s="60"/>
      <c r="D815" s="203" t="s">
        <v>1451</v>
      </c>
      <c r="E815" s="60" t="s">
        <v>987</v>
      </c>
      <c r="F815" s="77">
        <v>1099</v>
      </c>
      <c r="G815" s="78">
        <v>8927</v>
      </c>
      <c r="H815" s="77"/>
      <c r="I815" s="77">
        <v>81613</v>
      </c>
      <c r="J815" s="218">
        <v>15296</v>
      </c>
      <c r="K815" s="287"/>
      <c r="L815" s="54"/>
      <c r="M815" s="73"/>
      <c r="N815" s="74">
        <f t="shared" si="55"/>
        <v>0</v>
      </c>
      <c r="O815" s="408"/>
      <c r="P815" s="156">
        <v>8927</v>
      </c>
      <c r="Q815" s="123"/>
      <c r="R815" s="134"/>
      <c r="S815" s="240">
        <f t="shared" si="54"/>
        <v>287.00950053852461</v>
      </c>
      <c r="T815" s="245">
        <v>49.166665999999999</v>
      </c>
      <c r="U815" s="245">
        <v>-118.43444</v>
      </c>
      <c r="V815" s="103"/>
      <c r="W815" s="81"/>
      <c r="X815" s="255">
        <f t="shared" si="58"/>
        <v>1099</v>
      </c>
      <c r="Y815" s="58">
        <f t="shared" si="59"/>
        <v>8.1228389444949958</v>
      </c>
    </row>
    <row r="816" spans="1:25">
      <c r="A816" s="257"/>
      <c r="B816" s="18"/>
      <c r="C816" s="7"/>
      <c r="D816" s="207"/>
      <c r="E816" s="7"/>
      <c r="F816" s="29"/>
      <c r="G816" s="30"/>
      <c r="H816" s="31"/>
      <c r="I816" s="29"/>
      <c r="J816" s="220"/>
      <c r="K816" s="391"/>
      <c r="L816" s="32"/>
      <c r="M816" s="39"/>
      <c r="N816" s="155">
        <f t="shared" si="55"/>
        <v>0</v>
      </c>
      <c r="O816" s="410"/>
      <c r="P816" s="152"/>
      <c r="Q816" s="126"/>
      <c r="R816" s="136"/>
      <c r="S816" s="239"/>
      <c r="W816" s="157"/>
      <c r="X816" s="255"/>
      <c r="Y816" s="58"/>
    </row>
    <row r="817" spans="1:25" s="58" customFormat="1">
      <c r="A817" s="258">
        <v>153</v>
      </c>
      <c r="B817" s="96" t="s">
        <v>1452</v>
      </c>
      <c r="C817" s="60" t="s">
        <v>599</v>
      </c>
      <c r="D817" s="203" t="s">
        <v>1453</v>
      </c>
      <c r="E817" s="60"/>
      <c r="F817" s="77"/>
      <c r="G817" s="78"/>
      <c r="H817" s="77"/>
      <c r="I817" s="77"/>
      <c r="J817" s="218"/>
      <c r="K817" s="287" t="s">
        <v>2386</v>
      </c>
      <c r="L817" s="77">
        <v>27705</v>
      </c>
      <c r="M817" s="73">
        <v>21.74</v>
      </c>
      <c r="N817" s="473">
        <f t="shared" si="55"/>
        <v>602306.69999999995</v>
      </c>
      <c r="O817" s="408" t="s">
        <v>1454</v>
      </c>
      <c r="P817" s="156">
        <f>SUM(I817+N817)</f>
        <v>602306.69999999995</v>
      </c>
      <c r="Q817" s="124" t="s">
        <v>373</v>
      </c>
      <c r="R817" s="50" t="s">
        <v>1455</v>
      </c>
      <c r="S817" s="240">
        <f t="shared" ref="S817:S878" si="60">(P817/31.1035)</f>
        <v>19364.595624286652</v>
      </c>
      <c r="T817" s="245">
        <v>50.896388000000002</v>
      </c>
      <c r="U817" s="245">
        <v>-122.95471999999999</v>
      </c>
      <c r="V817" s="103" t="s">
        <v>2689</v>
      </c>
      <c r="W817" s="81"/>
      <c r="X817" s="255">
        <f t="shared" si="58"/>
        <v>27705</v>
      </c>
      <c r="Y817" s="58">
        <f t="shared" si="59"/>
        <v>21.74</v>
      </c>
    </row>
    <row r="818" spans="1:25" s="58" customFormat="1">
      <c r="A818" s="258"/>
      <c r="B818" s="96"/>
      <c r="C818" s="60"/>
      <c r="D818" s="203"/>
      <c r="E818" s="60"/>
      <c r="F818" s="77"/>
      <c r="G818" s="78"/>
      <c r="H818" s="77"/>
      <c r="I818" s="77"/>
      <c r="J818" s="218"/>
      <c r="K818" s="287"/>
      <c r="L818" s="54"/>
      <c r="M818" s="73"/>
      <c r="N818" s="74">
        <f t="shared" si="55"/>
        <v>0</v>
      </c>
      <c r="O818" s="408"/>
      <c r="P818" s="156"/>
      <c r="Q818" s="124" t="s">
        <v>2497</v>
      </c>
      <c r="R818" s="50">
        <v>1979</v>
      </c>
      <c r="S818" s="240"/>
      <c r="T818" s="245"/>
      <c r="U818" s="245"/>
      <c r="V818" s="103"/>
      <c r="W818" s="81"/>
      <c r="X818" s="255"/>
    </row>
    <row r="819" spans="1:25" s="58" customFormat="1">
      <c r="A819" s="258"/>
      <c r="B819" s="96"/>
      <c r="C819" s="60"/>
      <c r="D819" s="203"/>
      <c r="E819" s="60"/>
      <c r="F819" s="77"/>
      <c r="G819" s="78"/>
      <c r="H819" s="77"/>
      <c r="I819" s="77"/>
      <c r="J819" s="218"/>
      <c r="K819" s="287"/>
      <c r="L819" s="54"/>
      <c r="M819" s="73"/>
      <c r="N819" s="74">
        <f t="shared" si="55"/>
        <v>0</v>
      </c>
      <c r="O819" s="408"/>
      <c r="P819" s="156"/>
      <c r="Q819" s="124" t="s">
        <v>2738</v>
      </c>
      <c r="R819" s="134"/>
      <c r="S819" s="240"/>
      <c r="T819" s="245"/>
      <c r="U819" s="245"/>
      <c r="V819" s="103"/>
      <c r="W819" s="81"/>
      <c r="X819" s="255"/>
    </row>
    <row r="820" spans="1:25">
      <c r="A820" s="257"/>
      <c r="B820" s="18"/>
      <c r="C820" s="7"/>
      <c r="D820" s="207"/>
      <c r="E820" s="7"/>
      <c r="F820" s="29"/>
      <c r="G820" s="30"/>
      <c r="H820" s="31"/>
      <c r="I820" s="29"/>
      <c r="J820" s="220"/>
      <c r="K820" s="391"/>
      <c r="L820" s="32"/>
      <c r="M820" s="39"/>
      <c r="N820" s="155">
        <f t="shared" si="55"/>
        <v>0</v>
      </c>
      <c r="O820" s="410"/>
      <c r="P820" s="152"/>
      <c r="Q820" s="126"/>
      <c r="R820" s="136"/>
      <c r="S820" s="239"/>
      <c r="W820" s="157"/>
      <c r="X820" s="255"/>
      <c r="Y820" s="58"/>
    </row>
    <row r="821" spans="1:25" s="58" customFormat="1">
      <c r="A821" s="258">
        <v>154</v>
      </c>
      <c r="B821" s="96" t="s">
        <v>1456</v>
      </c>
      <c r="C821" s="60" t="s">
        <v>1457</v>
      </c>
      <c r="D821" s="203" t="s">
        <v>1458</v>
      </c>
      <c r="E821" s="60"/>
      <c r="F821" s="77"/>
      <c r="G821" s="78"/>
      <c r="H821" s="77"/>
      <c r="I821" s="77"/>
      <c r="J821" s="218"/>
      <c r="K821" s="287" t="s">
        <v>2386</v>
      </c>
      <c r="L821" s="77">
        <v>2930000</v>
      </c>
      <c r="M821" s="73">
        <v>0.40100000000000002</v>
      </c>
      <c r="N821" s="473">
        <f t="shared" si="55"/>
        <v>1174930</v>
      </c>
      <c r="O821" s="408" t="s">
        <v>1459</v>
      </c>
      <c r="P821" s="156">
        <f>SUM(I821+N821)</f>
        <v>1174930</v>
      </c>
      <c r="Q821" s="123" t="s">
        <v>383</v>
      </c>
      <c r="R821" s="50" t="s">
        <v>1460</v>
      </c>
      <c r="S821" s="240">
        <f t="shared" si="60"/>
        <v>37774.848489719807</v>
      </c>
      <c r="T821" s="245">
        <v>52.571387999999999</v>
      </c>
      <c r="U821" s="245">
        <v>-121.64472000000001</v>
      </c>
      <c r="V821" s="103" t="s">
        <v>2688</v>
      </c>
      <c r="W821" s="81"/>
      <c r="X821" s="255">
        <f t="shared" si="58"/>
        <v>2930000</v>
      </c>
      <c r="Y821" s="58">
        <f t="shared" si="59"/>
        <v>0.40100000000000002</v>
      </c>
    </row>
    <row r="822" spans="1:25" s="58" customFormat="1">
      <c r="A822" s="258"/>
      <c r="B822" s="96"/>
      <c r="C822" s="60"/>
      <c r="D822" s="203"/>
      <c r="E822" s="60"/>
      <c r="F822" s="77"/>
      <c r="G822" s="78"/>
      <c r="H822" s="77"/>
      <c r="I822" s="77"/>
      <c r="J822" s="218"/>
      <c r="K822" s="287"/>
      <c r="L822" s="54"/>
      <c r="M822" s="73"/>
      <c r="N822" s="74">
        <f t="shared" si="55"/>
        <v>0</v>
      </c>
      <c r="O822" s="408"/>
      <c r="P822" s="156"/>
      <c r="Q822" s="124" t="s">
        <v>385</v>
      </c>
      <c r="R822" s="50"/>
      <c r="S822" s="240"/>
      <c r="T822" s="245"/>
      <c r="U822" s="245"/>
      <c r="V822" s="103"/>
      <c r="W822" s="81"/>
      <c r="X822" s="255"/>
    </row>
    <row r="823" spans="1:25" s="58" customFormat="1">
      <c r="A823" s="258"/>
      <c r="B823" s="96"/>
      <c r="C823" s="60"/>
      <c r="D823" s="203"/>
      <c r="E823" s="60"/>
      <c r="F823" s="77"/>
      <c r="G823" s="78"/>
      <c r="H823" s="77"/>
      <c r="I823" s="77"/>
      <c r="J823" s="218"/>
      <c r="K823" s="287"/>
      <c r="L823" s="54"/>
      <c r="M823" s="73"/>
      <c r="N823" s="74">
        <f t="shared" si="55"/>
        <v>0</v>
      </c>
      <c r="O823" s="408"/>
      <c r="P823" s="156"/>
      <c r="Q823" s="124" t="s">
        <v>389</v>
      </c>
      <c r="R823" s="134"/>
      <c r="S823" s="240"/>
      <c r="T823" s="245"/>
      <c r="U823" s="245"/>
      <c r="V823" s="103"/>
      <c r="W823" s="81"/>
      <c r="X823" s="255"/>
    </row>
    <row r="824" spans="1:25" s="356" customFormat="1">
      <c r="A824" s="339"/>
      <c r="B824" s="372"/>
      <c r="C824" s="340"/>
      <c r="D824" s="341"/>
      <c r="E824" s="340"/>
      <c r="F824" s="343"/>
      <c r="G824" s="344"/>
      <c r="H824" s="343"/>
      <c r="I824" s="343"/>
      <c r="J824" s="361"/>
      <c r="K824" s="397"/>
      <c r="L824" s="379"/>
      <c r="M824" s="362"/>
      <c r="N824" s="347"/>
      <c r="O824" s="420"/>
      <c r="P824" s="357"/>
      <c r="Q824" s="371"/>
      <c r="R824" s="359"/>
      <c r="S824" s="351"/>
      <c r="T824" s="352"/>
      <c r="U824" s="352"/>
      <c r="V824" s="353"/>
      <c r="W824" s="354"/>
      <c r="X824" s="355"/>
    </row>
    <row r="825" spans="1:25" s="58" customFormat="1">
      <c r="A825" s="261">
        <v>155</v>
      </c>
      <c r="B825" s="84" t="s">
        <v>1461</v>
      </c>
      <c r="C825" s="75" t="s">
        <v>1462</v>
      </c>
      <c r="D825" s="209" t="s">
        <v>1463</v>
      </c>
      <c r="E825" s="60"/>
      <c r="F825" s="77"/>
      <c r="G825" s="78"/>
      <c r="H825" s="77"/>
      <c r="I825" s="77"/>
      <c r="J825" s="218"/>
      <c r="K825" s="287" t="s">
        <v>2952</v>
      </c>
      <c r="L825" s="54">
        <f>SUM(L826+L827)</f>
        <v>35242000</v>
      </c>
      <c r="M825" s="73"/>
      <c r="N825" s="475">
        <f>SUM(N826+N827)</f>
        <v>6952740</v>
      </c>
      <c r="O825" s="408"/>
      <c r="P825" s="156">
        <f>SUM(N826+N827)</f>
        <v>6952740</v>
      </c>
      <c r="Q825" s="124"/>
      <c r="R825" s="134"/>
      <c r="S825" s="240">
        <f>(P825/31.1035)</f>
        <v>223535.6149629463</v>
      </c>
      <c r="T825" s="245">
        <v>55.927776999999999</v>
      </c>
      <c r="U825" s="245">
        <v>-125.44083000000001</v>
      </c>
      <c r="V825" s="103"/>
      <c r="W825" s="81"/>
      <c r="X825" s="255"/>
    </row>
    <row r="826" spans="1:25" s="58" customFormat="1">
      <c r="A826" s="108"/>
      <c r="D826" s="108"/>
      <c r="E826" s="60"/>
      <c r="F826" s="77"/>
      <c r="G826" s="78"/>
      <c r="H826" s="77"/>
      <c r="I826" s="77"/>
      <c r="J826" s="218"/>
      <c r="K826" s="287" t="s">
        <v>2301</v>
      </c>
      <c r="L826" s="77">
        <v>6419000</v>
      </c>
      <c r="M826" s="73">
        <v>0.23</v>
      </c>
      <c r="N826" s="74">
        <f>(L826*M826)</f>
        <v>1476370</v>
      </c>
      <c r="O826" s="408" t="s">
        <v>59</v>
      </c>
      <c r="Q826" s="123" t="s">
        <v>383</v>
      </c>
      <c r="R826" s="115"/>
      <c r="S826" s="108"/>
      <c r="T826" s="108"/>
      <c r="U826" s="108"/>
      <c r="V826" s="103" t="s">
        <v>2688</v>
      </c>
      <c r="W826" s="81"/>
      <c r="X826" s="255">
        <f>SUM(F826+L826+L827)</f>
        <v>35242000</v>
      </c>
      <c r="Y826" s="58">
        <f>(P825/X826)</f>
        <v>0.19728562510640713</v>
      </c>
    </row>
    <row r="827" spans="1:25" s="58" customFormat="1">
      <c r="A827" s="258"/>
      <c r="B827" s="84" t="s">
        <v>2563</v>
      </c>
      <c r="C827" s="75"/>
      <c r="D827" s="209"/>
      <c r="E827" s="60"/>
      <c r="F827" s="77"/>
      <c r="G827" s="78"/>
      <c r="H827" s="77"/>
      <c r="I827" s="77"/>
      <c r="J827" s="218"/>
      <c r="K827" s="287" t="s">
        <v>2295</v>
      </c>
      <c r="L827" s="54">
        <v>28823000</v>
      </c>
      <c r="M827" s="73">
        <v>0.19</v>
      </c>
      <c r="N827" s="74">
        <f>(L827*M827)</f>
        <v>5476370</v>
      </c>
      <c r="O827" s="406" t="s">
        <v>2356</v>
      </c>
      <c r="P827" s="156"/>
      <c r="Q827" s="123" t="s">
        <v>385</v>
      </c>
      <c r="R827" s="115" t="s">
        <v>2891</v>
      </c>
      <c r="S827" s="240"/>
      <c r="T827" s="245"/>
      <c r="U827" s="245"/>
      <c r="W827" s="81"/>
      <c r="X827" s="255"/>
    </row>
    <row r="828" spans="1:25" s="58" customFormat="1">
      <c r="A828" s="258"/>
      <c r="B828" s="96"/>
      <c r="C828" s="60"/>
      <c r="D828" s="203"/>
      <c r="E828" s="60"/>
      <c r="F828" s="77"/>
      <c r="G828" s="78"/>
      <c r="H828" s="77"/>
      <c r="I828" s="77"/>
      <c r="J828" s="218"/>
      <c r="K828" s="108"/>
      <c r="O828" s="416"/>
      <c r="P828" s="156"/>
      <c r="Q828" s="124" t="s">
        <v>389</v>
      </c>
      <c r="R828" s="134"/>
      <c r="S828" s="240"/>
      <c r="T828" s="245"/>
      <c r="U828" s="245"/>
      <c r="V828" s="103"/>
      <c r="W828" s="81"/>
      <c r="X828" s="255"/>
    </row>
    <row r="829" spans="1:25" s="356" customFormat="1">
      <c r="A829" s="339"/>
      <c r="B829" s="372"/>
      <c r="C829" s="340"/>
      <c r="D829" s="341"/>
      <c r="E829" s="340"/>
      <c r="F829" s="343"/>
      <c r="G829" s="344"/>
      <c r="H829" s="343"/>
      <c r="I829" s="343"/>
      <c r="J829" s="361"/>
      <c r="K829" s="369"/>
      <c r="O829" s="423"/>
      <c r="P829" s="357"/>
      <c r="Q829" s="371"/>
      <c r="R829" s="359"/>
      <c r="S829" s="351"/>
      <c r="T829" s="352"/>
      <c r="U829" s="352"/>
      <c r="V829" s="353"/>
      <c r="W829" s="354"/>
      <c r="X829" s="355"/>
    </row>
    <row r="830" spans="1:25" s="58" customFormat="1">
      <c r="A830" s="258">
        <v>156</v>
      </c>
      <c r="B830" s="96" t="s">
        <v>1464</v>
      </c>
      <c r="C830" s="60" t="s">
        <v>1465</v>
      </c>
      <c r="D830" s="203" t="s">
        <v>1466</v>
      </c>
      <c r="E830" s="60"/>
      <c r="F830" s="77"/>
      <c r="G830" s="78"/>
      <c r="H830" s="77"/>
      <c r="I830" s="77"/>
      <c r="J830" s="218"/>
      <c r="K830" s="287" t="s">
        <v>2952</v>
      </c>
      <c r="L830" s="54">
        <f>SUM(L831+L832)</f>
        <v>147000000</v>
      </c>
      <c r="M830" s="73"/>
      <c r="N830" s="475">
        <f>SUM(N831+N832)</f>
        <v>33630000</v>
      </c>
      <c r="O830" s="408"/>
      <c r="P830" s="156">
        <f>SUM(N831+N832)</f>
        <v>33630000</v>
      </c>
      <c r="Q830" s="124"/>
      <c r="R830" s="134"/>
      <c r="S830" s="241">
        <f>(P830/31.1035)</f>
        <v>1081228.8006172939</v>
      </c>
      <c r="T830" s="245">
        <v>54.852221999999998</v>
      </c>
      <c r="U830" s="245">
        <v>-127.68998999999999</v>
      </c>
      <c r="V830" s="103"/>
      <c r="W830" s="81"/>
      <c r="X830" s="255"/>
    </row>
    <row r="831" spans="1:25" s="58" customFormat="1" ht="9" customHeight="1">
      <c r="A831" s="108"/>
      <c r="D831" s="108"/>
      <c r="E831" s="60"/>
      <c r="F831" s="77"/>
      <c r="G831" s="78"/>
      <c r="H831" s="77"/>
      <c r="I831" s="77"/>
      <c r="J831" s="218"/>
      <c r="K831" s="287" t="s">
        <v>2301</v>
      </c>
      <c r="L831" s="54">
        <v>6000000</v>
      </c>
      <c r="M831" s="73">
        <v>0.2</v>
      </c>
      <c r="N831" s="74">
        <f>(L831*M831)</f>
        <v>1200000</v>
      </c>
      <c r="O831" s="408" t="s">
        <v>2379</v>
      </c>
      <c r="Q831" s="123" t="s">
        <v>383</v>
      </c>
      <c r="R831" s="50"/>
      <c r="S831" s="108"/>
      <c r="T831" s="108"/>
      <c r="U831" s="108"/>
      <c r="V831" s="103" t="s">
        <v>2692</v>
      </c>
      <c r="W831" s="81"/>
      <c r="X831" s="255">
        <f>SUM(F831+L831+L832)</f>
        <v>147000000</v>
      </c>
      <c r="Y831" s="58">
        <f>(P830/X831)</f>
        <v>0.22877551020408163</v>
      </c>
    </row>
    <row r="832" spans="1:25" s="58" customFormat="1" ht="9" customHeight="1">
      <c r="A832" s="258"/>
      <c r="B832" s="65"/>
      <c r="C832" s="60"/>
      <c r="D832" s="203"/>
      <c r="E832" s="60"/>
      <c r="F832" s="77"/>
      <c r="G832" s="78"/>
      <c r="H832" s="77"/>
      <c r="I832" s="77"/>
      <c r="J832" s="218"/>
      <c r="K832" s="287" t="s">
        <v>2295</v>
      </c>
      <c r="L832" s="54">
        <v>141000000</v>
      </c>
      <c r="M832" s="55">
        <v>0.23</v>
      </c>
      <c r="N832" s="74">
        <f>(L832*M832)</f>
        <v>32430000</v>
      </c>
      <c r="O832" s="406" t="s">
        <v>2380</v>
      </c>
      <c r="P832" s="156"/>
      <c r="Q832" s="123" t="s">
        <v>529</v>
      </c>
      <c r="R832" s="134" t="s">
        <v>2381</v>
      </c>
      <c r="S832" s="240"/>
      <c r="T832" s="245"/>
      <c r="U832" s="245"/>
      <c r="V832" s="103"/>
      <c r="W832" s="81"/>
      <c r="X832" s="255"/>
    </row>
    <row r="833" spans="1:25" s="58" customFormat="1" ht="9" customHeight="1">
      <c r="A833" s="258"/>
      <c r="B833" s="65"/>
      <c r="C833" s="60"/>
      <c r="D833" s="203"/>
      <c r="E833" s="60"/>
      <c r="F833" s="77"/>
      <c r="G833" s="78"/>
      <c r="H833" s="77"/>
      <c r="I833" s="77"/>
      <c r="J833" s="218"/>
      <c r="K833" s="108"/>
      <c r="O833" s="416"/>
      <c r="P833" s="154"/>
      <c r="Q833" s="123" t="s">
        <v>530</v>
      </c>
      <c r="R833" s="134"/>
      <c r="S833" s="240"/>
      <c r="T833" s="245"/>
      <c r="U833" s="245"/>
      <c r="V833" s="103"/>
      <c r="W833" s="81"/>
      <c r="X833" s="255"/>
    </row>
    <row r="834" spans="1:25">
      <c r="B834" s="11"/>
      <c r="C834" s="7"/>
      <c r="D834" s="207"/>
      <c r="E834" s="7"/>
      <c r="F834" s="29"/>
      <c r="G834" s="30"/>
      <c r="H834" s="31"/>
      <c r="I834" s="29"/>
      <c r="J834" s="220"/>
      <c r="K834" s="391"/>
      <c r="L834" s="32"/>
      <c r="M834" s="40"/>
      <c r="N834" s="155">
        <f t="shared" si="55"/>
        <v>0</v>
      </c>
      <c r="O834" s="409"/>
      <c r="P834" s="153"/>
      <c r="R834" s="136"/>
      <c r="S834" s="239"/>
      <c r="W834" s="157"/>
      <c r="X834" s="255"/>
      <c r="Y834" s="58"/>
    </row>
    <row r="835" spans="1:25" s="58" customFormat="1">
      <c r="A835" s="258">
        <v>157</v>
      </c>
      <c r="B835" s="96" t="s">
        <v>1467</v>
      </c>
      <c r="C835" s="60" t="s">
        <v>1468</v>
      </c>
      <c r="D835" s="203" t="s">
        <v>1469</v>
      </c>
      <c r="E835" s="60" t="s">
        <v>1470</v>
      </c>
      <c r="F835" s="77">
        <v>478</v>
      </c>
      <c r="G835" s="466">
        <v>7371</v>
      </c>
      <c r="H835" s="77">
        <v>165</v>
      </c>
      <c r="I835" s="77">
        <v>7123</v>
      </c>
      <c r="J835" s="223">
        <v>11274</v>
      </c>
      <c r="K835" s="389" t="s">
        <v>2386</v>
      </c>
      <c r="L835" s="77">
        <v>12700</v>
      </c>
      <c r="M835" s="73">
        <v>10.97</v>
      </c>
      <c r="N835" s="473">
        <f t="shared" si="55"/>
        <v>139319</v>
      </c>
      <c r="O835" s="408" t="s">
        <v>1471</v>
      </c>
      <c r="P835" s="156">
        <v>146690</v>
      </c>
      <c r="Q835" s="123" t="s">
        <v>633</v>
      </c>
      <c r="R835" s="50" t="s">
        <v>1472</v>
      </c>
      <c r="S835" s="240">
        <f t="shared" si="60"/>
        <v>4716.1894963589302</v>
      </c>
      <c r="T835" s="245">
        <v>50.205277000000002</v>
      </c>
      <c r="U835" s="245">
        <v>-125.27999</v>
      </c>
      <c r="V835" s="103" t="s">
        <v>2698</v>
      </c>
      <c r="W835" s="81"/>
      <c r="X835" s="255">
        <f t="shared" si="58"/>
        <v>13178</v>
      </c>
      <c r="Y835" s="58">
        <f t="shared" si="59"/>
        <v>11.1314311731674</v>
      </c>
    </row>
    <row r="836" spans="1:25" s="58" customFormat="1">
      <c r="A836" s="258"/>
      <c r="B836" s="96"/>
      <c r="C836" s="60"/>
      <c r="D836" s="203"/>
      <c r="E836" s="60"/>
      <c r="F836" s="77"/>
      <c r="G836" s="78"/>
      <c r="H836" s="77"/>
      <c r="I836" s="77"/>
      <c r="J836" s="218"/>
      <c r="K836" s="287"/>
      <c r="L836" s="54"/>
      <c r="M836" s="73"/>
      <c r="N836" s="74">
        <f t="shared" si="55"/>
        <v>0</v>
      </c>
      <c r="O836" s="408"/>
      <c r="P836" s="156"/>
      <c r="Q836" s="124" t="s">
        <v>798</v>
      </c>
      <c r="R836" s="50">
        <v>1986</v>
      </c>
      <c r="S836" s="240"/>
      <c r="T836" s="245"/>
      <c r="U836" s="245"/>
      <c r="V836" s="103"/>
      <c r="W836" s="81"/>
      <c r="X836" s="255"/>
    </row>
    <row r="837" spans="1:25">
      <c r="B837" s="8"/>
      <c r="C837" s="7"/>
      <c r="D837" s="207"/>
      <c r="E837" s="7"/>
      <c r="F837" s="29"/>
      <c r="G837" s="30"/>
      <c r="H837" s="31"/>
      <c r="I837" s="29"/>
      <c r="J837" s="220"/>
      <c r="K837" s="391"/>
      <c r="L837" s="32"/>
      <c r="M837" s="39"/>
      <c r="N837" s="155">
        <f t="shared" si="55"/>
        <v>0</v>
      </c>
      <c r="O837" s="410"/>
      <c r="P837" s="152"/>
      <c r="Q837" s="126"/>
      <c r="S837" s="239"/>
      <c r="W837" s="157"/>
      <c r="X837" s="255"/>
      <c r="Y837" s="58"/>
    </row>
    <row r="838" spans="1:25" s="58" customFormat="1">
      <c r="A838" s="258">
        <v>158</v>
      </c>
      <c r="B838" s="96" t="s">
        <v>1473</v>
      </c>
      <c r="C838" s="60" t="s">
        <v>1474</v>
      </c>
      <c r="D838" s="203" t="s">
        <v>1475</v>
      </c>
      <c r="E838" s="60">
        <v>1918</v>
      </c>
      <c r="F838" s="77">
        <v>91</v>
      </c>
      <c r="G838" s="466">
        <v>6221</v>
      </c>
      <c r="H838" s="77">
        <v>172</v>
      </c>
      <c r="I838" s="77"/>
      <c r="J838" s="218"/>
      <c r="K838" s="287"/>
      <c r="L838" s="54"/>
      <c r="M838" s="73"/>
      <c r="N838" s="74">
        <f t="shared" si="55"/>
        <v>0</v>
      </c>
      <c r="O838" s="408"/>
      <c r="P838" s="156">
        <v>6221</v>
      </c>
      <c r="Q838" s="124" t="s">
        <v>451</v>
      </c>
      <c r="R838" s="50" t="s">
        <v>339</v>
      </c>
      <c r="S838" s="240">
        <f t="shared" si="60"/>
        <v>200.00964521677625</v>
      </c>
      <c r="T838" s="245">
        <v>54.477499000000002</v>
      </c>
      <c r="U838" s="245">
        <v>-128.44611</v>
      </c>
      <c r="V838" s="103" t="s">
        <v>2687</v>
      </c>
      <c r="W838" s="81"/>
      <c r="X838" s="255">
        <f t="shared" si="58"/>
        <v>91</v>
      </c>
      <c r="Y838" s="58">
        <f t="shared" si="59"/>
        <v>68.362637362637358</v>
      </c>
    </row>
    <row r="839" spans="1:25" s="58" customFormat="1">
      <c r="A839" s="258"/>
      <c r="B839" s="96"/>
      <c r="C839" s="60"/>
      <c r="D839" s="203"/>
      <c r="E839" s="60"/>
      <c r="F839" s="77"/>
      <c r="G839" s="78"/>
      <c r="H839" s="77"/>
      <c r="I839" s="77"/>
      <c r="J839" s="218"/>
      <c r="K839" s="287"/>
      <c r="L839" s="54"/>
      <c r="M839" s="73"/>
      <c r="N839" s="74">
        <f t="shared" si="55"/>
        <v>0</v>
      </c>
      <c r="O839" s="408"/>
      <c r="P839" s="156"/>
      <c r="Q839" s="124" t="s">
        <v>2431</v>
      </c>
      <c r="R839" s="50"/>
      <c r="S839" s="240"/>
      <c r="T839" s="245"/>
      <c r="U839" s="245"/>
      <c r="V839" s="103"/>
      <c r="W839" s="81"/>
      <c r="X839" s="255"/>
    </row>
    <row r="840" spans="1:25" s="58" customFormat="1">
      <c r="A840" s="258"/>
      <c r="B840" s="96"/>
      <c r="C840" s="60"/>
      <c r="D840" s="203"/>
      <c r="E840" s="60"/>
      <c r="F840" s="77"/>
      <c r="G840" s="78"/>
      <c r="H840" s="77"/>
      <c r="I840" s="77"/>
      <c r="J840" s="218"/>
      <c r="K840" s="287"/>
      <c r="L840" s="54"/>
      <c r="M840" s="73"/>
      <c r="N840" s="74"/>
      <c r="O840" s="408"/>
      <c r="P840" s="156"/>
      <c r="Q840" s="124"/>
      <c r="R840" s="50"/>
      <c r="S840" s="240"/>
      <c r="T840" s="245"/>
      <c r="U840" s="245"/>
      <c r="V840" s="103"/>
      <c r="W840" s="81"/>
      <c r="X840" s="255"/>
    </row>
    <row r="841" spans="1:25" s="356" customFormat="1">
      <c r="A841" s="339"/>
      <c r="B841" s="372"/>
      <c r="C841" s="340"/>
      <c r="D841" s="341"/>
      <c r="E841" s="340"/>
      <c r="F841" s="343"/>
      <c r="G841" s="344"/>
      <c r="H841" s="343"/>
      <c r="I841" s="343"/>
      <c r="J841" s="361"/>
      <c r="K841" s="397"/>
      <c r="L841" s="379"/>
      <c r="M841" s="362"/>
      <c r="N841" s="347">
        <f t="shared" si="55"/>
        <v>0</v>
      </c>
      <c r="O841" s="420"/>
      <c r="P841" s="357"/>
      <c r="Q841" s="371" t="s">
        <v>377</v>
      </c>
      <c r="R841" s="350"/>
      <c r="S841" s="351"/>
      <c r="T841" s="352"/>
      <c r="U841" s="352"/>
      <c r="V841" s="353"/>
      <c r="W841" s="354"/>
      <c r="X841" s="355"/>
    </row>
    <row r="842" spans="1:25" s="58" customFormat="1">
      <c r="A842" s="258">
        <v>159</v>
      </c>
      <c r="B842" s="96" t="s">
        <v>1476</v>
      </c>
      <c r="C842" s="60" t="s">
        <v>1477</v>
      </c>
      <c r="D842" s="203" t="s">
        <v>1478</v>
      </c>
      <c r="E842" s="65" t="s">
        <v>382</v>
      </c>
      <c r="F842" s="77"/>
      <c r="G842" s="78"/>
      <c r="H842" s="77"/>
      <c r="I842" s="77"/>
      <c r="J842" s="218"/>
      <c r="K842" s="287" t="s">
        <v>2952</v>
      </c>
      <c r="L842" s="54">
        <f>SUM(L843+L844)</f>
        <v>2875000</v>
      </c>
      <c r="M842" s="73"/>
      <c r="N842" s="475">
        <f>SUM(N843+N844)</f>
        <v>4898920</v>
      </c>
      <c r="O842" s="408"/>
      <c r="P842" s="156">
        <f>SUM(N843+N844)</f>
        <v>4898920</v>
      </c>
      <c r="Q842" s="124"/>
      <c r="R842" s="50"/>
      <c r="S842" s="240">
        <f>(P842/31.1035)</f>
        <v>157503.81789830726</v>
      </c>
      <c r="T842" s="245">
        <v>55.565832999999998</v>
      </c>
      <c r="U842" s="245">
        <v>-125.41444</v>
      </c>
      <c r="V842" s="103"/>
      <c r="W842" s="81"/>
      <c r="X842" s="255"/>
    </row>
    <row r="843" spans="1:25" s="58" customFormat="1">
      <c r="A843" s="108"/>
      <c r="D843" s="108"/>
      <c r="E843" s="60"/>
      <c r="F843" s="77"/>
      <c r="G843" s="78"/>
      <c r="H843" s="77"/>
      <c r="I843" s="77"/>
      <c r="J843" s="218"/>
      <c r="K843" s="287" t="s">
        <v>2301</v>
      </c>
      <c r="L843" s="54">
        <v>910000</v>
      </c>
      <c r="M843" s="73">
        <v>1.6779999999999999</v>
      </c>
      <c r="N843" s="74">
        <f>(L843*M843)</f>
        <v>1526980</v>
      </c>
      <c r="O843" s="408" t="s">
        <v>2382</v>
      </c>
      <c r="Q843" s="124" t="s">
        <v>1479</v>
      </c>
      <c r="R843" s="50"/>
      <c r="S843" s="108"/>
      <c r="T843" s="108"/>
      <c r="U843" s="108"/>
      <c r="V843" s="103" t="s">
        <v>2698</v>
      </c>
      <c r="W843" s="81"/>
      <c r="X843" s="255">
        <f>SUM(F843+L843+L844)</f>
        <v>2875000</v>
      </c>
      <c r="Y843" s="58">
        <f>(P842/X843)</f>
        <v>1.7039721739130436</v>
      </c>
    </row>
    <row r="844" spans="1:25" s="58" customFormat="1">
      <c r="A844" s="258"/>
      <c r="B844" s="96"/>
      <c r="C844" s="60"/>
      <c r="D844" s="203"/>
      <c r="E844" s="60"/>
      <c r="F844" s="77"/>
      <c r="G844" s="78"/>
      <c r="H844" s="77"/>
      <c r="I844" s="77"/>
      <c r="J844" s="218"/>
      <c r="K844" s="287" t="s">
        <v>2295</v>
      </c>
      <c r="L844" s="54">
        <v>1965000</v>
      </c>
      <c r="M844" s="73">
        <v>1.716</v>
      </c>
      <c r="N844" s="74">
        <f>(L844*M844)</f>
        <v>3371940</v>
      </c>
      <c r="O844" s="408" t="s">
        <v>2383</v>
      </c>
      <c r="P844" s="156"/>
      <c r="Q844" s="124" t="s">
        <v>2431</v>
      </c>
      <c r="R844" s="134" t="s">
        <v>2892</v>
      </c>
      <c r="S844" s="240"/>
      <c r="T844" s="245"/>
      <c r="U844" s="245"/>
      <c r="V844" s="103"/>
      <c r="W844" s="81"/>
      <c r="X844" s="255"/>
    </row>
    <row r="845" spans="1:25" s="58" customFormat="1">
      <c r="A845" s="258"/>
      <c r="B845" s="96"/>
      <c r="C845" s="60"/>
      <c r="D845" s="203"/>
      <c r="E845" s="60"/>
      <c r="F845" s="77"/>
      <c r="G845" s="78"/>
      <c r="H845" s="77"/>
      <c r="I845" s="77"/>
      <c r="J845" s="218"/>
      <c r="K845" s="108"/>
      <c r="O845" s="416"/>
      <c r="P845" s="156"/>
      <c r="Q845" s="124" t="s">
        <v>1480</v>
      </c>
      <c r="R845" s="134" t="s">
        <v>2848</v>
      </c>
      <c r="S845" s="240"/>
      <c r="T845" s="245"/>
      <c r="U845" s="245"/>
      <c r="V845" s="103"/>
      <c r="W845" s="81"/>
      <c r="X845" s="255"/>
    </row>
    <row r="846" spans="1:25">
      <c r="B846" s="8"/>
      <c r="C846" s="7"/>
      <c r="D846" s="207"/>
      <c r="E846" s="7"/>
      <c r="F846" s="29"/>
      <c r="G846" s="30"/>
      <c r="H846" s="31"/>
      <c r="I846" s="29"/>
      <c r="J846" s="220"/>
      <c r="K846" s="391"/>
      <c r="L846" s="32"/>
      <c r="M846" s="39"/>
      <c r="N846" s="155">
        <f t="shared" si="55"/>
        <v>0</v>
      </c>
      <c r="O846" s="410"/>
      <c r="P846" s="152"/>
      <c r="Q846" s="126"/>
      <c r="S846" s="239"/>
      <c r="W846" s="157"/>
      <c r="X846" s="255"/>
      <c r="Y846" s="58"/>
    </row>
    <row r="847" spans="1:25" s="58" customFormat="1">
      <c r="A847" s="281">
        <v>160</v>
      </c>
      <c r="B847" s="84" t="s">
        <v>1481</v>
      </c>
      <c r="C847" s="75" t="s">
        <v>1482</v>
      </c>
      <c r="D847" s="205" t="s">
        <v>1483</v>
      </c>
      <c r="E847" s="60"/>
      <c r="F847" s="77"/>
      <c r="G847" s="78"/>
      <c r="H847" s="77"/>
      <c r="I847" s="77"/>
      <c r="J847" s="218"/>
      <c r="K847" s="287" t="s">
        <v>2952</v>
      </c>
      <c r="L847" s="77">
        <f>SUM(L849:L859)</f>
        <v>353002</v>
      </c>
      <c r="M847" s="73"/>
      <c r="N847" s="473">
        <f>SUM(N849:N859)</f>
        <v>1413056.05</v>
      </c>
      <c r="O847" s="408" t="s">
        <v>1484</v>
      </c>
      <c r="P847" s="156">
        <f>SUM(I847+N847)</f>
        <v>1413056.05</v>
      </c>
      <c r="Q847" s="123" t="s">
        <v>373</v>
      </c>
      <c r="R847" s="50" t="s">
        <v>1485</v>
      </c>
      <c r="S847" s="240">
        <f t="shared" si="60"/>
        <v>45430.773064124616</v>
      </c>
      <c r="T847" s="245">
        <v>49.123331999999998</v>
      </c>
      <c r="U847" s="245">
        <v>-124.84083</v>
      </c>
      <c r="V847" s="103" t="s">
        <v>2689</v>
      </c>
      <c r="W847" s="113"/>
      <c r="X847" s="255">
        <f t="shared" si="58"/>
        <v>353002</v>
      </c>
      <c r="Y847" s="58">
        <f t="shared" si="59"/>
        <v>4.0029689633486498</v>
      </c>
    </row>
    <row r="848" spans="1:25" s="58" customFormat="1">
      <c r="A848" s="258"/>
      <c r="B848" s="96"/>
      <c r="C848" s="60"/>
      <c r="D848" s="203"/>
      <c r="E848" s="60"/>
      <c r="F848" s="77"/>
      <c r="G848" s="78"/>
      <c r="H848" s="77"/>
      <c r="I848" s="77"/>
      <c r="J848" s="218"/>
      <c r="K848" s="287"/>
      <c r="L848" s="54"/>
      <c r="M848" s="73"/>
      <c r="N848" s="74">
        <f t="shared" ref="N848:N901" si="61">(L848*M848)</f>
        <v>0</v>
      </c>
      <c r="O848" s="408"/>
      <c r="P848" s="156"/>
      <c r="Q848" s="123" t="s">
        <v>2675</v>
      </c>
      <c r="R848" s="50" t="s">
        <v>1486</v>
      </c>
      <c r="S848" s="240"/>
      <c r="T848" s="245"/>
      <c r="U848" s="245"/>
      <c r="V848" s="103"/>
      <c r="W848" s="113"/>
      <c r="X848" s="255"/>
    </row>
    <row r="849" spans="1:25" s="58" customFormat="1">
      <c r="A849" s="261"/>
      <c r="B849" s="84" t="s">
        <v>2357</v>
      </c>
      <c r="C849" s="75" t="s">
        <v>335</v>
      </c>
      <c r="D849" s="209" t="s">
        <v>335</v>
      </c>
      <c r="E849" s="75" t="s">
        <v>335</v>
      </c>
      <c r="F849" s="77">
        <v>0</v>
      </c>
      <c r="G849" s="78"/>
      <c r="H849" s="77"/>
      <c r="I849" s="77" t="s">
        <v>335</v>
      </c>
      <c r="J849" s="218" t="s">
        <v>335</v>
      </c>
      <c r="K849" s="287" t="s">
        <v>2301</v>
      </c>
      <c r="L849" s="77">
        <v>16278</v>
      </c>
      <c r="M849" s="73">
        <v>5.65</v>
      </c>
      <c r="N849" s="74">
        <f t="shared" si="61"/>
        <v>91970.700000000012</v>
      </c>
      <c r="O849" s="408" t="s">
        <v>2368</v>
      </c>
      <c r="P849" s="156">
        <v>91970.700000000012</v>
      </c>
      <c r="Q849" s="123" t="s">
        <v>419</v>
      </c>
      <c r="R849" s="115">
        <v>1988</v>
      </c>
      <c r="S849" s="240"/>
      <c r="T849" s="245"/>
      <c r="U849" s="245"/>
      <c r="V849" s="103"/>
      <c r="W849" s="113"/>
      <c r="X849" s="255">
        <f t="shared" si="58"/>
        <v>16278</v>
      </c>
      <c r="Y849" s="58">
        <f t="shared" si="59"/>
        <v>5.65</v>
      </c>
    </row>
    <row r="850" spans="1:25" s="58" customFormat="1">
      <c r="A850" s="261"/>
      <c r="B850" s="84" t="s">
        <v>2358</v>
      </c>
      <c r="C850" s="75"/>
      <c r="D850" s="209"/>
      <c r="E850" s="75"/>
      <c r="F850" s="77"/>
      <c r="G850" s="78"/>
      <c r="H850" s="77"/>
      <c r="I850" s="77"/>
      <c r="J850" s="218"/>
      <c r="K850" s="287" t="s">
        <v>2301</v>
      </c>
      <c r="L850" s="77">
        <v>65475</v>
      </c>
      <c r="M850" s="73">
        <v>13.91</v>
      </c>
      <c r="N850" s="74">
        <f t="shared" si="61"/>
        <v>910757.25</v>
      </c>
      <c r="O850" s="408" t="s">
        <v>2369</v>
      </c>
      <c r="P850" s="156">
        <v>910757.25</v>
      </c>
      <c r="Q850" s="123"/>
      <c r="R850" s="115"/>
      <c r="S850" s="240"/>
      <c r="T850" s="245"/>
      <c r="U850" s="245"/>
      <c r="V850" s="103"/>
      <c r="W850" s="113"/>
      <c r="X850" s="255">
        <f t="shared" si="58"/>
        <v>65475</v>
      </c>
      <c r="Y850" s="58">
        <f t="shared" si="59"/>
        <v>13.91</v>
      </c>
    </row>
    <row r="851" spans="1:25" s="58" customFormat="1">
      <c r="A851" s="261"/>
      <c r="B851" s="84" t="s">
        <v>2359</v>
      </c>
      <c r="C851" s="75"/>
      <c r="D851" s="209"/>
      <c r="E851" s="75"/>
      <c r="F851" s="77"/>
      <c r="G851" s="78"/>
      <c r="H851" s="77"/>
      <c r="I851" s="77"/>
      <c r="J851" s="218"/>
      <c r="K851" s="287" t="s">
        <v>2301</v>
      </c>
      <c r="L851" s="77">
        <v>35710</v>
      </c>
      <c r="M851" s="73">
        <v>8.9700000000000006</v>
      </c>
      <c r="N851" s="74">
        <f t="shared" si="61"/>
        <v>320318.7</v>
      </c>
      <c r="O851" s="408" t="s">
        <v>2370</v>
      </c>
      <c r="P851" s="156">
        <v>320318.7</v>
      </c>
      <c r="Q851" s="123"/>
      <c r="R851" s="115"/>
      <c r="S851" s="240"/>
      <c r="T851" s="245"/>
      <c r="U851" s="245"/>
      <c r="V851" s="103"/>
      <c r="W851" s="113"/>
      <c r="X851" s="255">
        <f t="shared" si="58"/>
        <v>35710</v>
      </c>
      <c r="Y851" s="58">
        <f t="shared" si="59"/>
        <v>8.9700000000000006</v>
      </c>
    </row>
    <row r="852" spans="1:25" s="58" customFormat="1">
      <c r="A852" s="261"/>
      <c r="B852" s="84" t="s">
        <v>2361</v>
      </c>
      <c r="C852" s="75"/>
      <c r="D852" s="209"/>
      <c r="E852" s="75"/>
      <c r="F852" s="77"/>
      <c r="G852" s="78"/>
      <c r="H852" s="77"/>
      <c r="I852" s="77"/>
      <c r="J852" s="218"/>
      <c r="K852" s="287" t="s">
        <v>2301</v>
      </c>
      <c r="L852" s="77">
        <v>13994</v>
      </c>
      <c r="M852" s="73">
        <v>2</v>
      </c>
      <c r="N852" s="74">
        <f t="shared" si="61"/>
        <v>27988</v>
      </c>
      <c r="O852" s="408" t="s">
        <v>2371</v>
      </c>
      <c r="P852" s="156">
        <v>27988</v>
      </c>
      <c r="Q852" s="123"/>
      <c r="R852" s="115" t="s">
        <v>2443</v>
      </c>
      <c r="S852" s="240"/>
      <c r="T852" s="245"/>
      <c r="U852" s="245"/>
      <c r="V852" s="103"/>
      <c r="W852" s="113"/>
      <c r="X852" s="255">
        <f t="shared" si="58"/>
        <v>13994</v>
      </c>
      <c r="Y852" s="58">
        <f t="shared" si="59"/>
        <v>2</v>
      </c>
    </row>
    <row r="853" spans="1:25" s="58" customFormat="1">
      <c r="A853" s="261"/>
      <c r="B853" s="84" t="s">
        <v>2360</v>
      </c>
      <c r="C853" s="75"/>
      <c r="D853" s="209"/>
      <c r="E853" s="75"/>
      <c r="F853" s="77"/>
      <c r="G853" s="78"/>
      <c r="H853" s="77"/>
      <c r="I853" s="77"/>
      <c r="J853" s="218"/>
      <c r="K853" s="287" t="s">
        <v>2301</v>
      </c>
      <c r="L853" s="77">
        <v>504</v>
      </c>
      <c r="M853" s="73">
        <v>4.2699999999999996</v>
      </c>
      <c r="N853" s="74">
        <f t="shared" si="61"/>
        <v>2152.08</v>
      </c>
      <c r="O853" s="408" t="s">
        <v>2372</v>
      </c>
      <c r="P853" s="156">
        <v>2152.08</v>
      </c>
      <c r="Q853" s="123"/>
      <c r="R853" s="115"/>
      <c r="S853" s="240"/>
      <c r="T853" s="245"/>
      <c r="U853" s="245"/>
      <c r="V853" s="103"/>
      <c r="W853" s="113"/>
      <c r="X853" s="255">
        <f t="shared" si="58"/>
        <v>504</v>
      </c>
      <c r="Y853" s="58">
        <f t="shared" si="59"/>
        <v>4.2699999999999996</v>
      </c>
    </row>
    <row r="854" spans="1:25" s="58" customFormat="1">
      <c r="A854" s="261"/>
      <c r="B854" s="84" t="s">
        <v>2362</v>
      </c>
      <c r="C854" s="75"/>
      <c r="D854" s="209"/>
      <c r="E854" s="75"/>
      <c r="F854" s="77"/>
      <c r="G854" s="78"/>
      <c r="H854" s="77"/>
      <c r="I854" s="77"/>
      <c r="J854" s="218"/>
      <c r="K854" s="287" t="s">
        <v>2301</v>
      </c>
      <c r="L854" s="77">
        <v>14171</v>
      </c>
      <c r="M854" s="73">
        <v>0.04</v>
      </c>
      <c r="N854" s="74">
        <f t="shared" si="61"/>
        <v>566.84</v>
      </c>
      <c r="O854" s="408" t="s">
        <v>2373</v>
      </c>
      <c r="P854" s="156">
        <v>566.84</v>
      </c>
      <c r="Q854" s="123"/>
      <c r="R854" s="115"/>
      <c r="S854" s="240"/>
      <c r="T854" s="245"/>
      <c r="U854" s="245"/>
      <c r="V854" s="103"/>
      <c r="W854" s="113"/>
      <c r="X854" s="255">
        <f t="shared" si="58"/>
        <v>14171</v>
      </c>
      <c r="Y854" s="58">
        <f t="shared" si="59"/>
        <v>0.04</v>
      </c>
    </row>
    <row r="855" spans="1:25" s="58" customFormat="1">
      <c r="A855" s="261"/>
      <c r="B855" s="84" t="s">
        <v>2363</v>
      </c>
      <c r="C855" s="75"/>
      <c r="D855" s="209"/>
      <c r="E855" s="75"/>
      <c r="F855" s="77"/>
      <c r="G855" s="78"/>
      <c r="H855" s="77"/>
      <c r="I855" s="77"/>
      <c r="J855" s="218"/>
      <c r="K855" s="287" t="s">
        <v>2301</v>
      </c>
      <c r="L855" s="77">
        <v>8479</v>
      </c>
      <c r="M855" s="73">
        <v>0.12</v>
      </c>
      <c r="N855" s="74">
        <f t="shared" si="61"/>
        <v>1017.48</v>
      </c>
      <c r="O855" s="408" t="s">
        <v>2374</v>
      </c>
      <c r="P855" s="156">
        <v>1017.48</v>
      </c>
      <c r="Q855" s="123"/>
      <c r="R855" s="115"/>
      <c r="S855" s="240"/>
      <c r="T855" s="245"/>
      <c r="U855" s="245"/>
      <c r="V855" s="103"/>
      <c r="W855" s="113"/>
      <c r="X855" s="255">
        <f t="shared" si="58"/>
        <v>8479</v>
      </c>
      <c r="Y855" s="58">
        <f t="shared" si="59"/>
        <v>0.12</v>
      </c>
    </row>
    <row r="856" spans="1:25" s="58" customFormat="1">
      <c r="A856" s="261"/>
      <c r="B856" s="84" t="s">
        <v>2364</v>
      </c>
      <c r="C856" s="75"/>
      <c r="D856" s="209"/>
      <c r="E856" s="75"/>
      <c r="F856" s="77"/>
      <c r="G856" s="78"/>
      <c r="H856" s="77"/>
      <c r="I856" s="77"/>
      <c r="J856" s="218"/>
      <c r="K856" s="287" t="s">
        <v>2301</v>
      </c>
      <c r="L856" s="77">
        <v>20423</v>
      </c>
      <c r="M856" s="73">
        <v>0.01</v>
      </c>
      <c r="N856" s="74">
        <f t="shared" si="61"/>
        <v>204.23000000000002</v>
      </c>
      <c r="O856" s="408" t="s">
        <v>2375</v>
      </c>
      <c r="P856" s="156">
        <v>204.23000000000002</v>
      </c>
      <c r="Q856" s="123"/>
      <c r="R856" s="115"/>
      <c r="S856" s="240"/>
      <c r="T856" s="245"/>
      <c r="U856" s="245"/>
      <c r="V856" s="103"/>
      <c r="W856" s="113"/>
      <c r="X856" s="255">
        <f t="shared" si="58"/>
        <v>20423</v>
      </c>
      <c r="Y856" s="58">
        <f t="shared" si="59"/>
        <v>0.01</v>
      </c>
    </row>
    <row r="857" spans="1:25" s="58" customFormat="1">
      <c r="A857" s="261"/>
      <c r="B857" s="84" t="s">
        <v>2365</v>
      </c>
      <c r="C857" s="75"/>
      <c r="D857" s="209"/>
      <c r="E857" s="75"/>
      <c r="F857" s="77"/>
      <c r="G857" s="78"/>
      <c r="H857" s="77"/>
      <c r="I857" s="77"/>
      <c r="J857" s="218"/>
      <c r="K857" s="287" t="s">
        <v>2301</v>
      </c>
      <c r="L857" s="77">
        <v>21851</v>
      </c>
      <c r="M857" s="73">
        <v>0.26</v>
      </c>
      <c r="N857" s="74">
        <f t="shared" si="61"/>
        <v>5681.26</v>
      </c>
      <c r="O857" s="408" t="s">
        <v>2376</v>
      </c>
      <c r="P857" s="156">
        <v>5681.26</v>
      </c>
      <c r="Q857" s="123"/>
      <c r="R857" s="115"/>
      <c r="S857" s="240"/>
      <c r="T857" s="245"/>
      <c r="U857" s="245"/>
      <c r="V857" s="103"/>
      <c r="W857" s="113"/>
      <c r="X857" s="255">
        <f t="shared" si="58"/>
        <v>21851</v>
      </c>
      <c r="Y857" s="58">
        <f t="shared" si="59"/>
        <v>0.26</v>
      </c>
    </row>
    <row r="858" spans="1:25" s="58" customFormat="1">
      <c r="A858" s="261"/>
      <c r="B858" s="84" t="s">
        <v>2366</v>
      </c>
      <c r="C858" s="75"/>
      <c r="D858" s="209"/>
      <c r="E858" s="75"/>
      <c r="F858" s="77"/>
      <c r="G858" s="78"/>
      <c r="H858" s="77"/>
      <c r="I858" s="77"/>
      <c r="J858" s="218"/>
      <c r="K858" s="287" t="s">
        <v>2301</v>
      </c>
      <c r="L858" s="77">
        <v>138499</v>
      </c>
      <c r="M858" s="73">
        <v>0.33</v>
      </c>
      <c r="N858" s="74">
        <f t="shared" si="61"/>
        <v>45704.670000000006</v>
      </c>
      <c r="O858" s="408" t="s">
        <v>2377</v>
      </c>
      <c r="P858" s="156">
        <v>45704.670000000006</v>
      </c>
      <c r="Q858" s="123"/>
      <c r="R858" s="115"/>
      <c r="S858" s="240"/>
      <c r="T858" s="245"/>
      <c r="U858" s="245"/>
      <c r="V858" s="103"/>
      <c r="W858" s="113"/>
      <c r="X858" s="255">
        <f t="shared" si="58"/>
        <v>138499</v>
      </c>
      <c r="Y858" s="58">
        <f t="shared" si="59"/>
        <v>0.33</v>
      </c>
    </row>
    <row r="859" spans="1:25" s="58" customFormat="1">
      <c r="A859" s="261"/>
      <c r="B859" s="84" t="s">
        <v>2367</v>
      </c>
      <c r="C859" s="75"/>
      <c r="D859" s="209"/>
      <c r="E859" s="75"/>
      <c r="F859" s="77"/>
      <c r="G859" s="78"/>
      <c r="H859" s="77"/>
      <c r="I859" s="77"/>
      <c r="J859" s="218"/>
      <c r="K859" s="287" t="s">
        <v>2301</v>
      </c>
      <c r="L859" s="77">
        <v>17618</v>
      </c>
      <c r="M859" s="73">
        <v>0.38</v>
      </c>
      <c r="N859" s="74">
        <f t="shared" si="61"/>
        <v>6694.84</v>
      </c>
      <c r="O859" s="408" t="s">
        <v>2378</v>
      </c>
      <c r="P859" s="156">
        <v>6694.84</v>
      </c>
      <c r="Q859" s="123"/>
      <c r="R859" s="115"/>
      <c r="S859" s="240"/>
      <c r="T859" s="245"/>
      <c r="U859" s="245"/>
      <c r="V859" s="103"/>
      <c r="W859" s="113"/>
      <c r="X859" s="255">
        <f t="shared" si="58"/>
        <v>17618</v>
      </c>
      <c r="Y859" s="58">
        <f t="shared" si="59"/>
        <v>0.38</v>
      </c>
    </row>
    <row r="860" spans="1:25">
      <c r="A860" s="262"/>
      <c r="B860" s="18"/>
      <c r="C860" s="9"/>
      <c r="D860" s="210"/>
      <c r="E860" s="9"/>
      <c r="F860" s="29"/>
      <c r="G860" s="30"/>
      <c r="H860" s="31"/>
      <c r="I860" s="29"/>
      <c r="J860" s="220"/>
      <c r="K860" s="391"/>
      <c r="L860" s="29"/>
      <c r="M860" s="39"/>
      <c r="N860" s="155">
        <f t="shared" si="61"/>
        <v>0</v>
      </c>
      <c r="O860" s="410"/>
      <c r="P860" s="152"/>
      <c r="R860" s="141"/>
      <c r="S860" s="239"/>
      <c r="W860" s="189"/>
      <c r="X860" s="255"/>
      <c r="Y860" s="58"/>
    </row>
    <row r="861" spans="1:25" s="58" customFormat="1">
      <c r="A861" s="261">
        <v>161</v>
      </c>
      <c r="B861" s="84" t="s">
        <v>1487</v>
      </c>
      <c r="C861" s="75" t="s">
        <v>827</v>
      </c>
      <c r="D861" s="209" t="s">
        <v>1488</v>
      </c>
      <c r="E861" s="60"/>
      <c r="F861" s="77"/>
      <c r="G861" s="78"/>
      <c r="H861" s="77"/>
      <c r="I861" s="77"/>
      <c r="J861" s="218"/>
      <c r="K861" s="287" t="s">
        <v>2386</v>
      </c>
      <c r="L861" s="77">
        <v>55330</v>
      </c>
      <c r="M861" s="73">
        <v>10.97</v>
      </c>
      <c r="N861" s="473">
        <f t="shared" si="61"/>
        <v>606970.10000000009</v>
      </c>
      <c r="O861" s="406" t="s">
        <v>1489</v>
      </c>
      <c r="P861" s="156">
        <f>SUM(I861+N861)</f>
        <v>606970.10000000009</v>
      </c>
      <c r="Q861" s="123" t="s">
        <v>2431</v>
      </c>
      <c r="R861" s="50" t="s">
        <v>1490</v>
      </c>
      <c r="S861" s="240">
        <f t="shared" si="60"/>
        <v>19514.52730400116</v>
      </c>
      <c r="T861" s="245">
        <v>54.780831999999997</v>
      </c>
      <c r="U861" s="245">
        <v>-127.35</v>
      </c>
      <c r="V861" s="103" t="s">
        <v>2687</v>
      </c>
      <c r="W861" s="81"/>
      <c r="X861" s="255">
        <f t="shared" si="58"/>
        <v>55330</v>
      </c>
      <c r="Y861" s="58">
        <f t="shared" si="59"/>
        <v>10.970000000000002</v>
      </c>
    </row>
    <row r="862" spans="1:25" s="58" customFormat="1">
      <c r="A862" s="261" t="s">
        <v>335</v>
      </c>
      <c r="B862" s="96"/>
      <c r="C862" s="60"/>
      <c r="D862" s="203"/>
      <c r="E862" s="60"/>
      <c r="F862" s="77"/>
      <c r="G862" s="78"/>
      <c r="H862" s="77"/>
      <c r="I862" s="77"/>
      <c r="J862" s="218"/>
      <c r="K862" s="287"/>
      <c r="L862" s="54"/>
      <c r="M862" s="73"/>
      <c r="N862" s="74">
        <f t="shared" si="61"/>
        <v>0</v>
      </c>
      <c r="O862" s="406" t="s">
        <v>1491</v>
      </c>
      <c r="P862" s="156"/>
      <c r="Q862" s="123" t="s">
        <v>2499</v>
      </c>
      <c r="R862" s="50" t="s">
        <v>1492</v>
      </c>
      <c r="S862" s="240"/>
      <c r="T862" s="245"/>
      <c r="U862" s="245"/>
      <c r="V862" s="103"/>
      <c r="W862" s="81"/>
      <c r="X862" s="255"/>
    </row>
    <row r="863" spans="1:25" s="58" customFormat="1">
      <c r="A863" s="261"/>
      <c r="B863" s="84" t="s">
        <v>335</v>
      </c>
      <c r="C863" s="75" t="s">
        <v>335</v>
      </c>
      <c r="D863" s="209" t="s">
        <v>335</v>
      </c>
      <c r="E863" s="75" t="s">
        <v>335</v>
      </c>
      <c r="F863" s="77" t="s">
        <v>335</v>
      </c>
      <c r="G863" s="78"/>
      <c r="H863" s="77"/>
      <c r="I863" s="77" t="s">
        <v>335</v>
      </c>
      <c r="J863" s="218" t="s">
        <v>335</v>
      </c>
      <c r="K863" s="287"/>
      <c r="L863" s="77" t="s">
        <v>335</v>
      </c>
      <c r="M863" s="73" t="s">
        <v>335</v>
      </c>
      <c r="N863" s="74"/>
      <c r="O863" s="408" t="s">
        <v>335</v>
      </c>
      <c r="P863" s="156"/>
      <c r="Q863" s="124" t="s">
        <v>377</v>
      </c>
      <c r="R863" s="134" t="s">
        <v>335</v>
      </c>
      <c r="S863" s="240"/>
      <c r="T863" s="245"/>
      <c r="U863" s="245"/>
      <c r="V863" s="103"/>
      <c r="W863" s="81"/>
      <c r="X863" s="255"/>
    </row>
    <row r="864" spans="1:25">
      <c r="B864" s="8"/>
      <c r="C864" s="7"/>
      <c r="D864" s="207"/>
      <c r="E864" s="7"/>
      <c r="F864" s="29"/>
      <c r="G864" s="30"/>
      <c r="H864" s="31"/>
      <c r="I864" s="29"/>
      <c r="J864" s="220"/>
      <c r="K864" s="391"/>
      <c r="L864" s="32"/>
      <c r="M864" s="39"/>
      <c r="N864" s="155">
        <f t="shared" si="61"/>
        <v>0</v>
      </c>
      <c r="O864" s="410"/>
      <c r="P864" s="152"/>
      <c r="Q864" s="126"/>
      <c r="R864" s="136"/>
      <c r="S864" s="239"/>
      <c r="W864" s="157"/>
      <c r="X864" s="255"/>
      <c r="Y864" s="58"/>
    </row>
    <row r="865" spans="1:25" s="58" customFormat="1">
      <c r="A865" s="258">
        <v>162</v>
      </c>
      <c r="B865" s="96" t="s">
        <v>1493</v>
      </c>
      <c r="C865" s="60" t="s">
        <v>1494</v>
      </c>
      <c r="D865" s="203" t="s">
        <v>1495</v>
      </c>
      <c r="E865" s="60">
        <v>1974</v>
      </c>
      <c r="F865" s="77">
        <v>4</v>
      </c>
      <c r="G865" s="78"/>
      <c r="H865" s="77"/>
      <c r="I865" s="77"/>
      <c r="J865" s="218"/>
      <c r="K865" s="287" t="s">
        <v>2386</v>
      </c>
      <c r="L865" s="77">
        <v>22300</v>
      </c>
      <c r="M865" s="73">
        <v>7.43</v>
      </c>
      <c r="N865" s="473">
        <f t="shared" si="61"/>
        <v>165689</v>
      </c>
      <c r="O865" s="406"/>
      <c r="P865" s="156">
        <f>SUM(I865+N865)</f>
        <v>165689</v>
      </c>
      <c r="Q865" s="124" t="s">
        <v>2498</v>
      </c>
      <c r="R865" s="50" t="s">
        <v>1496</v>
      </c>
      <c r="S865" s="240">
        <f t="shared" si="60"/>
        <v>5327.0210747986557</v>
      </c>
      <c r="T865" s="245">
        <v>50.858333000000002</v>
      </c>
      <c r="U865" s="245">
        <v>-122.68888</v>
      </c>
      <c r="V865" s="103" t="s">
        <v>2689</v>
      </c>
      <c r="W865" s="81"/>
      <c r="X865" s="255">
        <f t="shared" si="58"/>
        <v>22304</v>
      </c>
      <c r="Y865" s="58">
        <f t="shared" si="59"/>
        <v>7.4286675035868006</v>
      </c>
    </row>
    <row r="866" spans="1:25" s="58" customFormat="1">
      <c r="A866" s="258"/>
      <c r="B866" s="65"/>
      <c r="C866" s="60"/>
      <c r="D866" s="203"/>
      <c r="E866" s="60"/>
      <c r="F866" s="77"/>
      <c r="G866" s="78"/>
      <c r="H866" s="77"/>
      <c r="I866" s="77"/>
      <c r="J866" s="218"/>
      <c r="K866" s="287"/>
      <c r="L866" s="54"/>
      <c r="M866" s="73"/>
      <c r="N866" s="74">
        <f t="shared" si="61"/>
        <v>0</v>
      </c>
      <c r="O866" s="408"/>
      <c r="P866" s="156"/>
      <c r="Q866" s="124" t="s">
        <v>2500</v>
      </c>
      <c r="R866" s="134"/>
      <c r="S866" s="240"/>
      <c r="T866" s="245"/>
      <c r="U866" s="245"/>
      <c r="V866" s="103"/>
      <c r="W866" s="81"/>
      <c r="X866" s="255"/>
    </row>
    <row r="867" spans="1:25" s="58" customFormat="1">
      <c r="A867" s="258"/>
      <c r="B867" s="65"/>
      <c r="C867" s="60"/>
      <c r="D867" s="203"/>
      <c r="E867" s="60"/>
      <c r="F867" s="77"/>
      <c r="G867" s="78"/>
      <c r="H867" s="77"/>
      <c r="I867" s="77"/>
      <c r="J867" s="218"/>
      <c r="K867" s="287"/>
      <c r="L867" s="54"/>
      <c r="M867" s="73"/>
      <c r="N867" s="74">
        <f t="shared" si="61"/>
        <v>0</v>
      </c>
      <c r="O867" s="408"/>
      <c r="P867" s="156"/>
      <c r="Q867" s="124" t="s">
        <v>1627</v>
      </c>
      <c r="R867" s="134"/>
      <c r="S867" s="240"/>
      <c r="T867" s="245"/>
      <c r="U867" s="245"/>
      <c r="V867" s="103"/>
      <c r="W867" s="81"/>
      <c r="X867" s="255"/>
    </row>
    <row r="868" spans="1:25">
      <c r="B868" s="11"/>
      <c r="C868" s="7"/>
      <c r="D868" s="207"/>
      <c r="E868" s="7"/>
      <c r="F868" s="29"/>
      <c r="G868" s="30"/>
      <c r="H868" s="31"/>
      <c r="I868" s="29"/>
      <c r="J868" s="220"/>
      <c r="K868" s="391"/>
      <c r="L868" s="32"/>
      <c r="M868" s="39"/>
      <c r="N868" s="155">
        <f t="shared" si="61"/>
        <v>0</v>
      </c>
      <c r="O868" s="410"/>
      <c r="P868" s="152"/>
      <c r="Q868" s="126"/>
      <c r="R868" s="136"/>
      <c r="S868" s="239"/>
      <c r="W868" s="157"/>
      <c r="X868" s="255"/>
      <c r="Y868" s="58"/>
    </row>
    <row r="869" spans="1:25" s="58" customFormat="1">
      <c r="A869" s="258">
        <v>163</v>
      </c>
      <c r="B869" s="70" t="s">
        <v>1497</v>
      </c>
      <c r="C869" s="60" t="s">
        <v>1498</v>
      </c>
      <c r="D869" s="203"/>
      <c r="E869" s="65" t="s">
        <v>382</v>
      </c>
      <c r="F869" s="71">
        <v>141</v>
      </c>
      <c r="G869" s="467">
        <f>SUM(G871,G872)</f>
        <v>12287</v>
      </c>
      <c r="H869" s="71">
        <v>145</v>
      </c>
      <c r="I869" s="71">
        <v>6160</v>
      </c>
      <c r="J869" s="221" t="s">
        <v>1499</v>
      </c>
      <c r="K869" s="392"/>
      <c r="L869" s="54"/>
      <c r="M869" s="73"/>
      <c r="N869" s="74">
        <f t="shared" si="61"/>
        <v>0</v>
      </c>
      <c r="O869" s="408"/>
      <c r="P869" s="158">
        <v>12287</v>
      </c>
      <c r="Q869" s="124" t="s">
        <v>373</v>
      </c>
      <c r="R869" s="134" t="s">
        <v>339</v>
      </c>
      <c r="S869" s="240">
        <f t="shared" si="60"/>
        <v>395.03592843249152</v>
      </c>
      <c r="T869" s="245">
        <v>49.42</v>
      </c>
      <c r="U869" s="245">
        <v>-125.89</v>
      </c>
      <c r="V869" s="103" t="s">
        <v>2689</v>
      </c>
      <c r="W869" s="81"/>
      <c r="X869" s="255">
        <f t="shared" si="58"/>
        <v>141</v>
      </c>
      <c r="Y869" s="58">
        <f t="shared" si="59"/>
        <v>87.141843971631204</v>
      </c>
    </row>
    <row r="870" spans="1:25" s="58" customFormat="1">
      <c r="A870" s="258"/>
      <c r="B870" s="76"/>
      <c r="C870" s="60"/>
      <c r="D870" s="203"/>
      <c r="E870" s="60"/>
      <c r="F870" s="71"/>
      <c r="G870" s="72"/>
      <c r="H870" s="71"/>
      <c r="I870" s="71"/>
      <c r="J870" s="221"/>
      <c r="K870" s="392"/>
      <c r="L870" s="54"/>
      <c r="M870" s="73"/>
      <c r="N870" s="74">
        <f t="shared" si="61"/>
        <v>0</v>
      </c>
      <c r="O870" s="408"/>
      <c r="P870" s="158"/>
      <c r="Q870" s="124" t="s">
        <v>2575</v>
      </c>
      <c r="R870" s="134"/>
      <c r="S870" s="240"/>
      <c r="T870" s="245"/>
      <c r="U870" s="245"/>
      <c r="V870" s="103"/>
      <c r="W870" s="81"/>
      <c r="X870" s="255"/>
    </row>
    <row r="871" spans="1:25" s="58" customFormat="1">
      <c r="A871" s="258"/>
      <c r="B871" s="65" t="s">
        <v>1500</v>
      </c>
      <c r="C871" s="60"/>
      <c r="D871" s="203" t="s">
        <v>1501</v>
      </c>
      <c r="E871" s="60" t="s">
        <v>1502</v>
      </c>
      <c r="F871" s="77">
        <v>78</v>
      </c>
      <c r="G871" s="78">
        <v>7217</v>
      </c>
      <c r="H871" s="77"/>
      <c r="I871" s="77">
        <v>3204</v>
      </c>
      <c r="J871" s="218">
        <v>265</v>
      </c>
      <c r="K871" s="287"/>
      <c r="L871" s="54"/>
      <c r="M871" s="73"/>
      <c r="N871" s="74">
        <f t="shared" si="61"/>
        <v>0</v>
      </c>
      <c r="O871" s="408"/>
      <c r="P871" s="156">
        <v>7217</v>
      </c>
      <c r="Q871" s="124" t="s">
        <v>419</v>
      </c>
      <c r="R871" s="134"/>
      <c r="S871" s="240">
        <f t="shared" si="60"/>
        <v>232.03176491391645</v>
      </c>
      <c r="T871" s="245">
        <v>49.417220999999998</v>
      </c>
      <c r="U871" s="245">
        <v>-125.88166</v>
      </c>
      <c r="V871" s="103"/>
      <c r="W871" s="81"/>
      <c r="X871" s="255">
        <f t="shared" si="58"/>
        <v>78</v>
      </c>
      <c r="Y871" s="58">
        <f t="shared" si="59"/>
        <v>92.525641025641022</v>
      </c>
    </row>
    <row r="872" spans="1:25" s="58" customFormat="1">
      <c r="A872" s="258"/>
      <c r="B872" s="65" t="s">
        <v>1503</v>
      </c>
      <c r="C872" s="60"/>
      <c r="D872" s="203" t="s">
        <v>1504</v>
      </c>
      <c r="E872" s="60"/>
      <c r="F872" s="77">
        <v>63</v>
      </c>
      <c r="G872" s="78">
        <v>5070</v>
      </c>
      <c r="H872" s="77"/>
      <c r="I872" s="77">
        <v>2956</v>
      </c>
      <c r="J872" s="218" t="s">
        <v>1505</v>
      </c>
      <c r="K872" s="287"/>
      <c r="L872" s="54"/>
      <c r="M872" s="73"/>
      <c r="N872" s="74">
        <f t="shared" si="61"/>
        <v>0</v>
      </c>
      <c r="O872" s="408"/>
      <c r="P872" s="156">
        <v>5070</v>
      </c>
      <c r="Q872" s="123"/>
      <c r="R872" s="134"/>
      <c r="S872" s="240">
        <f t="shared" si="60"/>
        <v>163.00416351857507</v>
      </c>
      <c r="T872" s="245">
        <v>49.422777000000004</v>
      </c>
      <c r="U872" s="245">
        <v>-125.89915999999999</v>
      </c>
      <c r="V872" s="103"/>
      <c r="W872" s="81"/>
      <c r="X872" s="255">
        <f t="shared" ref="X872:X935" si="62">SUM(F872+L872)</f>
        <v>63</v>
      </c>
      <c r="Y872" s="58">
        <f t="shared" ref="Y872:Y935" si="63">(P872/X872)</f>
        <v>80.476190476190482</v>
      </c>
    </row>
    <row r="873" spans="1:25">
      <c r="B873" s="11"/>
      <c r="C873" s="7"/>
      <c r="D873" s="207"/>
      <c r="E873" s="7"/>
      <c r="F873" s="29"/>
      <c r="G873" s="30"/>
      <c r="H873" s="31"/>
      <c r="I873" s="29"/>
      <c r="J873" s="220"/>
      <c r="K873" s="391"/>
      <c r="L873" s="32"/>
      <c r="M873" s="39"/>
      <c r="N873" s="155">
        <f t="shared" si="61"/>
        <v>0</v>
      </c>
      <c r="O873" s="410"/>
      <c r="P873" s="152"/>
      <c r="R873" s="136"/>
      <c r="S873" s="239"/>
      <c r="W873" s="157"/>
      <c r="X873" s="255"/>
      <c r="Y873" s="58"/>
    </row>
    <row r="874" spans="1:25" s="58" customFormat="1">
      <c r="A874" s="258">
        <v>164</v>
      </c>
      <c r="B874" s="96" t="s">
        <v>1506</v>
      </c>
      <c r="C874" s="60" t="s">
        <v>1507</v>
      </c>
      <c r="D874" s="203" t="s">
        <v>1508</v>
      </c>
      <c r="E874" s="60" t="s">
        <v>1167</v>
      </c>
      <c r="F874" s="77">
        <v>144</v>
      </c>
      <c r="G874" s="466">
        <v>10265</v>
      </c>
      <c r="H874" s="77">
        <v>149</v>
      </c>
      <c r="I874" s="77">
        <v>1772</v>
      </c>
      <c r="J874" s="218"/>
      <c r="K874" s="287"/>
      <c r="L874" s="54"/>
      <c r="M874" s="73"/>
      <c r="N874" s="74">
        <f t="shared" si="61"/>
        <v>0</v>
      </c>
      <c r="O874" s="408"/>
      <c r="P874" s="156">
        <v>10265</v>
      </c>
      <c r="Q874" s="124" t="s">
        <v>1028</v>
      </c>
      <c r="R874" s="134" t="s">
        <v>339</v>
      </c>
      <c r="S874" s="240">
        <f t="shared" si="60"/>
        <v>330.02716736058642</v>
      </c>
      <c r="T874" s="245">
        <v>49.274442999999998</v>
      </c>
      <c r="U874" s="245">
        <v>-117.51416</v>
      </c>
      <c r="V874" s="103" t="s">
        <v>2702</v>
      </c>
      <c r="W874" s="81"/>
      <c r="X874" s="255">
        <f t="shared" si="62"/>
        <v>144</v>
      </c>
      <c r="Y874" s="58">
        <f t="shared" si="63"/>
        <v>71.284722222222229</v>
      </c>
    </row>
    <row r="875" spans="1:25" s="58" customFormat="1">
      <c r="A875" s="258"/>
      <c r="B875" s="96"/>
      <c r="C875" s="60"/>
      <c r="D875" s="203"/>
      <c r="E875" s="60"/>
      <c r="F875" s="77"/>
      <c r="G875" s="78"/>
      <c r="H875" s="77"/>
      <c r="I875" s="77"/>
      <c r="J875" s="218"/>
      <c r="K875" s="287"/>
      <c r="L875" s="54"/>
      <c r="M875" s="73"/>
      <c r="N875" s="74">
        <f t="shared" si="61"/>
        <v>0</v>
      </c>
      <c r="O875" s="408"/>
      <c r="P875" s="156"/>
      <c r="Q875" s="124" t="s">
        <v>2739</v>
      </c>
      <c r="R875" s="134"/>
      <c r="S875" s="240"/>
      <c r="T875" s="245"/>
      <c r="U875" s="245"/>
      <c r="V875" s="103"/>
      <c r="W875" s="81"/>
      <c r="X875" s="255"/>
    </row>
    <row r="876" spans="1:25" s="58" customFormat="1">
      <c r="A876" s="258"/>
      <c r="B876" s="96"/>
      <c r="C876" s="60"/>
      <c r="D876" s="203"/>
      <c r="E876" s="60"/>
      <c r="F876" s="77"/>
      <c r="G876" s="78"/>
      <c r="H876" s="77"/>
      <c r="I876" s="77"/>
      <c r="J876" s="218"/>
      <c r="K876" s="287"/>
      <c r="L876" s="54"/>
      <c r="M876" s="73"/>
      <c r="N876" s="74">
        <f t="shared" si="61"/>
        <v>0</v>
      </c>
      <c r="O876" s="408"/>
      <c r="P876" s="156"/>
      <c r="Q876" s="124" t="s">
        <v>1030</v>
      </c>
      <c r="R876" s="134"/>
      <c r="S876" s="240"/>
      <c r="T876" s="245"/>
      <c r="U876" s="245"/>
      <c r="V876" s="103"/>
      <c r="W876" s="81"/>
      <c r="X876" s="255"/>
    </row>
    <row r="877" spans="1:25">
      <c r="A877" s="257"/>
      <c r="B877" s="13"/>
      <c r="C877" s="17"/>
      <c r="D877" s="204"/>
      <c r="E877" s="17"/>
      <c r="F877" s="29"/>
      <c r="G877" s="30"/>
      <c r="H877" s="31"/>
      <c r="I877" s="29"/>
      <c r="J877" s="219"/>
      <c r="K877" s="390"/>
      <c r="L877" s="29"/>
      <c r="M877" s="39"/>
      <c r="N877" s="155">
        <f t="shared" si="61"/>
        <v>0</v>
      </c>
      <c r="O877" s="410"/>
      <c r="P877" s="152"/>
      <c r="Q877" s="122"/>
      <c r="R877" s="136"/>
      <c r="S877" s="239"/>
      <c r="W877" s="157"/>
      <c r="X877" s="255"/>
      <c r="Y877" s="58"/>
    </row>
    <row r="878" spans="1:25" s="58" customFormat="1">
      <c r="A878" s="261">
        <v>165</v>
      </c>
      <c r="B878" s="83" t="s">
        <v>2893</v>
      </c>
      <c r="C878" s="65" t="s">
        <v>1514</v>
      </c>
      <c r="D878" s="203"/>
      <c r="E878" s="85" t="s">
        <v>382</v>
      </c>
      <c r="F878" s="71">
        <v>2656061</v>
      </c>
      <c r="G878" s="467">
        <f>SUM(G880,G881)</f>
        <v>3931702</v>
      </c>
      <c r="H878" s="71">
        <v>31</v>
      </c>
      <c r="I878" s="71">
        <v>12219624</v>
      </c>
      <c r="J878" s="221">
        <v>42430209</v>
      </c>
      <c r="K878" s="392"/>
      <c r="L878" s="71">
        <f>SUM(L881:L883)</f>
        <v>1352154</v>
      </c>
      <c r="M878" s="89"/>
      <c r="N878" s="473">
        <f>SUM(N881:N883)</f>
        <v>2363754</v>
      </c>
      <c r="O878" s="411"/>
      <c r="P878" s="158">
        <f>SUM(G880, G881, N881, N882, N883)</f>
        <v>6295456</v>
      </c>
      <c r="Q878" s="123" t="s">
        <v>633</v>
      </c>
      <c r="R878" s="50"/>
      <c r="S878" s="240">
        <f t="shared" si="60"/>
        <v>202403.45941775042</v>
      </c>
      <c r="T878" s="245">
        <v>50.355277000000001</v>
      </c>
      <c r="U878" s="245">
        <v>-127.25360999999999</v>
      </c>
      <c r="V878" s="103" t="s">
        <v>2698</v>
      </c>
      <c r="W878" s="81"/>
      <c r="X878" s="255">
        <f t="shared" si="62"/>
        <v>4008215</v>
      </c>
      <c r="Y878" s="58">
        <f t="shared" si="63"/>
        <v>1.5706383015881134</v>
      </c>
    </row>
    <row r="879" spans="1:25" s="58" customFormat="1">
      <c r="A879" s="261"/>
      <c r="B879" s="84"/>
      <c r="C879" s="60"/>
      <c r="D879" s="203"/>
      <c r="E879" s="75"/>
      <c r="F879" s="71"/>
      <c r="G879" s="72"/>
      <c r="H879" s="71"/>
      <c r="I879" s="71"/>
      <c r="J879" s="221"/>
      <c r="K879" s="392"/>
      <c r="L879" s="71"/>
      <c r="M879" s="89"/>
      <c r="N879" s="74">
        <f t="shared" si="61"/>
        <v>0</v>
      </c>
      <c r="O879" s="411"/>
      <c r="P879" s="158"/>
      <c r="Q879" s="123" t="s">
        <v>798</v>
      </c>
      <c r="R879" s="50"/>
      <c r="S879" s="240"/>
      <c r="T879" s="245"/>
      <c r="U879" s="245"/>
      <c r="V879" s="103"/>
      <c r="W879" s="81"/>
      <c r="X879" s="255"/>
    </row>
    <row r="880" spans="1:25" s="58" customFormat="1">
      <c r="A880" s="259"/>
      <c r="B880" s="85" t="s">
        <v>1516</v>
      </c>
      <c r="C880" s="75"/>
      <c r="D880" s="209" t="s">
        <v>1517</v>
      </c>
      <c r="E880" s="75" t="s">
        <v>1518</v>
      </c>
      <c r="F880" s="77">
        <v>2591674</v>
      </c>
      <c r="G880" s="78">
        <v>3868842</v>
      </c>
      <c r="H880" s="77"/>
      <c r="I880" s="77">
        <v>11731152</v>
      </c>
      <c r="J880" s="218">
        <v>41193033</v>
      </c>
      <c r="K880" s="287"/>
      <c r="L880" s="54"/>
      <c r="M880" s="73" t="s">
        <v>335</v>
      </c>
      <c r="N880" s="74"/>
      <c r="O880" s="408" t="s">
        <v>335</v>
      </c>
      <c r="P880" s="156">
        <f>SUM(G880+N880)</f>
        <v>3868842</v>
      </c>
      <c r="Q880" s="123"/>
      <c r="R880" s="115" t="s">
        <v>2620</v>
      </c>
      <c r="S880" s="240"/>
      <c r="T880" s="245">
        <v>50.378888000000003</v>
      </c>
      <c r="U880" s="245">
        <v>-127.23777</v>
      </c>
      <c r="V880" s="103"/>
      <c r="W880" s="81"/>
      <c r="X880" s="255">
        <f t="shared" si="62"/>
        <v>2591674</v>
      </c>
      <c r="Y880" s="58">
        <f t="shared" si="63"/>
        <v>1.4927965477139487</v>
      </c>
    </row>
    <row r="881" spans="1:25" s="58" customFormat="1">
      <c r="A881" s="259"/>
      <c r="B881" s="85" t="s">
        <v>1519</v>
      </c>
      <c r="C881" s="75"/>
      <c r="D881" s="209" t="s">
        <v>1520</v>
      </c>
      <c r="E881" s="75" t="s">
        <v>1521</v>
      </c>
      <c r="F881" s="77">
        <v>64387</v>
      </c>
      <c r="G881" s="78">
        <v>62860</v>
      </c>
      <c r="H881" s="77"/>
      <c r="I881" s="77">
        <v>488472</v>
      </c>
      <c r="J881" s="218">
        <v>1237176</v>
      </c>
      <c r="K881" s="287" t="s">
        <v>2386</v>
      </c>
      <c r="L881" s="77">
        <v>272154</v>
      </c>
      <c r="M881" s="73">
        <v>1</v>
      </c>
      <c r="N881" s="74">
        <f t="shared" si="61"/>
        <v>272154</v>
      </c>
      <c r="O881" s="406" t="s">
        <v>1515</v>
      </c>
      <c r="P881" s="156">
        <f>SUM(G881+N881)</f>
        <v>335014</v>
      </c>
      <c r="Q881" s="123"/>
      <c r="R881" s="50"/>
      <c r="S881" s="240"/>
      <c r="T881" s="245">
        <v>50.356665999999997</v>
      </c>
      <c r="U881" s="245">
        <v>-127.23222</v>
      </c>
      <c r="V881" s="103"/>
      <c r="W881" s="81"/>
      <c r="X881" s="255">
        <f t="shared" si="62"/>
        <v>336541</v>
      </c>
      <c r="Y881" s="58">
        <f t="shared" si="63"/>
        <v>0.99546266279591489</v>
      </c>
    </row>
    <row r="882" spans="1:25" s="58" customFormat="1" ht="9" customHeight="1">
      <c r="A882" s="258"/>
      <c r="B882" s="85" t="s">
        <v>2894</v>
      </c>
      <c r="C882" s="75" t="s">
        <v>335</v>
      </c>
      <c r="D882" s="209" t="s">
        <v>2406</v>
      </c>
      <c r="E882" s="75" t="s">
        <v>335</v>
      </c>
      <c r="F882" s="77">
        <v>0</v>
      </c>
      <c r="G882" s="78" t="s">
        <v>335</v>
      </c>
      <c r="H882" s="77"/>
      <c r="I882" s="77" t="s">
        <v>335</v>
      </c>
      <c r="J882" s="218"/>
      <c r="K882" s="287" t="s">
        <v>2294</v>
      </c>
      <c r="L882" s="77">
        <v>960000</v>
      </c>
      <c r="M882" s="73">
        <v>2.0299999999999998</v>
      </c>
      <c r="N882" s="74">
        <f t="shared" si="61"/>
        <v>1948799.9999999998</v>
      </c>
      <c r="O882" s="408" t="s">
        <v>2407</v>
      </c>
      <c r="P882" s="156">
        <v>1948799.9999999998</v>
      </c>
      <c r="Q882" s="123"/>
      <c r="R882" s="134" t="s">
        <v>2849</v>
      </c>
      <c r="S882" s="240"/>
      <c r="T882" s="245">
        <v>50.355277000000001</v>
      </c>
      <c r="U882" s="245">
        <v>-127.25360999999999</v>
      </c>
      <c r="V882" s="103"/>
      <c r="W882" s="81"/>
      <c r="X882" s="255">
        <f>SUM(F882+L882+L883)</f>
        <v>1080000</v>
      </c>
      <c r="Y882" s="58">
        <f t="shared" si="63"/>
        <v>1.8044444444444443</v>
      </c>
    </row>
    <row r="883" spans="1:25" s="58" customFormat="1" ht="9" customHeight="1">
      <c r="A883" s="258"/>
      <c r="B883" s="84"/>
      <c r="C883" s="75"/>
      <c r="D883" s="209"/>
      <c r="E883" s="75"/>
      <c r="F883" s="77"/>
      <c r="G883" s="78"/>
      <c r="H883" s="77"/>
      <c r="I883" s="77"/>
      <c r="J883" s="218"/>
      <c r="K883" s="287" t="s">
        <v>2295</v>
      </c>
      <c r="L883" s="77">
        <v>120000</v>
      </c>
      <c r="M883" s="73">
        <v>1.19</v>
      </c>
      <c r="N883" s="74">
        <f t="shared" si="61"/>
        <v>142800</v>
      </c>
      <c r="O883" s="408" t="s">
        <v>2408</v>
      </c>
      <c r="P883" s="156">
        <v>142800</v>
      </c>
      <c r="Q883" s="123"/>
      <c r="R883" s="134" t="s">
        <v>2850</v>
      </c>
      <c r="S883" s="240"/>
      <c r="T883" s="245"/>
      <c r="U883" s="245"/>
      <c r="V883" s="103"/>
      <c r="W883" s="81"/>
      <c r="X883" s="255">
        <f t="shared" si="62"/>
        <v>120000</v>
      </c>
      <c r="Y883" s="58">
        <f t="shared" si="63"/>
        <v>1.19</v>
      </c>
    </row>
    <row r="884" spans="1:25">
      <c r="B884" s="18"/>
      <c r="C884" s="9"/>
      <c r="D884" s="210"/>
      <c r="E884" s="9"/>
      <c r="F884" s="29"/>
      <c r="G884" s="30"/>
      <c r="H884" s="31"/>
      <c r="I884" s="29"/>
      <c r="J884" s="220"/>
      <c r="K884" s="391"/>
      <c r="L884" s="29"/>
      <c r="M884" s="39"/>
      <c r="N884" s="155">
        <f t="shared" si="61"/>
        <v>0</v>
      </c>
      <c r="O884" s="410"/>
      <c r="P884" s="152"/>
      <c r="R884" s="136"/>
      <c r="S884" s="239"/>
      <c r="W884" s="157"/>
      <c r="X884" s="255"/>
      <c r="Y884" s="58"/>
    </row>
    <row r="885" spans="1:25" s="58" customFormat="1">
      <c r="A885" s="258">
        <v>166</v>
      </c>
      <c r="B885" s="70" t="s">
        <v>1522</v>
      </c>
      <c r="C885" s="60" t="s">
        <v>1324</v>
      </c>
      <c r="D885" s="203"/>
      <c r="E885" s="65" t="s">
        <v>382</v>
      </c>
      <c r="F885" s="71">
        <v>1926</v>
      </c>
      <c r="G885" s="467">
        <v>14079</v>
      </c>
      <c r="H885" s="71">
        <v>142</v>
      </c>
      <c r="I885" s="71">
        <v>4891178</v>
      </c>
      <c r="J885" s="221" t="s">
        <v>371</v>
      </c>
      <c r="K885" s="392"/>
      <c r="L885" s="54"/>
      <c r="M885" s="73"/>
      <c r="N885" s="74">
        <f t="shared" si="61"/>
        <v>0</v>
      </c>
      <c r="O885" s="408"/>
      <c r="P885" s="158">
        <v>14079</v>
      </c>
      <c r="Q885" s="124" t="s">
        <v>373</v>
      </c>
      <c r="R885" s="134" t="s">
        <v>339</v>
      </c>
      <c r="S885" s="240">
        <f t="shared" ref="S885:S949" si="64">(P885/31.1035)</f>
        <v>452.65002330927388</v>
      </c>
      <c r="T885" s="245">
        <v>49.759166</v>
      </c>
      <c r="U885" s="245">
        <v>-117.35527</v>
      </c>
      <c r="V885" s="103" t="s">
        <v>2687</v>
      </c>
      <c r="W885" s="97"/>
      <c r="X885" s="255">
        <f t="shared" si="62"/>
        <v>1926</v>
      </c>
      <c r="Y885" s="58">
        <f t="shared" si="63"/>
        <v>7.3099688473520246</v>
      </c>
    </row>
    <row r="886" spans="1:25" s="58" customFormat="1">
      <c r="A886" s="258"/>
      <c r="B886" s="76"/>
      <c r="C886" s="60"/>
      <c r="D886" s="203"/>
      <c r="E886" s="60"/>
      <c r="F886" s="71"/>
      <c r="G886" s="72"/>
      <c r="H886" s="71"/>
      <c r="I886" s="71"/>
      <c r="J886" s="221"/>
      <c r="K886" s="392"/>
      <c r="L886" s="54"/>
      <c r="M886" s="73"/>
      <c r="N886" s="74">
        <f t="shared" si="61"/>
        <v>0</v>
      </c>
      <c r="O886" s="408"/>
      <c r="P886" s="158"/>
      <c r="Q886" s="124" t="s">
        <v>2431</v>
      </c>
      <c r="R886" s="134"/>
      <c r="S886" s="240"/>
      <c r="T886" s="245"/>
      <c r="U886" s="245"/>
      <c r="V886" s="103"/>
      <c r="W886" s="97"/>
      <c r="X886" s="255"/>
    </row>
    <row r="887" spans="1:25" s="58" customFormat="1">
      <c r="A887" s="258"/>
      <c r="B887" s="65" t="s">
        <v>1523</v>
      </c>
      <c r="C887" s="60"/>
      <c r="D887" s="203" t="s">
        <v>1524</v>
      </c>
      <c r="E887" s="60" t="s">
        <v>1525</v>
      </c>
      <c r="F887" s="77">
        <v>1764</v>
      </c>
      <c r="G887" s="78">
        <v>13177</v>
      </c>
      <c r="H887" s="77"/>
      <c r="I887" s="77">
        <v>4724994</v>
      </c>
      <c r="J887" s="218" t="s">
        <v>371</v>
      </c>
      <c r="K887" s="287"/>
      <c r="L887" s="54"/>
      <c r="M887" s="73"/>
      <c r="N887" s="74">
        <f t="shared" si="61"/>
        <v>0</v>
      </c>
      <c r="O887" s="408"/>
      <c r="P887" s="156">
        <v>13177</v>
      </c>
      <c r="Q887" s="124" t="s">
        <v>377</v>
      </c>
      <c r="R887" s="134"/>
      <c r="S887" s="240">
        <f t="shared" si="64"/>
        <v>423.65007153535777</v>
      </c>
      <c r="T887" s="245">
        <v>49.759166</v>
      </c>
      <c r="U887" s="245">
        <v>-117.35527</v>
      </c>
      <c r="V887" s="103"/>
      <c r="W887" s="97"/>
      <c r="X887" s="255">
        <f t="shared" si="62"/>
        <v>1764</v>
      </c>
      <c r="Y887" s="58">
        <f t="shared" si="63"/>
        <v>7.4699546485260768</v>
      </c>
    </row>
    <row r="888" spans="1:25">
      <c r="B888" s="7"/>
      <c r="C888" s="7"/>
      <c r="D888" s="207"/>
      <c r="E888" s="7"/>
      <c r="F888" s="32"/>
      <c r="G888" s="36"/>
      <c r="H888" s="37"/>
      <c r="I888" s="32"/>
      <c r="J888" s="219"/>
      <c r="K888" s="390"/>
      <c r="L888" s="32"/>
      <c r="M888" s="40"/>
      <c r="N888" s="155">
        <f t="shared" si="61"/>
        <v>0</v>
      </c>
      <c r="O888" s="409"/>
      <c r="P888" s="153"/>
      <c r="R888" s="136"/>
      <c r="S888" s="239"/>
      <c r="W888" s="145"/>
      <c r="X888" s="255"/>
      <c r="Y888" s="58"/>
    </row>
    <row r="889" spans="1:25" s="58" customFormat="1">
      <c r="A889" s="258">
        <v>167</v>
      </c>
      <c r="B889" s="96" t="s">
        <v>1527</v>
      </c>
      <c r="C889" s="60" t="s">
        <v>1528</v>
      </c>
      <c r="D889" s="203" t="s">
        <v>1529</v>
      </c>
      <c r="E889" s="60" t="s">
        <v>1530</v>
      </c>
      <c r="F889" s="77">
        <v>1168</v>
      </c>
      <c r="G889" s="466">
        <v>9082</v>
      </c>
      <c r="H889" s="77">
        <v>157</v>
      </c>
      <c r="I889" s="77">
        <v>85534</v>
      </c>
      <c r="J889" s="218" t="s">
        <v>1531</v>
      </c>
      <c r="K889" s="287"/>
      <c r="L889" s="54"/>
      <c r="M889" s="73"/>
      <c r="N889" s="74">
        <f t="shared" si="61"/>
        <v>0</v>
      </c>
      <c r="O889" s="408"/>
      <c r="P889" s="156">
        <v>9082</v>
      </c>
      <c r="Q889" s="124" t="s">
        <v>373</v>
      </c>
      <c r="R889" s="134" t="s">
        <v>339</v>
      </c>
      <c r="S889" s="240">
        <f t="shared" si="64"/>
        <v>291.99286253958559</v>
      </c>
      <c r="T889" s="245">
        <v>49.234721</v>
      </c>
      <c r="U889" s="245">
        <v>-115.89138</v>
      </c>
      <c r="V889" s="103" t="s">
        <v>2687</v>
      </c>
      <c r="W889" s="97"/>
      <c r="X889" s="255">
        <f t="shared" si="62"/>
        <v>1168</v>
      </c>
      <c r="Y889" s="58">
        <f t="shared" si="63"/>
        <v>7.7756849315068495</v>
      </c>
    </row>
    <row r="890" spans="1:25" s="58" customFormat="1">
      <c r="A890" s="258"/>
      <c r="B890" s="96"/>
      <c r="C890" s="60"/>
      <c r="D890" s="203"/>
      <c r="E890" s="60"/>
      <c r="F890" s="77"/>
      <c r="G890" s="78"/>
      <c r="H890" s="77"/>
      <c r="I890" s="77"/>
      <c r="J890" s="218"/>
      <c r="K890" s="287"/>
      <c r="L890" s="54"/>
      <c r="M890" s="73"/>
      <c r="N890" s="74">
        <f t="shared" si="61"/>
        <v>0</v>
      </c>
      <c r="O890" s="408"/>
      <c r="P890" s="156"/>
      <c r="Q890" s="124" t="s">
        <v>2431</v>
      </c>
      <c r="R890" s="134"/>
      <c r="S890" s="240"/>
      <c r="T890" s="245"/>
      <c r="U890" s="245"/>
      <c r="V890" s="103"/>
      <c r="W890" s="97"/>
      <c r="X890" s="255"/>
    </row>
    <row r="891" spans="1:25" s="58" customFormat="1">
      <c r="A891" s="258"/>
      <c r="B891" s="96"/>
      <c r="C891" s="60"/>
      <c r="D891" s="203"/>
      <c r="E891" s="60"/>
      <c r="F891" s="77"/>
      <c r="G891" s="78"/>
      <c r="H891" s="77"/>
      <c r="I891" s="77"/>
      <c r="J891" s="218"/>
      <c r="K891" s="287"/>
      <c r="L891" s="54"/>
      <c r="M891" s="73"/>
      <c r="N891" s="74">
        <f t="shared" si="61"/>
        <v>0</v>
      </c>
      <c r="O891" s="408"/>
      <c r="P891" s="156"/>
      <c r="Q891" s="124" t="s">
        <v>377</v>
      </c>
      <c r="R891" s="134"/>
      <c r="S891" s="240"/>
      <c r="T891" s="245"/>
      <c r="U891" s="245"/>
      <c r="V891" s="103"/>
      <c r="W891" s="97"/>
      <c r="X891" s="255"/>
    </row>
    <row r="892" spans="1:25">
      <c r="B892" s="8"/>
      <c r="C892" s="7"/>
      <c r="D892" s="207"/>
      <c r="E892" s="7"/>
      <c r="F892" s="29"/>
      <c r="G892" s="30"/>
      <c r="H892" s="31"/>
      <c r="I892" s="29"/>
      <c r="J892" s="220"/>
      <c r="K892" s="391"/>
      <c r="L892" s="32"/>
      <c r="M892" s="39"/>
      <c r="N892" s="155">
        <f t="shared" si="61"/>
        <v>0</v>
      </c>
      <c r="O892" s="410"/>
      <c r="P892" s="152"/>
      <c r="Q892" s="126"/>
      <c r="R892" s="136"/>
      <c r="S892" s="239"/>
      <c r="W892" s="145"/>
      <c r="X892" s="255"/>
      <c r="Y892" s="58"/>
    </row>
    <row r="893" spans="1:25" s="58" customFormat="1">
      <c r="A893" s="261">
        <v>168</v>
      </c>
      <c r="B893" s="84" t="s">
        <v>1532</v>
      </c>
      <c r="C893" s="75" t="s">
        <v>1533</v>
      </c>
      <c r="D893" s="209" t="s">
        <v>1534</v>
      </c>
      <c r="E893" s="75" t="s">
        <v>1535</v>
      </c>
      <c r="F893" s="77">
        <v>382</v>
      </c>
      <c r="G893" s="466">
        <v>9829</v>
      </c>
      <c r="H893" s="77">
        <v>151</v>
      </c>
      <c r="I893" s="77">
        <v>671794</v>
      </c>
      <c r="J893" s="218" t="s">
        <v>1536</v>
      </c>
      <c r="K893" s="287" t="s">
        <v>2386</v>
      </c>
      <c r="L893" s="77">
        <v>1542070</v>
      </c>
      <c r="M893" s="73">
        <v>4.79</v>
      </c>
      <c r="N893" s="473">
        <f t="shared" si="61"/>
        <v>7386515.2999999998</v>
      </c>
      <c r="O893" s="408" t="s">
        <v>1537</v>
      </c>
      <c r="P893" s="156">
        <f>SUM(G893+N893)</f>
        <v>7396344.2999999998</v>
      </c>
      <c r="Q893" s="123" t="s">
        <v>373</v>
      </c>
      <c r="R893" s="115" t="s">
        <v>1538</v>
      </c>
      <c r="S893" s="240">
        <f t="shared" si="64"/>
        <v>237797.81375086404</v>
      </c>
      <c r="T893" s="245">
        <v>50.043610000000001</v>
      </c>
      <c r="U893" s="245">
        <v>-117.72722</v>
      </c>
      <c r="V893" s="103" t="s">
        <v>2687</v>
      </c>
      <c r="W893" s="173"/>
      <c r="X893" s="255">
        <f t="shared" si="62"/>
        <v>1542452</v>
      </c>
      <c r="Y893" s="58">
        <f t="shared" si="63"/>
        <v>4.7951860414456977</v>
      </c>
    </row>
    <row r="894" spans="1:25" s="58" customFormat="1">
      <c r="A894" s="261" t="s">
        <v>335</v>
      </c>
      <c r="B894" s="84"/>
      <c r="C894" s="60"/>
      <c r="D894" s="203"/>
      <c r="E894" s="75"/>
      <c r="F894" s="77"/>
      <c r="G894" s="78"/>
      <c r="H894" s="77"/>
      <c r="I894" s="77"/>
      <c r="J894" s="218"/>
      <c r="K894" s="287"/>
      <c r="L894" s="77"/>
      <c r="M894" s="73"/>
      <c r="N894" s="74">
        <f t="shared" si="61"/>
        <v>0</v>
      </c>
      <c r="O894" s="408"/>
      <c r="P894" s="156"/>
      <c r="Q894" s="124" t="s">
        <v>2431</v>
      </c>
      <c r="R894" s="115">
        <v>1989</v>
      </c>
      <c r="S894" s="240"/>
      <c r="T894" s="245"/>
      <c r="U894" s="245"/>
      <c r="V894" s="103"/>
      <c r="W894" s="173"/>
      <c r="X894" s="255"/>
    </row>
    <row r="895" spans="1:25" s="58" customFormat="1">
      <c r="A895" s="261"/>
      <c r="B895" s="84" t="s">
        <v>335</v>
      </c>
      <c r="C895" s="75" t="s">
        <v>335</v>
      </c>
      <c r="D895" s="209" t="s">
        <v>335</v>
      </c>
      <c r="E895" s="75" t="s">
        <v>335</v>
      </c>
      <c r="F895" s="77" t="s">
        <v>335</v>
      </c>
      <c r="G895" s="78"/>
      <c r="H895" s="77"/>
      <c r="I895" s="77" t="s">
        <v>394</v>
      </c>
      <c r="J895" s="218" t="s">
        <v>335</v>
      </c>
      <c r="K895" s="287"/>
      <c r="L895" s="77" t="s">
        <v>335</v>
      </c>
      <c r="M895" s="73" t="s">
        <v>335</v>
      </c>
      <c r="N895" s="74"/>
      <c r="O895" s="408" t="s">
        <v>335</v>
      </c>
      <c r="P895" s="156"/>
      <c r="Q895" s="124" t="s">
        <v>377</v>
      </c>
      <c r="R895" s="134" t="s">
        <v>335</v>
      </c>
      <c r="S895" s="240"/>
      <c r="T895" s="245"/>
      <c r="U895" s="245"/>
      <c r="V895" s="103"/>
      <c r="W895" s="173"/>
      <c r="X895" s="255"/>
    </row>
    <row r="896" spans="1:25">
      <c r="C896" s="7"/>
      <c r="D896" s="207"/>
      <c r="E896" s="7"/>
      <c r="F896" s="29"/>
      <c r="G896" s="30"/>
      <c r="H896" s="31"/>
      <c r="I896" s="29"/>
      <c r="J896" s="220"/>
      <c r="K896" s="391"/>
      <c r="L896" s="32"/>
      <c r="M896" s="39"/>
      <c r="N896" s="155">
        <f t="shared" si="61"/>
        <v>0</v>
      </c>
      <c r="O896" s="410"/>
      <c r="P896" s="152"/>
      <c r="Q896" s="126"/>
      <c r="R896" s="136"/>
      <c r="S896" s="239"/>
      <c r="W896" s="145"/>
      <c r="X896" s="255"/>
      <c r="Y896" s="58"/>
    </row>
    <row r="897" spans="1:25" s="58" customFormat="1">
      <c r="A897" s="261">
        <v>169</v>
      </c>
      <c r="B897" s="83" t="s">
        <v>1539</v>
      </c>
      <c r="C897" s="85" t="s">
        <v>599</v>
      </c>
      <c r="D897" s="209"/>
      <c r="E897" s="65" t="s">
        <v>382</v>
      </c>
      <c r="F897" s="71">
        <v>117008</v>
      </c>
      <c r="G897" s="467">
        <f>SUM(G899,G900,G902)</f>
        <v>714810</v>
      </c>
      <c r="H897" s="71">
        <v>58</v>
      </c>
      <c r="I897" s="71">
        <v>1600684</v>
      </c>
      <c r="J897" s="221" t="s">
        <v>1590</v>
      </c>
      <c r="K897" s="392"/>
      <c r="L897" s="88">
        <f>SUM(L900:L903)</f>
        <v>1162547</v>
      </c>
      <c r="M897" s="89"/>
      <c r="N897" s="473">
        <f>SUM(N900:N903)</f>
        <v>7687376.21</v>
      </c>
      <c r="O897" s="411"/>
      <c r="P897" s="158">
        <f>SUM(N897+G897)</f>
        <v>8402186.2100000009</v>
      </c>
      <c r="Q897" s="124" t="s">
        <v>373</v>
      </c>
      <c r="R897" s="50"/>
      <c r="S897" s="240">
        <f t="shared" si="64"/>
        <v>270136.35796614533</v>
      </c>
      <c r="T897" s="245">
        <v>50.898609999999998</v>
      </c>
      <c r="U897" s="245">
        <v>-122.75138</v>
      </c>
      <c r="V897" s="103" t="s">
        <v>2689</v>
      </c>
      <c r="W897" s="97"/>
      <c r="X897" s="255">
        <f t="shared" si="62"/>
        <v>1279555</v>
      </c>
      <c r="Y897" s="58">
        <f t="shared" si="63"/>
        <v>6.566490858149904</v>
      </c>
    </row>
    <row r="898" spans="1:25" s="58" customFormat="1">
      <c r="A898" s="261"/>
      <c r="B898" s="84"/>
      <c r="C898" s="75"/>
      <c r="D898" s="209"/>
      <c r="E898" s="75"/>
      <c r="F898" s="71"/>
      <c r="G898" s="72"/>
      <c r="H898" s="71"/>
      <c r="I898" s="71"/>
      <c r="J898" s="221"/>
      <c r="K898" s="392"/>
      <c r="L898" s="88"/>
      <c r="M898" s="89"/>
      <c r="N898" s="74">
        <f t="shared" si="61"/>
        <v>0</v>
      </c>
      <c r="O898" s="411"/>
      <c r="P898" s="158"/>
      <c r="Q898" s="123" t="s">
        <v>2708</v>
      </c>
      <c r="R898" s="50"/>
      <c r="S898" s="240"/>
      <c r="T898" s="245"/>
      <c r="U898" s="245"/>
      <c r="V898" s="103"/>
      <c r="W898" s="97"/>
      <c r="X898" s="255"/>
    </row>
    <row r="899" spans="1:25" s="58" customFormat="1">
      <c r="A899" s="261"/>
      <c r="B899" s="85" t="s">
        <v>1540</v>
      </c>
      <c r="C899" s="75"/>
      <c r="D899" s="209" t="s">
        <v>1541</v>
      </c>
      <c r="E899" s="75" t="s">
        <v>545</v>
      </c>
      <c r="F899" s="77">
        <v>79073</v>
      </c>
      <c r="G899" s="78">
        <v>546106</v>
      </c>
      <c r="H899" s="77"/>
      <c r="I899" s="77">
        <v>1573314</v>
      </c>
      <c r="J899" s="218" t="s">
        <v>1542</v>
      </c>
      <c r="K899" s="287"/>
      <c r="L899" s="54"/>
      <c r="M899" s="55"/>
      <c r="N899" s="74">
        <f t="shared" si="61"/>
        <v>0</v>
      </c>
      <c r="O899" s="408"/>
      <c r="P899" s="156">
        <f>SUM(G899+N899)</f>
        <v>546106</v>
      </c>
      <c r="Q899" s="123" t="s">
        <v>415</v>
      </c>
      <c r="R899" s="134" t="s">
        <v>335</v>
      </c>
      <c r="S899" s="240">
        <f t="shared" si="64"/>
        <v>17557.702509363899</v>
      </c>
      <c r="T899" s="245">
        <v>50.898609999999998</v>
      </c>
      <c r="U899" s="245">
        <v>-122.75138</v>
      </c>
      <c r="V899" s="103"/>
      <c r="W899" s="97"/>
      <c r="X899" s="255">
        <f t="shared" si="62"/>
        <v>79073</v>
      </c>
      <c r="Y899" s="58">
        <f t="shared" si="63"/>
        <v>6.9063523579477195</v>
      </c>
    </row>
    <row r="900" spans="1:25" s="58" customFormat="1">
      <c r="A900" s="261"/>
      <c r="B900" s="85" t="s">
        <v>1543</v>
      </c>
      <c r="C900" s="75"/>
      <c r="D900" s="209" t="s">
        <v>1544</v>
      </c>
      <c r="E900" s="75" t="s">
        <v>1545</v>
      </c>
      <c r="F900" s="77">
        <v>36992</v>
      </c>
      <c r="G900" s="78">
        <v>166122</v>
      </c>
      <c r="H900" s="77"/>
      <c r="I900" s="77">
        <v>26064</v>
      </c>
      <c r="J900" s="223"/>
      <c r="K900" s="389" t="s">
        <v>2386</v>
      </c>
      <c r="L900" s="77">
        <v>283922</v>
      </c>
      <c r="M900" s="73">
        <v>3.43</v>
      </c>
      <c r="N900" s="74">
        <f t="shared" si="61"/>
        <v>973852.46000000008</v>
      </c>
      <c r="O900" s="408" t="s">
        <v>1546</v>
      </c>
      <c r="P900" s="156">
        <f>SUM(G900+N900)</f>
        <v>1139974.46</v>
      </c>
      <c r="Q900" s="124" t="s">
        <v>2498</v>
      </c>
      <c r="R900" s="50" t="s">
        <v>1547</v>
      </c>
      <c r="S900" s="240">
        <f t="shared" si="64"/>
        <v>36651.002620283893</v>
      </c>
      <c r="T900" s="245">
        <v>50.876942999999997</v>
      </c>
      <c r="U900" s="245">
        <v>-122.82916</v>
      </c>
      <c r="V900" s="103"/>
      <c r="X900" s="255">
        <f t="shared" si="62"/>
        <v>320914</v>
      </c>
      <c r="Y900" s="58">
        <f t="shared" si="63"/>
        <v>3.5522740048735799</v>
      </c>
    </row>
    <row r="901" spans="1:25" s="58" customFormat="1">
      <c r="A901" s="261"/>
      <c r="B901" s="85"/>
      <c r="C901" s="75"/>
      <c r="D901" s="209" t="s">
        <v>1548</v>
      </c>
      <c r="E901" s="75"/>
      <c r="F901" s="77"/>
      <c r="G901" s="78"/>
      <c r="H901" s="77"/>
      <c r="I901" s="77"/>
      <c r="J901" s="218"/>
      <c r="K901" s="287"/>
      <c r="L901" s="54"/>
      <c r="M901" s="73"/>
      <c r="N901" s="74">
        <f t="shared" si="61"/>
        <v>0</v>
      </c>
      <c r="O901" s="408"/>
      <c r="P901" s="156"/>
      <c r="Q901" s="124" t="s">
        <v>2500</v>
      </c>
      <c r="R901" s="50" t="s">
        <v>2621</v>
      </c>
      <c r="S901" s="240"/>
      <c r="T901" s="245">
        <v>50.870832</v>
      </c>
      <c r="U901" s="245">
        <v>-122.83472</v>
      </c>
      <c r="V901" s="103"/>
      <c r="X901" s="255"/>
    </row>
    <row r="902" spans="1:25" s="58" customFormat="1">
      <c r="A902" s="258"/>
      <c r="B902" s="85" t="s">
        <v>1550</v>
      </c>
      <c r="C902" s="75"/>
      <c r="D902" s="209" t="s">
        <v>1551</v>
      </c>
      <c r="E902" s="75" t="s">
        <v>467</v>
      </c>
      <c r="F902" s="77">
        <v>943</v>
      </c>
      <c r="G902" s="78">
        <v>2582</v>
      </c>
      <c r="H902" s="77"/>
      <c r="I902" s="77">
        <v>1306</v>
      </c>
      <c r="J902" s="218">
        <v>38</v>
      </c>
      <c r="K902" s="287" t="s">
        <v>2386</v>
      </c>
      <c r="L902" s="77">
        <v>425625</v>
      </c>
      <c r="M902" s="73">
        <v>9.43</v>
      </c>
      <c r="N902" s="74">
        <f t="shared" ref="N902:N972" si="65">(L902*M902)</f>
        <v>4013643.75</v>
      </c>
      <c r="O902" s="406"/>
      <c r="P902" s="156">
        <f>SUM(G902+N902)</f>
        <v>4016225.75</v>
      </c>
      <c r="Q902" s="123" t="s">
        <v>1627</v>
      </c>
      <c r="R902" s="115" t="s">
        <v>1628</v>
      </c>
      <c r="S902" s="240">
        <f t="shared" si="64"/>
        <v>129124.55993698459</v>
      </c>
      <c r="T902" s="245">
        <v>50.893887999999997</v>
      </c>
      <c r="U902" s="245">
        <v>-122.78277</v>
      </c>
      <c r="V902" s="103"/>
      <c r="X902" s="255">
        <f t="shared" si="62"/>
        <v>426568</v>
      </c>
      <c r="Y902" s="58">
        <f t="shared" si="63"/>
        <v>9.4152063680351077</v>
      </c>
    </row>
    <row r="903" spans="1:25" s="58" customFormat="1">
      <c r="A903" s="258"/>
      <c r="B903" s="85" t="s">
        <v>1629</v>
      </c>
      <c r="C903" s="75"/>
      <c r="D903" s="209" t="s">
        <v>1630</v>
      </c>
      <c r="E903" s="60"/>
      <c r="F903" s="77"/>
      <c r="G903" s="78"/>
      <c r="H903" s="77"/>
      <c r="I903" s="77"/>
      <c r="J903" s="218"/>
      <c r="K903" s="287" t="s">
        <v>2386</v>
      </c>
      <c r="L903" s="77">
        <v>453000</v>
      </c>
      <c r="M903" s="73">
        <v>5.96</v>
      </c>
      <c r="N903" s="74">
        <f t="shared" si="65"/>
        <v>2699880</v>
      </c>
      <c r="O903" s="406"/>
      <c r="P903" s="156">
        <f>SUM(I903+N903)</f>
        <v>2699880</v>
      </c>
      <c r="Q903" s="124" t="s">
        <v>1627</v>
      </c>
      <c r="R903" s="50" t="s">
        <v>2511</v>
      </c>
      <c r="S903" s="240">
        <f t="shared" si="64"/>
        <v>86803.092899512922</v>
      </c>
      <c r="T903" s="245">
        <v>50.882776999999997</v>
      </c>
      <c r="U903" s="245">
        <v>-122.77388000000001</v>
      </c>
      <c r="V903" s="103"/>
      <c r="X903" s="255">
        <f t="shared" si="62"/>
        <v>453000</v>
      </c>
      <c r="Y903" s="58">
        <f t="shared" si="63"/>
        <v>5.96</v>
      </c>
    </row>
    <row r="904" spans="1:25" s="43" customFormat="1">
      <c r="A904" s="263"/>
      <c r="B904" s="186"/>
      <c r="C904" s="48"/>
      <c r="D904" s="213"/>
      <c r="E904" s="48"/>
      <c r="F904" s="31"/>
      <c r="G904" s="30"/>
      <c r="H904" s="31"/>
      <c r="I904" s="31"/>
      <c r="J904" s="226"/>
      <c r="K904" s="401"/>
      <c r="L904" s="31"/>
      <c r="M904" s="47"/>
      <c r="N904" s="155">
        <f t="shared" si="65"/>
        <v>0</v>
      </c>
      <c r="O904" s="418"/>
      <c r="P904" s="179"/>
      <c r="Q904" s="127"/>
      <c r="R904" s="142"/>
      <c r="S904" s="239"/>
      <c r="T904" s="244"/>
      <c r="U904" s="244"/>
      <c r="V904" s="105"/>
      <c r="X904" s="255"/>
      <c r="Y904" s="58"/>
    </row>
    <row r="905" spans="1:25" s="58" customFormat="1">
      <c r="A905" s="258">
        <v>170</v>
      </c>
      <c r="B905" s="96" t="s">
        <v>1631</v>
      </c>
      <c r="C905" s="60" t="s">
        <v>1632</v>
      </c>
      <c r="D905" s="203" t="s">
        <v>1633</v>
      </c>
      <c r="E905" s="60" t="s">
        <v>1634</v>
      </c>
      <c r="F905" s="77">
        <v>2578</v>
      </c>
      <c r="G905" s="466">
        <v>25790</v>
      </c>
      <c r="H905" s="77">
        <v>127</v>
      </c>
      <c r="I905" s="77">
        <v>9448400</v>
      </c>
      <c r="J905" s="218" t="s">
        <v>1635</v>
      </c>
      <c r="K905" s="287" t="s">
        <v>2386</v>
      </c>
      <c r="L905" s="54">
        <v>9072</v>
      </c>
      <c r="M905" s="73">
        <v>5.8</v>
      </c>
      <c r="N905" s="473">
        <f t="shared" si="65"/>
        <v>52617.599999999999</v>
      </c>
      <c r="O905" s="408" t="s">
        <v>1636</v>
      </c>
      <c r="P905" s="156">
        <v>78408</v>
      </c>
      <c r="Q905" s="124" t="s">
        <v>373</v>
      </c>
      <c r="R905" s="134" t="s">
        <v>562</v>
      </c>
      <c r="S905" s="240">
        <f t="shared" si="64"/>
        <v>2520.8738566399279</v>
      </c>
      <c r="T905" s="245">
        <v>50.004722000000001</v>
      </c>
      <c r="U905" s="245">
        <v>-117.38055</v>
      </c>
      <c r="V905" s="103" t="s">
        <v>2687</v>
      </c>
      <c r="X905" s="255">
        <f t="shared" si="62"/>
        <v>11650</v>
      </c>
      <c r="Y905" s="58">
        <f t="shared" si="63"/>
        <v>6.730300429184549</v>
      </c>
    </row>
    <row r="906" spans="1:25" s="58" customFormat="1">
      <c r="A906" s="258"/>
      <c r="B906" s="65"/>
      <c r="C906" s="60"/>
      <c r="D906" s="203"/>
      <c r="E906" s="60"/>
      <c r="F906" s="77"/>
      <c r="G906" s="78"/>
      <c r="H906" s="77"/>
      <c r="I906" s="77"/>
      <c r="J906" s="218"/>
      <c r="K906" s="287"/>
      <c r="L906" s="54"/>
      <c r="M906" s="73"/>
      <c r="N906" s="74">
        <f t="shared" si="65"/>
        <v>0</v>
      </c>
      <c r="O906" s="408"/>
      <c r="P906" s="156"/>
      <c r="Q906" s="124" t="s">
        <v>2431</v>
      </c>
      <c r="R906" s="144">
        <v>1978</v>
      </c>
      <c r="S906" s="240"/>
      <c r="T906" s="245"/>
      <c r="U906" s="245"/>
      <c r="V906" s="103"/>
      <c r="X906" s="255"/>
    </row>
    <row r="907" spans="1:25" s="58" customFormat="1">
      <c r="A907" s="258"/>
      <c r="B907" s="65"/>
      <c r="C907" s="60"/>
      <c r="D907" s="203"/>
      <c r="E907" s="60"/>
      <c r="F907" s="77"/>
      <c r="G907" s="78"/>
      <c r="H907" s="77"/>
      <c r="I907" s="77"/>
      <c r="J907" s="218"/>
      <c r="K907" s="287"/>
      <c r="L907" s="54"/>
      <c r="M907" s="73"/>
      <c r="N907" s="74">
        <f t="shared" si="65"/>
        <v>0</v>
      </c>
      <c r="O907" s="408"/>
      <c r="P907" s="156"/>
      <c r="Q907" s="124" t="s">
        <v>377</v>
      </c>
      <c r="R907" s="134"/>
      <c r="S907" s="240"/>
      <c r="T907" s="245"/>
      <c r="U907" s="245"/>
      <c r="V907" s="103"/>
      <c r="X907" s="255"/>
    </row>
    <row r="908" spans="1:25">
      <c r="B908" s="168"/>
      <c r="C908" s="9"/>
      <c r="D908" s="210"/>
      <c r="E908" s="9"/>
      <c r="F908" s="29"/>
      <c r="G908" s="30"/>
      <c r="H908" s="31"/>
      <c r="I908" s="29"/>
      <c r="J908" s="220"/>
      <c r="K908" s="391"/>
      <c r="L908" s="29"/>
      <c r="M908" s="39"/>
      <c r="N908" s="155">
        <f t="shared" si="65"/>
        <v>0</v>
      </c>
      <c r="O908" s="410"/>
      <c r="P908" s="152"/>
      <c r="Q908" s="126"/>
      <c r="R908" s="136"/>
      <c r="S908" s="239"/>
      <c r="X908" s="255"/>
      <c r="Y908" s="58"/>
    </row>
    <row r="909" spans="1:25" s="58" customFormat="1">
      <c r="A909" s="258">
        <v>171</v>
      </c>
      <c r="B909" s="96" t="s">
        <v>1637</v>
      </c>
      <c r="C909" s="60" t="s">
        <v>1638</v>
      </c>
      <c r="D909" s="203" t="s">
        <v>1639</v>
      </c>
      <c r="E909" s="60" t="s">
        <v>1241</v>
      </c>
      <c r="F909" s="77">
        <v>1421</v>
      </c>
      <c r="G909" s="466">
        <v>11415</v>
      </c>
      <c r="H909" s="77">
        <v>146</v>
      </c>
      <c r="I909" s="77">
        <v>50916</v>
      </c>
      <c r="J909" s="218" t="s">
        <v>371</v>
      </c>
      <c r="K909" s="287"/>
      <c r="L909" s="54"/>
      <c r="M909" s="73"/>
      <c r="N909" s="74">
        <f t="shared" si="65"/>
        <v>0</v>
      </c>
      <c r="O909" s="408"/>
      <c r="P909" s="156">
        <v>11415</v>
      </c>
      <c r="Q909" s="124" t="s">
        <v>373</v>
      </c>
      <c r="R909" s="134" t="s">
        <v>339</v>
      </c>
      <c r="S909" s="240">
        <f t="shared" si="64"/>
        <v>367.00049833620011</v>
      </c>
      <c r="T909" s="245">
        <v>50.108333000000002</v>
      </c>
      <c r="U909" s="245">
        <v>-118.50861</v>
      </c>
      <c r="V909" s="103" t="s">
        <v>2687</v>
      </c>
      <c r="X909" s="255">
        <f t="shared" si="62"/>
        <v>1421</v>
      </c>
      <c r="Y909" s="58">
        <f t="shared" si="63"/>
        <v>8.0330752990851515</v>
      </c>
    </row>
    <row r="910" spans="1:25" s="58" customFormat="1">
      <c r="A910" s="258"/>
      <c r="B910" s="96"/>
      <c r="C910" s="60"/>
      <c r="D910" s="203"/>
      <c r="E910" s="60"/>
      <c r="F910" s="77"/>
      <c r="G910" s="78"/>
      <c r="H910" s="77"/>
      <c r="I910" s="77"/>
      <c r="J910" s="218"/>
      <c r="K910" s="287"/>
      <c r="L910" s="54"/>
      <c r="M910" s="73"/>
      <c r="N910" s="74">
        <f t="shared" si="65"/>
        <v>0</v>
      </c>
      <c r="O910" s="408"/>
      <c r="P910" s="156"/>
      <c r="Q910" s="124" t="s">
        <v>2431</v>
      </c>
      <c r="R910" s="134"/>
      <c r="S910" s="240"/>
      <c r="T910" s="245"/>
      <c r="U910" s="245"/>
      <c r="V910" s="103"/>
      <c r="X910" s="255"/>
    </row>
    <row r="911" spans="1:25" s="58" customFormat="1">
      <c r="A911" s="258"/>
      <c r="B911" s="96"/>
      <c r="C911" s="60"/>
      <c r="D911" s="203"/>
      <c r="E911" s="60"/>
      <c r="F911" s="77"/>
      <c r="G911" s="78"/>
      <c r="H911" s="77"/>
      <c r="I911" s="77"/>
      <c r="J911" s="218"/>
      <c r="K911" s="287"/>
      <c r="L911" s="54"/>
      <c r="M911" s="73"/>
      <c r="N911" s="74">
        <f t="shared" si="65"/>
        <v>0</v>
      </c>
      <c r="O911" s="408"/>
      <c r="P911" s="156"/>
      <c r="Q911" s="124" t="s">
        <v>377</v>
      </c>
      <c r="R911" s="134"/>
      <c r="S911" s="240"/>
      <c r="T911" s="245"/>
      <c r="U911" s="245"/>
      <c r="V911" s="103"/>
      <c r="X911" s="255"/>
    </row>
    <row r="912" spans="1:25">
      <c r="B912" s="18"/>
      <c r="C912" s="9"/>
      <c r="D912" s="210"/>
      <c r="E912" s="9"/>
      <c r="F912" s="29"/>
      <c r="G912" s="30"/>
      <c r="H912" s="31"/>
      <c r="I912" s="29"/>
      <c r="J912" s="220"/>
      <c r="K912" s="391"/>
      <c r="L912" s="29"/>
      <c r="M912" s="39"/>
      <c r="N912" s="155">
        <f t="shared" si="65"/>
        <v>0</v>
      </c>
      <c r="O912" s="410"/>
      <c r="P912" s="152"/>
      <c r="Q912" s="126"/>
      <c r="R912" s="136"/>
      <c r="S912" s="239"/>
      <c r="X912" s="255"/>
      <c r="Y912" s="58"/>
    </row>
    <row r="913" spans="1:25" s="58" customFormat="1">
      <c r="A913" s="258">
        <v>172</v>
      </c>
      <c r="B913" s="96" t="s">
        <v>1640</v>
      </c>
      <c r="C913" s="60" t="s">
        <v>1641</v>
      </c>
      <c r="D913" s="203" t="s">
        <v>1642</v>
      </c>
      <c r="E913" s="60" t="s">
        <v>1643</v>
      </c>
      <c r="F913" s="77">
        <v>1</v>
      </c>
      <c r="G913" s="466">
        <v>6812</v>
      </c>
      <c r="H913" s="77">
        <v>168</v>
      </c>
      <c r="I913" s="77">
        <v>1524</v>
      </c>
      <c r="J913" s="218"/>
      <c r="K913" s="287"/>
      <c r="L913" s="54"/>
      <c r="M913" s="73"/>
      <c r="N913" s="74">
        <f t="shared" si="65"/>
        <v>0</v>
      </c>
      <c r="O913" s="408"/>
      <c r="P913" s="156">
        <v>6812</v>
      </c>
      <c r="Q913" s="124" t="s">
        <v>373</v>
      </c>
      <c r="R913" s="134" t="s">
        <v>339</v>
      </c>
      <c r="S913" s="240">
        <f t="shared" si="64"/>
        <v>219.01072226598293</v>
      </c>
      <c r="T913" s="245">
        <v>49.856388000000003</v>
      </c>
      <c r="U913" s="245">
        <v>-122.39583</v>
      </c>
      <c r="V913" s="103" t="s">
        <v>2689</v>
      </c>
      <c r="X913" s="255">
        <f t="shared" si="62"/>
        <v>1</v>
      </c>
      <c r="Y913" s="58">
        <f t="shared" si="63"/>
        <v>6812</v>
      </c>
    </row>
    <row r="914" spans="1:25" s="58" customFormat="1">
      <c r="A914" s="258"/>
      <c r="B914" s="96"/>
      <c r="C914" s="60"/>
      <c r="D914" s="203"/>
      <c r="E914" s="60"/>
      <c r="F914" s="77"/>
      <c r="G914" s="78"/>
      <c r="H914" s="77"/>
      <c r="I914" s="77"/>
      <c r="J914" s="218"/>
      <c r="K914" s="287"/>
      <c r="L914" s="54"/>
      <c r="M914" s="73"/>
      <c r="N914" s="74">
        <f t="shared" si="65"/>
        <v>0</v>
      </c>
      <c r="O914" s="408"/>
      <c r="P914" s="156"/>
      <c r="Q914" s="124" t="s">
        <v>2575</v>
      </c>
      <c r="R914" s="134"/>
      <c r="S914" s="240"/>
      <c r="T914" s="245"/>
      <c r="U914" s="245"/>
      <c r="V914" s="103"/>
      <c r="X914" s="255"/>
    </row>
    <row r="915" spans="1:25" s="58" customFormat="1">
      <c r="A915" s="258"/>
      <c r="B915" s="96"/>
      <c r="C915" s="60"/>
      <c r="D915" s="203"/>
      <c r="E915" s="60"/>
      <c r="F915" s="77"/>
      <c r="G915" s="78"/>
      <c r="H915" s="77"/>
      <c r="I915" s="77"/>
      <c r="J915" s="218"/>
      <c r="K915" s="287"/>
      <c r="L915" s="54"/>
      <c r="M915" s="73"/>
      <c r="N915" s="74">
        <f t="shared" si="65"/>
        <v>0</v>
      </c>
      <c r="O915" s="408"/>
      <c r="P915" s="156"/>
      <c r="Q915" s="124" t="s">
        <v>419</v>
      </c>
      <c r="R915" s="134"/>
      <c r="S915" s="240"/>
      <c r="T915" s="245"/>
      <c r="U915" s="245"/>
      <c r="V915" s="103"/>
      <c r="X915" s="255"/>
    </row>
    <row r="916" spans="1:25">
      <c r="B916" s="18"/>
      <c r="C916" s="9"/>
      <c r="D916" s="210"/>
      <c r="E916" s="9"/>
      <c r="F916" s="29"/>
      <c r="G916" s="30"/>
      <c r="H916" s="31"/>
      <c r="I916" s="29"/>
      <c r="J916" s="220"/>
      <c r="K916" s="391"/>
      <c r="L916" s="29"/>
      <c r="M916" s="39"/>
      <c r="N916" s="155">
        <f t="shared" si="65"/>
        <v>0</v>
      </c>
      <c r="O916" s="410"/>
      <c r="P916" s="152"/>
      <c r="Q916" s="126"/>
      <c r="R916" s="136"/>
      <c r="S916" s="239"/>
      <c r="X916" s="255"/>
      <c r="Y916" s="58"/>
    </row>
    <row r="917" spans="1:25" s="58" customFormat="1">
      <c r="A917" s="258">
        <v>173</v>
      </c>
      <c r="B917" s="96" t="s">
        <v>1644</v>
      </c>
      <c r="C917" s="60" t="s">
        <v>1632</v>
      </c>
      <c r="D917" s="203" t="s">
        <v>1645</v>
      </c>
      <c r="E917" s="60" t="s">
        <v>1646</v>
      </c>
      <c r="F917" s="77">
        <v>4979</v>
      </c>
      <c r="G917" s="466">
        <v>31820</v>
      </c>
      <c r="H917" s="77">
        <v>116</v>
      </c>
      <c r="I917" s="77">
        <v>12783836</v>
      </c>
      <c r="J917" s="218" t="s">
        <v>371</v>
      </c>
      <c r="K917" s="287"/>
      <c r="L917" s="54"/>
      <c r="M917" s="73"/>
      <c r="N917" s="74">
        <f t="shared" si="65"/>
        <v>0</v>
      </c>
      <c r="O917" s="408"/>
      <c r="P917" s="156">
        <v>31820</v>
      </c>
      <c r="Q917" s="124" t="s">
        <v>373</v>
      </c>
      <c r="R917" s="134" t="s">
        <v>339</v>
      </c>
      <c r="S917" s="240">
        <f t="shared" si="64"/>
        <v>1023.0359927339367</v>
      </c>
      <c r="T917" s="245">
        <v>50.007221999999999</v>
      </c>
      <c r="U917" s="245">
        <v>-117.27943999999999</v>
      </c>
      <c r="V917" s="103" t="s">
        <v>2687</v>
      </c>
      <c r="X917" s="255">
        <f t="shared" si="62"/>
        <v>4979</v>
      </c>
      <c r="Y917" s="58">
        <f t="shared" si="63"/>
        <v>6.3908415344446672</v>
      </c>
    </row>
    <row r="918" spans="1:25" s="58" customFormat="1">
      <c r="A918" s="258"/>
      <c r="B918" s="96"/>
      <c r="C918" s="60"/>
      <c r="D918" s="203"/>
      <c r="E918" s="60"/>
      <c r="F918" s="77"/>
      <c r="G918" s="78"/>
      <c r="H918" s="77"/>
      <c r="I918" s="77"/>
      <c r="J918" s="218"/>
      <c r="K918" s="287"/>
      <c r="L918" s="54"/>
      <c r="M918" s="73"/>
      <c r="N918" s="74">
        <f t="shared" si="65"/>
        <v>0</v>
      </c>
      <c r="O918" s="408"/>
      <c r="P918" s="156"/>
      <c r="Q918" s="124" t="s">
        <v>2431</v>
      </c>
      <c r="R918" s="134"/>
      <c r="S918" s="240"/>
      <c r="T918" s="245"/>
      <c r="U918" s="245"/>
      <c r="V918" s="103"/>
      <c r="X918" s="255"/>
    </row>
    <row r="919" spans="1:25" s="58" customFormat="1">
      <c r="A919" s="258"/>
      <c r="B919" s="96"/>
      <c r="C919" s="60"/>
      <c r="D919" s="203"/>
      <c r="E919" s="60"/>
      <c r="F919" s="77"/>
      <c r="G919" s="78"/>
      <c r="H919" s="77"/>
      <c r="I919" s="77"/>
      <c r="J919" s="218"/>
      <c r="K919" s="287"/>
      <c r="L919" s="54"/>
      <c r="M919" s="73"/>
      <c r="N919" s="74">
        <f t="shared" si="65"/>
        <v>0</v>
      </c>
      <c r="O919" s="408"/>
      <c r="P919" s="156"/>
      <c r="Q919" s="124" t="s">
        <v>377</v>
      </c>
      <c r="R919" s="134"/>
      <c r="S919" s="240"/>
      <c r="T919" s="245"/>
      <c r="U919" s="245"/>
      <c r="V919" s="103"/>
      <c r="X919" s="255"/>
    </row>
    <row r="920" spans="1:25" s="43" customFormat="1">
      <c r="A920" s="263"/>
      <c r="B920" s="45"/>
      <c r="C920" s="46"/>
      <c r="D920" s="211"/>
      <c r="E920" s="46"/>
      <c r="F920" s="31"/>
      <c r="G920" s="30"/>
      <c r="H920" s="31"/>
      <c r="I920" s="31"/>
      <c r="J920" s="226"/>
      <c r="K920" s="401"/>
      <c r="L920" s="37"/>
      <c r="M920" s="47"/>
      <c r="N920" s="155">
        <f t="shared" si="65"/>
        <v>0</v>
      </c>
      <c r="O920" s="418"/>
      <c r="P920" s="179"/>
      <c r="Q920" s="127"/>
      <c r="R920" s="142"/>
      <c r="S920" s="239"/>
      <c r="T920" s="244"/>
      <c r="U920" s="244"/>
      <c r="V920" s="105"/>
      <c r="X920" s="255"/>
      <c r="Y920" s="58"/>
    </row>
    <row r="921" spans="1:25" s="58" customFormat="1">
      <c r="A921" s="258">
        <v>174</v>
      </c>
      <c r="B921" s="96" t="s">
        <v>1647</v>
      </c>
      <c r="C921" s="60" t="s">
        <v>1648</v>
      </c>
      <c r="D921" s="203" t="s">
        <v>1649</v>
      </c>
      <c r="E921" s="60"/>
      <c r="F921" s="77"/>
      <c r="G921" s="78"/>
      <c r="H921" s="77"/>
      <c r="I921" s="77"/>
      <c r="J921" s="218"/>
      <c r="K921" s="287" t="s">
        <v>2386</v>
      </c>
      <c r="L921" s="77">
        <v>172000</v>
      </c>
      <c r="M921" s="73">
        <v>8.3000000000000007</v>
      </c>
      <c r="N921" s="473">
        <f t="shared" si="65"/>
        <v>1427600.0000000002</v>
      </c>
      <c r="O921" s="406"/>
      <c r="P921" s="156">
        <f>SUM(I921+N921)</f>
        <v>1427600.0000000002</v>
      </c>
      <c r="Q921" s="124" t="s">
        <v>373</v>
      </c>
      <c r="R921" s="50" t="s">
        <v>1650</v>
      </c>
      <c r="S921" s="240">
        <f t="shared" si="64"/>
        <v>45898.371565900954</v>
      </c>
      <c r="T921" s="245">
        <v>51.394998999999999</v>
      </c>
      <c r="U921" s="245">
        <v>-124.42916</v>
      </c>
      <c r="V921" s="103" t="s">
        <v>2687</v>
      </c>
      <c r="X921" s="255">
        <f t="shared" si="62"/>
        <v>172000</v>
      </c>
      <c r="Y921" s="58">
        <f t="shared" si="63"/>
        <v>8.3000000000000007</v>
      </c>
    </row>
    <row r="922" spans="1:25" s="58" customFormat="1">
      <c r="A922" s="258"/>
      <c r="B922" s="96"/>
      <c r="C922" s="60"/>
      <c r="D922" s="203"/>
      <c r="E922" s="60"/>
      <c r="F922" s="77"/>
      <c r="G922" s="78"/>
      <c r="H922" s="77"/>
      <c r="I922" s="77"/>
      <c r="J922" s="218"/>
      <c r="K922" s="287"/>
      <c r="L922" s="54"/>
      <c r="M922" s="73"/>
      <c r="N922" s="74">
        <f t="shared" si="65"/>
        <v>0</v>
      </c>
      <c r="O922" s="408"/>
      <c r="P922" s="156"/>
      <c r="Q922" s="124" t="s">
        <v>2431</v>
      </c>
      <c r="R922" s="50">
        <v>1982</v>
      </c>
      <c r="S922" s="240"/>
      <c r="T922" s="245"/>
      <c r="U922" s="245"/>
      <c r="V922" s="103"/>
      <c r="X922" s="255"/>
    </row>
    <row r="923" spans="1:25" s="58" customFormat="1">
      <c r="A923" s="258"/>
      <c r="B923" s="96"/>
      <c r="C923" s="60"/>
      <c r="D923" s="203"/>
      <c r="E923" s="60"/>
      <c r="F923" s="77"/>
      <c r="G923" s="78"/>
      <c r="H923" s="77"/>
      <c r="I923" s="77"/>
      <c r="J923" s="218"/>
      <c r="K923" s="287"/>
      <c r="L923" s="54"/>
      <c r="M923" s="73"/>
      <c r="N923" s="74">
        <f t="shared" si="65"/>
        <v>0</v>
      </c>
      <c r="O923" s="408"/>
      <c r="P923" s="156"/>
      <c r="Q923" s="124" t="s">
        <v>377</v>
      </c>
      <c r="R923" s="134"/>
      <c r="S923" s="240"/>
      <c r="T923" s="245"/>
      <c r="U923" s="245"/>
      <c r="V923" s="103"/>
      <c r="W923" s="97"/>
      <c r="X923" s="255"/>
    </row>
    <row r="924" spans="1:25">
      <c r="B924" s="8"/>
      <c r="C924" s="7"/>
      <c r="D924" s="207"/>
      <c r="E924" s="7"/>
      <c r="F924" s="29"/>
      <c r="G924" s="30"/>
      <c r="H924" s="31"/>
      <c r="I924" s="29"/>
      <c r="J924" s="220"/>
      <c r="K924" s="391"/>
      <c r="L924" s="32"/>
      <c r="M924" s="39"/>
      <c r="N924" s="155">
        <f t="shared" si="65"/>
        <v>0</v>
      </c>
      <c r="O924" s="410"/>
      <c r="P924" s="152"/>
      <c r="Q924" s="126"/>
      <c r="R924" s="136"/>
      <c r="S924" s="239"/>
      <c r="X924" s="255"/>
      <c r="Y924" s="58"/>
    </row>
    <row r="925" spans="1:25" s="58" customFormat="1">
      <c r="A925" s="261">
        <v>175</v>
      </c>
      <c r="B925" s="84" t="s">
        <v>1651</v>
      </c>
      <c r="C925" s="75" t="s">
        <v>1258</v>
      </c>
      <c r="D925" s="209" t="s">
        <v>1652</v>
      </c>
      <c r="E925" s="65" t="s">
        <v>382</v>
      </c>
      <c r="F925" s="54"/>
      <c r="G925" s="92"/>
      <c r="H925" s="54"/>
      <c r="I925" s="77"/>
      <c r="J925" s="223"/>
      <c r="K925" s="389" t="s">
        <v>2952</v>
      </c>
      <c r="L925" s="71">
        <f>SUM(L926:L927)</f>
        <v>271089000</v>
      </c>
      <c r="M925" s="73"/>
      <c r="N925" s="474">
        <f>SUM(N926:N927)</f>
        <v>51506910</v>
      </c>
      <c r="O925" s="408"/>
      <c r="P925" s="156">
        <f>SUM(N926+N927)</f>
        <v>51506910</v>
      </c>
      <c r="Q925" s="123"/>
      <c r="R925" s="50"/>
      <c r="S925" s="241">
        <f>(P925/31.1035)</f>
        <v>1655984.3747488225</v>
      </c>
      <c r="T925" s="245">
        <v>55.194443999999997</v>
      </c>
      <c r="U925" s="245">
        <v>-126.31527</v>
      </c>
      <c r="V925" s="103"/>
      <c r="X925" s="255"/>
    </row>
    <row r="926" spans="1:25" s="58" customFormat="1">
      <c r="A926" s="261"/>
      <c r="B926" s="84"/>
      <c r="C926" s="75"/>
      <c r="D926" s="108"/>
      <c r="E926" s="60"/>
      <c r="F926" s="54"/>
      <c r="G926" s="92"/>
      <c r="H926" s="54"/>
      <c r="I926" s="77"/>
      <c r="J926" s="223"/>
      <c r="K926" s="389" t="s">
        <v>2294</v>
      </c>
      <c r="L926" s="77">
        <v>208250000</v>
      </c>
      <c r="M926" s="73">
        <v>0.19</v>
      </c>
      <c r="N926" s="74">
        <f>(L926*M926)</f>
        <v>39567500</v>
      </c>
      <c r="O926" s="408" t="s">
        <v>2409</v>
      </c>
      <c r="Q926" s="123" t="s">
        <v>383</v>
      </c>
      <c r="R926" s="50"/>
      <c r="S926" s="108"/>
      <c r="T926" s="108"/>
      <c r="U926" s="108"/>
      <c r="V926" s="103" t="s">
        <v>2692</v>
      </c>
      <c r="X926" s="255">
        <f>SUM(F926+L926+L927)</f>
        <v>271089000</v>
      </c>
      <c r="Y926" s="58">
        <f>(P925/X926)</f>
        <v>0.19</v>
      </c>
    </row>
    <row r="927" spans="1:25" s="58" customFormat="1">
      <c r="A927" s="258"/>
      <c r="B927" s="84"/>
      <c r="C927" s="75"/>
      <c r="D927" s="209"/>
      <c r="E927" s="60"/>
      <c r="F927" s="54"/>
      <c r="G927" s="92"/>
      <c r="H927" s="54"/>
      <c r="I927" s="77"/>
      <c r="J927" s="223"/>
      <c r="K927" s="287" t="s">
        <v>2295</v>
      </c>
      <c r="L927" s="54">
        <v>62839000</v>
      </c>
      <c r="M927" s="73">
        <v>0.19</v>
      </c>
      <c r="N927" s="74">
        <f>(L927*M927)</f>
        <v>11939410</v>
      </c>
      <c r="O927" s="408"/>
      <c r="P927" s="156"/>
      <c r="Q927" s="123" t="s">
        <v>529</v>
      </c>
      <c r="R927" s="97" t="s">
        <v>2851</v>
      </c>
      <c r="S927" s="240"/>
      <c r="T927" s="245"/>
      <c r="U927" s="245"/>
      <c r="V927" s="103"/>
      <c r="X927" s="255"/>
    </row>
    <row r="928" spans="1:25" s="58" customFormat="1">
      <c r="A928" s="261" t="s">
        <v>335</v>
      </c>
      <c r="B928" s="96"/>
      <c r="C928" s="60"/>
      <c r="D928" s="203"/>
      <c r="E928" s="60"/>
      <c r="F928" s="77"/>
      <c r="G928" s="78"/>
      <c r="H928" s="77"/>
      <c r="I928" s="77"/>
      <c r="J928" s="218"/>
      <c r="K928" s="108"/>
      <c r="O928" s="416"/>
      <c r="P928" s="156"/>
      <c r="Q928" s="123" t="s">
        <v>530</v>
      </c>
      <c r="R928" s="97" t="s">
        <v>2852</v>
      </c>
      <c r="S928" s="240"/>
      <c r="T928" s="245"/>
      <c r="U928" s="245"/>
      <c r="V928" s="103"/>
      <c r="W928" s="97"/>
      <c r="X928" s="255"/>
    </row>
    <row r="929" spans="1:25">
      <c r="A929" s="262"/>
      <c r="B929" s="8"/>
      <c r="C929" s="7"/>
      <c r="D929" s="207"/>
      <c r="E929" s="7"/>
      <c r="F929" s="29"/>
      <c r="G929" s="30"/>
      <c r="H929" s="31"/>
      <c r="I929" s="29"/>
      <c r="J929" s="220"/>
      <c r="K929" s="391"/>
      <c r="L929" s="32"/>
      <c r="M929" s="39"/>
      <c r="N929" s="155">
        <f t="shared" si="65"/>
        <v>0</v>
      </c>
      <c r="O929" s="410"/>
      <c r="P929" s="152"/>
      <c r="R929" s="136"/>
      <c r="S929" s="239"/>
      <c r="W929" s="145"/>
      <c r="X929" s="255"/>
      <c r="Y929" s="58"/>
    </row>
    <row r="930" spans="1:25" s="58" customFormat="1">
      <c r="A930" s="259">
        <v>176</v>
      </c>
      <c r="B930" s="49" t="s">
        <v>1653</v>
      </c>
      <c r="C930" s="98" t="s">
        <v>1457</v>
      </c>
      <c r="D930" s="205" t="s">
        <v>1654</v>
      </c>
      <c r="E930" s="65" t="s">
        <v>382</v>
      </c>
      <c r="F930" s="77"/>
      <c r="G930" s="78"/>
      <c r="H930" s="77"/>
      <c r="I930" s="77"/>
      <c r="J930" s="218"/>
      <c r="K930" s="287" t="s">
        <v>2952</v>
      </c>
      <c r="L930" s="298">
        <f>SUM(L931:L932)</f>
        <v>450903628</v>
      </c>
      <c r="M930" s="73"/>
      <c r="N930" s="474">
        <f>SUM(N931:N932)</f>
        <v>130420586.13</v>
      </c>
      <c r="O930" s="408"/>
      <c r="P930" s="156">
        <f>SUM(N931+N932+G931)</f>
        <v>153973493.13</v>
      </c>
      <c r="Q930" s="125"/>
      <c r="R930" s="114"/>
      <c r="S930" s="241">
        <f>(P930/31.1035)</f>
        <v>4950359.0634494508</v>
      </c>
      <c r="T930" s="245">
        <v>52.554443999999997</v>
      </c>
      <c r="U930" s="245">
        <v>-121.64166</v>
      </c>
      <c r="V930" s="103"/>
      <c r="X930" s="255"/>
    </row>
    <row r="931" spans="1:25" s="58" customFormat="1">
      <c r="A931" s="259"/>
      <c r="B931" s="49" t="s">
        <v>2512</v>
      </c>
      <c r="C931" s="98"/>
      <c r="D931" s="108"/>
      <c r="E931" s="60" t="s">
        <v>3092</v>
      </c>
      <c r="F931" s="77">
        <v>90677912</v>
      </c>
      <c r="G931" s="466">
        <v>23552907</v>
      </c>
      <c r="H931" s="77">
        <v>14</v>
      </c>
      <c r="I931" s="77">
        <v>73751304</v>
      </c>
      <c r="J931" s="218">
        <v>226358809</v>
      </c>
      <c r="K931" s="287" t="s">
        <v>2294</v>
      </c>
      <c r="L931" s="77">
        <v>411179915</v>
      </c>
      <c r="M931" s="73">
        <v>0.29399999999999998</v>
      </c>
      <c r="N931" s="74">
        <f t="shared" si="65"/>
        <v>120886895.00999999</v>
      </c>
      <c r="O931" s="408" t="s">
        <v>2410</v>
      </c>
      <c r="Q931" s="125" t="s">
        <v>383</v>
      </c>
      <c r="R931" s="114" t="s">
        <v>2412</v>
      </c>
      <c r="S931" s="108"/>
      <c r="T931" s="108"/>
      <c r="U931" s="108"/>
      <c r="V931" s="103" t="s">
        <v>2688</v>
      </c>
      <c r="X931" s="255">
        <f>SUM(F931+L931+L932)</f>
        <v>541581540</v>
      </c>
      <c r="Y931" s="58">
        <f>(P930/X931)</f>
        <v>0.28430343680104014</v>
      </c>
    </row>
    <row r="932" spans="1:25" s="58" customFormat="1">
      <c r="A932" s="259"/>
      <c r="B932" s="49"/>
      <c r="C932" s="98"/>
      <c r="D932" s="205"/>
      <c r="E932" s="60"/>
      <c r="F932" s="77"/>
      <c r="G932" s="78"/>
      <c r="H932" s="77"/>
      <c r="I932" s="77"/>
      <c r="J932" s="218"/>
      <c r="K932" s="287" t="s">
        <v>2295</v>
      </c>
      <c r="L932" s="77">
        <v>39723713</v>
      </c>
      <c r="M932" s="73">
        <v>0.24</v>
      </c>
      <c r="N932" s="74">
        <f t="shared" si="65"/>
        <v>9533691.1199999992</v>
      </c>
      <c r="O932" s="408" t="s">
        <v>2411</v>
      </c>
      <c r="P932" s="156"/>
      <c r="Q932" s="125" t="s">
        <v>385</v>
      </c>
      <c r="R932" s="50" t="s">
        <v>3071</v>
      </c>
      <c r="S932" s="240"/>
      <c r="T932" s="245"/>
      <c r="U932" s="245"/>
      <c r="V932" s="103"/>
      <c r="X932" s="255"/>
    </row>
    <row r="933" spans="1:25" s="58" customFormat="1">
      <c r="A933" s="258"/>
      <c r="B933" s="60"/>
      <c r="C933" s="60"/>
      <c r="D933" s="203"/>
      <c r="E933" s="60"/>
      <c r="F933" s="77"/>
      <c r="G933" s="78"/>
      <c r="H933" s="77"/>
      <c r="I933" s="77"/>
      <c r="J933" s="218" t="s">
        <v>335</v>
      </c>
      <c r="K933" s="287"/>
      <c r="L933" s="77" t="s">
        <v>335</v>
      </c>
      <c r="M933" s="73" t="s">
        <v>335</v>
      </c>
      <c r="N933" s="74"/>
      <c r="O933" s="408" t="s">
        <v>335</v>
      </c>
      <c r="P933" s="156" t="s">
        <v>335</v>
      </c>
      <c r="Q933" s="125" t="s">
        <v>389</v>
      </c>
      <c r="R933" s="114" t="s">
        <v>3050</v>
      </c>
      <c r="S933" s="240"/>
      <c r="T933" s="245"/>
      <c r="U933" s="245"/>
      <c r="V933" s="103"/>
      <c r="X933" s="255"/>
    </row>
    <row r="934" spans="1:25">
      <c r="B934" s="7"/>
      <c r="C934" s="7"/>
      <c r="D934" s="207"/>
      <c r="E934" s="7"/>
      <c r="F934" s="29"/>
      <c r="G934" s="30"/>
      <c r="H934" s="31"/>
      <c r="I934" s="29"/>
      <c r="J934" s="220"/>
      <c r="K934" s="391"/>
      <c r="L934" s="29"/>
      <c r="M934" s="39"/>
      <c r="N934" s="155">
        <f t="shared" si="65"/>
        <v>0</v>
      </c>
      <c r="O934" s="410"/>
      <c r="P934" s="152"/>
      <c r="Q934" s="122"/>
      <c r="R934" s="4"/>
      <c r="S934" s="239"/>
      <c r="X934" s="255"/>
      <c r="Y934" s="58"/>
    </row>
    <row r="935" spans="1:25" s="58" customFormat="1">
      <c r="A935" s="258">
        <v>177</v>
      </c>
      <c r="B935" s="96" t="s">
        <v>1655</v>
      </c>
      <c r="C935" s="60" t="s">
        <v>1656</v>
      </c>
      <c r="D935" s="203" t="s">
        <v>1657</v>
      </c>
      <c r="F935" s="77"/>
      <c r="G935" s="78"/>
      <c r="H935" s="77"/>
      <c r="I935" s="77"/>
      <c r="J935" s="218"/>
      <c r="K935" s="287" t="s">
        <v>2386</v>
      </c>
      <c r="L935" s="77">
        <v>30000</v>
      </c>
      <c r="M935" s="73">
        <v>14.06</v>
      </c>
      <c r="N935" s="473">
        <f t="shared" si="65"/>
        <v>421800</v>
      </c>
      <c r="O935" s="408" t="s">
        <v>1658</v>
      </c>
      <c r="P935" s="156">
        <f>SUM(I935+N935)</f>
        <v>421800</v>
      </c>
      <c r="Q935" s="123" t="s">
        <v>373</v>
      </c>
      <c r="R935" s="50" t="s">
        <v>562</v>
      </c>
      <c r="S935" s="240">
        <f t="shared" si="64"/>
        <v>13561.174787403346</v>
      </c>
      <c r="T935" s="245">
        <v>51.824998999999998</v>
      </c>
      <c r="U935" s="245">
        <v>-125.07026999999999</v>
      </c>
      <c r="V935" s="103" t="s">
        <v>2689</v>
      </c>
      <c r="X935" s="255">
        <f t="shared" si="62"/>
        <v>30000</v>
      </c>
      <c r="Y935" s="58">
        <f t="shared" si="63"/>
        <v>14.06</v>
      </c>
    </row>
    <row r="936" spans="1:25" s="58" customFormat="1">
      <c r="A936" s="258"/>
      <c r="B936" s="96"/>
      <c r="C936" s="60"/>
      <c r="D936" s="203"/>
      <c r="E936" s="60"/>
      <c r="F936" s="77"/>
      <c r="G936" s="78"/>
      <c r="H936" s="77"/>
      <c r="I936" s="77"/>
      <c r="J936" s="218"/>
      <c r="K936" s="287"/>
      <c r="L936" s="54"/>
      <c r="M936" s="73"/>
      <c r="N936" s="74">
        <f t="shared" si="65"/>
        <v>0</v>
      </c>
      <c r="O936" s="408"/>
      <c r="P936" s="156"/>
      <c r="Q936" s="124" t="s">
        <v>2708</v>
      </c>
      <c r="R936" s="50">
        <v>1948</v>
      </c>
      <c r="S936" s="240"/>
      <c r="T936" s="245"/>
      <c r="U936" s="245"/>
      <c r="V936" s="103"/>
      <c r="X936" s="255"/>
    </row>
    <row r="937" spans="1:25" s="58" customFormat="1">
      <c r="A937" s="258"/>
      <c r="B937" s="96"/>
      <c r="C937" s="60"/>
      <c r="D937" s="203"/>
      <c r="E937" s="60"/>
      <c r="F937" s="77"/>
      <c r="G937" s="78"/>
      <c r="H937" s="77"/>
      <c r="I937" s="77"/>
      <c r="J937" s="218"/>
      <c r="K937" s="287"/>
      <c r="L937" s="54"/>
      <c r="M937" s="73"/>
      <c r="N937" s="74">
        <f t="shared" si="65"/>
        <v>0</v>
      </c>
      <c r="O937" s="408"/>
      <c r="P937" s="156"/>
      <c r="Q937" s="124" t="s">
        <v>415</v>
      </c>
      <c r="R937" s="134"/>
      <c r="S937" s="240"/>
      <c r="T937" s="245"/>
      <c r="U937" s="245"/>
      <c r="V937" s="103"/>
      <c r="W937" s="97"/>
      <c r="X937" s="255"/>
    </row>
    <row r="938" spans="1:25">
      <c r="B938" s="12"/>
      <c r="C938" s="7"/>
      <c r="D938" s="207"/>
      <c r="E938" s="7"/>
      <c r="F938" s="29"/>
      <c r="G938" s="30"/>
      <c r="H938" s="31"/>
      <c r="I938" s="29"/>
      <c r="J938" s="220"/>
      <c r="K938" s="391"/>
      <c r="L938" s="29"/>
      <c r="M938" s="39"/>
      <c r="N938" s="155">
        <f t="shared" si="65"/>
        <v>0</v>
      </c>
      <c r="O938" s="410"/>
      <c r="P938" s="152"/>
      <c r="Q938" s="122"/>
      <c r="R938" s="4"/>
      <c r="S938" s="239"/>
      <c r="X938" s="255"/>
      <c r="Y938" s="58"/>
    </row>
    <row r="939" spans="1:25" s="58" customFormat="1">
      <c r="A939" s="261">
        <v>178</v>
      </c>
      <c r="B939" s="84" t="s">
        <v>1659</v>
      </c>
      <c r="C939" s="75" t="s">
        <v>1660</v>
      </c>
      <c r="D939" s="209" t="s">
        <v>1661</v>
      </c>
      <c r="E939" s="60" t="s">
        <v>3061</v>
      </c>
      <c r="F939" s="77" t="s">
        <v>3094</v>
      </c>
      <c r="G939" s="78">
        <v>633702</v>
      </c>
      <c r="H939" s="77"/>
      <c r="I939" s="77"/>
      <c r="J939" s="218">
        <v>4695588</v>
      </c>
      <c r="K939" s="287" t="s">
        <v>2952</v>
      </c>
      <c r="L939" s="298">
        <f>SUM(L941:L942)</f>
        <v>727200000</v>
      </c>
      <c r="M939" s="73"/>
      <c r="N939" s="473">
        <f>SUM(N941:N942)</f>
        <v>237516000</v>
      </c>
      <c r="O939" s="408"/>
      <c r="P939" s="156">
        <f>SUM(N942+N941+G939)</f>
        <v>238149702</v>
      </c>
      <c r="Q939" s="123"/>
      <c r="R939" s="115"/>
      <c r="S939" s="241">
        <f>(P939/31.1035)</f>
        <v>7656685.0032954486</v>
      </c>
      <c r="T939" s="245">
        <v>55.123888000000001</v>
      </c>
      <c r="U939" s="245">
        <v>-124.02749</v>
      </c>
      <c r="V939" s="103"/>
      <c r="X939" s="255"/>
    </row>
    <row r="940" spans="1:25" s="58" customFormat="1">
      <c r="A940" s="258"/>
      <c r="B940" s="84" t="s">
        <v>1663</v>
      </c>
      <c r="C940" s="60"/>
      <c r="D940" s="209"/>
      <c r="E940" s="60"/>
      <c r="F940" s="77"/>
      <c r="G940" s="78"/>
      <c r="H940" s="77"/>
      <c r="I940" s="77"/>
      <c r="J940" s="218"/>
      <c r="K940" s="287"/>
      <c r="L940" s="77"/>
      <c r="M940" s="73"/>
      <c r="N940" s="74"/>
      <c r="O940" s="408"/>
      <c r="P940" s="156"/>
      <c r="Q940" s="123"/>
      <c r="R940" s="115"/>
      <c r="S940" s="241"/>
      <c r="T940" s="245"/>
      <c r="U940" s="245"/>
      <c r="V940" s="103"/>
      <c r="X940" s="255"/>
    </row>
    <row r="941" spans="1:25" s="58" customFormat="1">
      <c r="A941" s="261"/>
      <c r="B941" s="84"/>
      <c r="C941" s="75"/>
      <c r="D941" s="108"/>
      <c r="E941" s="60"/>
      <c r="F941" s="77"/>
      <c r="G941" s="78"/>
      <c r="H941" s="77"/>
      <c r="I941" s="77"/>
      <c r="J941" s="218"/>
      <c r="K941" s="287" t="s">
        <v>2294</v>
      </c>
      <c r="L941" s="77">
        <v>706700000</v>
      </c>
      <c r="M941" s="73">
        <v>0.33</v>
      </c>
      <c r="N941" s="74">
        <f t="shared" si="65"/>
        <v>233211000</v>
      </c>
      <c r="O941" s="408" t="s">
        <v>2413</v>
      </c>
      <c r="Q941" s="123" t="s">
        <v>383</v>
      </c>
      <c r="R941" s="115" t="s">
        <v>2853</v>
      </c>
      <c r="S941" s="108"/>
      <c r="T941" s="108"/>
      <c r="U941" s="108"/>
      <c r="V941" s="103" t="s">
        <v>2688</v>
      </c>
      <c r="X941" s="255">
        <f t="shared" ref="X941:X1008" si="66">SUM(F941+L941)</f>
        <v>706700000</v>
      </c>
      <c r="Y941" s="58">
        <f>(P939/X941)</f>
        <v>0.33698839960379229</v>
      </c>
    </row>
    <row r="942" spans="1:25" s="58" customFormat="1">
      <c r="A942" s="258"/>
      <c r="B942" s="84"/>
      <c r="C942" s="60"/>
      <c r="D942" s="203"/>
      <c r="E942" s="60"/>
      <c r="F942" s="77"/>
      <c r="G942" s="78"/>
      <c r="H942" s="77"/>
      <c r="I942" s="77"/>
      <c r="J942" s="218"/>
      <c r="K942" s="287" t="s">
        <v>2295</v>
      </c>
      <c r="L942" s="54">
        <v>20500000</v>
      </c>
      <c r="M942" s="73">
        <v>0.21</v>
      </c>
      <c r="N942" s="74">
        <f t="shared" si="65"/>
        <v>4305000</v>
      </c>
      <c r="O942" s="408" t="s">
        <v>2414</v>
      </c>
      <c r="P942" s="156"/>
      <c r="Q942" s="123" t="s">
        <v>385</v>
      </c>
      <c r="R942" s="134" t="s">
        <v>2854</v>
      </c>
      <c r="S942" s="240"/>
      <c r="T942" s="245"/>
      <c r="U942" s="245"/>
      <c r="V942" s="103"/>
      <c r="W942" s="97"/>
      <c r="X942" s="255"/>
    </row>
    <row r="943" spans="1:25" s="58" customFormat="1">
      <c r="A943" s="258"/>
      <c r="B943" s="85"/>
      <c r="C943" s="60"/>
      <c r="D943" s="203"/>
      <c r="E943" s="60"/>
      <c r="F943" s="77"/>
      <c r="G943" s="78"/>
      <c r="H943" s="77"/>
      <c r="I943" s="77"/>
      <c r="J943" s="218"/>
      <c r="K943" s="287"/>
      <c r="L943" s="54"/>
      <c r="M943" s="73"/>
      <c r="N943" s="74">
        <f t="shared" si="65"/>
        <v>0</v>
      </c>
      <c r="O943" s="408"/>
      <c r="P943" s="156"/>
      <c r="Q943" s="124" t="s">
        <v>389</v>
      </c>
      <c r="R943" s="134"/>
      <c r="S943" s="240"/>
      <c r="T943" s="245"/>
      <c r="U943" s="245"/>
      <c r="V943" s="103"/>
      <c r="W943" s="97"/>
      <c r="X943" s="255"/>
    </row>
    <row r="944" spans="1:25">
      <c r="A944" s="262"/>
      <c r="B944" s="11"/>
      <c r="C944" s="7"/>
      <c r="D944" s="207"/>
      <c r="E944" s="7"/>
      <c r="F944" s="29"/>
      <c r="G944" s="30"/>
      <c r="H944" s="31"/>
      <c r="I944" s="29"/>
      <c r="J944" s="220"/>
      <c r="K944" s="391"/>
      <c r="L944" s="32"/>
      <c r="M944" s="39"/>
      <c r="N944" s="155">
        <f t="shared" si="65"/>
        <v>0</v>
      </c>
      <c r="O944" s="410"/>
      <c r="P944" s="152"/>
      <c r="R944" s="136"/>
      <c r="S944" s="239"/>
      <c r="W944" s="145"/>
      <c r="X944" s="255"/>
      <c r="Y944" s="58"/>
    </row>
    <row r="945" spans="1:25" s="58" customFormat="1">
      <c r="A945" s="261">
        <v>179</v>
      </c>
      <c r="B945" s="83" t="s">
        <v>1664</v>
      </c>
      <c r="C945" s="75" t="s">
        <v>1432</v>
      </c>
      <c r="D945" s="209" t="s">
        <v>335</v>
      </c>
      <c r="E945" s="85" t="s">
        <v>382</v>
      </c>
      <c r="F945" s="71">
        <v>277403</v>
      </c>
      <c r="G945" s="467">
        <f>SUM(G947,G948,G949)</f>
        <v>1171528</v>
      </c>
      <c r="H945" s="71">
        <v>50</v>
      </c>
      <c r="I945" s="71">
        <v>24969331</v>
      </c>
      <c r="J945" s="227" t="s">
        <v>1591</v>
      </c>
      <c r="K945" s="398" t="s">
        <v>2952</v>
      </c>
      <c r="L945" s="71">
        <v>317485</v>
      </c>
      <c r="M945" s="89">
        <v>4.1100000000000003</v>
      </c>
      <c r="N945" s="473">
        <f t="shared" si="65"/>
        <v>1304863.3500000001</v>
      </c>
      <c r="O945" s="411" t="s">
        <v>335</v>
      </c>
      <c r="P945" s="158">
        <v>2476391</v>
      </c>
      <c r="Q945" s="123" t="s">
        <v>422</v>
      </c>
      <c r="R945" s="134" t="s">
        <v>335</v>
      </c>
      <c r="S945" s="240">
        <f t="shared" si="64"/>
        <v>79617.760059157328</v>
      </c>
      <c r="T945" s="245">
        <v>48.864722</v>
      </c>
      <c r="U945" s="245">
        <v>-123.78305</v>
      </c>
      <c r="V945" s="103" t="s">
        <v>2697</v>
      </c>
      <c r="X945" s="255">
        <f t="shared" si="66"/>
        <v>594888</v>
      </c>
      <c r="Y945" s="58">
        <f t="shared" ref="Y945:Y1007" si="67">(P945/X945)</f>
        <v>4.1627852637807452</v>
      </c>
    </row>
    <row r="946" spans="1:25" s="58" customFormat="1">
      <c r="A946" s="261"/>
      <c r="B946" s="84"/>
      <c r="C946" s="75"/>
      <c r="D946" s="209"/>
      <c r="E946" s="75"/>
      <c r="F946" s="71"/>
      <c r="G946" s="72"/>
      <c r="H946" s="71"/>
      <c r="I946" s="71"/>
      <c r="J946" s="221"/>
      <c r="K946" s="392"/>
      <c r="L946" s="71"/>
      <c r="M946" s="89"/>
      <c r="N946" s="74">
        <f t="shared" si="65"/>
        <v>0</v>
      </c>
      <c r="O946" s="411"/>
      <c r="P946" s="158"/>
      <c r="Q946" s="124" t="s">
        <v>2724</v>
      </c>
      <c r="R946" s="134"/>
      <c r="S946" s="240"/>
      <c r="T946" s="245"/>
      <c r="U946" s="245"/>
      <c r="V946" s="103"/>
      <c r="X946" s="255"/>
    </row>
    <row r="947" spans="1:25" s="58" customFormat="1">
      <c r="A947" s="258"/>
      <c r="B947" s="85" t="s">
        <v>1665</v>
      </c>
      <c r="C947" s="60"/>
      <c r="D947" s="209" t="s">
        <v>1666</v>
      </c>
      <c r="E947" s="75" t="s">
        <v>1667</v>
      </c>
      <c r="F947" s="77">
        <v>152668</v>
      </c>
      <c r="G947" s="78">
        <v>762553</v>
      </c>
      <c r="H947" s="77"/>
      <c r="I947" s="77">
        <v>13725069</v>
      </c>
      <c r="J947" s="223">
        <v>5840593</v>
      </c>
      <c r="K947" s="389" t="s">
        <v>2386</v>
      </c>
      <c r="L947" s="77">
        <v>317485</v>
      </c>
      <c r="M947" s="73">
        <v>4.1100000000000003</v>
      </c>
      <c r="N947" s="74">
        <f t="shared" si="65"/>
        <v>1304863.3500000001</v>
      </c>
      <c r="O947" s="406" t="s">
        <v>1668</v>
      </c>
      <c r="P947" s="156">
        <v>2067416</v>
      </c>
      <c r="Q947" s="123" t="s">
        <v>619</v>
      </c>
      <c r="R947" s="134"/>
      <c r="S947" s="240">
        <f t="shared" si="64"/>
        <v>66468.918288938541</v>
      </c>
      <c r="T947" s="245">
        <v>48.864722</v>
      </c>
      <c r="U947" s="245">
        <v>-123.78305</v>
      </c>
      <c r="V947" s="103"/>
      <c r="X947" s="255">
        <f t="shared" si="66"/>
        <v>470153</v>
      </c>
      <c r="Y947" s="58">
        <f t="shared" si="67"/>
        <v>4.3973259768628514</v>
      </c>
    </row>
    <row r="948" spans="1:25" s="58" customFormat="1">
      <c r="A948" s="258"/>
      <c r="B948" s="85" t="s">
        <v>1669</v>
      </c>
      <c r="C948" s="75"/>
      <c r="D948" s="209" t="s">
        <v>1670</v>
      </c>
      <c r="E948" s="75" t="s">
        <v>1671</v>
      </c>
      <c r="F948" s="77">
        <v>119832</v>
      </c>
      <c r="G948" s="78">
        <v>386145</v>
      </c>
      <c r="H948" s="77"/>
      <c r="I948" s="77">
        <v>10721545</v>
      </c>
      <c r="J948" s="218" t="s">
        <v>1592</v>
      </c>
      <c r="K948" s="287"/>
      <c r="L948" s="54"/>
      <c r="M948" s="73"/>
      <c r="N948" s="74">
        <f t="shared" si="65"/>
        <v>0</v>
      </c>
      <c r="O948" s="408"/>
      <c r="P948" s="156">
        <f>SUM(G948+O948)</f>
        <v>386145</v>
      </c>
      <c r="Q948" s="123"/>
      <c r="R948" s="50" t="s">
        <v>1672</v>
      </c>
      <c r="S948" s="240">
        <f t="shared" si="64"/>
        <v>12414.840773546386</v>
      </c>
      <c r="T948" s="245">
        <v>48.867221000000001</v>
      </c>
      <c r="U948" s="245">
        <v>-123.78944</v>
      </c>
      <c r="V948" s="103"/>
      <c r="X948" s="255">
        <f t="shared" si="66"/>
        <v>119832</v>
      </c>
      <c r="Y948" s="58">
        <f t="shared" si="67"/>
        <v>3.222386340877228</v>
      </c>
    </row>
    <row r="949" spans="1:25" s="58" customFormat="1">
      <c r="A949" s="258"/>
      <c r="B949" s="65" t="s">
        <v>1673</v>
      </c>
      <c r="C949" s="60"/>
      <c r="D949" s="203" t="s">
        <v>2668</v>
      </c>
      <c r="E949" s="60" t="s">
        <v>1674</v>
      </c>
      <c r="F949" s="54">
        <v>4903</v>
      </c>
      <c r="G949" s="92">
        <v>22830</v>
      </c>
      <c r="H949" s="54"/>
      <c r="I949" s="54">
        <v>522717</v>
      </c>
      <c r="J949" s="223">
        <v>113604</v>
      </c>
      <c r="K949" s="389"/>
      <c r="L949" s="54"/>
      <c r="M949" s="55"/>
      <c r="N949" s="74">
        <f t="shared" si="65"/>
        <v>0</v>
      </c>
      <c r="O949" s="406"/>
      <c r="P949" s="154">
        <v>22830</v>
      </c>
      <c r="Q949" s="123"/>
      <c r="R949" s="50"/>
      <c r="S949" s="240">
        <f t="shared" si="64"/>
        <v>734.00099667240022</v>
      </c>
      <c r="T949" s="245">
        <v>48.864722</v>
      </c>
      <c r="U949" s="245">
        <v>-123.77972</v>
      </c>
      <c r="V949" s="103"/>
      <c r="X949" s="255">
        <f t="shared" si="66"/>
        <v>4903</v>
      </c>
      <c r="Y949" s="58">
        <f t="shared" si="67"/>
        <v>4.656332857434224</v>
      </c>
    </row>
    <row r="950" spans="1:25">
      <c r="A950" s="262"/>
      <c r="B950" s="18"/>
      <c r="C950" s="9"/>
      <c r="D950" s="210"/>
      <c r="E950" s="7"/>
      <c r="F950" s="29"/>
      <c r="G950" s="30"/>
      <c r="H950" s="31"/>
      <c r="I950" s="29"/>
      <c r="J950" s="220"/>
      <c r="K950" s="391"/>
      <c r="L950" s="29"/>
      <c r="M950" s="39"/>
      <c r="N950" s="155">
        <f t="shared" si="65"/>
        <v>0</v>
      </c>
      <c r="O950" s="410"/>
      <c r="P950" s="152"/>
      <c r="S950" s="239"/>
      <c r="X950" s="255"/>
      <c r="Y950" s="58"/>
    </row>
    <row r="951" spans="1:25" s="58" customFormat="1">
      <c r="A951" s="261">
        <v>180</v>
      </c>
      <c r="B951" s="84" t="s">
        <v>1675</v>
      </c>
      <c r="C951" s="75" t="s">
        <v>1676</v>
      </c>
      <c r="D951" s="209" t="s">
        <v>1677</v>
      </c>
      <c r="E951" s="75" t="s">
        <v>1678</v>
      </c>
      <c r="F951" s="77">
        <v>359330</v>
      </c>
      <c r="G951" s="466">
        <v>130788</v>
      </c>
      <c r="H951" s="77">
        <v>89</v>
      </c>
      <c r="I951" s="77">
        <v>7235180</v>
      </c>
      <c r="J951" s="218">
        <v>3548191</v>
      </c>
      <c r="K951" s="287" t="s">
        <v>2386</v>
      </c>
      <c r="L951" s="77">
        <v>550298</v>
      </c>
      <c r="M951" s="73">
        <v>6.75</v>
      </c>
      <c r="N951" s="473">
        <f t="shared" si="65"/>
        <v>3714511.5</v>
      </c>
      <c r="O951" s="408" t="s">
        <v>1679</v>
      </c>
      <c r="P951" s="156">
        <f>SUM(G951+N951)</f>
        <v>3845299.5</v>
      </c>
      <c r="Q951" s="123" t="s">
        <v>373</v>
      </c>
      <c r="R951" s="50" t="s">
        <v>1680</v>
      </c>
      <c r="S951" s="240">
        <f t="shared" ref="S951:S1018" si="68">(P951/31.1035)</f>
        <v>123629.1574903146</v>
      </c>
      <c r="T951" s="245">
        <v>49.763333000000003</v>
      </c>
      <c r="U951" s="245">
        <v>-125.30222000000001</v>
      </c>
      <c r="V951" s="103" t="s">
        <v>2691</v>
      </c>
      <c r="X951" s="255">
        <f t="shared" si="66"/>
        <v>909628</v>
      </c>
      <c r="Y951" s="58">
        <f t="shared" si="67"/>
        <v>4.2273319422884956</v>
      </c>
    </row>
    <row r="952" spans="1:25" s="58" customFormat="1">
      <c r="A952" s="261" t="s">
        <v>335</v>
      </c>
      <c r="B952" s="84" t="s">
        <v>2676</v>
      </c>
      <c r="C952" s="60"/>
      <c r="D952" s="203"/>
      <c r="E952" s="60"/>
      <c r="F952" s="77"/>
      <c r="G952" s="78"/>
      <c r="H952" s="77"/>
      <c r="I952" s="77"/>
      <c r="J952" s="218"/>
      <c r="K952" s="287"/>
      <c r="L952" s="54"/>
      <c r="M952" s="73"/>
      <c r="N952" s="74">
        <f t="shared" si="65"/>
        <v>0</v>
      </c>
      <c r="O952" s="408"/>
      <c r="P952" s="156"/>
      <c r="Q952" s="124" t="s">
        <v>453</v>
      </c>
      <c r="R952" s="50">
        <v>1989</v>
      </c>
      <c r="S952" s="240"/>
      <c r="T952" s="245"/>
      <c r="U952" s="245"/>
      <c r="V952" s="103"/>
      <c r="X952" s="255"/>
    </row>
    <row r="953" spans="1:25" s="58" customFormat="1">
      <c r="A953" s="261"/>
      <c r="B953" s="190"/>
      <c r="C953" s="75" t="s">
        <v>335</v>
      </c>
      <c r="D953" s="209" t="s">
        <v>335</v>
      </c>
      <c r="E953" s="75" t="s">
        <v>335</v>
      </c>
      <c r="F953" s="77" t="s">
        <v>335</v>
      </c>
      <c r="G953" s="78" t="s">
        <v>335</v>
      </c>
      <c r="H953" s="77"/>
      <c r="I953" s="77" t="s">
        <v>335</v>
      </c>
      <c r="J953" s="218" t="s">
        <v>335</v>
      </c>
      <c r="K953" s="287"/>
      <c r="L953" s="77" t="s">
        <v>335</v>
      </c>
      <c r="M953" s="73" t="s">
        <v>335</v>
      </c>
      <c r="N953" s="74"/>
      <c r="O953" s="408" t="s">
        <v>335</v>
      </c>
      <c r="P953" s="156"/>
      <c r="Q953" s="124" t="s">
        <v>1249</v>
      </c>
      <c r="R953" s="134" t="s">
        <v>2336</v>
      </c>
      <c r="S953" s="240"/>
      <c r="T953" s="245"/>
      <c r="U953" s="245"/>
      <c r="V953" s="103"/>
      <c r="W953" s="100"/>
      <c r="X953" s="255"/>
    </row>
    <row r="954" spans="1:25">
      <c r="A954" s="262"/>
      <c r="B954" s="18"/>
      <c r="C954" s="9"/>
      <c r="D954" s="210"/>
      <c r="E954" s="7"/>
      <c r="F954" s="29"/>
      <c r="G954" s="30"/>
      <c r="H954" s="31"/>
      <c r="I954" s="29"/>
      <c r="J954" s="220"/>
      <c r="K954" s="391"/>
      <c r="L954" s="29"/>
      <c r="M954" s="39"/>
      <c r="N954" s="155">
        <f t="shared" si="65"/>
        <v>0</v>
      </c>
      <c r="O954" s="410"/>
      <c r="P954" s="152"/>
      <c r="S954" s="239"/>
      <c r="X954" s="255"/>
      <c r="Y954" s="58"/>
    </row>
    <row r="955" spans="1:25" s="58" customFormat="1">
      <c r="A955" s="261">
        <v>181</v>
      </c>
      <c r="B955" s="63" t="s">
        <v>1681</v>
      </c>
      <c r="C955" s="75" t="s">
        <v>1682</v>
      </c>
      <c r="D955" s="209"/>
      <c r="E955" s="85" t="s">
        <v>382</v>
      </c>
      <c r="F955" s="71">
        <v>23252397</v>
      </c>
      <c r="G955" s="467">
        <f>SUM(G957,G959)</f>
        <v>35161537</v>
      </c>
      <c r="H955" s="71">
        <v>10</v>
      </c>
      <c r="I955" s="71">
        <v>834971100</v>
      </c>
      <c r="J955" s="221">
        <v>371286800</v>
      </c>
      <c r="K955" s="392"/>
      <c r="L955" s="71">
        <f>SUM(L957+N958)</f>
        <v>11870400</v>
      </c>
      <c r="M955" s="89"/>
      <c r="N955" s="473">
        <f>SUM(N957+N958)</f>
        <v>17065200</v>
      </c>
      <c r="O955" s="411"/>
      <c r="P955" s="158">
        <f>SUM(G955+N955)</f>
        <v>52226737</v>
      </c>
      <c r="Q955" s="123" t="s">
        <v>422</v>
      </c>
      <c r="R955" s="134" t="s">
        <v>2415</v>
      </c>
      <c r="S955" s="241">
        <f t="shared" si="68"/>
        <v>1679127.3329368078</v>
      </c>
      <c r="T955" s="245">
        <v>49.573053999999999</v>
      </c>
      <c r="U955" s="245">
        <v>-125.59166</v>
      </c>
      <c r="V955" s="103" t="s">
        <v>2697</v>
      </c>
      <c r="X955" s="255">
        <f t="shared" si="66"/>
        <v>35122797</v>
      </c>
      <c r="Y955" s="58">
        <f t="shared" si="67"/>
        <v>1.4869754535779141</v>
      </c>
    </row>
    <row r="956" spans="1:25" s="58" customFormat="1">
      <c r="A956" s="261"/>
      <c r="B956" s="82"/>
      <c r="C956" s="75"/>
      <c r="D956" s="209"/>
      <c r="E956" s="75"/>
      <c r="F956" s="71"/>
      <c r="G956" s="72"/>
      <c r="H956" s="71"/>
      <c r="I956" s="71"/>
      <c r="J956" s="221"/>
      <c r="K956" s="392"/>
      <c r="L956" s="71"/>
      <c r="M956" s="89"/>
      <c r="N956" s="74">
        <f t="shared" si="65"/>
        <v>0</v>
      </c>
      <c r="O956" s="411"/>
      <c r="P956" s="158"/>
      <c r="Q956" s="123" t="s">
        <v>2724</v>
      </c>
      <c r="R956" s="134" t="s">
        <v>2416</v>
      </c>
      <c r="S956" s="240"/>
      <c r="T956" s="245"/>
      <c r="U956" s="245"/>
      <c r="V956" s="103"/>
      <c r="X956" s="255"/>
    </row>
    <row r="957" spans="1:25" s="58" customFormat="1" ht="9" customHeight="1">
      <c r="A957" s="261"/>
      <c r="B957" s="85" t="s">
        <v>1683</v>
      </c>
      <c r="C957" s="60"/>
      <c r="D957" s="209" t="s">
        <v>1684</v>
      </c>
      <c r="E957" s="75" t="s">
        <v>3057</v>
      </c>
      <c r="F957" s="77">
        <v>23554173</v>
      </c>
      <c r="G957" s="78">
        <v>24451506</v>
      </c>
      <c r="H957" s="77"/>
      <c r="I957" s="77">
        <v>561608653</v>
      </c>
      <c r="J957" s="218">
        <v>1040184957</v>
      </c>
      <c r="K957" s="287" t="s">
        <v>2294</v>
      </c>
      <c r="L957" s="77">
        <v>7020000</v>
      </c>
      <c r="M957" s="73">
        <v>1.74</v>
      </c>
      <c r="N957" s="74">
        <f t="shared" si="65"/>
        <v>12214800</v>
      </c>
      <c r="O957" s="408" t="s">
        <v>2417</v>
      </c>
      <c r="P957" s="156">
        <v>25298853</v>
      </c>
      <c r="Q957" s="124" t="s">
        <v>619</v>
      </c>
      <c r="R957" s="115"/>
      <c r="S957" s="240">
        <f t="shared" si="68"/>
        <v>813376.40458469302</v>
      </c>
      <c r="T957" s="245">
        <v>49.573053999999999</v>
      </c>
      <c r="U957" s="245">
        <v>-125.59166</v>
      </c>
      <c r="V957" s="103"/>
      <c r="W957" s="187" t="s">
        <v>335</v>
      </c>
      <c r="X957" s="255">
        <f>SUM(F957+L957+L958)</f>
        <v>33154173</v>
      </c>
      <c r="Y957" s="58">
        <f t="shared" si="67"/>
        <v>0.76306692976476898</v>
      </c>
    </row>
    <row r="958" spans="1:25" s="58" customFormat="1" ht="9" customHeight="1">
      <c r="A958" s="258"/>
      <c r="B958" s="85"/>
      <c r="C958" s="75"/>
      <c r="D958" s="206" t="s">
        <v>2669</v>
      </c>
      <c r="E958" s="75"/>
      <c r="F958" s="77"/>
      <c r="G958" s="78"/>
      <c r="H958" s="77"/>
      <c r="I958" s="77"/>
      <c r="J958" s="218" t="s">
        <v>3116</v>
      </c>
      <c r="K958" s="287" t="s">
        <v>2295</v>
      </c>
      <c r="L958" s="77">
        <v>2580000</v>
      </c>
      <c r="M958" s="73">
        <v>1.88</v>
      </c>
      <c r="N958" s="74">
        <f t="shared" si="65"/>
        <v>4850400</v>
      </c>
      <c r="O958" s="406" t="s">
        <v>2418</v>
      </c>
      <c r="P958" s="156"/>
      <c r="Q958" s="123"/>
      <c r="R958" s="134"/>
      <c r="S958" s="240"/>
      <c r="T958" s="245">
        <v>49.56861</v>
      </c>
      <c r="U958" s="245">
        <v>-125.59332999999999</v>
      </c>
      <c r="V958" s="103"/>
      <c r="W958" s="187"/>
      <c r="X958" s="255"/>
    </row>
    <row r="959" spans="1:25" s="58" customFormat="1">
      <c r="A959" s="261"/>
      <c r="B959" s="85" t="s">
        <v>1685</v>
      </c>
      <c r="C959" s="60"/>
      <c r="D959" s="209" t="s">
        <v>1686</v>
      </c>
      <c r="E959" s="60" t="s">
        <v>1687</v>
      </c>
      <c r="F959" s="77">
        <v>5751251</v>
      </c>
      <c r="G959" s="78">
        <v>10710031</v>
      </c>
      <c r="H959" s="77"/>
      <c r="I959" s="77">
        <v>505139451</v>
      </c>
      <c r="J959" s="233" t="s">
        <v>1593</v>
      </c>
      <c r="K959" s="404"/>
      <c r="L959" s="54"/>
      <c r="M959" s="73"/>
      <c r="N959" s="74">
        <f t="shared" si="65"/>
        <v>0</v>
      </c>
      <c r="O959" s="406"/>
      <c r="P959" s="156">
        <v>10710031</v>
      </c>
      <c r="Q959" s="123"/>
      <c r="R959" s="50"/>
      <c r="S959" s="240">
        <f t="shared" si="68"/>
        <v>344335.23558441974</v>
      </c>
      <c r="T959" s="245">
        <v>49.567498999999998</v>
      </c>
      <c r="U959" s="245">
        <v>-125.605</v>
      </c>
      <c r="V959" s="103"/>
      <c r="W959" s="187"/>
      <c r="X959" s="255">
        <f t="shared" si="66"/>
        <v>5751251</v>
      </c>
      <c r="Y959" s="58">
        <f t="shared" si="67"/>
        <v>1.8622089350647364</v>
      </c>
    </row>
    <row r="960" spans="1:25" s="356" customFormat="1">
      <c r="A960" s="373"/>
      <c r="B960" s="367"/>
      <c r="C960" s="340"/>
      <c r="D960" s="374"/>
      <c r="E960" s="340"/>
      <c r="F960" s="343"/>
      <c r="G960" s="344"/>
      <c r="H960" s="343"/>
      <c r="I960" s="343"/>
      <c r="J960" s="375"/>
      <c r="K960" s="405"/>
      <c r="L960" s="379"/>
      <c r="M960" s="362"/>
      <c r="N960" s="347"/>
      <c r="O960" s="415"/>
      <c r="P960" s="357"/>
      <c r="Q960" s="349"/>
      <c r="R960" s="350"/>
      <c r="S960" s="351"/>
      <c r="T960" s="352"/>
      <c r="U960" s="352"/>
      <c r="V960" s="353"/>
      <c r="W960" s="376"/>
      <c r="X960" s="355"/>
    </row>
    <row r="961" spans="1:25" s="58" customFormat="1">
      <c r="A961" s="261">
        <v>182</v>
      </c>
      <c r="B961" s="82" t="s">
        <v>2819</v>
      </c>
      <c r="C961" s="60" t="s">
        <v>2655</v>
      </c>
      <c r="D961" s="203" t="s">
        <v>2649</v>
      </c>
      <c r="E961" s="60"/>
      <c r="F961" s="77"/>
      <c r="G961" s="78"/>
      <c r="H961" s="77"/>
      <c r="I961" s="77"/>
      <c r="J961" s="218"/>
      <c r="K961" s="287" t="s">
        <v>2952</v>
      </c>
      <c r="L961" s="54">
        <f>SUM(L962+L963)</f>
        <v>271000000</v>
      </c>
      <c r="M961" s="73"/>
      <c r="N961" s="475">
        <f>SUM(N962+N963)</f>
        <v>22352600</v>
      </c>
      <c r="O961" s="408"/>
      <c r="P961" s="156">
        <f>SUM(N962+N963)</f>
        <v>22352600</v>
      </c>
      <c r="Q961" s="123"/>
      <c r="R961" s="134"/>
      <c r="S961" s="240">
        <f>(P961/31.1035)</f>
        <v>718652.24170913245</v>
      </c>
      <c r="T961" s="245">
        <v>55.286110000000001</v>
      </c>
      <c r="U961" s="245">
        <v>-126.23805</v>
      </c>
      <c r="V961" s="103"/>
      <c r="W961" s="192" t="s">
        <v>335</v>
      </c>
      <c r="X961" s="255"/>
    </row>
    <row r="962" spans="1:25" s="58" customFormat="1">
      <c r="A962" s="108"/>
      <c r="D962" s="108"/>
      <c r="E962" s="60"/>
      <c r="F962" s="77"/>
      <c r="G962" s="78"/>
      <c r="H962" s="77"/>
      <c r="I962" s="77"/>
      <c r="J962" s="218" t="s">
        <v>2650</v>
      </c>
      <c r="K962" s="287" t="s">
        <v>2386</v>
      </c>
      <c r="L962" s="54">
        <v>54000000</v>
      </c>
      <c r="M962" s="73">
        <v>0.254</v>
      </c>
      <c r="N962" s="74">
        <f t="shared" si="65"/>
        <v>13716000</v>
      </c>
      <c r="O962" s="408" t="s">
        <v>2653</v>
      </c>
      <c r="Q962" s="123" t="s">
        <v>383</v>
      </c>
      <c r="R962" s="134" t="s">
        <v>2652</v>
      </c>
      <c r="S962" s="108"/>
      <c r="T962" s="108"/>
      <c r="U962" s="108"/>
      <c r="V962" s="103" t="s">
        <v>2692</v>
      </c>
      <c r="W962" s="192"/>
      <c r="X962" s="255">
        <f>SUM(F962+L962+L963)</f>
        <v>271000000</v>
      </c>
      <c r="Y962" s="58">
        <f>(P961/X962)</f>
        <v>8.2481918819188191E-2</v>
      </c>
    </row>
    <row r="963" spans="1:25" s="58" customFormat="1">
      <c r="A963" s="261"/>
      <c r="B963" s="82"/>
      <c r="C963" s="60"/>
      <c r="D963" s="203"/>
      <c r="E963" s="60"/>
      <c r="F963" s="77"/>
      <c r="G963" s="78"/>
      <c r="H963" s="77"/>
      <c r="I963" s="77"/>
      <c r="J963" s="218" t="s">
        <v>2651</v>
      </c>
      <c r="K963" s="287" t="s">
        <v>2386</v>
      </c>
      <c r="L963" s="54">
        <v>217000000</v>
      </c>
      <c r="M963" s="73">
        <v>3.9800000000000002E-2</v>
      </c>
      <c r="N963" s="74">
        <f t="shared" si="65"/>
        <v>8636600</v>
      </c>
      <c r="O963" s="408" t="s">
        <v>2654</v>
      </c>
      <c r="P963" s="156"/>
      <c r="Q963" s="123" t="s">
        <v>207</v>
      </c>
      <c r="R963" s="134"/>
      <c r="S963" s="240"/>
      <c r="T963" s="245"/>
      <c r="U963" s="245"/>
      <c r="V963" s="103"/>
      <c r="W963" s="192"/>
      <c r="X963" s="255"/>
    </row>
    <row r="964" spans="1:25">
      <c r="A964" s="262"/>
      <c r="B964" s="15"/>
      <c r="C964" s="7"/>
      <c r="D964" s="207"/>
      <c r="E964" s="7"/>
      <c r="F964" s="29"/>
      <c r="G964" s="30"/>
      <c r="H964" s="31"/>
      <c r="I964" s="29"/>
      <c r="J964" s="220"/>
      <c r="K964" s="391"/>
      <c r="L964" s="32"/>
      <c r="M964" s="39"/>
      <c r="N964" s="155"/>
      <c r="O964" s="410"/>
      <c r="P964" s="152"/>
      <c r="R964" s="136"/>
      <c r="S964" s="239"/>
      <c r="W964" s="191"/>
      <c r="X964" s="255"/>
      <c r="Y964" s="58"/>
    </row>
    <row r="965" spans="1:25" s="58" customFormat="1">
      <c r="A965" s="258">
        <v>183</v>
      </c>
      <c r="B965" s="96" t="s">
        <v>1688</v>
      </c>
      <c r="C965" s="60" t="s">
        <v>1689</v>
      </c>
      <c r="D965" s="203" t="s">
        <v>1690</v>
      </c>
      <c r="E965" s="60"/>
      <c r="F965" s="77"/>
      <c r="G965" s="78"/>
      <c r="H965" s="77"/>
      <c r="I965" s="77"/>
      <c r="J965" s="218"/>
      <c r="K965" s="287" t="s">
        <v>2386</v>
      </c>
      <c r="L965" s="77">
        <v>16458422</v>
      </c>
      <c r="M965" s="73">
        <v>0.2</v>
      </c>
      <c r="N965" s="473">
        <f t="shared" si="65"/>
        <v>3291684.4000000004</v>
      </c>
      <c r="O965" s="408" t="s">
        <v>1691</v>
      </c>
      <c r="P965" s="156">
        <f>SUM(I965+N965)</f>
        <v>3291684.4000000004</v>
      </c>
      <c r="Q965" s="123" t="s">
        <v>383</v>
      </c>
      <c r="R965" s="50" t="s">
        <v>1692</v>
      </c>
      <c r="S965" s="240">
        <f t="shared" si="68"/>
        <v>105830.03198996898</v>
      </c>
      <c r="T965" s="245">
        <v>53.751111000000002</v>
      </c>
      <c r="U965" s="245">
        <v>-127.68666</v>
      </c>
      <c r="V965" s="103" t="s">
        <v>2692</v>
      </c>
      <c r="X965" s="255">
        <f t="shared" si="66"/>
        <v>16458422</v>
      </c>
      <c r="Y965" s="58">
        <f t="shared" si="67"/>
        <v>0.2</v>
      </c>
    </row>
    <row r="966" spans="1:25" s="58" customFormat="1">
      <c r="A966" s="258"/>
      <c r="B966" s="96" t="s">
        <v>1693</v>
      </c>
      <c r="C966" s="60"/>
      <c r="D966" s="203"/>
      <c r="E966" s="60"/>
      <c r="F966" s="77"/>
      <c r="G966" s="78"/>
      <c r="H966" s="77"/>
      <c r="I966" s="77"/>
      <c r="J966" s="218"/>
      <c r="K966" s="287"/>
      <c r="L966" s="54"/>
      <c r="M966" s="73" t="s">
        <v>1694</v>
      </c>
      <c r="N966" s="74"/>
      <c r="O966" s="408" t="s">
        <v>1695</v>
      </c>
      <c r="P966" s="156"/>
      <c r="Q966" s="123" t="s">
        <v>529</v>
      </c>
      <c r="R966" s="134"/>
      <c r="S966" s="240"/>
      <c r="T966" s="245"/>
      <c r="U966" s="245"/>
      <c r="V966" s="103"/>
      <c r="W966" s="97"/>
      <c r="X966" s="255"/>
    </row>
    <row r="967" spans="1:25" s="58" customFormat="1">
      <c r="A967" s="258"/>
      <c r="B967" s="96"/>
      <c r="C967" s="60"/>
      <c r="D967" s="203"/>
      <c r="E967" s="60"/>
      <c r="F967" s="77"/>
      <c r="G967" s="78"/>
      <c r="H967" s="77"/>
      <c r="I967" s="77"/>
      <c r="J967" s="218"/>
      <c r="K967" s="287"/>
      <c r="L967" s="54"/>
      <c r="M967" s="73"/>
      <c r="N967" s="74">
        <f t="shared" si="65"/>
        <v>0</v>
      </c>
      <c r="O967" s="408"/>
      <c r="P967" s="156"/>
      <c r="Q967" s="123" t="s">
        <v>530</v>
      </c>
      <c r="R967" s="134"/>
      <c r="S967" s="240"/>
      <c r="T967" s="245"/>
      <c r="U967" s="245"/>
      <c r="V967" s="103"/>
      <c r="W967" s="97"/>
      <c r="X967" s="255"/>
    </row>
    <row r="968" spans="1:25">
      <c r="B968" s="8"/>
      <c r="C968" s="7"/>
      <c r="D968" s="207"/>
      <c r="E968" s="7"/>
      <c r="F968" s="29"/>
      <c r="G968" s="30"/>
      <c r="H968" s="31"/>
      <c r="I968" s="29"/>
      <c r="J968" s="220"/>
      <c r="K968" s="391"/>
      <c r="L968" s="32"/>
      <c r="M968" s="39"/>
      <c r="N968" s="155">
        <f t="shared" si="65"/>
        <v>0</v>
      </c>
      <c r="O968" s="410"/>
      <c r="P968" s="152"/>
      <c r="R968" s="136"/>
      <c r="S968" s="239"/>
      <c r="W968" s="145"/>
      <c r="X968" s="255"/>
      <c r="Y968" s="58"/>
    </row>
    <row r="969" spans="1:25" s="58" customFormat="1">
      <c r="A969" s="258">
        <v>184</v>
      </c>
      <c r="B969" s="96" t="s">
        <v>1696</v>
      </c>
      <c r="C969" s="60" t="s">
        <v>1697</v>
      </c>
      <c r="D969" s="203" t="s">
        <v>1698</v>
      </c>
      <c r="E969" s="60" t="s">
        <v>1699</v>
      </c>
      <c r="F969" s="77">
        <v>11628</v>
      </c>
      <c r="G969" s="466">
        <v>24300</v>
      </c>
      <c r="H969" s="77">
        <v>126</v>
      </c>
      <c r="I969" s="77">
        <v>14284000</v>
      </c>
      <c r="J969" s="223" t="s">
        <v>500</v>
      </c>
      <c r="K969" s="389"/>
      <c r="L969" s="54"/>
      <c r="M969" s="73"/>
      <c r="N969" s="74">
        <f t="shared" si="65"/>
        <v>0</v>
      </c>
      <c r="O969" s="408"/>
      <c r="P969" s="156">
        <f>SUM(G969+O969)</f>
        <v>24300</v>
      </c>
      <c r="Q969" s="124" t="s">
        <v>373</v>
      </c>
      <c r="R969" s="50" t="s">
        <v>1700</v>
      </c>
      <c r="S969" s="240">
        <f t="shared" si="68"/>
        <v>781.26255887601076</v>
      </c>
      <c r="T969" s="245">
        <v>50.688887999999999</v>
      </c>
      <c r="U969" s="245">
        <v>-117.45</v>
      </c>
      <c r="V969" s="103" t="s">
        <v>2687</v>
      </c>
      <c r="W969" s="97"/>
      <c r="X969" s="255">
        <f t="shared" si="66"/>
        <v>11628</v>
      </c>
      <c r="Y969" s="58">
        <f t="shared" si="67"/>
        <v>2.0897832817337463</v>
      </c>
    </row>
    <row r="970" spans="1:25" s="58" customFormat="1">
      <c r="A970" s="258"/>
      <c r="B970" s="96"/>
      <c r="C970" s="60"/>
      <c r="D970" s="203"/>
      <c r="E970" s="60"/>
      <c r="F970" s="77"/>
      <c r="G970" s="78"/>
      <c r="H970" s="77"/>
      <c r="I970" s="77"/>
      <c r="J970" s="218"/>
      <c r="K970" s="287"/>
      <c r="L970" s="54"/>
      <c r="M970" s="73"/>
      <c r="N970" s="74">
        <f t="shared" si="65"/>
        <v>0</v>
      </c>
      <c r="O970" s="408"/>
      <c r="P970" s="156"/>
      <c r="Q970" s="124" t="s">
        <v>2431</v>
      </c>
      <c r="R970" s="134"/>
      <c r="S970" s="240"/>
      <c r="T970" s="245"/>
      <c r="U970" s="245"/>
      <c r="V970" s="103"/>
      <c r="X970" s="255"/>
    </row>
    <row r="971" spans="1:25" s="58" customFormat="1">
      <c r="A971" s="258"/>
      <c r="B971" s="96"/>
      <c r="C971" s="60"/>
      <c r="D971" s="203"/>
      <c r="E971" s="60"/>
      <c r="F971" s="77"/>
      <c r="G971" s="77"/>
      <c r="H971" s="77"/>
      <c r="I971" s="77"/>
      <c r="J971" s="218"/>
      <c r="K971" s="287"/>
      <c r="L971" s="54"/>
      <c r="M971" s="73"/>
      <c r="N971" s="74">
        <f t="shared" si="65"/>
        <v>0</v>
      </c>
      <c r="O971" s="408"/>
      <c r="P971" s="156"/>
      <c r="Q971" s="124" t="s">
        <v>377</v>
      </c>
      <c r="R971" s="134"/>
      <c r="S971" s="240"/>
      <c r="T971" s="245"/>
      <c r="U971" s="245"/>
      <c r="V971" s="103"/>
      <c r="X971" s="255"/>
    </row>
    <row r="972" spans="1:25">
      <c r="B972" s="8"/>
      <c r="C972" s="7"/>
      <c r="D972" s="207"/>
      <c r="E972" s="7"/>
      <c r="F972" s="29"/>
      <c r="G972" s="31"/>
      <c r="H972" s="31"/>
      <c r="I972" s="29"/>
      <c r="J972" s="220"/>
      <c r="K972" s="391"/>
      <c r="L972" s="32"/>
      <c r="M972" s="39"/>
      <c r="N972" s="155">
        <f t="shared" si="65"/>
        <v>0</v>
      </c>
      <c r="O972" s="410"/>
      <c r="P972" s="152"/>
      <c r="Q972" s="126"/>
      <c r="R972" s="136"/>
      <c r="S972" s="239"/>
      <c r="X972" s="255"/>
      <c r="Y972" s="58"/>
    </row>
    <row r="973" spans="1:25" s="58" customFormat="1">
      <c r="A973" s="258">
        <v>185</v>
      </c>
      <c r="B973" s="96" t="s">
        <v>2820</v>
      </c>
      <c r="C973" s="60" t="s">
        <v>2821</v>
      </c>
      <c r="D973" s="250" t="s">
        <v>2339</v>
      </c>
      <c r="E973" s="60"/>
      <c r="F973" s="77"/>
      <c r="G973" s="77"/>
      <c r="H973" s="77"/>
      <c r="I973" s="77"/>
      <c r="J973" s="218"/>
      <c r="K973" s="287" t="s">
        <v>2295</v>
      </c>
      <c r="L973" s="54">
        <v>1406000</v>
      </c>
      <c r="M973" s="73">
        <v>4.43</v>
      </c>
      <c r="N973" s="473">
        <f>(L973*M973)</f>
        <v>6228580</v>
      </c>
      <c r="O973" s="408" t="s">
        <v>2337</v>
      </c>
      <c r="P973" s="156">
        <v>6228580</v>
      </c>
      <c r="Q973" s="109" t="s">
        <v>633</v>
      </c>
      <c r="R973" s="134" t="s">
        <v>2855</v>
      </c>
      <c r="S973" s="240">
        <f t="shared" si="68"/>
        <v>200253.34769398943</v>
      </c>
      <c r="T973" s="245">
        <v>56.839165999999999</v>
      </c>
      <c r="U973" s="245">
        <v>-130.94916000000001</v>
      </c>
      <c r="V973" s="103" t="s">
        <v>2698</v>
      </c>
      <c r="X973" s="255">
        <f>SUM(F973+L973)</f>
        <v>1406000</v>
      </c>
      <c r="Y973" s="58">
        <f>(P973/X973)</f>
        <v>4.43</v>
      </c>
    </row>
    <row r="974" spans="1:25" s="58" customFormat="1">
      <c r="A974" s="258"/>
      <c r="B974" s="65" t="s">
        <v>2338</v>
      </c>
      <c r="C974" s="60"/>
      <c r="D974" s="108"/>
      <c r="E974" s="60"/>
      <c r="F974" s="77"/>
      <c r="G974" s="77"/>
      <c r="H974" s="77"/>
      <c r="I974" s="77"/>
      <c r="J974" s="218"/>
      <c r="K974" s="108"/>
      <c r="O974" s="416"/>
      <c r="P974" s="156"/>
      <c r="Q974" s="109" t="s">
        <v>1125</v>
      </c>
      <c r="R974" s="134" t="s">
        <v>2856</v>
      </c>
      <c r="S974" s="240"/>
      <c r="T974" s="245"/>
      <c r="U974" s="245"/>
      <c r="V974" s="103"/>
    </row>
    <row r="975" spans="1:25">
      <c r="B975" s="8"/>
      <c r="C975" s="7"/>
      <c r="D975" s="207"/>
      <c r="E975" s="7"/>
      <c r="F975" s="29"/>
      <c r="G975" s="31"/>
      <c r="H975" s="31"/>
      <c r="I975" s="29"/>
      <c r="J975" s="220"/>
      <c r="K975" s="391"/>
      <c r="L975" s="32"/>
      <c r="M975" s="39"/>
      <c r="N975" s="155">
        <f t="shared" ref="N975:N1039" si="69">(L975*M975)</f>
        <v>0</v>
      </c>
      <c r="O975" s="410"/>
      <c r="P975" s="152"/>
      <c r="R975" s="136"/>
      <c r="S975" s="239"/>
      <c r="X975" s="255"/>
      <c r="Y975" s="58"/>
    </row>
    <row r="976" spans="1:25" s="58" customFormat="1">
      <c r="A976" s="261">
        <v>186</v>
      </c>
      <c r="B976" s="84" t="s">
        <v>1701</v>
      </c>
      <c r="C976" s="75" t="s">
        <v>1702</v>
      </c>
      <c r="D976" s="209" t="s">
        <v>1703</v>
      </c>
      <c r="E976" s="60"/>
      <c r="F976" s="77"/>
      <c r="G976" s="78"/>
      <c r="H976" s="77"/>
      <c r="I976" s="77"/>
      <c r="J976" s="218"/>
      <c r="K976" s="287" t="s">
        <v>2386</v>
      </c>
      <c r="L976" s="77">
        <v>688712</v>
      </c>
      <c r="M976" s="73">
        <v>0.99</v>
      </c>
      <c r="N976" s="473">
        <f t="shared" si="69"/>
        <v>681824.88</v>
      </c>
      <c r="O976" s="408" t="s">
        <v>1704</v>
      </c>
      <c r="P976" s="156">
        <f>SUM(I976+N976)</f>
        <v>681824.88</v>
      </c>
      <c r="Q976" s="123" t="s">
        <v>373</v>
      </c>
      <c r="R976" s="115" t="s">
        <v>1705</v>
      </c>
      <c r="S976" s="240">
        <f t="shared" si="68"/>
        <v>21921.162570128763</v>
      </c>
      <c r="T976" s="245">
        <v>53.943888000000001</v>
      </c>
      <c r="U976" s="245">
        <v>-127.77083</v>
      </c>
      <c r="V976" s="103" t="s">
        <v>2691</v>
      </c>
      <c r="X976" s="255">
        <f t="shared" si="66"/>
        <v>688712</v>
      </c>
      <c r="Y976" s="58">
        <f t="shared" si="67"/>
        <v>0.99</v>
      </c>
    </row>
    <row r="977" spans="1:25" s="58" customFormat="1">
      <c r="A977" s="258"/>
      <c r="B977" s="96"/>
      <c r="C977" s="60"/>
      <c r="D977" s="203"/>
      <c r="E977" s="60"/>
      <c r="F977" s="77"/>
      <c r="G977" s="78"/>
      <c r="H977" s="77"/>
      <c r="I977" s="77"/>
      <c r="J977" s="218"/>
      <c r="K977" s="287"/>
      <c r="L977" s="54"/>
      <c r="M977" s="73"/>
      <c r="N977" s="74">
        <f t="shared" si="69"/>
        <v>0</v>
      </c>
      <c r="O977" s="408" t="s">
        <v>1706</v>
      </c>
      <c r="P977" s="156"/>
      <c r="Q977" s="123" t="s">
        <v>453</v>
      </c>
      <c r="R977" s="134"/>
      <c r="S977" s="240"/>
      <c r="T977" s="245"/>
      <c r="U977" s="245"/>
      <c r="V977" s="103"/>
      <c r="X977" s="255"/>
    </row>
    <row r="978" spans="1:25" s="58" customFormat="1">
      <c r="A978" s="258"/>
      <c r="B978" s="96"/>
      <c r="C978" s="60"/>
      <c r="D978" s="203"/>
      <c r="E978" s="60"/>
      <c r="F978" s="77"/>
      <c r="G978" s="78"/>
      <c r="H978" s="77"/>
      <c r="I978" s="77"/>
      <c r="J978" s="218"/>
      <c r="K978" s="287"/>
      <c r="L978" s="54"/>
      <c r="M978" s="73"/>
      <c r="N978" s="74">
        <f t="shared" si="69"/>
        <v>0</v>
      </c>
      <c r="O978" s="408"/>
      <c r="P978" s="156"/>
      <c r="Q978" s="124" t="s">
        <v>454</v>
      </c>
      <c r="R978" s="134"/>
      <c r="S978" s="240"/>
      <c r="T978" s="245"/>
      <c r="U978" s="245"/>
      <c r="V978" s="103"/>
      <c r="X978" s="255"/>
    </row>
    <row r="979" spans="1:25">
      <c r="B979" s="8"/>
      <c r="C979" s="7"/>
      <c r="D979" s="207"/>
      <c r="E979" s="7"/>
      <c r="F979" s="29"/>
      <c r="G979" s="30"/>
      <c r="H979" s="31"/>
      <c r="I979" s="29"/>
      <c r="J979" s="220"/>
      <c r="K979" s="391"/>
      <c r="L979" s="32"/>
      <c r="M979" s="39"/>
      <c r="N979" s="155">
        <f t="shared" si="69"/>
        <v>0</v>
      </c>
      <c r="O979" s="410"/>
      <c r="P979" s="152"/>
      <c r="Q979" s="126"/>
      <c r="R979" s="136"/>
      <c r="S979" s="239"/>
      <c r="X979" s="255"/>
      <c r="Y979" s="58"/>
    </row>
    <row r="980" spans="1:25" s="58" customFormat="1">
      <c r="A980" s="258">
        <v>187</v>
      </c>
      <c r="B980" s="96" t="s">
        <v>2822</v>
      </c>
      <c r="C980" s="60" t="s">
        <v>2823</v>
      </c>
      <c r="D980" s="203" t="s">
        <v>2340</v>
      </c>
      <c r="E980" s="60"/>
      <c r="F980" s="77"/>
      <c r="G980" s="78"/>
      <c r="H980" s="77"/>
      <c r="I980" s="77"/>
      <c r="J980" s="218"/>
      <c r="K980" s="287" t="s">
        <v>2295</v>
      </c>
      <c r="L980" s="54">
        <v>111460000</v>
      </c>
      <c r="M980" s="73">
        <v>0.44</v>
      </c>
      <c r="N980" s="473">
        <f t="shared" si="69"/>
        <v>49042400</v>
      </c>
      <c r="O980" s="408" t="s">
        <v>2341</v>
      </c>
      <c r="P980" s="156">
        <v>49042400</v>
      </c>
      <c r="Q980" s="123" t="s">
        <v>373</v>
      </c>
      <c r="R980" s="134" t="s">
        <v>2342</v>
      </c>
      <c r="S980" s="241">
        <f t="shared" si="68"/>
        <v>1576748.5974247272</v>
      </c>
      <c r="T980" s="245">
        <v>51.803055000000001</v>
      </c>
      <c r="U980" s="245">
        <v>-123.63527000000001</v>
      </c>
      <c r="V980" s="103" t="s">
        <v>2691</v>
      </c>
      <c r="X980" s="255">
        <f t="shared" si="66"/>
        <v>111460000</v>
      </c>
      <c r="Y980" s="58">
        <f t="shared" si="67"/>
        <v>0.44</v>
      </c>
    </row>
    <row r="981" spans="1:25" s="58" customFormat="1">
      <c r="A981" s="258"/>
      <c r="B981" s="96"/>
      <c r="C981" s="60"/>
      <c r="D981" s="203"/>
      <c r="E981" s="60"/>
      <c r="F981" s="77"/>
      <c r="G981" s="78"/>
      <c r="H981" s="77"/>
      <c r="I981" s="77"/>
      <c r="J981" s="218"/>
      <c r="K981" s="287"/>
      <c r="L981" s="54"/>
      <c r="M981" s="73"/>
      <c r="N981" s="74">
        <f t="shared" si="69"/>
        <v>0</v>
      </c>
      <c r="O981" s="408"/>
      <c r="P981" s="156"/>
      <c r="Q981" s="123" t="s">
        <v>453</v>
      </c>
      <c r="R981" s="134" t="s">
        <v>2895</v>
      </c>
      <c r="S981" s="240"/>
      <c r="T981" s="245"/>
      <c r="U981" s="245"/>
      <c r="V981" s="103"/>
      <c r="X981" s="255"/>
    </row>
    <row r="982" spans="1:25" s="58" customFormat="1">
      <c r="A982" s="261"/>
      <c r="B982" s="84"/>
      <c r="C982" s="75"/>
      <c r="D982" s="209"/>
      <c r="E982" s="60"/>
      <c r="F982" s="77"/>
      <c r="G982" s="78"/>
      <c r="H982" s="77"/>
      <c r="I982" s="77"/>
      <c r="J982" s="218"/>
      <c r="K982" s="287"/>
      <c r="L982" s="77"/>
      <c r="M982" s="73"/>
      <c r="N982" s="74">
        <f t="shared" si="69"/>
        <v>0</v>
      </c>
      <c r="O982" s="408"/>
      <c r="P982" s="156"/>
      <c r="Q982" s="124" t="s">
        <v>2740</v>
      </c>
      <c r="R982" s="50" t="s">
        <v>2896</v>
      </c>
      <c r="S982" s="240"/>
      <c r="T982" s="245"/>
      <c r="U982" s="245"/>
      <c r="V982" s="103"/>
      <c r="X982" s="255"/>
    </row>
    <row r="983" spans="1:25">
      <c r="A983" s="262"/>
      <c r="B983" s="18"/>
      <c r="C983" s="9"/>
      <c r="D983" s="210"/>
      <c r="E983" s="7"/>
      <c r="F983" s="29"/>
      <c r="G983" s="30"/>
      <c r="H983" s="31"/>
      <c r="I983" s="29"/>
      <c r="J983" s="220"/>
      <c r="K983" s="391"/>
      <c r="L983" s="29"/>
      <c r="M983" s="39"/>
      <c r="N983" s="155">
        <f t="shared" si="69"/>
        <v>0</v>
      </c>
      <c r="O983" s="410"/>
      <c r="P983" s="152"/>
      <c r="Q983" s="126"/>
      <c r="S983" s="239"/>
      <c r="X983" s="255"/>
      <c r="Y983" s="58"/>
    </row>
    <row r="984" spans="1:25" s="58" customFormat="1">
      <c r="A984" s="258">
        <v>188</v>
      </c>
      <c r="B984" s="96" t="s">
        <v>1707</v>
      </c>
      <c r="C984" s="60" t="s">
        <v>1708</v>
      </c>
      <c r="D984" s="203" t="s">
        <v>1709</v>
      </c>
      <c r="E984" s="60" t="s">
        <v>1710</v>
      </c>
      <c r="F984" s="77">
        <v>36441</v>
      </c>
      <c r="G984" s="466">
        <v>7371</v>
      </c>
      <c r="H984" s="77">
        <v>166</v>
      </c>
      <c r="I984" s="77">
        <v>62014685</v>
      </c>
      <c r="J984" s="218" t="s">
        <v>957</v>
      </c>
      <c r="K984" s="287"/>
      <c r="L984" s="54"/>
      <c r="M984" s="73"/>
      <c r="N984" s="74">
        <f t="shared" si="69"/>
        <v>0</v>
      </c>
      <c r="O984" s="408"/>
      <c r="P984" s="156">
        <v>7371</v>
      </c>
      <c r="Q984" s="124" t="s">
        <v>373</v>
      </c>
      <c r="R984" s="134" t="s">
        <v>339</v>
      </c>
      <c r="S984" s="240">
        <f t="shared" si="68"/>
        <v>236.98297619238991</v>
      </c>
      <c r="T984" s="245">
        <v>49.740833000000002</v>
      </c>
      <c r="U984" s="245">
        <v>-116.94916000000001</v>
      </c>
      <c r="V984" s="103" t="s">
        <v>2687</v>
      </c>
      <c r="X984" s="255">
        <f t="shared" si="66"/>
        <v>36441</v>
      </c>
      <c r="Y984" s="58">
        <f t="shared" si="67"/>
        <v>0.20227216596690542</v>
      </c>
    </row>
    <row r="985" spans="1:25" s="58" customFormat="1">
      <c r="A985" s="258"/>
      <c r="B985" s="65"/>
      <c r="C985" s="60"/>
      <c r="D985" s="203"/>
      <c r="E985" s="60"/>
      <c r="F985" s="77"/>
      <c r="G985" s="78"/>
      <c r="H985" s="77"/>
      <c r="I985" s="77"/>
      <c r="J985" s="218"/>
      <c r="K985" s="287"/>
      <c r="L985" s="54"/>
      <c r="M985" s="73"/>
      <c r="N985" s="74">
        <f t="shared" si="69"/>
        <v>0</v>
      </c>
      <c r="O985" s="408"/>
      <c r="P985" s="156"/>
      <c r="Q985" s="124" t="s">
        <v>2431</v>
      </c>
      <c r="R985" s="134"/>
      <c r="S985" s="240"/>
      <c r="T985" s="245"/>
      <c r="U985" s="245"/>
      <c r="V985" s="103"/>
      <c r="X985" s="255"/>
    </row>
    <row r="986" spans="1:25" s="58" customFormat="1">
      <c r="A986" s="258"/>
      <c r="B986" s="65"/>
      <c r="C986" s="60"/>
      <c r="D986" s="203"/>
      <c r="E986" s="60"/>
      <c r="F986" s="77"/>
      <c r="G986" s="78"/>
      <c r="H986" s="77"/>
      <c r="I986" s="77"/>
      <c r="J986" s="218"/>
      <c r="K986" s="287"/>
      <c r="L986" s="54"/>
      <c r="M986" s="73"/>
      <c r="N986" s="74">
        <f t="shared" si="69"/>
        <v>0</v>
      </c>
      <c r="O986" s="408"/>
      <c r="P986" s="156"/>
      <c r="Q986" s="124" t="s">
        <v>377</v>
      </c>
      <c r="R986" s="134"/>
      <c r="S986" s="240"/>
      <c r="T986" s="245"/>
      <c r="U986" s="245"/>
      <c r="V986" s="103"/>
      <c r="X986" s="255"/>
    </row>
    <row r="987" spans="1:25">
      <c r="B987" s="11"/>
      <c r="C987" s="7"/>
      <c r="D987" s="207"/>
      <c r="E987" s="7"/>
      <c r="F987" s="29"/>
      <c r="G987" s="30"/>
      <c r="H987" s="31"/>
      <c r="I987" s="29"/>
      <c r="J987" s="220"/>
      <c r="K987" s="391"/>
      <c r="L987" s="32"/>
      <c r="M987" s="39"/>
      <c r="N987" s="155">
        <f t="shared" si="69"/>
        <v>0</v>
      </c>
      <c r="O987" s="410"/>
      <c r="P987" s="152"/>
      <c r="Q987" s="126"/>
      <c r="R987" s="136"/>
      <c r="S987" s="239"/>
      <c r="X987" s="255"/>
      <c r="Y987" s="58"/>
    </row>
    <row r="988" spans="1:25" s="58" customFormat="1">
      <c r="A988" s="258">
        <v>189</v>
      </c>
      <c r="B988" s="96" t="s">
        <v>1711</v>
      </c>
      <c r="C988" s="60" t="s">
        <v>576</v>
      </c>
      <c r="D988" s="203" t="s">
        <v>1712</v>
      </c>
      <c r="E988" s="60" t="s">
        <v>1713</v>
      </c>
      <c r="F988" s="77">
        <v>475042</v>
      </c>
      <c r="G988" s="466">
        <v>5181231</v>
      </c>
      <c r="H988" s="77">
        <v>29</v>
      </c>
      <c r="I988" s="77">
        <v>26308611</v>
      </c>
      <c r="J988" s="218" t="s">
        <v>1594</v>
      </c>
      <c r="K988" s="287" t="s">
        <v>2386</v>
      </c>
      <c r="L988" s="54">
        <v>59071</v>
      </c>
      <c r="M988" s="73">
        <v>9.08</v>
      </c>
      <c r="N988" s="473">
        <f t="shared" si="69"/>
        <v>536364.68000000005</v>
      </c>
      <c r="O988" s="408" t="s">
        <v>1714</v>
      </c>
      <c r="P988" s="156">
        <v>5717596</v>
      </c>
      <c r="Q988" s="124" t="s">
        <v>373</v>
      </c>
      <c r="R988" s="134" t="s">
        <v>1715</v>
      </c>
      <c r="S988" s="240">
        <f t="shared" si="68"/>
        <v>183824.84286334337</v>
      </c>
      <c r="T988" s="245">
        <v>50.114443999999999</v>
      </c>
      <c r="U988" s="245">
        <v>-123.10361</v>
      </c>
      <c r="V988" s="103" t="s">
        <v>2687</v>
      </c>
      <c r="X988" s="255">
        <f t="shared" si="66"/>
        <v>534113</v>
      </c>
      <c r="Y988" s="58">
        <f t="shared" si="67"/>
        <v>10.704843357117314</v>
      </c>
    </row>
    <row r="989" spans="1:25" s="58" customFormat="1">
      <c r="A989" s="258"/>
      <c r="B989" s="96"/>
      <c r="C989" s="60"/>
      <c r="D989" s="203"/>
      <c r="E989" s="60"/>
      <c r="F989" s="77"/>
      <c r="G989" s="78"/>
      <c r="H989" s="77"/>
      <c r="I989" s="77"/>
      <c r="J989" s="218"/>
      <c r="K989" s="287"/>
      <c r="L989" s="54"/>
      <c r="M989" s="73"/>
      <c r="N989" s="74">
        <f t="shared" si="69"/>
        <v>0</v>
      </c>
      <c r="O989" s="408" t="s">
        <v>1716</v>
      </c>
      <c r="P989" s="156"/>
      <c r="Q989" s="124" t="s">
        <v>2431</v>
      </c>
      <c r="R989" s="134" t="s">
        <v>1717</v>
      </c>
      <c r="S989" s="240"/>
      <c r="T989" s="245"/>
      <c r="U989" s="245"/>
      <c r="V989" s="103"/>
      <c r="X989" s="255"/>
    </row>
    <row r="990" spans="1:25" s="58" customFormat="1">
      <c r="A990" s="258"/>
      <c r="B990" s="65"/>
      <c r="C990" s="60"/>
      <c r="D990" s="203"/>
      <c r="E990" s="60"/>
      <c r="F990" s="77"/>
      <c r="G990" s="78"/>
      <c r="H990" s="77"/>
      <c r="I990" s="77"/>
      <c r="J990" s="218"/>
      <c r="K990" s="287"/>
      <c r="L990" s="54"/>
      <c r="M990" s="73"/>
      <c r="N990" s="74">
        <f t="shared" si="69"/>
        <v>0</v>
      </c>
      <c r="O990" s="408"/>
      <c r="P990" s="156"/>
      <c r="Q990" s="124" t="s">
        <v>377</v>
      </c>
      <c r="R990" s="134"/>
      <c r="S990" s="240"/>
      <c r="T990" s="245"/>
      <c r="U990" s="245"/>
      <c r="V990" s="103"/>
      <c r="X990" s="255"/>
    </row>
    <row r="991" spans="1:25" s="356" customFormat="1">
      <c r="A991" s="339"/>
      <c r="B991" s="360"/>
      <c r="C991" s="340"/>
      <c r="D991" s="341"/>
      <c r="E991" s="340"/>
      <c r="F991" s="343"/>
      <c r="G991" s="344"/>
      <c r="H991" s="343"/>
      <c r="I991" s="343"/>
      <c r="J991" s="361"/>
      <c r="K991" s="397"/>
      <c r="L991" s="379"/>
      <c r="M991" s="362"/>
      <c r="N991" s="347"/>
      <c r="O991" s="420"/>
      <c r="P991" s="357"/>
      <c r="Q991" s="371"/>
      <c r="R991" s="359"/>
      <c r="S991" s="351"/>
      <c r="T991" s="352"/>
      <c r="U991" s="352"/>
      <c r="V991" s="353"/>
      <c r="X991" s="355"/>
    </row>
    <row r="992" spans="1:25" s="58" customFormat="1">
      <c r="A992" s="258">
        <v>190</v>
      </c>
      <c r="B992" s="96" t="s">
        <v>2959</v>
      </c>
      <c r="C992" s="60" t="s">
        <v>2962</v>
      </c>
      <c r="D992" s="203" t="s">
        <v>2963</v>
      </c>
      <c r="E992" s="60"/>
      <c r="F992" s="77"/>
      <c r="G992" s="78"/>
      <c r="H992" s="77"/>
      <c r="I992" s="77"/>
      <c r="J992" s="218"/>
      <c r="K992" s="287" t="s">
        <v>2295</v>
      </c>
      <c r="L992" s="54">
        <v>142300000</v>
      </c>
      <c r="M992" s="73">
        <v>0.26</v>
      </c>
      <c r="N992" s="473">
        <f t="shared" si="69"/>
        <v>36998000</v>
      </c>
      <c r="O992" s="408" t="s">
        <v>2960</v>
      </c>
      <c r="P992" s="156">
        <v>36998000</v>
      </c>
      <c r="Q992" s="124" t="s">
        <v>383</v>
      </c>
      <c r="R992" s="134" t="s">
        <v>2961</v>
      </c>
      <c r="S992" s="241">
        <f t="shared" si="68"/>
        <v>1189512.4342919607</v>
      </c>
      <c r="T992" s="245">
        <v>57.815100000000001</v>
      </c>
      <c r="U992" s="245">
        <v>-129.94040000000001</v>
      </c>
      <c r="V992" s="103"/>
      <c r="X992" s="255"/>
    </row>
    <row r="993" spans="1:25" s="58" customFormat="1">
      <c r="A993" s="258"/>
      <c r="B993" s="65"/>
      <c r="C993" s="60"/>
      <c r="D993" s="203"/>
      <c r="E993" s="60"/>
      <c r="F993" s="77"/>
      <c r="G993" s="78"/>
      <c r="H993" s="77"/>
      <c r="I993" s="77"/>
      <c r="J993" s="218"/>
      <c r="K993" s="287"/>
      <c r="L993" s="54"/>
      <c r="M993" s="73"/>
      <c r="N993" s="74"/>
      <c r="O993" s="408"/>
      <c r="P993" s="156"/>
      <c r="Q993" s="124" t="s">
        <v>385</v>
      </c>
      <c r="R993" s="134"/>
      <c r="S993" s="240"/>
      <c r="T993" s="245"/>
      <c r="U993" s="245"/>
      <c r="V993" s="103"/>
      <c r="X993" s="255"/>
    </row>
    <row r="994" spans="1:25" s="58" customFormat="1">
      <c r="A994" s="258"/>
      <c r="B994" s="65"/>
      <c r="C994" s="60"/>
      <c r="D994" s="203"/>
      <c r="E994" s="60"/>
      <c r="F994" s="77"/>
      <c r="G994" s="78"/>
      <c r="H994" s="77"/>
      <c r="I994" s="77"/>
      <c r="J994" s="218"/>
      <c r="K994" s="287"/>
      <c r="L994" s="54"/>
      <c r="M994" s="73"/>
      <c r="N994" s="74"/>
      <c r="O994" s="408"/>
      <c r="P994" s="156"/>
      <c r="Q994" s="124" t="s">
        <v>389</v>
      </c>
      <c r="R994" s="134"/>
      <c r="S994" s="240"/>
      <c r="T994" s="245"/>
      <c r="U994" s="245"/>
      <c r="V994" s="103"/>
      <c r="X994" s="255"/>
    </row>
    <row r="995" spans="1:25">
      <c r="A995" s="262"/>
      <c r="B995" s="18"/>
      <c r="C995" s="9"/>
      <c r="D995" s="210"/>
      <c r="E995" s="7"/>
      <c r="F995" s="29"/>
      <c r="G995" s="30"/>
      <c r="H995" s="31"/>
      <c r="I995" s="29"/>
      <c r="J995" s="220"/>
      <c r="K995" s="391"/>
      <c r="L995" s="29"/>
      <c r="M995" s="39"/>
      <c r="N995" s="155">
        <f t="shared" si="69"/>
        <v>0</v>
      </c>
      <c r="O995" s="410"/>
      <c r="P995" s="152"/>
      <c r="S995" s="239"/>
      <c r="X995" s="255"/>
      <c r="Y995" s="58"/>
    </row>
    <row r="996" spans="1:25" s="58" customFormat="1">
      <c r="A996" s="258">
        <v>191</v>
      </c>
      <c r="B996" s="96" t="s">
        <v>1718</v>
      </c>
      <c r="C996" s="60" t="s">
        <v>1719</v>
      </c>
      <c r="D996" s="203" t="s">
        <v>1720</v>
      </c>
      <c r="E996" s="60" t="s">
        <v>1721</v>
      </c>
      <c r="F996" s="77">
        <v>609</v>
      </c>
      <c r="G996" s="466">
        <v>20869</v>
      </c>
      <c r="H996" s="77">
        <v>134</v>
      </c>
      <c r="I996" s="77">
        <v>44758</v>
      </c>
      <c r="J996" s="218" t="s">
        <v>1595</v>
      </c>
      <c r="K996" s="287"/>
      <c r="L996" s="54"/>
      <c r="M996" s="73"/>
      <c r="N996" s="74">
        <f t="shared" si="69"/>
        <v>0</v>
      </c>
      <c r="O996" s="408"/>
      <c r="P996" s="156">
        <v>20869</v>
      </c>
      <c r="Q996" s="124" t="s">
        <v>373</v>
      </c>
      <c r="R996" s="134" t="s">
        <v>339</v>
      </c>
      <c r="S996" s="240">
        <f t="shared" si="68"/>
        <v>670.95342967833199</v>
      </c>
      <c r="T996" s="245">
        <v>50.993054999999998</v>
      </c>
      <c r="U996" s="245">
        <v>-127.21554999999999</v>
      </c>
      <c r="V996" s="103" t="s">
        <v>2687</v>
      </c>
      <c r="W996" s="97"/>
      <c r="X996" s="255">
        <f t="shared" si="66"/>
        <v>609</v>
      </c>
      <c r="Y996" s="58">
        <f t="shared" si="67"/>
        <v>34.267651888341547</v>
      </c>
    </row>
    <row r="997" spans="1:25" s="58" customFormat="1">
      <c r="A997" s="258"/>
      <c r="B997" s="76"/>
      <c r="C997" s="60"/>
      <c r="D997" s="203"/>
      <c r="E997" s="60"/>
      <c r="F997" s="77"/>
      <c r="G997" s="78"/>
      <c r="H997" s="77"/>
      <c r="I997" s="77"/>
      <c r="J997" s="218"/>
      <c r="K997" s="287"/>
      <c r="L997" s="54"/>
      <c r="M997" s="73"/>
      <c r="N997" s="74">
        <f t="shared" si="69"/>
        <v>0</v>
      </c>
      <c r="O997" s="408"/>
      <c r="P997" s="156"/>
      <c r="Q997" s="124" t="s">
        <v>2431</v>
      </c>
      <c r="R997" s="134"/>
      <c r="S997" s="240"/>
      <c r="T997" s="245"/>
      <c r="U997" s="245"/>
      <c r="V997" s="103"/>
      <c r="W997" s="97"/>
      <c r="X997" s="255"/>
    </row>
    <row r="998" spans="1:25" s="58" customFormat="1">
      <c r="A998" s="258"/>
      <c r="B998" s="76"/>
      <c r="C998" s="60"/>
      <c r="D998" s="203"/>
      <c r="E998" s="60"/>
      <c r="F998" s="77"/>
      <c r="G998" s="78"/>
      <c r="H998" s="77"/>
      <c r="I998" s="77"/>
      <c r="J998" s="218"/>
      <c r="K998" s="287"/>
      <c r="L998" s="54"/>
      <c r="M998" s="73"/>
      <c r="N998" s="74">
        <f t="shared" si="69"/>
        <v>0</v>
      </c>
      <c r="O998" s="408"/>
      <c r="P998" s="156"/>
      <c r="Q998" s="124" t="s">
        <v>377</v>
      </c>
      <c r="R998" s="134"/>
      <c r="S998" s="240"/>
      <c r="T998" s="245"/>
      <c r="U998" s="245"/>
      <c r="V998" s="103"/>
      <c r="W998" s="97"/>
      <c r="X998" s="255"/>
    </row>
    <row r="999" spans="1:25">
      <c r="A999" s="262"/>
      <c r="B999" s="18"/>
      <c r="C999" s="9"/>
      <c r="D999" s="210"/>
      <c r="E999" s="7"/>
      <c r="F999" s="29"/>
      <c r="G999" s="30"/>
      <c r="H999" s="31"/>
      <c r="I999" s="29"/>
      <c r="J999" s="220"/>
      <c r="K999" s="391"/>
      <c r="L999" s="29"/>
      <c r="M999" s="39"/>
      <c r="N999" s="155">
        <f t="shared" si="69"/>
        <v>0</v>
      </c>
      <c r="O999" s="410"/>
      <c r="P999" s="152"/>
      <c r="S999" s="239"/>
      <c r="X999" s="255"/>
      <c r="Y999" s="58"/>
    </row>
    <row r="1000" spans="1:25" s="58" customFormat="1">
      <c r="A1000" s="258">
        <v>192</v>
      </c>
      <c r="B1000" s="274" t="s">
        <v>1722</v>
      </c>
      <c r="C1000" s="60"/>
      <c r="D1000" s="203"/>
      <c r="E1000" s="65" t="s">
        <v>382</v>
      </c>
      <c r="F1000" s="71">
        <v>1610</v>
      </c>
      <c r="G1000" s="467">
        <v>4977</v>
      </c>
      <c r="H1000" s="71">
        <v>182</v>
      </c>
      <c r="I1000" s="71">
        <v>35363</v>
      </c>
      <c r="J1000" s="221">
        <v>38577</v>
      </c>
      <c r="K1000" s="392"/>
      <c r="L1000" s="88">
        <v>2177</v>
      </c>
      <c r="M1000" s="89">
        <v>85.71</v>
      </c>
      <c r="N1000" s="473">
        <f t="shared" si="69"/>
        <v>186590.66999999998</v>
      </c>
      <c r="O1000" s="411"/>
      <c r="P1000" s="158">
        <v>191568</v>
      </c>
      <c r="Q1000" s="124" t="s">
        <v>373</v>
      </c>
      <c r="R1000" s="134" t="s">
        <v>339</v>
      </c>
      <c r="S1000" s="240">
        <f t="shared" si="68"/>
        <v>6159.0496246403136</v>
      </c>
      <c r="T1000" s="245">
        <v>49.26</v>
      </c>
      <c r="U1000" s="245">
        <v>-119.83277</v>
      </c>
      <c r="V1000" s="103" t="s">
        <v>2689</v>
      </c>
      <c r="W1000" s="97"/>
      <c r="X1000" s="255">
        <f t="shared" si="66"/>
        <v>3787</v>
      </c>
      <c r="Y1000" s="58">
        <f t="shared" si="67"/>
        <v>50.585687879588065</v>
      </c>
    </row>
    <row r="1001" spans="1:25" s="58" customFormat="1">
      <c r="A1001" s="258"/>
      <c r="B1001" s="76"/>
      <c r="C1001" s="60"/>
      <c r="D1001" s="203"/>
      <c r="E1001" s="60"/>
      <c r="F1001" s="71"/>
      <c r="G1001" s="72"/>
      <c r="H1001" s="71"/>
      <c r="I1001" s="71"/>
      <c r="J1001" s="221"/>
      <c r="K1001" s="392"/>
      <c r="L1001" s="88"/>
      <c r="M1001" s="89"/>
      <c r="N1001" s="74">
        <f t="shared" si="69"/>
        <v>0</v>
      </c>
      <c r="O1001" s="411"/>
      <c r="P1001" s="158"/>
      <c r="Q1001" s="124" t="s">
        <v>2708</v>
      </c>
      <c r="R1001" s="134"/>
      <c r="S1001" s="240"/>
      <c r="T1001" s="245"/>
      <c r="U1001" s="245"/>
      <c r="V1001" s="103"/>
      <c r="W1001" s="97"/>
      <c r="X1001" s="255"/>
    </row>
    <row r="1002" spans="1:25" s="58" customFormat="1">
      <c r="A1002" s="258"/>
      <c r="B1002" s="65" t="s">
        <v>1723</v>
      </c>
      <c r="C1002" s="60" t="s">
        <v>1724</v>
      </c>
      <c r="D1002" s="203" t="s">
        <v>1725</v>
      </c>
      <c r="E1002" s="60">
        <v>1948</v>
      </c>
      <c r="F1002" s="77">
        <v>231</v>
      </c>
      <c r="G1002" s="78">
        <v>4261</v>
      </c>
      <c r="H1002" s="77"/>
      <c r="I1002" s="77">
        <v>3763</v>
      </c>
      <c r="J1002" s="218">
        <v>209</v>
      </c>
      <c r="K1002" s="287" t="s">
        <v>2386</v>
      </c>
      <c r="L1002" s="54">
        <v>2177</v>
      </c>
      <c r="M1002" s="73">
        <v>85.71</v>
      </c>
      <c r="N1002" s="74">
        <f t="shared" si="69"/>
        <v>186590.66999999998</v>
      </c>
      <c r="O1002" s="408" t="s">
        <v>1726</v>
      </c>
      <c r="P1002" s="156">
        <v>190852</v>
      </c>
      <c r="Q1002" s="124" t="s">
        <v>415</v>
      </c>
      <c r="R1002" s="134" t="s">
        <v>1727</v>
      </c>
      <c r="S1002" s="240">
        <f t="shared" si="68"/>
        <v>6136.0297072676703</v>
      </c>
      <c r="T1002" s="245">
        <v>49.26</v>
      </c>
      <c r="U1002" s="245">
        <v>-119.83277</v>
      </c>
      <c r="V1002" s="103"/>
      <c r="W1002" s="97"/>
      <c r="X1002" s="255">
        <f t="shared" si="66"/>
        <v>2408</v>
      </c>
      <c r="Y1002" s="58">
        <f t="shared" si="67"/>
        <v>79.257475083056477</v>
      </c>
    </row>
    <row r="1003" spans="1:25">
      <c r="C1003" s="7"/>
      <c r="D1003" s="207"/>
      <c r="E1003" s="7"/>
      <c r="F1003" s="29"/>
      <c r="G1003" s="30"/>
      <c r="H1003" s="31"/>
      <c r="I1003" s="29"/>
      <c r="J1003" s="220"/>
      <c r="K1003" s="391"/>
      <c r="L1003" s="32"/>
      <c r="M1003" s="39"/>
      <c r="N1003" s="155">
        <f t="shared" si="69"/>
        <v>0</v>
      </c>
      <c r="O1003" s="410"/>
      <c r="P1003" s="152"/>
      <c r="R1003" s="136"/>
      <c r="S1003" s="239"/>
      <c r="W1003" s="145"/>
      <c r="X1003" s="255"/>
      <c r="Y1003" s="58"/>
    </row>
    <row r="1004" spans="1:25" s="58" customFormat="1">
      <c r="A1004" s="258">
        <v>193</v>
      </c>
      <c r="B1004" s="280" t="s">
        <v>2756</v>
      </c>
      <c r="C1004" s="60"/>
      <c r="D1004" s="203"/>
      <c r="E1004" s="65" t="s">
        <v>382</v>
      </c>
      <c r="F1004" s="54"/>
      <c r="G1004" s="92"/>
      <c r="H1004" s="54"/>
      <c r="I1004" s="54"/>
      <c r="J1004" s="223"/>
      <c r="K1004" s="389" t="s">
        <v>2952</v>
      </c>
      <c r="L1004" s="54">
        <f>SUM(L1005:L1009)</f>
        <v>533986087</v>
      </c>
      <c r="M1004" s="55"/>
      <c r="N1004" s="475">
        <f>SUM(N1005:N1009)</f>
        <v>61071160.890000001</v>
      </c>
      <c r="O1004" s="406"/>
      <c r="P1004" s="154">
        <f>SUM(N1005:N1009)</f>
        <v>61071160.890000001</v>
      </c>
      <c r="Q1004" s="123"/>
      <c r="R1004" s="50"/>
      <c r="S1004" s="241">
        <f t="shared" si="68"/>
        <v>1963481.9518703683</v>
      </c>
      <c r="T1004" s="245">
        <v>53.644165999999998</v>
      </c>
      <c r="U1004" s="245">
        <v>-127.07638</v>
      </c>
      <c r="V1004" s="103" t="s">
        <v>2692</v>
      </c>
      <c r="X1004" s="255">
        <f t="shared" si="66"/>
        <v>533986087</v>
      </c>
      <c r="Y1004" s="58">
        <f t="shared" si="67"/>
        <v>0.11436844962217152</v>
      </c>
    </row>
    <row r="1005" spans="1:25" s="58" customFormat="1">
      <c r="A1005" s="258"/>
      <c r="B1005" s="66" t="s">
        <v>2343</v>
      </c>
      <c r="C1005" s="60" t="s">
        <v>1335</v>
      </c>
      <c r="D1005" s="203" t="s">
        <v>2344</v>
      </c>
      <c r="E1005" s="60"/>
      <c r="F1005" s="54"/>
      <c r="G1005" s="92"/>
      <c r="H1005" s="54"/>
      <c r="I1005" s="54"/>
      <c r="J1005" s="223"/>
      <c r="K1005" s="389" t="s">
        <v>2294</v>
      </c>
      <c r="L1005" s="54">
        <v>126760000</v>
      </c>
      <c r="M1005" s="55">
        <v>0.16</v>
      </c>
      <c r="N1005" s="74">
        <f t="shared" si="69"/>
        <v>20281600</v>
      </c>
      <c r="O1005" s="406" t="s">
        <v>2346</v>
      </c>
      <c r="P1005" s="154">
        <v>11979000</v>
      </c>
      <c r="Q1005" s="123" t="s">
        <v>383</v>
      </c>
      <c r="R1005" s="58" t="s">
        <v>2897</v>
      </c>
      <c r="S1005" s="240"/>
      <c r="T1005" s="245">
        <v>53.644165999999998</v>
      </c>
      <c r="U1005" s="245">
        <v>-127.07638</v>
      </c>
      <c r="V1005" s="103"/>
      <c r="X1005" s="255">
        <f t="shared" si="66"/>
        <v>126760000</v>
      </c>
      <c r="Y1005" s="58">
        <f t="shared" si="67"/>
        <v>9.4501420006311135E-2</v>
      </c>
    </row>
    <row r="1006" spans="1:25" s="58" customFormat="1">
      <c r="A1006" s="258"/>
      <c r="B1006" s="66"/>
      <c r="C1006" s="60"/>
      <c r="D1006" s="203"/>
      <c r="E1006" s="60"/>
      <c r="F1006" s="54"/>
      <c r="G1006" s="92"/>
      <c r="H1006" s="54"/>
      <c r="I1006" s="54"/>
      <c r="J1006" s="223"/>
      <c r="K1006" s="389" t="s">
        <v>2295</v>
      </c>
      <c r="L1006" s="54">
        <v>351140000</v>
      </c>
      <c r="M1006" s="55">
        <v>0.11</v>
      </c>
      <c r="N1006" s="74">
        <f t="shared" si="69"/>
        <v>38625400</v>
      </c>
      <c r="O1006" s="406" t="s">
        <v>2347</v>
      </c>
      <c r="P1006" s="154">
        <v>43201400</v>
      </c>
      <c r="Q1006" s="124" t="s">
        <v>529</v>
      </c>
      <c r="R1006" s="58" t="s">
        <v>2857</v>
      </c>
      <c r="S1006" s="240"/>
      <c r="T1006" s="245"/>
      <c r="U1006" s="245"/>
      <c r="V1006" s="103"/>
      <c r="X1006" s="255">
        <f t="shared" si="66"/>
        <v>351140000</v>
      </c>
      <c r="Y1006" s="58">
        <f t="shared" si="67"/>
        <v>0.1230318391524748</v>
      </c>
    </row>
    <row r="1007" spans="1:25" s="58" customFormat="1">
      <c r="A1007" s="258"/>
      <c r="B1007" s="65" t="s">
        <v>2671</v>
      </c>
      <c r="C1007" s="60" t="s">
        <v>1335</v>
      </c>
      <c r="D1007" s="203" t="s">
        <v>2345</v>
      </c>
      <c r="E1007" s="60"/>
      <c r="F1007" s="54"/>
      <c r="G1007" s="92"/>
      <c r="H1007" s="54"/>
      <c r="I1007" s="54"/>
      <c r="J1007" s="223"/>
      <c r="K1007" s="389" t="s">
        <v>2294</v>
      </c>
      <c r="L1007" s="54">
        <v>39530000</v>
      </c>
      <c r="M1007" s="55">
        <v>0.04</v>
      </c>
      <c r="N1007" s="74">
        <f t="shared" si="69"/>
        <v>1581200</v>
      </c>
      <c r="O1007" s="406" t="s">
        <v>2348</v>
      </c>
      <c r="P1007" s="154">
        <v>1587900</v>
      </c>
      <c r="Q1007" s="124" t="s">
        <v>530</v>
      </c>
      <c r="R1007" s="50"/>
      <c r="S1007" s="240"/>
      <c r="T1007" s="245">
        <v>53.673900000000003</v>
      </c>
      <c r="U1007" s="245">
        <v>-127.05629999999999</v>
      </c>
      <c r="V1007" s="103"/>
      <c r="X1007" s="255">
        <f t="shared" si="66"/>
        <v>39530000</v>
      </c>
      <c r="Y1007" s="58">
        <f t="shared" si="67"/>
        <v>4.0169491525423727E-2</v>
      </c>
    </row>
    <row r="1008" spans="1:25" s="58" customFormat="1">
      <c r="A1008" s="258"/>
      <c r="B1008" s="76"/>
      <c r="C1008" s="60"/>
      <c r="D1008" s="203"/>
      <c r="E1008" s="60"/>
      <c r="F1008" s="77"/>
      <c r="G1008" s="78"/>
      <c r="H1008" s="77"/>
      <c r="I1008" s="77"/>
      <c r="J1008" s="218"/>
      <c r="K1008" s="287" t="s">
        <v>2295</v>
      </c>
      <c r="L1008" s="54">
        <v>16360000</v>
      </c>
      <c r="M1008" s="73">
        <v>0.03</v>
      </c>
      <c r="N1008" s="74">
        <f t="shared" si="69"/>
        <v>490800</v>
      </c>
      <c r="O1008" s="408"/>
      <c r="P1008" s="156"/>
      <c r="Q1008" s="123"/>
      <c r="R1008" s="50"/>
      <c r="S1008" s="240"/>
      <c r="T1008" s="245"/>
      <c r="U1008" s="245"/>
      <c r="V1008" s="103"/>
      <c r="W1008" s="97"/>
      <c r="X1008" s="255">
        <f t="shared" si="66"/>
        <v>16360000</v>
      </c>
    </row>
    <row r="1009" spans="1:25" s="58" customFormat="1">
      <c r="A1009" s="258"/>
      <c r="B1009" s="65" t="s">
        <v>2672</v>
      </c>
      <c r="C1009" s="60" t="s">
        <v>1335</v>
      </c>
      <c r="D1009" s="203" t="s">
        <v>1735</v>
      </c>
      <c r="E1009" s="60"/>
      <c r="F1009" s="77"/>
      <c r="G1009" s="78"/>
      <c r="H1009" s="77"/>
      <c r="I1009" s="77"/>
      <c r="J1009" s="218"/>
      <c r="K1009" s="287" t="s">
        <v>2386</v>
      </c>
      <c r="L1009" s="77">
        <v>196087</v>
      </c>
      <c r="M1009" s="73">
        <v>0.47</v>
      </c>
      <c r="N1009" s="74">
        <f t="shared" si="69"/>
        <v>92160.89</v>
      </c>
      <c r="O1009" s="408" t="s">
        <v>1736</v>
      </c>
      <c r="P1009" s="156">
        <f>SUM(I1009+N1009)</f>
        <v>92160.89</v>
      </c>
      <c r="Q1009" s="123" t="s">
        <v>373</v>
      </c>
      <c r="R1009" s="50" t="s">
        <v>1737</v>
      </c>
      <c r="S1009" s="240">
        <f t="shared" si="68"/>
        <v>2963.0392078061955</v>
      </c>
      <c r="T1009" s="245">
        <v>53.644444</v>
      </c>
      <c r="U1009" s="245">
        <v>-127.05444</v>
      </c>
      <c r="V1009" s="103"/>
      <c r="X1009" s="255">
        <f t="shared" ref="X1009:X1071" si="70">SUM(F1009+L1009)</f>
        <v>196087</v>
      </c>
      <c r="Y1009" s="58">
        <f t="shared" ref="Y1009:Y1071" si="71">(P1009/X1009)</f>
        <v>0.47</v>
      </c>
    </row>
    <row r="1010" spans="1:25" s="58" customFormat="1">
      <c r="A1010" s="258"/>
      <c r="B1010" s="96"/>
      <c r="C1010" s="60"/>
      <c r="D1010" s="203"/>
      <c r="E1010" s="60"/>
      <c r="F1010" s="77"/>
      <c r="G1010" s="78"/>
      <c r="H1010" s="77"/>
      <c r="I1010" s="77"/>
      <c r="J1010" s="218"/>
      <c r="K1010" s="287"/>
      <c r="L1010" s="54"/>
      <c r="M1010" s="73"/>
      <c r="N1010" s="74">
        <f t="shared" si="69"/>
        <v>0</v>
      </c>
      <c r="O1010" s="408" t="s">
        <v>1738</v>
      </c>
      <c r="P1010" s="156"/>
      <c r="Q1010" s="123" t="s">
        <v>2431</v>
      </c>
      <c r="R1010" s="50" t="s">
        <v>1739</v>
      </c>
      <c r="S1010" s="240"/>
      <c r="T1010" s="245"/>
      <c r="U1010" s="245"/>
      <c r="V1010" s="103"/>
      <c r="X1010" s="255"/>
    </row>
    <row r="1011" spans="1:25" s="58" customFormat="1">
      <c r="A1011" s="258"/>
      <c r="B1011" s="96"/>
      <c r="C1011" s="60"/>
      <c r="D1011" s="203"/>
      <c r="E1011" s="60"/>
      <c r="F1011" s="77"/>
      <c r="G1011" s="78"/>
      <c r="H1011" s="77"/>
      <c r="I1011" s="77"/>
      <c r="J1011" s="218"/>
      <c r="K1011" s="287"/>
      <c r="L1011" s="54"/>
      <c r="M1011" s="73"/>
      <c r="N1011" s="74">
        <f t="shared" si="69"/>
        <v>0</v>
      </c>
      <c r="O1011" s="408"/>
      <c r="P1011" s="156"/>
      <c r="Q1011" s="124" t="s">
        <v>377</v>
      </c>
      <c r="R1011" s="134"/>
      <c r="S1011" s="240"/>
      <c r="T1011" s="245"/>
      <c r="U1011" s="245"/>
      <c r="V1011" s="103"/>
      <c r="X1011" s="255"/>
    </row>
    <row r="1012" spans="1:25">
      <c r="B1012" s="8"/>
      <c r="C1012" s="7"/>
      <c r="D1012" s="207"/>
      <c r="E1012" s="7"/>
      <c r="F1012" s="29"/>
      <c r="G1012" s="30"/>
      <c r="H1012" s="31"/>
      <c r="I1012" s="29"/>
      <c r="J1012" s="220"/>
      <c r="K1012" s="391"/>
      <c r="L1012" s="32"/>
      <c r="M1012" s="39"/>
      <c r="N1012" s="155"/>
      <c r="O1012" s="410"/>
      <c r="P1012" s="152"/>
      <c r="Q1012" s="126"/>
      <c r="R1012" s="136"/>
      <c r="S1012" s="239"/>
      <c r="X1012" s="255"/>
      <c r="Y1012" s="58"/>
    </row>
    <row r="1013" spans="1:25" s="58" customFormat="1">
      <c r="A1013" s="259">
        <v>194</v>
      </c>
      <c r="B1013" s="70" t="s">
        <v>1728</v>
      </c>
      <c r="C1013" s="60" t="s">
        <v>823</v>
      </c>
      <c r="D1013" s="203"/>
      <c r="E1013" s="65" t="s">
        <v>382</v>
      </c>
      <c r="F1013" s="88">
        <v>19882</v>
      </c>
      <c r="G1013" s="469">
        <f>SUM(G1015,G1016)</f>
        <v>275169</v>
      </c>
      <c r="H1013" s="88">
        <v>73</v>
      </c>
      <c r="I1013" s="88">
        <v>74461</v>
      </c>
      <c r="J1013" s="218" t="s">
        <v>371</v>
      </c>
      <c r="K1013" s="287"/>
      <c r="L1013" s="88"/>
      <c r="M1013" s="164"/>
      <c r="N1013" s="74">
        <f>(L1013*M1013)</f>
        <v>0</v>
      </c>
      <c r="O1013" s="413"/>
      <c r="P1013" s="167">
        <v>275169</v>
      </c>
      <c r="Q1013" s="124" t="s">
        <v>373</v>
      </c>
      <c r="R1013" s="50" t="s">
        <v>339</v>
      </c>
      <c r="S1013" s="240">
        <f t="shared" si="68"/>
        <v>8846.8821836770785</v>
      </c>
      <c r="T1013" s="245">
        <v>49.270553999999997</v>
      </c>
      <c r="U1013" s="245">
        <v>-119.68861</v>
      </c>
      <c r="V1013" s="103" t="s">
        <v>2689</v>
      </c>
      <c r="X1013" s="255">
        <f t="shared" si="70"/>
        <v>19882</v>
      </c>
      <c r="Y1013" s="58">
        <f t="shared" si="71"/>
        <v>13.840106629111759</v>
      </c>
    </row>
    <row r="1014" spans="1:25" s="58" customFormat="1">
      <c r="A1014" s="259"/>
      <c r="B1014" s="76"/>
      <c r="C1014" s="60"/>
      <c r="D1014" s="203"/>
      <c r="E1014" s="60"/>
      <c r="F1014" s="88"/>
      <c r="G1014" s="166"/>
      <c r="H1014" s="88"/>
      <c r="I1014" s="88"/>
      <c r="J1014" s="218"/>
      <c r="K1014" s="287"/>
      <c r="L1014" s="88"/>
      <c r="M1014" s="164"/>
      <c r="N1014" s="74">
        <f>(L1014*M1014)</f>
        <v>0</v>
      </c>
      <c r="O1014" s="413"/>
      <c r="P1014" s="167"/>
      <c r="Q1014" s="124" t="s">
        <v>2708</v>
      </c>
      <c r="R1014" s="50"/>
      <c r="S1014" s="240"/>
      <c r="T1014" s="245"/>
      <c r="U1014" s="245"/>
      <c r="V1014" s="103"/>
      <c r="X1014" s="255"/>
    </row>
    <row r="1015" spans="1:25" s="58" customFormat="1">
      <c r="A1015" s="259"/>
      <c r="B1015" s="59" t="s">
        <v>1729</v>
      </c>
      <c r="C1015" s="60"/>
      <c r="D1015" s="205" t="s">
        <v>1730</v>
      </c>
      <c r="E1015" s="98" t="s">
        <v>1731</v>
      </c>
      <c r="F1015" s="77">
        <v>9654</v>
      </c>
      <c r="G1015" s="78">
        <v>151471</v>
      </c>
      <c r="H1015" s="77"/>
      <c r="I1015" s="77">
        <v>36608</v>
      </c>
      <c r="J1015" s="223"/>
      <c r="K1015" s="389"/>
      <c r="L1015" s="77"/>
      <c r="M1015" s="55"/>
      <c r="N1015" s="74">
        <f>(L1015*M1015)</f>
        <v>0</v>
      </c>
      <c r="O1015" s="406"/>
      <c r="P1015" s="156">
        <v>151471</v>
      </c>
      <c r="Q1015" s="124" t="s">
        <v>415</v>
      </c>
      <c r="R1015" s="50"/>
      <c r="S1015" s="240">
        <f t="shared" si="68"/>
        <v>4869.9021010497208</v>
      </c>
      <c r="T1015" s="245">
        <v>49.270553999999997</v>
      </c>
      <c r="U1015" s="245">
        <v>-119.68861</v>
      </c>
      <c r="V1015" s="103"/>
      <c r="X1015" s="255">
        <f t="shared" si="70"/>
        <v>9654</v>
      </c>
      <c r="Y1015" s="58">
        <f t="shared" si="71"/>
        <v>15.689973068158276</v>
      </c>
    </row>
    <row r="1016" spans="1:25" s="58" customFormat="1">
      <c r="A1016" s="261"/>
      <c r="B1016" s="59" t="s">
        <v>1732</v>
      </c>
      <c r="C1016" s="98"/>
      <c r="D1016" s="205" t="s">
        <v>1733</v>
      </c>
      <c r="E1016" s="98" t="s">
        <v>1734</v>
      </c>
      <c r="F1016" s="77">
        <v>10228</v>
      </c>
      <c r="G1016" s="78">
        <v>123698</v>
      </c>
      <c r="H1016" s="77"/>
      <c r="I1016" s="77">
        <v>37853</v>
      </c>
      <c r="J1016" s="218" t="s">
        <v>371</v>
      </c>
      <c r="K1016" s="287"/>
      <c r="L1016" s="77"/>
      <c r="M1016" s="55"/>
      <c r="N1016" s="74">
        <f>(L1016*M1016)</f>
        <v>0</v>
      </c>
      <c r="O1016" s="406"/>
      <c r="P1016" s="156">
        <f>SUM(N1016+G1016)</f>
        <v>123698</v>
      </c>
      <c r="Q1016" s="123"/>
      <c r="R1016" s="50"/>
      <c r="S1016" s="240">
        <f t="shared" si="68"/>
        <v>3976.9800826273572</v>
      </c>
      <c r="T1016" s="245">
        <v>49.262222000000001</v>
      </c>
      <c r="U1016" s="245">
        <v>-119.68138</v>
      </c>
      <c r="V1016" s="103"/>
      <c r="X1016" s="255">
        <f t="shared" si="70"/>
        <v>10228</v>
      </c>
      <c r="Y1016" s="58">
        <f t="shared" si="71"/>
        <v>12.094055533828705</v>
      </c>
    </row>
    <row r="1017" spans="1:25">
      <c r="A1017" s="262"/>
      <c r="B1017" s="16"/>
      <c r="C1017" s="17"/>
      <c r="D1017" s="204"/>
      <c r="E1017" s="17"/>
      <c r="F1017" s="29"/>
      <c r="G1017" s="30"/>
      <c r="H1017" s="31"/>
      <c r="I1017" s="29"/>
      <c r="J1017" s="220"/>
      <c r="K1017" s="391"/>
      <c r="L1017" s="29"/>
      <c r="M1017" s="40"/>
      <c r="N1017" s="155"/>
      <c r="O1017" s="409"/>
      <c r="P1017" s="152"/>
      <c r="S1017" s="239"/>
      <c r="X1017" s="255"/>
      <c r="Y1017" s="58"/>
    </row>
    <row r="1018" spans="1:25" s="58" customFormat="1">
      <c r="A1018" s="258">
        <v>195</v>
      </c>
      <c r="B1018" s="96" t="s">
        <v>1740</v>
      </c>
      <c r="C1018" s="60" t="s">
        <v>1741</v>
      </c>
      <c r="D1018" s="203" t="s">
        <v>1742</v>
      </c>
      <c r="E1018" s="60"/>
      <c r="F1018" s="77"/>
      <c r="G1018" s="78"/>
      <c r="H1018" s="77"/>
      <c r="I1018" s="77"/>
      <c r="J1018" s="218"/>
      <c r="K1018" s="287" t="s">
        <v>2386</v>
      </c>
      <c r="L1018" s="77">
        <v>2700000</v>
      </c>
      <c r="M1018" s="73">
        <v>0.3</v>
      </c>
      <c r="N1018" s="473">
        <f t="shared" si="69"/>
        <v>810000</v>
      </c>
      <c r="O1018" s="408" t="s">
        <v>1743</v>
      </c>
      <c r="P1018" s="156">
        <f>SUM(I1018+N1018)</f>
        <v>810000</v>
      </c>
      <c r="Q1018" s="123" t="s">
        <v>422</v>
      </c>
      <c r="R1018" s="50" t="s">
        <v>1744</v>
      </c>
      <c r="S1018" s="240">
        <f t="shared" si="68"/>
        <v>26042.085295867026</v>
      </c>
      <c r="T1018" s="245">
        <v>53.785832999999997</v>
      </c>
      <c r="U1018" s="245">
        <v>-129.43777</v>
      </c>
      <c r="V1018" s="103" t="s">
        <v>2697</v>
      </c>
      <c r="X1018" s="255">
        <f t="shared" si="70"/>
        <v>2700000</v>
      </c>
      <c r="Y1018" s="58">
        <f t="shared" si="71"/>
        <v>0.3</v>
      </c>
    </row>
    <row r="1019" spans="1:25" s="58" customFormat="1">
      <c r="A1019" s="258"/>
      <c r="B1019" s="65"/>
      <c r="C1019" s="60"/>
      <c r="D1019" s="203"/>
      <c r="E1019" s="60"/>
      <c r="F1019" s="77"/>
      <c r="G1019" s="78"/>
      <c r="H1019" s="77"/>
      <c r="I1019" s="77"/>
      <c r="J1019" s="218"/>
      <c r="K1019" s="287"/>
      <c r="L1019" s="54"/>
      <c r="M1019" s="73"/>
      <c r="N1019" s="74">
        <f t="shared" si="69"/>
        <v>0</v>
      </c>
      <c r="O1019" s="408" t="s">
        <v>1745</v>
      </c>
      <c r="P1019" s="156"/>
      <c r="Q1019" s="123" t="s">
        <v>2724</v>
      </c>
      <c r="R1019" s="134"/>
      <c r="S1019" s="240"/>
      <c r="T1019" s="245"/>
      <c r="U1019" s="245"/>
      <c r="V1019" s="103"/>
      <c r="W1019" s="97"/>
      <c r="X1019" s="255"/>
    </row>
    <row r="1020" spans="1:25" s="58" customFormat="1">
      <c r="A1020" s="258"/>
      <c r="B1020" s="76"/>
      <c r="C1020" s="60"/>
      <c r="D1020" s="203"/>
      <c r="E1020" s="60"/>
      <c r="F1020" s="77"/>
      <c r="G1020" s="78"/>
      <c r="H1020" s="77"/>
      <c r="I1020" s="77"/>
      <c r="J1020" s="218"/>
      <c r="K1020" s="287"/>
      <c r="L1020" s="54"/>
      <c r="M1020" s="73"/>
      <c r="N1020" s="74">
        <f t="shared" si="69"/>
        <v>0</v>
      </c>
      <c r="O1020" s="408"/>
      <c r="P1020" s="156"/>
      <c r="Q1020" s="124" t="s">
        <v>619</v>
      </c>
      <c r="R1020" s="134"/>
      <c r="S1020" s="240"/>
      <c r="T1020" s="245"/>
      <c r="U1020" s="245"/>
      <c r="V1020" s="103"/>
      <c r="W1020" s="97"/>
      <c r="X1020" s="255"/>
    </row>
    <row r="1021" spans="1:25">
      <c r="C1021" s="7"/>
      <c r="D1021" s="207"/>
      <c r="E1021" s="7"/>
      <c r="F1021" s="29"/>
      <c r="G1021" s="30"/>
      <c r="H1021" s="31"/>
      <c r="I1021" s="29"/>
      <c r="J1021" s="220"/>
      <c r="K1021" s="391"/>
      <c r="L1021" s="32"/>
      <c r="M1021" s="39"/>
      <c r="N1021" s="155">
        <f t="shared" si="69"/>
        <v>0</v>
      </c>
      <c r="O1021" s="410"/>
      <c r="P1021" s="152"/>
      <c r="Q1021" s="126"/>
      <c r="R1021" s="136"/>
      <c r="S1021" s="239"/>
      <c r="W1021" s="145"/>
      <c r="X1021" s="255"/>
      <c r="Y1021" s="58"/>
    </row>
    <row r="1022" spans="1:25" s="58" customFormat="1">
      <c r="A1022" s="258">
        <v>196</v>
      </c>
      <c r="B1022" s="70" t="s">
        <v>1746</v>
      </c>
      <c r="C1022" s="60" t="s">
        <v>1747</v>
      </c>
      <c r="D1022" s="203"/>
      <c r="E1022" s="65" t="s">
        <v>382</v>
      </c>
      <c r="F1022" s="71">
        <v>5120</v>
      </c>
      <c r="G1022" s="467">
        <f>SUM(G1024,G1025,G1026)</f>
        <v>53340</v>
      </c>
      <c r="H1022" s="71">
        <v>107</v>
      </c>
      <c r="I1022" s="71">
        <v>271497</v>
      </c>
      <c r="J1022" s="221" t="s">
        <v>1748</v>
      </c>
      <c r="K1022" s="392"/>
      <c r="L1022" s="54"/>
      <c r="M1022" s="73"/>
      <c r="N1022" s="74">
        <f t="shared" si="69"/>
        <v>0</v>
      </c>
      <c r="O1022" s="408"/>
      <c r="P1022" s="158">
        <v>53340</v>
      </c>
      <c r="Q1022" s="124" t="s">
        <v>373</v>
      </c>
      <c r="R1022" s="134" t="s">
        <v>339</v>
      </c>
      <c r="S1022" s="240">
        <f t="shared" ref="S1022:S1084" si="72">(P1022/31.1035)</f>
        <v>1714.9195428167247</v>
      </c>
      <c r="T1022" s="245">
        <v>49.206665999999998</v>
      </c>
      <c r="U1022" s="245">
        <v>-118.06610999999999</v>
      </c>
      <c r="V1022" s="103" t="s">
        <v>2689</v>
      </c>
      <c r="W1022" s="97"/>
      <c r="X1022" s="255">
        <f t="shared" si="70"/>
        <v>5120</v>
      </c>
      <c r="Y1022" s="58">
        <f t="shared" si="71"/>
        <v>10.41796875</v>
      </c>
    </row>
    <row r="1023" spans="1:25" s="58" customFormat="1">
      <c r="A1023" s="258"/>
      <c r="B1023" s="76"/>
      <c r="C1023" s="60"/>
      <c r="D1023" s="203"/>
      <c r="E1023" s="60"/>
      <c r="F1023" s="71"/>
      <c r="G1023" s="72"/>
      <c r="H1023" s="71"/>
      <c r="I1023" s="71"/>
      <c r="J1023" s="221"/>
      <c r="K1023" s="392"/>
      <c r="L1023" s="54"/>
      <c r="M1023" s="73"/>
      <c r="N1023" s="74">
        <f t="shared" si="69"/>
        <v>0</v>
      </c>
      <c r="O1023" s="408"/>
      <c r="P1023" s="158"/>
      <c r="Q1023" s="124" t="s">
        <v>2708</v>
      </c>
      <c r="R1023" s="134"/>
      <c r="S1023" s="240"/>
      <c r="T1023" s="245"/>
      <c r="U1023" s="245"/>
      <c r="V1023" s="103"/>
      <c r="W1023" s="97"/>
      <c r="X1023" s="255"/>
    </row>
    <row r="1024" spans="1:25" s="58" customFormat="1">
      <c r="A1024" s="258"/>
      <c r="B1024" s="65" t="s">
        <v>1749</v>
      </c>
      <c r="C1024" s="60"/>
      <c r="D1024" s="203" t="s">
        <v>1750</v>
      </c>
      <c r="E1024" s="60" t="s">
        <v>1751</v>
      </c>
      <c r="F1024" s="77">
        <v>4184</v>
      </c>
      <c r="G1024" s="78">
        <v>29920</v>
      </c>
      <c r="H1024" s="77"/>
      <c r="I1024" s="77">
        <v>218840</v>
      </c>
      <c r="J1024" s="218">
        <v>566</v>
      </c>
      <c r="K1024" s="287"/>
      <c r="L1024" s="54"/>
      <c r="M1024" s="73"/>
      <c r="N1024" s="74">
        <f t="shared" si="69"/>
        <v>0</v>
      </c>
      <c r="O1024" s="408"/>
      <c r="P1024" s="156">
        <v>29920</v>
      </c>
      <c r="Q1024" s="124" t="s">
        <v>377</v>
      </c>
      <c r="R1024" s="134"/>
      <c r="S1024" s="240">
        <f t="shared" si="72"/>
        <v>961.94961981770541</v>
      </c>
      <c r="T1024" s="245">
        <v>49.206665999999998</v>
      </c>
      <c r="U1024" s="245">
        <v>-118.06610999999999</v>
      </c>
      <c r="V1024" s="103"/>
      <c r="W1024" s="97"/>
      <c r="X1024" s="255">
        <f t="shared" si="70"/>
        <v>4184</v>
      </c>
      <c r="Y1024" s="58">
        <f t="shared" si="71"/>
        <v>7.1510516252390062</v>
      </c>
    </row>
    <row r="1025" spans="1:25" s="58" customFormat="1">
      <c r="A1025" s="258"/>
      <c r="B1025" s="65" t="s">
        <v>1752</v>
      </c>
      <c r="C1025" s="60"/>
      <c r="D1025" s="203" t="s">
        <v>1753</v>
      </c>
      <c r="E1025" s="60" t="s">
        <v>1754</v>
      </c>
      <c r="F1025" s="77">
        <v>650</v>
      </c>
      <c r="G1025" s="78">
        <v>13094</v>
      </c>
      <c r="H1025" s="77"/>
      <c r="I1025" s="77">
        <v>48272</v>
      </c>
      <c r="J1025" s="218" t="s">
        <v>1755</v>
      </c>
      <c r="K1025" s="287"/>
      <c r="L1025" s="54"/>
      <c r="M1025" s="73"/>
      <c r="N1025" s="74">
        <f t="shared" si="69"/>
        <v>0</v>
      </c>
      <c r="O1025" s="408"/>
      <c r="P1025" s="156">
        <v>13094</v>
      </c>
      <c r="Q1025" s="123"/>
      <c r="R1025" s="134"/>
      <c r="S1025" s="240">
        <f t="shared" si="72"/>
        <v>420.98156156059605</v>
      </c>
      <c r="T1025" s="245">
        <v>49.188333</v>
      </c>
      <c r="U1025" s="245">
        <v>-118.06444</v>
      </c>
      <c r="V1025" s="103"/>
      <c r="X1025" s="255">
        <f t="shared" si="70"/>
        <v>650</v>
      </c>
      <c r="Y1025" s="58">
        <f t="shared" si="71"/>
        <v>20.144615384615385</v>
      </c>
    </row>
    <row r="1026" spans="1:25" s="58" customFormat="1">
      <c r="A1026" s="258"/>
      <c r="B1026" s="65" t="s">
        <v>2670</v>
      </c>
      <c r="C1026" s="60"/>
      <c r="D1026" s="203" t="s">
        <v>1756</v>
      </c>
      <c r="E1026" s="60" t="s">
        <v>1757</v>
      </c>
      <c r="F1026" s="77">
        <v>286</v>
      </c>
      <c r="G1026" s="78">
        <v>10326</v>
      </c>
      <c r="H1026" s="77"/>
      <c r="I1026" s="77">
        <v>4385</v>
      </c>
      <c r="J1026" s="218"/>
      <c r="K1026" s="287"/>
      <c r="L1026" s="54"/>
      <c r="M1026" s="73"/>
      <c r="N1026" s="74">
        <f t="shared" si="69"/>
        <v>0</v>
      </c>
      <c r="O1026" s="408"/>
      <c r="P1026" s="156">
        <v>10326</v>
      </c>
      <c r="Q1026" s="124"/>
      <c r="R1026" s="134"/>
      <c r="S1026" s="240">
        <f t="shared" si="72"/>
        <v>331.98836143842334</v>
      </c>
      <c r="T1026" s="245">
        <v>49.159165999999999</v>
      </c>
      <c r="U1026" s="245">
        <v>-118.12111</v>
      </c>
      <c r="V1026" s="103"/>
      <c r="X1026" s="255">
        <f t="shared" si="70"/>
        <v>286</v>
      </c>
      <c r="Y1026" s="58">
        <f t="shared" si="71"/>
        <v>36.104895104895107</v>
      </c>
    </row>
    <row r="1027" spans="1:25">
      <c r="B1027" s="18"/>
      <c r="C1027" s="9"/>
      <c r="D1027" s="210"/>
      <c r="E1027" s="9"/>
      <c r="F1027" s="29"/>
      <c r="G1027" s="30"/>
      <c r="H1027" s="31"/>
      <c r="I1027" s="29"/>
      <c r="J1027" s="220"/>
      <c r="K1027" s="391"/>
      <c r="L1027" s="29"/>
      <c r="M1027" s="39"/>
      <c r="N1027" s="155">
        <f t="shared" si="69"/>
        <v>0</v>
      </c>
      <c r="O1027" s="410"/>
      <c r="P1027" s="152"/>
      <c r="Q1027" s="126"/>
      <c r="R1027" s="136"/>
      <c r="S1027" s="239"/>
      <c r="X1027" s="255"/>
      <c r="Y1027" s="58"/>
    </row>
    <row r="1028" spans="1:25" s="58" customFormat="1">
      <c r="A1028" s="261">
        <v>197</v>
      </c>
      <c r="B1028" s="84" t="s">
        <v>1758</v>
      </c>
      <c r="C1028" s="75" t="s">
        <v>1759</v>
      </c>
      <c r="D1028" s="209" t="s">
        <v>1760</v>
      </c>
      <c r="E1028" s="60"/>
      <c r="F1028" s="77"/>
      <c r="G1028" s="78"/>
      <c r="H1028" s="77"/>
      <c r="I1028" s="77"/>
      <c r="J1028" s="218"/>
      <c r="K1028" s="287" t="s">
        <v>2386</v>
      </c>
      <c r="L1028" s="77">
        <v>181420</v>
      </c>
      <c r="M1028" s="73">
        <v>3.8</v>
      </c>
      <c r="N1028" s="473">
        <f t="shared" si="69"/>
        <v>689396</v>
      </c>
      <c r="O1028" s="406"/>
      <c r="P1028" s="156">
        <f>SUM(I1028+N1028)</f>
        <v>689396</v>
      </c>
      <c r="Q1028" s="123" t="s">
        <v>373</v>
      </c>
      <c r="R1028" s="50" t="s">
        <v>1490</v>
      </c>
      <c r="S1028" s="240">
        <f t="shared" si="72"/>
        <v>22164.579548925361</v>
      </c>
      <c r="T1028" s="245">
        <v>57.068331999999998</v>
      </c>
      <c r="U1028" s="245">
        <v>-131.52387999999999</v>
      </c>
      <c r="V1028" s="103" t="s">
        <v>2703</v>
      </c>
      <c r="X1028" s="255">
        <f t="shared" si="70"/>
        <v>181420</v>
      </c>
      <c r="Y1028" s="58">
        <f t="shared" si="71"/>
        <v>3.8</v>
      </c>
    </row>
    <row r="1029" spans="1:25" s="58" customFormat="1">
      <c r="A1029" s="258"/>
      <c r="B1029" s="96"/>
      <c r="C1029" s="60"/>
      <c r="D1029" s="203"/>
      <c r="E1029" s="60"/>
      <c r="F1029" s="77"/>
      <c r="G1029" s="78"/>
      <c r="H1029" s="77"/>
      <c r="I1029" s="77"/>
      <c r="J1029" s="218"/>
      <c r="K1029" s="287"/>
      <c r="L1029" s="54"/>
      <c r="M1029" s="73"/>
      <c r="N1029" s="74">
        <f t="shared" si="69"/>
        <v>0</v>
      </c>
      <c r="O1029" s="408"/>
      <c r="P1029" s="156"/>
      <c r="Q1029" s="123" t="s">
        <v>453</v>
      </c>
      <c r="R1029" s="50" t="s">
        <v>1761</v>
      </c>
      <c r="S1029" s="240"/>
      <c r="T1029" s="245"/>
      <c r="U1029" s="245"/>
      <c r="V1029" s="103"/>
      <c r="X1029" s="255"/>
    </row>
    <row r="1030" spans="1:25" s="58" customFormat="1">
      <c r="A1030" s="258"/>
      <c r="B1030" s="96"/>
      <c r="C1030" s="60"/>
      <c r="D1030" s="203"/>
      <c r="E1030" s="60"/>
      <c r="F1030" s="77"/>
      <c r="G1030" s="78"/>
      <c r="H1030" s="77"/>
      <c r="I1030" s="77"/>
      <c r="J1030" s="218"/>
      <c r="K1030" s="287"/>
      <c r="L1030" s="54"/>
      <c r="M1030" s="73"/>
      <c r="N1030" s="74">
        <f t="shared" si="69"/>
        <v>0</v>
      </c>
      <c r="O1030" s="408"/>
      <c r="P1030" s="156"/>
      <c r="Q1030" s="123" t="s">
        <v>1249</v>
      </c>
      <c r="R1030" s="134"/>
      <c r="S1030" s="240"/>
      <c r="T1030" s="245"/>
      <c r="U1030" s="245"/>
      <c r="V1030" s="103"/>
      <c r="W1030" s="183"/>
      <c r="X1030" s="255"/>
    </row>
    <row r="1031" spans="1:25">
      <c r="B1031" s="18"/>
      <c r="C1031" s="9"/>
      <c r="D1031" s="210"/>
      <c r="E1031" s="9"/>
      <c r="F1031" s="29"/>
      <c r="G1031" s="30"/>
      <c r="H1031" s="31"/>
      <c r="I1031" s="29"/>
      <c r="J1031" s="220"/>
      <c r="K1031" s="391"/>
      <c r="L1031" s="29"/>
      <c r="M1031" s="39"/>
      <c r="N1031" s="155">
        <f t="shared" si="69"/>
        <v>0</v>
      </c>
      <c r="O1031" s="410"/>
      <c r="P1031" s="152"/>
      <c r="Q1031" s="126"/>
      <c r="R1031" s="136"/>
      <c r="S1031" s="239"/>
      <c r="X1031" s="255"/>
      <c r="Y1031" s="58"/>
    </row>
    <row r="1032" spans="1:25" s="58" customFormat="1">
      <c r="A1032" s="258">
        <v>198</v>
      </c>
      <c r="B1032" s="84" t="s">
        <v>1762</v>
      </c>
      <c r="C1032" s="75" t="s">
        <v>1763</v>
      </c>
      <c r="D1032" s="209" t="s">
        <v>1764</v>
      </c>
      <c r="E1032" s="75"/>
      <c r="F1032" s="77"/>
      <c r="G1032" s="78"/>
      <c r="H1032" s="77"/>
      <c r="I1032" s="77"/>
      <c r="J1032" s="218"/>
      <c r="K1032" s="287" t="s">
        <v>2386</v>
      </c>
      <c r="L1032" s="77">
        <v>36284</v>
      </c>
      <c r="M1032" s="73">
        <v>22.9</v>
      </c>
      <c r="N1032" s="473">
        <f t="shared" si="69"/>
        <v>830903.6</v>
      </c>
      <c r="O1032" s="408" t="s">
        <v>1765</v>
      </c>
      <c r="P1032" s="156">
        <f>SUM(G1033+N1032)</f>
        <v>830903.6</v>
      </c>
      <c r="Q1032" s="131" t="s">
        <v>373</v>
      </c>
      <c r="R1032" s="115" t="s">
        <v>1766</v>
      </c>
      <c r="S1032" s="240">
        <f t="shared" si="72"/>
        <v>26714.151140546881</v>
      </c>
      <c r="T1032" s="245">
        <v>51.100276999999998</v>
      </c>
      <c r="U1032" s="245">
        <v>-123.60415999999999</v>
      </c>
      <c r="V1032" s="103" t="s">
        <v>2687</v>
      </c>
      <c r="X1032" s="255">
        <f t="shared" si="70"/>
        <v>36284</v>
      </c>
      <c r="Y1032" s="58">
        <f t="shared" si="71"/>
        <v>22.9</v>
      </c>
    </row>
    <row r="1033" spans="1:25" s="58" customFormat="1">
      <c r="A1033" s="258"/>
      <c r="B1033" s="61"/>
      <c r="C1033" s="60"/>
      <c r="D1033" s="203"/>
      <c r="E1033" s="60"/>
      <c r="F1033" s="77"/>
      <c r="G1033" s="78"/>
      <c r="H1033" s="77"/>
      <c r="I1033" s="77"/>
      <c r="J1033" s="223"/>
      <c r="K1033" s="389"/>
      <c r="L1033" s="54"/>
      <c r="M1033" s="55"/>
      <c r="N1033" s="74">
        <f t="shared" si="69"/>
        <v>0</v>
      </c>
      <c r="O1033" s="406"/>
      <c r="P1033" s="156"/>
      <c r="Q1033" s="123" t="s">
        <v>2431</v>
      </c>
      <c r="R1033" s="50"/>
      <c r="S1033" s="240"/>
      <c r="T1033" s="245"/>
      <c r="U1033" s="245"/>
      <c r="V1033" s="103"/>
      <c r="X1033" s="255"/>
    </row>
    <row r="1034" spans="1:25" s="58" customFormat="1">
      <c r="A1034" s="258"/>
      <c r="B1034" s="50"/>
      <c r="C1034" s="60"/>
      <c r="D1034" s="203"/>
      <c r="E1034" s="60"/>
      <c r="F1034" s="77"/>
      <c r="G1034" s="78"/>
      <c r="H1034" s="77"/>
      <c r="I1034" s="77"/>
      <c r="J1034" s="223"/>
      <c r="K1034" s="389"/>
      <c r="L1034" s="77"/>
      <c r="M1034" s="73"/>
      <c r="N1034" s="74">
        <f t="shared" si="69"/>
        <v>0</v>
      </c>
      <c r="O1034" s="408"/>
      <c r="P1034" s="154"/>
      <c r="Q1034" s="131" t="s">
        <v>377</v>
      </c>
      <c r="R1034" s="50"/>
      <c r="S1034" s="240"/>
      <c r="T1034" s="245"/>
      <c r="U1034" s="245"/>
      <c r="V1034" s="103"/>
      <c r="X1034" s="255"/>
    </row>
    <row r="1035" spans="1:25">
      <c r="B1035" s="18"/>
      <c r="C1035" s="9"/>
      <c r="D1035" s="210"/>
      <c r="E1035" s="9"/>
      <c r="F1035" s="29"/>
      <c r="G1035" s="30"/>
      <c r="H1035" s="31"/>
      <c r="I1035" s="29"/>
      <c r="J1035" s="220"/>
      <c r="K1035" s="391"/>
      <c r="L1035" s="29"/>
      <c r="M1035" s="39"/>
      <c r="N1035" s="155">
        <f t="shared" si="69"/>
        <v>0</v>
      </c>
      <c r="O1035" s="410"/>
      <c r="P1035" s="152"/>
      <c r="Q1035" s="126"/>
      <c r="R1035" s="136"/>
      <c r="S1035" s="239"/>
      <c r="X1035" s="255"/>
      <c r="Y1035" s="58"/>
    </row>
    <row r="1036" spans="1:25" s="58" customFormat="1">
      <c r="A1036" s="258">
        <v>199</v>
      </c>
      <c r="B1036" s="70" t="s">
        <v>1767</v>
      </c>
      <c r="C1036" s="59" t="s">
        <v>979</v>
      </c>
      <c r="D1036" s="203"/>
      <c r="E1036" s="65" t="s">
        <v>382</v>
      </c>
      <c r="F1036" s="71">
        <v>391</v>
      </c>
      <c r="G1036" s="467">
        <f>SUM(G1038,G1039)</f>
        <v>40280</v>
      </c>
      <c r="H1036" s="71">
        <v>112</v>
      </c>
      <c r="I1036" s="71">
        <v>110043</v>
      </c>
      <c r="J1036" s="218" t="s">
        <v>371</v>
      </c>
      <c r="K1036" s="287"/>
      <c r="L1036" s="77"/>
      <c r="M1036" s="55"/>
      <c r="N1036" s="74">
        <f t="shared" si="69"/>
        <v>0</v>
      </c>
      <c r="O1036" s="413"/>
      <c r="P1036" s="158">
        <v>40280</v>
      </c>
      <c r="Q1036" s="125" t="s">
        <v>373</v>
      </c>
      <c r="R1036" s="50"/>
      <c r="S1036" s="240">
        <f t="shared" si="72"/>
        <v>1295.0311058241034</v>
      </c>
      <c r="T1036" s="245">
        <v>49.440832999999998</v>
      </c>
      <c r="U1036" s="245">
        <v>-117.26166000000001</v>
      </c>
      <c r="V1036" s="103" t="s">
        <v>2687</v>
      </c>
      <c r="X1036" s="255">
        <f t="shared" si="70"/>
        <v>391</v>
      </c>
      <c r="Y1036" s="58">
        <f t="shared" si="71"/>
        <v>103.01790281329923</v>
      </c>
    </row>
    <row r="1037" spans="1:25" s="58" customFormat="1">
      <c r="A1037" s="258"/>
      <c r="B1037" s="76"/>
      <c r="C1037" s="60"/>
      <c r="D1037" s="203"/>
      <c r="E1037" s="60"/>
      <c r="F1037" s="71"/>
      <c r="G1037" s="72"/>
      <c r="H1037" s="71"/>
      <c r="I1037" s="71"/>
      <c r="J1037" s="218"/>
      <c r="K1037" s="287"/>
      <c r="L1037" s="77"/>
      <c r="M1037" s="55"/>
      <c r="N1037" s="74">
        <f t="shared" si="69"/>
        <v>0</v>
      </c>
      <c r="O1037" s="413"/>
      <c r="P1037" s="158"/>
      <c r="Q1037" s="125" t="s">
        <v>2431</v>
      </c>
      <c r="R1037" s="50"/>
      <c r="S1037" s="240"/>
      <c r="T1037" s="245"/>
      <c r="U1037" s="245"/>
      <c r="V1037" s="103"/>
      <c r="X1037" s="255"/>
    </row>
    <row r="1038" spans="1:25" s="58" customFormat="1">
      <c r="A1038" s="259"/>
      <c r="B1038" s="59" t="s">
        <v>1768</v>
      </c>
      <c r="C1038" s="61"/>
      <c r="D1038" s="205" t="s">
        <v>1769</v>
      </c>
      <c r="E1038" s="98" t="s">
        <v>1770</v>
      </c>
      <c r="F1038" s="77">
        <v>256</v>
      </c>
      <c r="G1038" s="78">
        <v>34681</v>
      </c>
      <c r="H1038" s="77"/>
      <c r="I1038" s="77">
        <v>94803</v>
      </c>
      <c r="J1038" s="218" t="s">
        <v>371</v>
      </c>
      <c r="K1038" s="287"/>
      <c r="L1038" s="77"/>
      <c r="M1038" s="55"/>
      <c r="N1038" s="74">
        <f t="shared" si="69"/>
        <v>0</v>
      </c>
      <c r="O1038" s="406"/>
      <c r="P1038" s="156">
        <f>SUM(N1038+G1038)</f>
        <v>34681</v>
      </c>
      <c r="Q1038" s="123" t="s">
        <v>377</v>
      </c>
      <c r="R1038" s="50"/>
      <c r="S1038" s="240">
        <f t="shared" si="72"/>
        <v>1115.019210056746</v>
      </c>
      <c r="T1038" s="245">
        <v>49.440832999999998</v>
      </c>
      <c r="U1038" s="245">
        <v>-117.26166000000001</v>
      </c>
      <c r="V1038" s="103"/>
      <c r="X1038" s="255">
        <f t="shared" si="70"/>
        <v>256</v>
      </c>
      <c r="Y1038" s="58">
        <f t="shared" si="71"/>
        <v>135.47265625</v>
      </c>
    </row>
    <row r="1039" spans="1:25" s="58" customFormat="1">
      <c r="A1039" s="258"/>
      <c r="B1039" s="65" t="s">
        <v>1771</v>
      </c>
      <c r="C1039" s="60"/>
      <c r="D1039" s="203" t="s">
        <v>1772</v>
      </c>
      <c r="E1039" s="60" t="s">
        <v>1773</v>
      </c>
      <c r="F1039" s="77">
        <v>135</v>
      </c>
      <c r="G1039" s="78">
        <v>5599</v>
      </c>
      <c r="H1039" s="77"/>
      <c r="I1039" s="77">
        <v>15240</v>
      </c>
      <c r="J1039" s="218" t="s">
        <v>371</v>
      </c>
      <c r="K1039" s="287"/>
      <c r="L1039" s="77"/>
      <c r="M1039" s="55"/>
      <c r="N1039" s="74">
        <f t="shared" si="69"/>
        <v>0</v>
      </c>
      <c r="O1039" s="406"/>
      <c r="P1039" s="156">
        <v>5599</v>
      </c>
      <c r="Q1039" s="123"/>
      <c r="R1039" s="134"/>
      <c r="S1039" s="240">
        <f t="shared" si="72"/>
        <v>180.01189576735737</v>
      </c>
      <c r="T1039" s="245">
        <v>49.439444000000002</v>
      </c>
      <c r="U1039" s="245">
        <v>-117.24861</v>
      </c>
      <c r="V1039" s="103"/>
      <c r="X1039" s="255">
        <f t="shared" si="70"/>
        <v>135</v>
      </c>
      <c r="Y1039" s="58">
        <f t="shared" si="71"/>
        <v>41.474074074074075</v>
      </c>
    </row>
    <row r="1040" spans="1:25">
      <c r="B1040" s="18"/>
      <c r="C1040" s="9"/>
      <c r="D1040" s="210"/>
      <c r="E1040" s="9"/>
      <c r="F1040" s="29"/>
      <c r="G1040" s="30"/>
      <c r="H1040" s="31"/>
      <c r="I1040" s="29"/>
      <c r="J1040" s="220"/>
      <c r="K1040" s="391"/>
      <c r="L1040" s="29"/>
      <c r="M1040" s="39"/>
      <c r="N1040" s="155">
        <f t="shared" ref="N1040:N1101" si="73">(L1040*M1040)</f>
        <v>0</v>
      </c>
      <c r="O1040" s="410"/>
      <c r="P1040" s="152"/>
      <c r="Q1040" s="126"/>
      <c r="R1040" s="136"/>
      <c r="S1040" s="239"/>
      <c r="X1040" s="255"/>
      <c r="Y1040" s="58"/>
    </row>
    <row r="1041" spans="1:25" s="58" customFormat="1">
      <c r="A1041" s="261">
        <v>200</v>
      </c>
      <c r="B1041" s="90" t="s">
        <v>1774</v>
      </c>
      <c r="C1041" s="75" t="s">
        <v>1775</v>
      </c>
      <c r="D1041" s="203"/>
      <c r="E1041" s="85" t="s">
        <v>382</v>
      </c>
      <c r="F1041" s="88">
        <v>11323</v>
      </c>
      <c r="G1041" s="469">
        <f>SUM(G1043,G1044,G1045)</f>
        <v>172808</v>
      </c>
      <c r="H1041" s="88">
        <v>83</v>
      </c>
      <c r="I1041" s="88">
        <v>384902</v>
      </c>
      <c r="J1041" s="224">
        <v>4424</v>
      </c>
      <c r="K1041" s="394" t="s">
        <v>2952</v>
      </c>
      <c r="L1041" s="88">
        <v>43700</v>
      </c>
      <c r="M1041" s="164"/>
      <c r="N1041" s="473">
        <f>SUM(N1043+N1044)</f>
        <v>473200</v>
      </c>
      <c r="O1041" s="413"/>
      <c r="P1041" s="167">
        <v>646008</v>
      </c>
      <c r="Q1041" s="123" t="s">
        <v>373</v>
      </c>
      <c r="R1041" s="134"/>
      <c r="S1041" s="240">
        <f t="shared" si="72"/>
        <v>20769.623997299339</v>
      </c>
      <c r="T1041" s="245">
        <v>50.512222000000001</v>
      </c>
      <c r="U1041" s="245">
        <v>-125.40944</v>
      </c>
      <c r="V1041" s="103" t="s">
        <v>2689</v>
      </c>
      <c r="X1041" s="255">
        <f t="shared" si="70"/>
        <v>55023</v>
      </c>
      <c r="Y1041" s="58">
        <f t="shared" si="71"/>
        <v>11.740690256801701</v>
      </c>
    </row>
    <row r="1042" spans="1:25" s="58" customFormat="1">
      <c r="A1042" s="261"/>
      <c r="B1042" s="91"/>
      <c r="C1042" s="75"/>
      <c r="D1042" s="203"/>
      <c r="E1042" s="60"/>
      <c r="F1042" s="88"/>
      <c r="G1042" s="166"/>
      <c r="H1042" s="88"/>
      <c r="I1042" s="88"/>
      <c r="J1042" s="224"/>
      <c r="K1042" s="394"/>
      <c r="L1042" s="88"/>
      <c r="M1042" s="164"/>
      <c r="N1042" s="74">
        <f t="shared" si="73"/>
        <v>0</v>
      </c>
      <c r="O1042" s="413"/>
      <c r="P1042" s="167"/>
      <c r="Q1042" s="123" t="s">
        <v>2708</v>
      </c>
      <c r="R1042" s="134"/>
      <c r="S1042" s="240"/>
      <c r="T1042" s="245"/>
      <c r="U1042" s="245"/>
      <c r="V1042" s="103"/>
      <c r="X1042" s="255"/>
    </row>
    <row r="1043" spans="1:25" s="58" customFormat="1">
      <c r="A1043" s="261"/>
      <c r="B1043" s="85" t="s">
        <v>1776</v>
      </c>
      <c r="C1043" s="60"/>
      <c r="D1043" s="209" t="s">
        <v>1777</v>
      </c>
      <c r="E1043" s="75" t="s">
        <v>1778</v>
      </c>
      <c r="F1043" s="77">
        <v>9319</v>
      </c>
      <c r="G1043" s="78">
        <v>143913</v>
      </c>
      <c r="H1043" s="77"/>
      <c r="I1043" s="77">
        <v>333923</v>
      </c>
      <c r="J1043" s="218">
        <v>1094</v>
      </c>
      <c r="K1043" s="287" t="s">
        <v>2386</v>
      </c>
      <c r="L1043" s="77">
        <v>18100</v>
      </c>
      <c r="M1043" s="73">
        <v>12</v>
      </c>
      <c r="N1043" s="74">
        <f t="shared" si="73"/>
        <v>217200</v>
      </c>
      <c r="O1043" s="408"/>
      <c r="P1043" s="156">
        <f>SUM(G1043+N1043)</f>
        <v>361113</v>
      </c>
      <c r="Q1043" s="123" t="s">
        <v>415</v>
      </c>
      <c r="R1043" s="134" t="s">
        <v>1779</v>
      </c>
      <c r="S1043" s="240">
        <f t="shared" si="72"/>
        <v>11610.043885736332</v>
      </c>
      <c r="T1043" s="245">
        <v>50.512222000000001</v>
      </c>
      <c r="U1043" s="245">
        <v>-125.40944</v>
      </c>
      <c r="V1043" s="103"/>
      <c r="X1043" s="255">
        <f t="shared" si="70"/>
        <v>27419</v>
      </c>
      <c r="Y1043" s="58">
        <f t="shared" si="71"/>
        <v>13.17017396695722</v>
      </c>
    </row>
    <row r="1044" spans="1:25" s="58" customFormat="1">
      <c r="A1044" s="258"/>
      <c r="B1044" s="85" t="s">
        <v>1780</v>
      </c>
      <c r="C1044" s="60"/>
      <c r="D1044" s="203" t="s">
        <v>1781</v>
      </c>
      <c r="E1044" s="60" t="s">
        <v>1241</v>
      </c>
      <c r="F1044" s="77">
        <v>1694</v>
      </c>
      <c r="G1044" s="78">
        <v>22239</v>
      </c>
      <c r="H1044" s="77"/>
      <c r="I1044" s="77">
        <v>40590</v>
      </c>
      <c r="J1044" s="218">
        <v>1761</v>
      </c>
      <c r="K1044" s="287" t="s">
        <v>2386</v>
      </c>
      <c r="L1044" s="54">
        <v>25600</v>
      </c>
      <c r="M1044" s="73">
        <v>10</v>
      </c>
      <c r="N1044" s="74">
        <f t="shared" si="73"/>
        <v>256000</v>
      </c>
      <c r="O1044" s="408"/>
      <c r="P1044" s="156">
        <f>SUM(G1044+N1044)</f>
        <v>278239</v>
      </c>
      <c r="Q1044" s="123"/>
      <c r="R1044" s="50" t="s">
        <v>1782</v>
      </c>
      <c r="S1044" s="240">
        <f t="shared" si="72"/>
        <v>8945.5849020206733</v>
      </c>
      <c r="T1044" s="245">
        <v>50.491666000000002</v>
      </c>
      <c r="U1044" s="245">
        <v>-125.37972000000001</v>
      </c>
      <c r="V1044" s="103"/>
      <c r="X1044" s="255">
        <f t="shared" si="70"/>
        <v>27294</v>
      </c>
      <c r="Y1044" s="58">
        <f t="shared" si="71"/>
        <v>10.194145233384626</v>
      </c>
    </row>
    <row r="1045" spans="1:25" s="58" customFormat="1">
      <c r="A1045" s="258"/>
      <c r="B1045" s="85" t="s">
        <v>1783</v>
      </c>
      <c r="C1045" s="115" t="s">
        <v>335</v>
      </c>
      <c r="D1045" s="209" t="s">
        <v>1784</v>
      </c>
      <c r="E1045" s="75" t="s">
        <v>474</v>
      </c>
      <c r="F1045" s="77">
        <v>310</v>
      </c>
      <c r="G1045" s="78">
        <v>6656</v>
      </c>
      <c r="H1045" s="77"/>
      <c r="I1045" s="77">
        <v>10389</v>
      </c>
      <c r="J1045" s="218">
        <v>1569</v>
      </c>
      <c r="K1045" s="287"/>
      <c r="L1045" s="77"/>
      <c r="M1045" s="73" t="s">
        <v>335</v>
      </c>
      <c r="N1045" s="74"/>
      <c r="O1045" s="408" t="s">
        <v>335</v>
      </c>
      <c r="P1045" s="156">
        <v>6656</v>
      </c>
      <c r="Q1045" s="123"/>
      <c r="R1045" s="134"/>
      <c r="S1045" s="240">
        <f t="shared" si="72"/>
        <v>213.99520954233446</v>
      </c>
      <c r="T1045" s="245">
        <v>50.451943999999997</v>
      </c>
      <c r="U1045" s="245">
        <v>-125.35527</v>
      </c>
      <c r="V1045" s="103"/>
      <c r="W1045" s="173" t="s">
        <v>335</v>
      </c>
      <c r="X1045" s="255">
        <f t="shared" si="70"/>
        <v>310</v>
      </c>
      <c r="Y1045" s="58">
        <f t="shared" si="71"/>
        <v>21.470967741935485</v>
      </c>
    </row>
    <row r="1046" spans="1:25">
      <c r="B1046" s="2"/>
      <c r="C1046" s="2"/>
      <c r="G1046" s="25"/>
      <c r="J1046" s="215"/>
      <c r="K1046" s="390"/>
      <c r="L1046" s="21"/>
      <c r="N1046" s="155">
        <f t="shared" si="73"/>
        <v>0</v>
      </c>
      <c r="O1046" s="407"/>
      <c r="P1046" s="153"/>
      <c r="S1046" s="239"/>
      <c r="W1046" s="193"/>
      <c r="X1046" s="255"/>
      <c r="Y1046" s="58"/>
    </row>
    <row r="1047" spans="1:25" s="58" customFormat="1">
      <c r="A1047" s="258">
        <v>201</v>
      </c>
      <c r="B1047" s="96" t="s">
        <v>1785</v>
      </c>
      <c r="C1047" s="60" t="s">
        <v>1408</v>
      </c>
      <c r="D1047" s="203" t="s">
        <v>1786</v>
      </c>
      <c r="E1047" s="60"/>
      <c r="F1047" s="77"/>
      <c r="G1047" s="78"/>
      <c r="H1047" s="77"/>
      <c r="I1047" s="77"/>
      <c r="J1047" s="218"/>
      <c r="K1047" s="287" t="s">
        <v>2386</v>
      </c>
      <c r="L1047" s="77">
        <v>40000000</v>
      </c>
      <c r="M1047" s="73">
        <v>0.56999999999999995</v>
      </c>
      <c r="N1047" s="473">
        <f t="shared" si="73"/>
        <v>22799999.999999996</v>
      </c>
      <c r="O1047" s="408" t="s">
        <v>1787</v>
      </c>
      <c r="P1047" s="156">
        <f>SUM(I1047+N1047)</f>
        <v>22799999.999999996</v>
      </c>
      <c r="Q1047" s="123" t="s">
        <v>383</v>
      </c>
      <c r="R1047" s="114" t="s">
        <v>384</v>
      </c>
      <c r="S1047" s="465">
        <f t="shared" si="72"/>
        <v>733036.47499477537</v>
      </c>
      <c r="T1047" s="245">
        <v>57.212221999999997</v>
      </c>
      <c r="U1047" s="245">
        <v>-126.71416000000001</v>
      </c>
      <c r="V1047" s="103" t="s">
        <v>2692</v>
      </c>
      <c r="X1047" s="255">
        <f t="shared" si="70"/>
        <v>40000000</v>
      </c>
      <c r="Y1047" s="58">
        <f t="shared" si="71"/>
        <v>0.56999999999999995</v>
      </c>
    </row>
    <row r="1048" spans="1:25" s="58" customFormat="1">
      <c r="A1048" s="258"/>
      <c r="B1048" s="96"/>
      <c r="C1048" s="60"/>
      <c r="D1048" s="203"/>
      <c r="E1048" s="60"/>
      <c r="F1048" s="77"/>
      <c r="G1048" s="78"/>
      <c r="H1048" s="77"/>
      <c r="I1048" s="77"/>
      <c r="J1048" s="218"/>
      <c r="K1048" s="287"/>
      <c r="L1048" s="54"/>
      <c r="M1048" s="73"/>
      <c r="N1048" s="74">
        <f t="shared" si="73"/>
        <v>0</v>
      </c>
      <c r="O1048" s="408"/>
      <c r="P1048" s="156"/>
      <c r="Q1048" s="124" t="s">
        <v>529</v>
      </c>
      <c r="R1048" s="50" t="s">
        <v>3062</v>
      </c>
      <c r="S1048" s="240"/>
      <c r="T1048" s="245"/>
      <c r="U1048" s="245"/>
      <c r="V1048" s="103"/>
      <c r="X1048" s="255"/>
    </row>
    <row r="1049" spans="1:25" s="58" customFormat="1">
      <c r="A1049" s="258"/>
      <c r="B1049" s="50"/>
      <c r="C1049" s="60"/>
      <c r="D1049" s="203"/>
      <c r="E1049" s="60"/>
      <c r="F1049" s="54"/>
      <c r="G1049" s="92"/>
      <c r="H1049" s="54"/>
      <c r="I1049" s="54"/>
      <c r="J1049" s="223"/>
      <c r="K1049" s="389"/>
      <c r="L1049" s="54"/>
      <c r="M1049" s="55"/>
      <c r="N1049" s="74">
        <f t="shared" si="73"/>
        <v>0</v>
      </c>
      <c r="O1049" s="406"/>
      <c r="P1049" s="154"/>
      <c r="Q1049" s="124" t="s">
        <v>530</v>
      </c>
      <c r="R1049" s="50"/>
      <c r="S1049" s="240"/>
      <c r="T1049" s="245"/>
      <c r="U1049" s="245"/>
      <c r="V1049" s="103"/>
      <c r="X1049" s="255"/>
    </row>
    <row r="1050" spans="1:25">
      <c r="B1050" s="8"/>
      <c r="C1050" s="7"/>
      <c r="D1050" s="207"/>
      <c r="E1050" s="7"/>
      <c r="F1050" s="29"/>
      <c r="G1050" s="30"/>
      <c r="H1050" s="31"/>
      <c r="I1050" s="29"/>
      <c r="J1050" s="220"/>
      <c r="K1050" s="391"/>
      <c r="L1050" s="32"/>
      <c r="M1050" s="39"/>
      <c r="N1050" s="155">
        <f t="shared" si="73"/>
        <v>0</v>
      </c>
      <c r="O1050" s="410"/>
      <c r="P1050" s="152"/>
      <c r="Q1050" s="126"/>
      <c r="S1050" s="239"/>
      <c r="X1050" s="255"/>
      <c r="Y1050" s="58"/>
    </row>
    <row r="1051" spans="1:25" s="58" customFormat="1">
      <c r="A1051" s="261">
        <v>202</v>
      </c>
      <c r="B1051" s="84" t="s">
        <v>3063</v>
      </c>
      <c r="C1051" s="75" t="s">
        <v>859</v>
      </c>
      <c r="D1051" s="209" t="s">
        <v>1788</v>
      </c>
      <c r="E1051" s="60"/>
      <c r="F1051" s="77"/>
      <c r="G1051" s="78"/>
      <c r="H1051" s="77"/>
      <c r="I1051" s="77"/>
      <c r="J1051" s="224" t="s">
        <v>382</v>
      </c>
      <c r="K1051" s="394" t="s">
        <v>2952</v>
      </c>
      <c r="L1051" s="88">
        <v>298580000</v>
      </c>
      <c r="M1051" s="89">
        <v>0.14000000000000001</v>
      </c>
      <c r="N1051" s="473">
        <f t="shared" si="73"/>
        <v>41801200.000000007</v>
      </c>
      <c r="O1051" s="411" t="s">
        <v>1789</v>
      </c>
      <c r="P1051" s="158">
        <v>41396000</v>
      </c>
      <c r="Q1051" s="123" t="s">
        <v>383</v>
      </c>
      <c r="R1051" s="50" t="s">
        <v>1790</v>
      </c>
      <c r="S1051" s="241">
        <f t="shared" si="72"/>
        <v>1330911.3122317423</v>
      </c>
      <c r="T1051" s="245">
        <v>51.133333</v>
      </c>
      <c r="U1051" s="245">
        <v>-122.61416</v>
      </c>
      <c r="V1051" s="103" t="s">
        <v>2692</v>
      </c>
      <c r="X1051" s="255">
        <f t="shared" si="70"/>
        <v>298580000</v>
      </c>
      <c r="Y1051" s="58">
        <f t="shared" si="71"/>
        <v>0.13864290977292518</v>
      </c>
    </row>
    <row r="1052" spans="1:25" s="58" customFormat="1">
      <c r="A1052" s="261" t="s">
        <v>335</v>
      </c>
      <c r="B1052" s="96" t="s">
        <v>2513</v>
      </c>
      <c r="C1052" s="60"/>
      <c r="D1052" s="203"/>
      <c r="E1052" s="60"/>
      <c r="F1052" s="77"/>
      <c r="G1052" s="78"/>
      <c r="H1052" s="77"/>
      <c r="I1052" s="77"/>
      <c r="J1052" s="223"/>
      <c r="K1052" s="389" t="s">
        <v>2386</v>
      </c>
      <c r="L1052" s="77">
        <v>280000000</v>
      </c>
      <c r="M1052" s="73">
        <v>0.14000000000000001</v>
      </c>
      <c r="N1052" s="74">
        <f t="shared" si="73"/>
        <v>39200000.000000007</v>
      </c>
      <c r="O1052" s="408" t="s">
        <v>1791</v>
      </c>
      <c r="P1052" s="156">
        <v>39200000</v>
      </c>
      <c r="Q1052" s="123" t="s">
        <v>529</v>
      </c>
      <c r="R1052" s="134" t="s">
        <v>540</v>
      </c>
      <c r="S1052" s="241">
        <f t="shared" si="72"/>
        <v>1260308.3254296139</v>
      </c>
      <c r="T1052" s="246"/>
      <c r="U1052" s="246"/>
      <c r="V1052" s="103"/>
      <c r="X1052" s="255">
        <f t="shared" si="70"/>
        <v>280000000</v>
      </c>
      <c r="Y1052" s="58">
        <f t="shared" si="71"/>
        <v>0.14000000000000001</v>
      </c>
    </row>
    <row r="1053" spans="1:25" s="58" customFormat="1">
      <c r="A1053" s="261"/>
      <c r="B1053" s="84" t="s">
        <v>2514</v>
      </c>
      <c r="C1053" s="75" t="s">
        <v>335</v>
      </c>
      <c r="D1053" s="209" t="s">
        <v>335</v>
      </c>
      <c r="E1053" s="75" t="s">
        <v>335</v>
      </c>
      <c r="F1053" s="77">
        <v>0</v>
      </c>
      <c r="G1053" s="78"/>
      <c r="H1053" s="77"/>
      <c r="I1053" s="77" t="s">
        <v>335</v>
      </c>
      <c r="J1053" s="218"/>
      <c r="K1053" s="287" t="s">
        <v>2386</v>
      </c>
      <c r="L1053" s="77">
        <v>18300000</v>
      </c>
      <c r="M1053" s="73">
        <v>0.12</v>
      </c>
      <c r="N1053" s="74">
        <f t="shared" si="73"/>
        <v>2196000</v>
      </c>
      <c r="O1053" s="408" t="s">
        <v>1792</v>
      </c>
      <c r="P1053" s="156">
        <v>2916000</v>
      </c>
      <c r="Q1053" s="123" t="s">
        <v>530</v>
      </c>
      <c r="R1053" s="50" t="s">
        <v>1793</v>
      </c>
      <c r="S1053" s="240">
        <f t="shared" si="72"/>
        <v>93751.507065121288</v>
      </c>
      <c r="T1053" s="245"/>
      <c r="U1053" s="245"/>
      <c r="V1053" s="103"/>
      <c r="X1053" s="255">
        <f t="shared" si="70"/>
        <v>18300000</v>
      </c>
      <c r="Y1053" s="58">
        <f t="shared" si="71"/>
        <v>0.15934426229508197</v>
      </c>
    </row>
    <row r="1054" spans="1:25" s="58" customFormat="1">
      <c r="A1054" s="258"/>
      <c r="B1054" s="84"/>
      <c r="C1054" s="75"/>
      <c r="D1054" s="209"/>
      <c r="E1054" s="75"/>
      <c r="F1054" s="77"/>
      <c r="G1054" s="78"/>
      <c r="H1054" s="77"/>
      <c r="I1054" s="77"/>
      <c r="J1054" s="218"/>
      <c r="K1054" s="287"/>
      <c r="L1054" s="77"/>
      <c r="M1054" s="73"/>
      <c r="N1054" s="74">
        <f t="shared" si="73"/>
        <v>0</v>
      </c>
      <c r="O1054" s="408"/>
      <c r="P1054" s="156"/>
      <c r="Q1054" s="124"/>
      <c r="R1054" s="134" t="s">
        <v>1794</v>
      </c>
      <c r="S1054" s="240"/>
      <c r="T1054" s="245"/>
      <c r="U1054" s="245"/>
      <c r="V1054" s="103"/>
      <c r="X1054" s="255"/>
    </row>
    <row r="1055" spans="1:25">
      <c r="B1055" s="8"/>
      <c r="C1055" s="7"/>
      <c r="D1055" s="207"/>
      <c r="E1055" s="7"/>
      <c r="F1055" s="29"/>
      <c r="G1055" s="30"/>
      <c r="H1055" s="31"/>
      <c r="I1055" s="29"/>
      <c r="J1055" s="220"/>
      <c r="K1055" s="391"/>
      <c r="L1055" s="32"/>
      <c r="M1055" s="39"/>
      <c r="N1055" s="155">
        <f t="shared" si="73"/>
        <v>0</v>
      </c>
      <c r="O1055" s="410"/>
      <c r="P1055" s="152"/>
      <c r="Q1055" s="126"/>
      <c r="S1055" s="239"/>
      <c r="X1055" s="255"/>
      <c r="Y1055" s="58"/>
    </row>
    <row r="1056" spans="1:25" s="58" customFormat="1">
      <c r="A1056" s="259">
        <v>203</v>
      </c>
      <c r="B1056" s="49" t="s">
        <v>1795</v>
      </c>
      <c r="C1056" s="98" t="s">
        <v>1796</v>
      </c>
      <c r="D1056" s="205" t="s">
        <v>1797</v>
      </c>
      <c r="E1056" s="59" t="s">
        <v>382</v>
      </c>
      <c r="F1056" s="77"/>
      <c r="G1056" s="78"/>
      <c r="H1056" s="77"/>
      <c r="I1056" s="77"/>
      <c r="J1056" s="218"/>
      <c r="K1056" s="287" t="s">
        <v>2952</v>
      </c>
      <c r="L1056" s="298">
        <f>SUM(L1057:L1058)</f>
        <v>2916000</v>
      </c>
      <c r="M1056" s="73"/>
      <c r="N1056" s="473">
        <f>SUM(N1057:N1058)</f>
        <v>35931720</v>
      </c>
      <c r="O1056" s="406"/>
      <c r="P1056" s="156">
        <f>SUM(G1057,N1057,N1058)</f>
        <v>43135299</v>
      </c>
      <c r="Q1056" s="125"/>
      <c r="R1056" s="114"/>
      <c r="S1056" s="241">
        <f>(P1056/31.1035)</f>
        <v>1386831.0318774413</v>
      </c>
      <c r="T1056" s="245">
        <v>58.700555000000001</v>
      </c>
      <c r="U1056" s="245">
        <v>-133.62583000000001</v>
      </c>
      <c r="V1056" s="103"/>
      <c r="X1056" s="255"/>
    </row>
    <row r="1057" spans="1:25" s="58" customFormat="1">
      <c r="A1057" s="259"/>
      <c r="B1057" s="96" t="s">
        <v>1799</v>
      </c>
      <c r="C1057" s="98"/>
      <c r="D1057" s="108"/>
      <c r="E1057" s="98" t="s">
        <v>1798</v>
      </c>
      <c r="F1057" s="77">
        <v>689090</v>
      </c>
      <c r="G1057" s="466">
        <v>7203579</v>
      </c>
      <c r="H1057" s="77">
        <v>26</v>
      </c>
      <c r="I1057" s="77">
        <v>365772</v>
      </c>
      <c r="J1057" s="218">
        <v>79958</v>
      </c>
      <c r="K1057" s="287" t="s">
        <v>2294</v>
      </c>
      <c r="L1057" s="77">
        <v>1288000</v>
      </c>
      <c r="M1057" s="73">
        <v>12.54</v>
      </c>
      <c r="N1057" s="74">
        <f>(L1057*M1057)</f>
        <v>16151519.999999998</v>
      </c>
      <c r="O1057" s="406"/>
      <c r="Q1057" s="125" t="s">
        <v>451</v>
      </c>
      <c r="R1057" s="114" t="s">
        <v>964</v>
      </c>
      <c r="S1057" s="108"/>
      <c r="T1057" s="108"/>
      <c r="U1057" s="108"/>
      <c r="V1057" s="103" t="s">
        <v>2689</v>
      </c>
      <c r="X1057" s="255">
        <f>SUM(F1057+L1057+L1058)</f>
        <v>3605090</v>
      </c>
      <c r="Y1057" s="58">
        <f>(P1056/X1057)</f>
        <v>11.965110163685234</v>
      </c>
    </row>
    <row r="1058" spans="1:25" s="58" customFormat="1">
      <c r="A1058" s="258"/>
      <c r="B1058" s="96"/>
      <c r="C1058" s="60"/>
      <c r="D1058" s="203"/>
      <c r="E1058" s="60"/>
      <c r="F1058" s="77"/>
      <c r="G1058" s="78"/>
      <c r="H1058" s="77"/>
      <c r="I1058" s="77"/>
      <c r="J1058" s="218" t="s">
        <v>335</v>
      </c>
      <c r="K1058" s="287" t="s">
        <v>2295</v>
      </c>
      <c r="L1058" s="77">
        <v>1628000</v>
      </c>
      <c r="M1058" s="73">
        <v>12.15</v>
      </c>
      <c r="N1058" s="74">
        <f>(L1058*M1058)</f>
        <v>19780200</v>
      </c>
      <c r="O1058" s="406"/>
      <c r="P1058" s="156" t="s">
        <v>335</v>
      </c>
      <c r="Q1058" s="123" t="s">
        <v>2708</v>
      </c>
      <c r="R1058" s="50" t="s">
        <v>2385</v>
      </c>
      <c r="S1058" s="240"/>
      <c r="T1058" s="245"/>
      <c r="U1058" s="245"/>
      <c r="V1058" s="103"/>
      <c r="X1058" s="255"/>
    </row>
    <row r="1059" spans="1:25" s="58" customFormat="1">
      <c r="A1059" s="258"/>
      <c r="B1059" s="84"/>
      <c r="C1059" s="75"/>
      <c r="D1059" s="209"/>
      <c r="E1059" s="75"/>
      <c r="F1059" s="77"/>
      <c r="G1059" s="78"/>
      <c r="H1059" s="77"/>
      <c r="I1059" s="77"/>
      <c r="J1059" s="218"/>
      <c r="K1059" s="108"/>
      <c r="O1059" s="408"/>
      <c r="P1059" s="156"/>
      <c r="Q1059" s="125" t="s">
        <v>415</v>
      </c>
      <c r="R1059" s="134"/>
      <c r="S1059" s="240"/>
      <c r="T1059" s="245"/>
      <c r="U1059" s="245"/>
      <c r="V1059" s="103"/>
      <c r="X1059" s="255"/>
    </row>
    <row r="1060" spans="1:25" s="356" customFormat="1">
      <c r="A1060" s="339"/>
      <c r="B1060" s="370"/>
      <c r="C1060" s="377"/>
      <c r="D1060" s="374"/>
      <c r="E1060" s="377"/>
      <c r="F1060" s="343"/>
      <c r="G1060" s="344"/>
      <c r="H1060" s="343"/>
      <c r="I1060" s="343"/>
      <c r="J1060" s="361"/>
      <c r="K1060" s="369"/>
      <c r="O1060" s="420"/>
      <c r="P1060" s="357"/>
      <c r="Q1060" s="358"/>
      <c r="R1060" s="359"/>
      <c r="S1060" s="351"/>
      <c r="T1060" s="352"/>
      <c r="U1060" s="352"/>
      <c r="V1060" s="353"/>
      <c r="X1060" s="355"/>
    </row>
    <row r="1061" spans="1:25" s="58" customFormat="1">
      <c r="A1061" s="258">
        <v>204</v>
      </c>
      <c r="B1061" s="96" t="s">
        <v>1800</v>
      </c>
      <c r="C1061" s="60" t="s">
        <v>1801</v>
      </c>
      <c r="D1061" s="203" t="s">
        <v>1802</v>
      </c>
      <c r="E1061" s="60"/>
      <c r="F1061" s="77"/>
      <c r="G1061" s="78"/>
      <c r="H1061" s="77"/>
      <c r="I1061" s="77"/>
      <c r="J1061" s="218"/>
      <c r="K1061" s="287" t="s">
        <v>2952</v>
      </c>
      <c r="L1061" s="54">
        <f>SUM(L1062+L1063)</f>
        <v>380300000</v>
      </c>
      <c r="M1061" s="73"/>
      <c r="N1061" s="475">
        <f>SUM(N1062+N1063)</f>
        <v>26244000</v>
      </c>
      <c r="O1061" s="408"/>
      <c r="P1061" s="156">
        <f>SUM(N1062+N1063)</f>
        <v>26244000</v>
      </c>
      <c r="Q1061" s="124"/>
      <c r="R1061" s="50"/>
      <c r="S1061" s="240">
        <f>(P1061/31.1035)</f>
        <v>843763.56358609162</v>
      </c>
      <c r="T1061" s="245">
        <v>54.016666000000001</v>
      </c>
      <c r="U1061" s="245">
        <v>-126.98999000000001</v>
      </c>
      <c r="V1061" s="103"/>
      <c r="X1061" s="255"/>
    </row>
    <row r="1062" spans="1:25" s="58" customFormat="1">
      <c r="A1062" s="108"/>
      <c r="D1062" s="108"/>
      <c r="E1062" s="60"/>
      <c r="F1062" s="77"/>
      <c r="G1062" s="78"/>
      <c r="H1062" s="77"/>
      <c r="I1062" s="77"/>
      <c r="J1062" s="218"/>
      <c r="K1062" s="287" t="s">
        <v>2301</v>
      </c>
      <c r="L1062" s="54">
        <v>171300000</v>
      </c>
      <c r="M1062" s="73">
        <v>0.08</v>
      </c>
      <c r="N1062" s="74">
        <f>(L1062*M1062)</f>
        <v>13704000</v>
      </c>
      <c r="O1062" s="408" t="s">
        <v>2349</v>
      </c>
      <c r="Q1062" s="123" t="s">
        <v>383</v>
      </c>
      <c r="R1062" s="50" t="s">
        <v>2515</v>
      </c>
      <c r="S1062" s="108"/>
      <c r="T1062" s="108"/>
      <c r="U1062" s="108"/>
      <c r="V1062" s="103" t="s">
        <v>2692</v>
      </c>
      <c r="X1062" s="255">
        <f>SUM(F1062+L1062+L1063)</f>
        <v>380300000</v>
      </c>
      <c r="Y1062" s="58">
        <f>(P1061/X1062)</f>
        <v>6.9008677359978968E-2</v>
      </c>
    </row>
    <row r="1063" spans="1:25" s="58" customFormat="1" ht="9" customHeight="1">
      <c r="A1063" s="258"/>
      <c r="B1063" s="76"/>
      <c r="C1063" s="60"/>
      <c r="D1063" s="203"/>
      <c r="E1063" s="60"/>
      <c r="F1063" s="77"/>
      <c r="G1063" s="78"/>
      <c r="H1063" s="77"/>
      <c r="I1063" s="77"/>
      <c r="J1063" s="218"/>
      <c r="K1063" s="287" t="s">
        <v>2295</v>
      </c>
      <c r="L1063" s="54">
        <v>209000000</v>
      </c>
      <c r="M1063" s="73">
        <v>0.06</v>
      </c>
      <c r="N1063" s="74">
        <f>(L1063*M1063)</f>
        <v>12540000</v>
      </c>
      <c r="O1063" s="408" t="s">
        <v>2350</v>
      </c>
      <c r="P1063" s="156"/>
      <c r="Q1063" s="123" t="s">
        <v>529</v>
      </c>
      <c r="R1063" s="134"/>
      <c r="S1063" s="240"/>
      <c r="T1063" s="245"/>
      <c r="U1063" s="245"/>
      <c r="V1063" s="103"/>
      <c r="X1063" s="255"/>
    </row>
    <row r="1064" spans="1:25" s="58" customFormat="1">
      <c r="A1064" s="258"/>
      <c r="B1064" s="76"/>
      <c r="C1064" s="60"/>
      <c r="D1064" s="203"/>
      <c r="E1064" s="60"/>
      <c r="F1064" s="77"/>
      <c r="G1064" s="78"/>
      <c r="H1064" s="77"/>
      <c r="I1064" s="77"/>
      <c r="J1064" s="218"/>
      <c r="K1064" s="108"/>
      <c r="O1064" s="416"/>
      <c r="P1064" s="156"/>
      <c r="Q1064" s="123" t="s">
        <v>530</v>
      </c>
      <c r="R1064" s="134"/>
      <c r="S1064" s="240"/>
      <c r="T1064" s="245"/>
      <c r="U1064" s="245"/>
      <c r="V1064" s="103"/>
      <c r="X1064" s="255"/>
    </row>
    <row r="1065" spans="1:25" s="43" customFormat="1">
      <c r="A1065" s="263"/>
      <c r="B1065" s="45"/>
      <c r="C1065" s="46"/>
      <c r="D1065" s="211"/>
      <c r="E1065" s="46"/>
      <c r="F1065" s="31"/>
      <c r="G1065" s="30"/>
      <c r="H1065" s="31"/>
      <c r="I1065" s="31"/>
      <c r="J1065" s="226"/>
      <c r="K1065" s="401"/>
      <c r="L1065" s="37"/>
      <c r="M1065" s="47"/>
      <c r="N1065" s="155">
        <f t="shared" si="73"/>
        <v>0</v>
      </c>
      <c r="O1065" s="418"/>
      <c r="P1065" s="179"/>
      <c r="Q1065" s="127"/>
      <c r="R1065" s="143"/>
      <c r="S1065" s="239"/>
      <c r="T1065" s="244"/>
      <c r="U1065" s="244"/>
      <c r="V1065" s="105"/>
      <c r="X1065" s="255"/>
      <c r="Y1065" s="58"/>
    </row>
    <row r="1066" spans="1:25" s="58" customFormat="1">
      <c r="A1066" s="259">
        <v>205</v>
      </c>
      <c r="B1066" s="69" t="s">
        <v>1803</v>
      </c>
      <c r="C1066" s="98" t="s">
        <v>1804</v>
      </c>
      <c r="D1066" s="203"/>
      <c r="E1066" s="59" t="s">
        <v>382</v>
      </c>
      <c r="F1066" s="88">
        <v>34455</v>
      </c>
      <c r="G1066" s="469">
        <f>SUM(G1068,G1069)</f>
        <v>639914</v>
      </c>
      <c r="H1066" s="88">
        <v>59</v>
      </c>
      <c r="I1066" s="88">
        <v>225994</v>
      </c>
      <c r="J1066" s="224">
        <v>4161</v>
      </c>
      <c r="K1066" s="394" t="s">
        <v>2952</v>
      </c>
      <c r="L1066" s="88">
        <v>1381364</v>
      </c>
      <c r="M1066" s="164">
        <v>6.86</v>
      </c>
      <c r="N1066" s="473">
        <f t="shared" si="73"/>
        <v>9476157.040000001</v>
      </c>
      <c r="O1066" s="411" t="s">
        <v>1658</v>
      </c>
      <c r="P1066" s="167">
        <v>10116071</v>
      </c>
      <c r="Q1066" s="125" t="s">
        <v>373</v>
      </c>
      <c r="R1066" s="50" t="s">
        <v>339</v>
      </c>
      <c r="S1066" s="240">
        <f t="shared" si="72"/>
        <v>325238.99239635409</v>
      </c>
      <c r="T1066" s="245">
        <v>54.023332000000003</v>
      </c>
      <c r="U1066" s="245">
        <v>-130.58777000000001</v>
      </c>
      <c r="V1066" s="103" t="s">
        <v>2689</v>
      </c>
      <c r="X1066" s="255">
        <f t="shared" si="70"/>
        <v>1415819</v>
      </c>
      <c r="Y1066" s="58">
        <f t="shared" si="71"/>
        <v>7.1450312504635125</v>
      </c>
    </row>
    <row r="1067" spans="1:25" s="58" customFormat="1">
      <c r="A1067" s="259"/>
      <c r="B1067" s="49"/>
      <c r="C1067" s="98"/>
      <c r="D1067" s="203"/>
      <c r="E1067" s="98"/>
      <c r="F1067" s="88"/>
      <c r="G1067" s="166"/>
      <c r="H1067" s="88"/>
      <c r="I1067" s="88"/>
      <c r="J1067" s="224"/>
      <c r="K1067" s="394"/>
      <c r="L1067" s="88"/>
      <c r="M1067" s="164"/>
      <c r="N1067" s="74">
        <f t="shared" si="73"/>
        <v>0</v>
      </c>
      <c r="O1067" s="411"/>
      <c r="P1067" s="167"/>
      <c r="Q1067" s="125" t="s">
        <v>2708</v>
      </c>
      <c r="R1067" s="50"/>
      <c r="S1067" s="240"/>
      <c r="T1067" s="245"/>
      <c r="U1067" s="245"/>
      <c r="V1067" s="103"/>
      <c r="X1067" s="255"/>
    </row>
    <row r="1068" spans="1:25" s="58" customFormat="1">
      <c r="A1068" s="258"/>
      <c r="B1068" s="59" t="s">
        <v>1805</v>
      </c>
      <c r="C1068" s="60"/>
      <c r="D1068" s="203" t="s">
        <v>1806</v>
      </c>
      <c r="E1068" s="60" t="s">
        <v>1807</v>
      </c>
      <c r="F1068" s="77">
        <v>34311</v>
      </c>
      <c r="G1068" s="78">
        <v>632418</v>
      </c>
      <c r="H1068" s="77"/>
      <c r="I1068" s="77">
        <v>223568</v>
      </c>
      <c r="J1068" s="223">
        <v>4161</v>
      </c>
      <c r="K1068" s="389"/>
      <c r="L1068" s="77"/>
      <c r="M1068" s="55"/>
      <c r="N1068" s="74">
        <f t="shared" si="73"/>
        <v>0</v>
      </c>
      <c r="O1068" s="408" t="s">
        <v>1808</v>
      </c>
      <c r="P1068" s="154">
        <v>632418</v>
      </c>
      <c r="Q1068" s="123" t="s">
        <v>415</v>
      </c>
      <c r="R1068" s="134"/>
      <c r="S1068" s="240">
        <f t="shared" si="72"/>
        <v>20332.695677335349</v>
      </c>
      <c r="T1068" s="245">
        <v>54.027498999999999</v>
      </c>
      <c r="U1068" s="245">
        <v>-130.58499</v>
      </c>
      <c r="V1068" s="103"/>
      <c r="X1068" s="255">
        <f t="shared" si="70"/>
        <v>34311</v>
      </c>
      <c r="Y1068" s="58">
        <f t="shared" si="71"/>
        <v>18.431931450555215</v>
      </c>
    </row>
    <row r="1069" spans="1:25" s="58" customFormat="1">
      <c r="A1069" s="258"/>
      <c r="B1069" s="59" t="s">
        <v>1809</v>
      </c>
      <c r="C1069" s="60"/>
      <c r="D1069" s="205" t="s">
        <v>1810</v>
      </c>
      <c r="E1069" s="60" t="s">
        <v>1811</v>
      </c>
      <c r="F1069" s="77">
        <v>144</v>
      </c>
      <c r="G1069" s="78">
        <v>7496</v>
      </c>
      <c r="H1069" s="77"/>
      <c r="I1069" s="77">
        <v>2426</v>
      </c>
      <c r="J1069" s="218"/>
      <c r="K1069" s="287" t="s">
        <v>2386</v>
      </c>
      <c r="L1069" s="77">
        <v>1381364</v>
      </c>
      <c r="M1069" s="73">
        <v>6.86</v>
      </c>
      <c r="N1069" s="272">
        <f t="shared" si="73"/>
        <v>9476157.040000001</v>
      </c>
      <c r="O1069" s="408" t="s">
        <v>1658</v>
      </c>
      <c r="P1069" s="156">
        <f>SUM(N1069+G1069)</f>
        <v>9483653.040000001</v>
      </c>
      <c r="Q1069" s="123"/>
      <c r="R1069" s="50" t="s">
        <v>2516</v>
      </c>
      <c r="S1069" s="240">
        <f t="shared" si="72"/>
        <v>304906.29800504772</v>
      </c>
      <c r="T1069" s="245">
        <v>54.023332000000003</v>
      </c>
      <c r="U1069" s="245">
        <v>-130.58777000000001</v>
      </c>
      <c r="V1069" s="103"/>
      <c r="X1069" s="255">
        <f t="shared" si="70"/>
        <v>1381508</v>
      </c>
      <c r="Y1069" s="58">
        <f t="shared" si="71"/>
        <v>6.8647109101069272</v>
      </c>
    </row>
    <row r="1070" spans="1:25">
      <c r="B1070" s="7"/>
      <c r="C1070" s="7"/>
      <c r="D1070" s="207"/>
      <c r="E1070" s="7"/>
      <c r="F1070" s="32"/>
      <c r="G1070" s="36"/>
      <c r="H1070" s="37"/>
      <c r="I1070" s="32"/>
      <c r="J1070" s="219"/>
      <c r="K1070" s="390"/>
      <c r="L1070" s="32"/>
      <c r="M1070" s="40"/>
      <c r="N1070" s="155">
        <f t="shared" si="73"/>
        <v>0</v>
      </c>
      <c r="O1070" s="409"/>
      <c r="P1070" s="153"/>
      <c r="S1070" s="239"/>
      <c r="X1070" s="255"/>
      <c r="Y1070" s="58"/>
    </row>
    <row r="1071" spans="1:25" s="58" customFormat="1">
      <c r="A1071" s="259">
        <v>206</v>
      </c>
      <c r="B1071" s="49" t="s">
        <v>1812</v>
      </c>
      <c r="C1071" s="98" t="s">
        <v>727</v>
      </c>
      <c r="D1071" s="205" t="s">
        <v>1813</v>
      </c>
      <c r="E1071" s="98" t="s">
        <v>1814</v>
      </c>
      <c r="F1071" s="77">
        <v>27290</v>
      </c>
      <c r="G1071" s="466">
        <v>27074</v>
      </c>
      <c r="H1071" s="77">
        <v>124</v>
      </c>
      <c r="I1071" s="77">
        <v>73431978</v>
      </c>
      <c r="J1071" s="221">
        <v>27285</v>
      </c>
      <c r="K1071" s="287" t="s">
        <v>2386</v>
      </c>
      <c r="L1071" s="77">
        <v>826400</v>
      </c>
      <c r="M1071" s="55">
        <v>1</v>
      </c>
      <c r="N1071" s="474">
        <f t="shared" si="73"/>
        <v>826400</v>
      </c>
      <c r="O1071" s="408" t="s">
        <v>1815</v>
      </c>
      <c r="P1071" s="156">
        <f>SUM(N1071+G1071)</f>
        <v>853474</v>
      </c>
      <c r="Q1071" s="125" t="s">
        <v>373</v>
      </c>
      <c r="R1071" s="50" t="s">
        <v>2517</v>
      </c>
      <c r="S1071" s="240">
        <f t="shared" si="72"/>
        <v>27439.805809635571</v>
      </c>
      <c r="T1071" s="245">
        <v>55.901665999999999</v>
      </c>
      <c r="U1071" s="245">
        <v>-129.92637999999999</v>
      </c>
      <c r="V1071" s="103" t="s">
        <v>2687</v>
      </c>
      <c r="X1071" s="255">
        <f t="shared" si="70"/>
        <v>853690</v>
      </c>
      <c r="Y1071" s="58">
        <f t="shared" si="71"/>
        <v>0.99974698075413793</v>
      </c>
    </row>
    <row r="1072" spans="1:25" s="58" customFormat="1">
      <c r="A1072" s="258"/>
      <c r="B1072" s="65"/>
      <c r="C1072" s="60"/>
      <c r="D1072" s="203"/>
      <c r="E1072" s="98">
        <v>1981</v>
      </c>
      <c r="F1072" s="77"/>
      <c r="G1072" s="78"/>
      <c r="H1072" s="77"/>
      <c r="I1072" s="77" t="s">
        <v>335</v>
      </c>
      <c r="J1072" s="223" t="s">
        <v>371</v>
      </c>
      <c r="K1072" s="389"/>
      <c r="L1072" s="77"/>
      <c r="M1072" s="55" t="s">
        <v>976</v>
      </c>
      <c r="N1072" s="74"/>
      <c r="O1072" s="406" t="s">
        <v>1816</v>
      </c>
      <c r="P1072" s="156" t="s">
        <v>335</v>
      </c>
      <c r="Q1072" s="125" t="s">
        <v>2431</v>
      </c>
      <c r="R1072" s="50" t="s">
        <v>1817</v>
      </c>
      <c r="S1072" s="240"/>
      <c r="T1072" s="245"/>
      <c r="U1072" s="245"/>
      <c r="V1072" s="103"/>
      <c r="X1072" s="255"/>
    </row>
    <row r="1073" spans="1:25" s="58" customFormat="1">
      <c r="A1073" s="258"/>
      <c r="B1073" s="60"/>
      <c r="C1073" s="60"/>
      <c r="D1073" s="203"/>
      <c r="E1073" s="60"/>
      <c r="F1073" s="54"/>
      <c r="G1073" s="92"/>
      <c r="H1073" s="54"/>
      <c r="I1073" s="54"/>
      <c r="J1073" s="223"/>
      <c r="K1073" s="389"/>
      <c r="L1073" s="54"/>
      <c r="M1073" s="55"/>
      <c r="N1073" s="74">
        <f t="shared" si="73"/>
        <v>0</v>
      </c>
      <c r="O1073" s="406"/>
      <c r="P1073" s="154"/>
      <c r="Q1073" s="123" t="s">
        <v>377</v>
      </c>
      <c r="R1073" s="50"/>
      <c r="S1073" s="240"/>
      <c r="T1073" s="245"/>
      <c r="U1073" s="245"/>
      <c r="V1073" s="103"/>
      <c r="X1073" s="255"/>
    </row>
    <row r="1074" spans="1:25">
      <c r="B1074" s="7"/>
      <c r="C1074" s="7"/>
      <c r="D1074" s="207"/>
      <c r="E1074" s="7"/>
      <c r="F1074" s="32"/>
      <c r="G1074" s="36"/>
      <c r="H1074" s="37"/>
      <c r="I1074" s="32"/>
      <c r="J1074" s="219"/>
      <c r="K1074" s="390"/>
      <c r="L1074" s="32"/>
      <c r="M1074" s="40"/>
      <c r="N1074" s="155">
        <f t="shared" si="73"/>
        <v>0</v>
      </c>
      <c r="O1074" s="409"/>
      <c r="P1074" s="153"/>
      <c r="S1074" s="239"/>
      <c r="X1074" s="255"/>
      <c r="Y1074" s="58"/>
    </row>
    <row r="1075" spans="1:25" s="58" customFormat="1">
      <c r="A1075" s="259">
        <v>207</v>
      </c>
      <c r="B1075" s="69" t="s">
        <v>1818</v>
      </c>
      <c r="C1075" s="98" t="s">
        <v>532</v>
      </c>
      <c r="D1075" s="203"/>
      <c r="E1075" s="59" t="s">
        <v>382</v>
      </c>
      <c r="F1075" s="71">
        <v>8900022</v>
      </c>
      <c r="G1075" s="467">
        <f>SUM(G1077,G1078,G1081,G1082,G1083)</f>
        <v>64887626</v>
      </c>
      <c r="H1075" s="71">
        <v>6</v>
      </c>
      <c r="I1075" s="71">
        <v>1337373655</v>
      </c>
      <c r="J1075" s="221">
        <v>1853101</v>
      </c>
      <c r="K1075" s="392" t="s">
        <v>2952</v>
      </c>
      <c r="L1075" s="71">
        <f>SUM(L1077:L1086)</f>
        <v>231229090</v>
      </c>
      <c r="M1075" s="89"/>
      <c r="N1075" s="476">
        <f>SUM(N1077:N1086)</f>
        <v>179126405.19999999</v>
      </c>
      <c r="O1075" s="408"/>
      <c r="P1075" s="158">
        <f>SUM(P1077:P1086)</f>
        <v>244014031.19999999</v>
      </c>
      <c r="Q1075" s="125" t="s">
        <v>373</v>
      </c>
      <c r="R1075" s="50" t="s">
        <v>1819</v>
      </c>
      <c r="S1075" s="241">
        <f t="shared" si="72"/>
        <v>7845227.4245663667</v>
      </c>
      <c r="T1075" s="245">
        <v>56.051665999999997</v>
      </c>
      <c r="U1075" s="245">
        <v>-130.01416</v>
      </c>
      <c r="V1075" s="103" t="s">
        <v>2691</v>
      </c>
      <c r="X1075" s="255">
        <f t="shared" ref="X1075:X1141" si="74">SUM(F1075+L1075)</f>
        <v>240129112</v>
      </c>
      <c r="Y1075" s="58">
        <f t="shared" ref="Y1075:Y1141" si="75">(P1075/X1075)</f>
        <v>1.01617845986121</v>
      </c>
    </row>
    <row r="1076" spans="1:25" s="58" customFormat="1">
      <c r="A1076" s="259"/>
      <c r="B1076" s="49"/>
      <c r="C1076" s="98"/>
      <c r="D1076" s="203"/>
      <c r="E1076" s="60"/>
      <c r="F1076" s="71"/>
      <c r="G1076" s="72"/>
      <c r="H1076" s="71"/>
      <c r="I1076" s="71"/>
      <c r="J1076" s="221"/>
      <c r="K1076" s="392"/>
      <c r="L1076" s="71"/>
      <c r="M1076" s="89"/>
      <c r="N1076" s="74">
        <f t="shared" si="73"/>
        <v>0</v>
      </c>
      <c r="O1076" s="408"/>
      <c r="P1076" s="158"/>
      <c r="Q1076" s="125" t="s">
        <v>1820</v>
      </c>
      <c r="R1076" s="50"/>
      <c r="S1076" s="240"/>
      <c r="T1076" s="245"/>
      <c r="U1076" s="245"/>
      <c r="V1076" s="103"/>
      <c r="X1076" s="255"/>
    </row>
    <row r="1077" spans="1:25" s="58" customFormat="1">
      <c r="A1077" s="259"/>
      <c r="B1077" s="59" t="s">
        <v>1821</v>
      </c>
      <c r="C1077" s="60"/>
      <c r="D1077" s="205" t="s">
        <v>1822</v>
      </c>
      <c r="E1077" s="98" t="s">
        <v>1823</v>
      </c>
      <c r="F1077" s="77">
        <v>4235706</v>
      </c>
      <c r="G1077" s="78">
        <v>56117494</v>
      </c>
      <c r="H1077" s="77"/>
      <c r="I1077" s="77">
        <v>1269104418</v>
      </c>
      <c r="J1077" s="218">
        <v>1853101</v>
      </c>
      <c r="K1077" s="287"/>
      <c r="L1077" s="77"/>
      <c r="M1077" s="73"/>
      <c r="N1077" s="74">
        <f t="shared" si="73"/>
        <v>0</v>
      </c>
      <c r="O1077" s="408"/>
      <c r="P1077" s="156">
        <f>SUM(N1077+G1077)</f>
        <v>56117494</v>
      </c>
      <c r="Q1077" s="123" t="s">
        <v>454</v>
      </c>
      <c r="R1077" s="50"/>
      <c r="S1077" s="241">
        <f t="shared" si="72"/>
        <v>1804217.9818991432</v>
      </c>
      <c r="T1077" s="245">
        <v>56.051665999999997</v>
      </c>
      <c r="U1077" s="245">
        <v>-130.01416</v>
      </c>
      <c r="V1077" s="103"/>
      <c r="X1077" s="255">
        <f t="shared" si="74"/>
        <v>4235706</v>
      </c>
      <c r="Y1077" s="58">
        <f t="shared" si="75"/>
        <v>13.248675427425795</v>
      </c>
    </row>
    <row r="1078" spans="1:25" s="58" customFormat="1">
      <c r="A1078" s="259"/>
      <c r="B1078" s="59" t="s">
        <v>1824</v>
      </c>
      <c r="C1078" s="60"/>
      <c r="D1078" s="203"/>
      <c r="E1078" s="98" t="s">
        <v>1825</v>
      </c>
      <c r="F1078" s="77">
        <v>2209715</v>
      </c>
      <c r="G1078" s="78">
        <v>6063316</v>
      </c>
      <c r="H1078" s="77"/>
      <c r="I1078" s="77">
        <v>62296609</v>
      </c>
      <c r="J1078" s="218" t="s">
        <v>335</v>
      </c>
      <c r="K1078" s="287" t="s">
        <v>2294</v>
      </c>
      <c r="L1078" s="77">
        <v>93502000</v>
      </c>
      <c r="M1078" s="73">
        <v>0.82</v>
      </c>
      <c r="N1078" s="74">
        <f t="shared" si="73"/>
        <v>76671640</v>
      </c>
      <c r="O1078" s="408" t="s">
        <v>3099</v>
      </c>
      <c r="P1078" s="156">
        <f>SUM(N1078+G1078)</f>
        <v>82734956</v>
      </c>
      <c r="Q1078" s="125"/>
      <c r="R1078" s="114" t="s">
        <v>3101</v>
      </c>
      <c r="S1078" s="241">
        <f t="shared" si="72"/>
        <v>2659988.618644204</v>
      </c>
      <c r="T1078" s="245"/>
      <c r="U1078" s="245"/>
      <c r="V1078" s="103"/>
      <c r="X1078" s="255">
        <f t="shared" si="74"/>
        <v>95711715</v>
      </c>
      <c r="Y1078" s="58">
        <f t="shared" si="75"/>
        <v>0.86441827941334037</v>
      </c>
    </row>
    <row r="1079" spans="1:25" s="58" customFormat="1">
      <c r="A1079" s="258"/>
      <c r="B1079" s="59" t="s">
        <v>3097</v>
      </c>
      <c r="C1079" s="60"/>
      <c r="D1079" s="203"/>
      <c r="E1079" s="60"/>
      <c r="F1079" s="77"/>
      <c r="G1079" s="78"/>
      <c r="H1079" s="77"/>
      <c r="I1079" s="77"/>
      <c r="J1079" s="218" t="s">
        <v>335</v>
      </c>
      <c r="K1079" s="287" t="s">
        <v>2295</v>
      </c>
      <c r="L1079" s="77">
        <v>79278000</v>
      </c>
      <c r="M1079" s="73">
        <v>0.59</v>
      </c>
      <c r="N1079" s="74">
        <f t="shared" si="73"/>
        <v>46774020</v>
      </c>
      <c r="O1079" s="408" t="s">
        <v>3100</v>
      </c>
      <c r="P1079" s="156">
        <f>SUM(N1079+G1079)</f>
        <v>46774020</v>
      </c>
      <c r="Q1079" s="125"/>
      <c r="R1079" s="114" t="s">
        <v>335</v>
      </c>
      <c r="S1079" s="241">
        <f t="shared" si="72"/>
        <v>1503818.5413217163</v>
      </c>
      <c r="T1079" s="245"/>
      <c r="U1079" s="245"/>
      <c r="V1079" s="103"/>
      <c r="X1079" s="255"/>
    </row>
    <row r="1080" spans="1:25" s="58" customFormat="1">
      <c r="A1080" s="258"/>
      <c r="B1080" s="59" t="s">
        <v>3098</v>
      </c>
      <c r="C1080" s="60"/>
      <c r="D1080" s="203"/>
      <c r="E1080" s="60"/>
      <c r="F1080" s="77"/>
      <c r="G1080" s="78"/>
      <c r="H1080" s="77"/>
      <c r="I1080" s="77"/>
      <c r="J1080" s="218"/>
      <c r="K1080" s="287"/>
      <c r="L1080" s="77"/>
      <c r="M1080" s="73"/>
      <c r="N1080" s="74">
        <f t="shared" si="73"/>
        <v>0</v>
      </c>
      <c r="O1080" s="408"/>
      <c r="P1080" s="156"/>
      <c r="Q1080" s="125"/>
      <c r="R1080" s="114"/>
      <c r="S1080" s="240"/>
      <c r="T1080" s="245"/>
      <c r="U1080" s="245"/>
      <c r="V1080" s="103"/>
      <c r="X1080" s="255"/>
    </row>
    <row r="1081" spans="1:25" s="58" customFormat="1">
      <c r="A1081" s="258"/>
      <c r="B1081" s="65" t="s">
        <v>1826</v>
      </c>
      <c r="C1081" s="98"/>
      <c r="D1081" s="205" t="s">
        <v>1827</v>
      </c>
      <c r="E1081" s="98" t="s">
        <v>1828</v>
      </c>
      <c r="F1081" s="77">
        <v>768782</v>
      </c>
      <c r="G1081" s="78">
        <v>1815947</v>
      </c>
      <c r="H1081" s="77"/>
      <c r="I1081" s="77">
        <v>1638408</v>
      </c>
      <c r="J1081" s="223" t="s">
        <v>500</v>
      </c>
      <c r="K1081" s="389"/>
      <c r="L1081" s="77"/>
      <c r="M1081" s="55"/>
      <c r="N1081" s="74">
        <f t="shared" si="73"/>
        <v>0</v>
      </c>
      <c r="O1081" s="408"/>
      <c r="P1081" s="156">
        <f>SUM(N1081+G1081)</f>
        <v>1815947</v>
      </c>
      <c r="Q1081" s="125"/>
      <c r="R1081" s="114" t="s">
        <v>1819</v>
      </c>
      <c r="S1081" s="240">
        <f t="shared" si="72"/>
        <v>58384.008230584979</v>
      </c>
      <c r="T1081" s="245">
        <v>56.114443999999999</v>
      </c>
      <c r="U1081" s="245">
        <v>-130.02555000000001</v>
      </c>
      <c r="V1081" s="103"/>
      <c r="X1081" s="255">
        <f t="shared" si="74"/>
        <v>768782</v>
      </c>
      <c r="Y1081" s="58">
        <f t="shared" si="75"/>
        <v>2.362109154480724</v>
      </c>
    </row>
    <row r="1082" spans="1:25" s="58" customFormat="1">
      <c r="A1082" s="258"/>
      <c r="B1082" s="65" t="s">
        <v>1829</v>
      </c>
      <c r="C1082" s="98"/>
      <c r="D1082" s="203" t="s">
        <v>1830</v>
      </c>
      <c r="E1082" s="98" t="s">
        <v>1831</v>
      </c>
      <c r="F1082" s="77">
        <v>108391</v>
      </c>
      <c r="G1082" s="78">
        <v>851741</v>
      </c>
      <c r="H1082" s="77"/>
      <c r="I1082" s="77">
        <v>2542238</v>
      </c>
      <c r="J1082" s="223"/>
      <c r="K1082" s="389" t="s">
        <v>2386</v>
      </c>
      <c r="L1082" s="77">
        <v>1774000</v>
      </c>
      <c r="M1082" s="55">
        <v>2.2000000000000002</v>
      </c>
      <c r="N1082" s="74">
        <f t="shared" si="73"/>
        <v>3902800.0000000005</v>
      </c>
      <c r="O1082" s="406" t="s">
        <v>1832</v>
      </c>
      <c r="P1082" s="156">
        <f>SUM(N1082+G1082)</f>
        <v>4754541</v>
      </c>
      <c r="Q1082" s="125"/>
      <c r="R1082" s="50" t="s">
        <v>1833</v>
      </c>
      <c r="S1082" s="240">
        <f t="shared" si="72"/>
        <v>152861.92872184803</v>
      </c>
      <c r="T1082" s="245">
        <v>56.103054999999998</v>
      </c>
      <c r="U1082" s="245">
        <v>-130.03083000000001</v>
      </c>
      <c r="V1082" s="103"/>
      <c r="X1082" s="255">
        <f t="shared" si="74"/>
        <v>1882391</v>
      </c>
      <c r="Y1082" s="58">
        <f t="shared" si="75"/>
        <v>2.5257988377547491</v>
      </c>
    </row>
    <row r="1083" spans="1:25" s="58" customFormat="1">
      <c r="A1083" s="258"/>
      <c r="B1083" s="59" t="s">
        <v>1834</v>
      </c>
      <c r="C1083" s="98"/>
      <c r="D1083" s="205" t="s">
        <v>1835</v>
      </c>
      <c r="E1083" s="98" t="s">
        <v>1836</v>
      </c>
      <c r="F1083" s="77">
        <v>12803</v>
      </c>
      <c r="G1083" s="78">
        <v>39128</v>
      </c>
      <c r="H1083" s="77"/>
      <c r="I1083" s="77">
        <v>1540034</v>
      </c>
      <c r="J1083" s="218" t="s">
        <v>371</v>
      </c>
      <c r="K1083" s="287"/>
      <c r="L1083" s="77"/>
      <c r="M1083" s="55"/>
      <c r="N1083" s="74">
        <f t="shared" si="73"/>
        <v>0</v>
      </c>
      <c r="O1083" s="406"/>
      <c r="P1083" s="156">
        <f>SUM(N1083+G1083)</f>
        <v>39128</v>
      </c>
      <c r="Q1083" s="125"/>
      <c r="R1083" s="50"/>
      <c r="S1083" s="240">
        <f t="shared" si="72"/>
        <v>1257.9934734033147</v>
      </c>
      <c r="T1083" s="245">
        <v>56.076388000000001</v>
      </c>
      <c r="U1083" s="245">
        <v>-130.03361000000001</v>
      </c>
      <c r="V1083" s="103"/>
      <c r="X1083" s="255">
        <f t="shared" si="74"/>
        <v>12803</v>
      </c>
      <c r="Y1083" s="58">
        <f t="shared" si="75"/>
        <v>3.0561587128016869</v>
      </c>
    </row>
    <row r="1084" spans="1:25" s="58" customFormat="1">
      <c r="A1084" s="258"/>
      <c r="B1084" s="59" t="s">
        <v>2754</v>
      </c>
      <c r="C1084" s="98"/>
      <c r="D1084" s="205" t="s">
        <v>2288</v>
      </c>
      <c r="E1084" s="98"/>
      <c r="F1084" s="77"/>
      <c r="G1084" s="78"/>
      <c r="H1084" s="77"/>
      <c r="I1084" s="77"/>
      <c r="J1084" s="218"/>
      <c r="K1084" s="287" t="s">
        <v>2294</v>
      </c>
      <c r="L1084" s="77">
        <v>24131250</v>
      </c>
      <c r="M1084" s="55">
        <v>1.08</v>
      </c>
      <c r="N1084" s="74">
        <f t="shared" si="73"/>
        <v>26061750</v>
      </c>
      <c r="O1084" s="406"/>
      <c r="P1084" s="156">
        <v>26061750</v>
      </c>
      <c r="Q1084" s="109"/>
      <c r="R1084" s="114" t="s">
        <v>2898</v>
      </c>
      <c r="S1084" s="240">
        <f t="shared" si="72"/>
        <v>837904.09439452155</v>
      </c>
      <c r="T1084" s="245">
        <v>56.1</v>
      </c>
      <c r="U1084" s="245">
        <v>-130.03583</v>
      </c>
      <c r="V1084" s="103"/>
      <c r="W1084" s="58" t="s">
        <v>2792</v>
      </c>
      <c r="X1084" s="255">
        <f>SUM(F1084+L1084)</f>
        <v>24131250</v>
      </c>
      <c r="Y1084" s="58">
        <f t="shared" si="75"/>
        <v>1.08</v>
      </c>
    </row>
    <row r="1085" spans="1:25" s="58" customFormat="1">
      <c r="A1085" s="258"/>
      <c r="B1085" s="59"/>
      <c r="C1085" s="98"/>
      <c r="D1085" s="205"/>
      <c r="E1085" s="98"/>
      <c r="F1085" s="77"/>
      <c r="G1085" s="78"/>
      <c r="H1085" s="77"/>
      <c r="I1085" s="77"/>
      <c r="J1085" s="218"/>
      <c r="K1085" s="287" t="s">
        <v>2295</v>
      </c>
      <c r="L1085" s="77">
        <v>32443840</v>
      </c>
      <c r="M1085" s="55">
        <v>0.78</v>
      </c>
      <c r="N1085" s="74">
        <f t="shared" si="73"/>
        <v>25306195.199999999</v>
      </c>
      <c r="O1085" s="406"/>
      <c r="P1085" s="156">
        <v>25306195.199999999</v>
      </c>
      <c r="Q1085" s="125"/>
      <c r="R1085" s="50" t="s">
        <v>2900</v>
      </c>
      <c r="S1085" s="240">
        <f t="shared" ref="S1085:S1149" si="76">(P1085/31.1035)</f>
        <v>813612.46162007493</v>
      </c>
      <c r="T1085" s="245"/>
      <c r="U1085" s="245"/>
      <c r="V1085" s="103"/>
      <c r="W1085" s="58" t="s">
        <v>2757</v>
      </c>
      <c r="X1085" s="255">
        <f t="shared" si="74"/>
        <v>32443840</v>
      </c>
      <c r="Y1085" s="58">
        <f t="shared" si="75"/>
        <v>0.78</v>
      </c>
    </row>
    <row r="1086" spans="1:25" s="58" customFormat="1">
      <c r="A1086" s="258"/>
      <c r="B1086" s="59" t="s">
        <v>2755</v>
      </c>
      <c r="C1086" s="98"/>
      <c r="D1086" s="205" t="s">
        <v>1837</v>
      </c>
      <c r="E1086" s="98"/>
      <c r="F1086" s="77"/>
      <c r="G1086" s="78"/>
      <c r="H1086" s="77"/>
      <c r="I1086" s="77"/>
      <c r="J1086" s="218" t="s">
        <v>371</v>
      </c>
      <c r="K1086" s="287" t="s">
        <v>2386</v>
      </c>
      <c r="L1086" s="77">
        <v>100000</v>
      </c>
      <c r="M1086" s="73">
        <v>4.0999999999999996</v>
      </c>
      <c r="N1086" s="74">
        <f t="shared" si="73"/>
        <v>409999.99999999994</v>
      </c>
      <c r="O1086" s="408" t="s">
        <v>335</v>
      </c>
      <c r="P1086" s="156">
        <f>SUM(N1086+G1086)</f>
        <v>409999.99999999994</v>
      </c>
      <c r="Q1086" s="125"/>
      <c r="R1086" s="114" t="s">
        <v>1838</v>
      </c>
      <c r="S1086" s="240">
        <f t="shared" si="76"/>
        <v>13181.79626087096</v>
      </c>
      <c r="T1086" s="245">
        <v>56.057777000000002</v>
      </c>
      <c r="U1086" s="245">
        <v>-130.02637999999999</v>
      </c>
      <c r="V1086" s="103"/>
      <c r="X1086" s="255">
        <f t="shared" si="74"/>
        <v>100000</v>
      </c>
      <c r="Y1086" s="58">
        <f t="shared" si="75"/>
        <v>4.0999999999999996</v>
      </c>
    </row>
    <row r="1087" spans="1:25">
      <c r="B1087" s="11"/>
      <c r="C1087" s="7"/>
      <c r="D1087" s="207"/>
      <c r="E1087" s="7"/>
      <c r="F1087" s="29"/>
      <c r="G1087" s="30"/>
      <c r="H1087" s="31"/>
      <c r="I1087" s="29"/>
      <c r="J1087" s="219"/>
      <c r="K1087" s="390"/>
      <c r="L1087" s="29"/>
      <c r="M1087" s="40"/>
      <c r="N1087" s="155">
        <f t="shared" si="73"/>
        <v>0</v>
      </c>
      <c r="O1087" s="409"/>
      <c r="P1087" s="152"/>
      <c r="Q1087" s="122"/>
      <c r="S1087" s="239"/>
      <c r="X1087" s="255"/>
      <c r="Y1087" s="58"/>
    </row>
    <row r="1088" spans="1:25" s="58" customFormat="1">
      <c r="A1088" s="258">
        <v>208</v>
      </c>
      <c r="B1088" s="96" t="s">
        <v>2824</v>
      </c>
      <c r="C1088" s="60" t="s">
        <v>2351</v>
      </c>
      <c r="D1088" s="203"/>
      <c r="E1088" s="60"/>
      <c r="F1088" s="77"/>
      <c r="G1088" s="78"/>
      <c r="H1088" s="77"/>
      <c r="I1088" s="77"/>
      <c r="J1088" s="223"/>
      <c r="K1088" s="389" t="s">
        <v>2295</v>
      </c>
      <c r="L1088" s="77">
        <v>10077000</v>
      </c>
      <c r="M1088" s="55">
        <v>0.51100000000000001</v>
      </c>
      <c r="N1088" s="473">
        <f t="shared" si="73"/>
        <v>5149347</v>
      </c>
      <c r="O1088" s="406"/>
      <c r="P1088" s="378">
        <v>5149347</v>
      </c>
      <c r="Q1088" s="125" t="s">
        <v>373</v>
      </c>
      <c r="R1088" s="50" t="s">
        <v>2858</v>
      </c>
      <c r="S1088" s="240">
        <f t="shared" si="76"/>
        <v>165555.22690372466</v>
      </c>
      <c r="T1088" s="245">
        <v>50.133299999999998</v>
      </c>
      <c r="U1088" s="245">
        <v>-121.2</v>
      </c>
      <c r="V1088" s="103" t="s">
        <v>2691</v>
      </c>
      <c r="X1088" s="255">
        <f t="shared" si="74"/>
        <v>10077000</v>
      </c>
      <c r="Y1088" s="58">
        <f t="shared" si="75"/>
        <v>0.51100000000000001</v>
      </c>
    </row>
    <row r="1089" spans="1:25" s="58" customFormat="1">
      <c r="A1089" s="258"/>
      <c r="B1089" s="96"/>
      <c r="C1089" s="60"/>
      <c r="D1089" s="203"/>
      <c r="E1089" s="60"/>
      <c r="F1089" s="77"/>
      <c r="G1089" s="78"/>
      <c r="H1089" s="77"/>
      <c r="I1089" s="77"/>
      <c r="J1089" s="223"/>
      <c r="K1089" s="389"/>
      <c r="L1089" s="77"/>
      <c r="M1089" s="55"/>
      <c r="N1089" s="74">
        <f t="shared" si="73"/>
        <v>0</v>
      </c>
      <c r="O1089" s="406"/>
      <c r="P1089" s="81"/>
      <c r="Q1089" s="125" t="s">
        <v>1820</v>
      </c>
      <c r="R1089" s="50" t="s">
        <v>2859</v>
      </c>
      <c r="S1089" s="240"/>
      <c r="T1089" s="245"/>
      <c r="U1089" s="245"/>
      <c r="V1089" s="103"/>
      <c r="X1089" s="255"/>
    </row>
    <row r="1090" spans="1:25" s="58" customFormat="1">
      <c r="A1090" s="258"/>
      <c r="B1090" s="65"/>
      <c r="C1090" s="60"/>
      <c r="D1090" s="203"/>
      <c r="E1090" s="60"/>
      <c r="F1090" s="77"/>
      <c r="G1090" s="78"/>
      <c r="H1090" s="77"/>
      <c r="I1090" s="77"/>
      <c r="J1090" s="223"/>
      <c r="K1090" s="389"/>
      <c r="L1090" s="77"/>
      <c r="M1090" s="55"/>
      <c r="N1090" s="74">
        <f t="shared" si="73"/>
        <v>0</v>
      </c>
      <c r="O1090" s="406"/>
      <c r="P1090" s="54"/>
      <c r="Q1090" s="123" t="s">
        <v>454</v>
      </c>
      <c r="R1090" s="50"/>
      <c r="S1090" s="240"/>
      <c r="T1090" s="245"/>
      <c r="U1090" s="245"/>
      <c r="V1090" s="103"/>
      <c r="X1090" s="255"/>
    </row>
    <row r="1091" spans="1:25">
      <c r="B1091" s="11"/>
      <c r="C1091" s="7"/>
      <c r="D1091" s="207"/>
      <c r="E1091" s="7"/>
      <c r="F1091" s="29"/>
      <c r="G1091" s="30"/>
      <c r="H1091" s="31"/>
      <c r="I1091" s="29"/>
      <c r="J1091" s="219"/>
      <c r="K1091" s="390"/>
      <c r="L1091" s="29"/>
      <c r="M1091" s="40"/>
      <c r="N1091" s="155">
        <f t="shared" si="73"/>
        <v>0</v>
      </c>
      <c r="O1091" s="409"/>
      <c r="P1091" s="7"/>
      <c r="Q1091" s="122"/>
      <c r="S1091" s="239"/>
      <c r="X1091" s="255"/>
      <c r="Y1091" s="58"/>
    </row>
    <row r="1092" spans="1:25" s="58" customFormat="1">
      <c r="A1092" s="259">
        <v>209</v>
      </c>
      <c r="B1092" s="96" t="s">
        <v>2518</v>
      </c>
      <c r="C1092" s="60" t="s">
        <v>1839</v>
      </c>
      <c r="D1092" s="203" t="s">
        <v>1840</v>
      </c>
      <c r="E1092" s="60"/>
      <c r="F1092" s="77"/>
      <c r="G1092" s="78"/>
      <c r="H1092" s="77"/>
      <c r="I1092" s="77"/>
      <c r="J1092" s="223"/>
      <c r="K1092" s="389" t="s">
        <v>2294</v>
      </c>
      <c r="L1092" s="77">
        <v>1010500000</v>
      </c>
      <c r="M1092" s="55">
        <v>0.41</v>
      </c>
      <c r="N1092" s="473">
        <f t="shared" si="73"/>
        <v>414305000</v>
      </c>
      <c r="O1092" s="406" t="s">
        <v>1662</v>
      </c>
      <c r="P1092" s="156">
        <v>414305000</v>
      </c>
      <c r="Q1092" s="125" t="s">
        <v>383</v>
      </c>
      <c r="R1092" s="50" t="s">
        <v>2901</v>
      </c>
      <c r="S1092" s="241">
        <f t="shared" si="76"/>
        <v>13320205.121610109</v>
      </c>
      <c r="T1092" s="245">
        <v>51.463611</v>
      </c>
      <c r="U1092" s="245">
        <v>-123.62555</v>
      </c>
      <c r="V1092" s="103" t="s">
        <v>2692</v>
      </c>
      <c r="X1092" s="255">
        <f t="shared" si="74"/>
        <v>1010500000</v>
      </c>
      <c r="Y1092" s="58">
        <f t="shared" si="75"/>
        <v>0.41</v>
      </c>
    </row>
    <row r="1093" spans="1:25" s="58" customFormat="1">
      <c r="A1093" s="258"/>
      <c r="B1093" s="96" t="s">
        <v>2519</v>
      </c>
      <c r="C1093" s="60"/>
      <c r="D1093" s="203"/>
      <c r="E1093" s="60"/>
      <c r="F1093" s="77"/>
      <c r="G1093" s="78"/>
      <c r="H1093" s="77"/>
      <c r="I1093" s="77"/>
      <c r="J1093" s="223"/>
      <c r="K1093" s="389"/>
      <c r="L1093" s="77"/>
      <c r="M1093" s="55"/>
      <c r="N1093" s="74">
        <f t="shared" si="73"/>
        <v>0</v>
      </c>
      <c r="O1093" s="406"/>
      <c r="P1093" s="156"/>
      <c r="Q1093" s="125" t="s">
        <v>529</v>
      </c>
      <c r="R1093" s="50"/>
      <c r="S1093" s="240"/>
      <c r="T1093" s="245"/>
      <c r="U1093" s="245"/>
      <c r="V1093" s="103"/>
      <c r="X1093" s="255"/>
    </row>
    <row r="1094" spans="1:25" s="58" customFormat="1">
      <c r="A1094" s="258"/>
      <c r="B1094" s="65"/>
      <c r="C1094" s="60"/>
      <c r="D1094" s="203"/>
      <c r="E1094" s="60"/>
      <c r="F1094" s="77"/>
      <c r="G1094" s="78"/>
      <c r="H1094" s="77"/>
      <c r="I1094" s="77"/>
      <c r="J1094" s="223"/>
      <c r="K1094" s="389"/>
      <c r="L1094" s="77"/>
      <c r="M1094" s="55"/>
      <c r="N1094" s="74">
        <f t="shared" si="73"/>
        <v>0</v>
      </c>
      <c r="O1094" s="406"/>
      <c r="P1094" s="156"/>
      <c r="Q1094" s="125" t="s">
        <v>530</v>
      </c>
      <c r="R1094" s="50"/>
      <c r="S1094" s="240"/>
      <c r="T1094" s="245"/>
      <c r="U1094" s="245"/>
      <c r="V1094" s="103"/>
      <c r="X1094" s="255"/>
    </row>
    <row r="1095" spans="1:25">
      <c r="B1095" s="11"/>
      <c r="C1095" s="7"/>
      <c r="D1095" s="207"/>
      <c r="E1095" s="7"/>
      <c r="F1095" s="29"/>
      <c r="G1095" s="30"/>
      <c r="H1095" s="31"/>
      <c r="I1095" s="29"/>
      <c r="J1095" s="219"/>
      <c r="K1095" s="390"/>
      <c r="L1095" s="29"/>
      <c r="M1095" s="40"/>
      <c r="N1095" s="155">
        <f t="shared" si="73"/>
        <v>0</v>
      </c>
      <c r="O1095" s="409"/>
      <c r="P1095" s="152"/>
      <c r="Q1095" s="122"/>
      <c r="S1095" s="239"/>
      <c r="X1095" s="255"/>
      <c r="Y1095" s="58"/>
    </row>
    <row r="1096" spans="1:25" s="58" customFormat="1">
      <c r="A1096" s="258">
        <v>210</v>
      </c>
      <c r="B1096" s="49" t="s">
        <v>1841</v>
      </c>
      <c r="C1096" s="98" t="s">
        <v>1842</v>
      </c>
      <c r="D1096" s="205"/>
      <c r="E1096" s="65" t="s">
        <v>382</v>
      </c>
      <c r="F1096" s="77"/>
      <c r="G1096" s="92"/>
      <c r="H1096" s="54"/>
      <c r="I1096" s="54"/>
      <c r="J1096" s="218"/>
      <c r="K1096" s="287" t="s">
        <v>2952</v>
      </c>
      <c r="L1096" s="298">
        <f>SUM(L1097:L1098)</f>
        <v>316327</v>
      </c>
      <c r="M1096" s="73"/>
      <c r="N1096" s="473">
        <f>SUM(N1097:N1098)</f>
        <v>1679168.0599999998</v>
      </c>
      <c r="O1096" s="408"/>
      <c r="P1096" s="156">
        <f>SUM(N1097+N1098+G1097)</f>
        <v>5769326.0599999996</v>
      </c>
      <c r="Q1096" s="125"/>
      <c r="R1096" s="114"/>
      <c r="S1096" s="240">
        <f>(P1096/31.1035)</f>
        <v>185488.00167183756</v>
      </c>
      <c r="T1096" s="245">
        <v>52.668888000000003</v>
      </c>
      <c r="U1096" s="245">
        <v>-121.78637999999999</v>
      </c>
      <c r="V1096" s="103"/>
      <c r="X1096" s="255"/>
    </row>
    <row r="1097" spans="1:25" s="58" customFormat="1">
      <c r="A1097" s="258"/>
      <c r="B1097" s="49"/>
      <c r="C1097" s="98"/>
      <c r="D1097" s="205" t="s">
        <v>1843</v>
      </c>
      <c r="E1097" s="60" t="s">
        <v>2278</v>
      </c>
      <c r="F1097" s="77">
        <v>1191350</v>
      </c>
      <c r="G1097" s="470">
        <v>4090158</v>
      </c>
      <c r="H1097" s="54">
        <v>30</v>
      </c>
      <c r="I1097" s="54">
        <v>1069148</v>
      </c>
      <c r="J1097" s="218"/>
      <c r="K1097" s="287" t="s">
        <v>2294</v>
      </c>
      <c r="L1097" s="77">
        <v>299657</v>
      </c>
      <c r="M1097" s="73">
        <v>5.38</v>
      </c>
      <c r="N1097" s="74">
        <f t="shared" si="73"/>
        <v>1612154.66</v>
      </c>
      <c r="O1097" s="408"/>
      <c r="Q1097" s="125" t="s">
        <v>633</v>
      </c>
      <c r="R1097" s="114" t="s">
        <v>2964</v>
      </c>
      <c r="S1097" s="108"/>
      <c r="T1097" s="108"/>
      <c r="U1097" s="108"/>
      <c r="V1097" s="103" t="s">
        <v>2698</v>
      </c>
      <c r="X1097" s="255">
        <f>SUM(F1097+L1097+L1098)</f>
        <v>1507677</v>
      </c>
      <c r="Y1097" s="58">
        <f>(P1096/X1097)</f>
        <v>3.8266326673418773</v>
      </c>
    </row>
    <row r="1098" spans="1:25" s="58" customFormat="1">
      <c r="A1098" s="258"/>
      <c r="B1098" s="49"/>
      <c r="C1098" s="98"/>
      <c r="D1098" s="205"/>
      <c r="E1098" s="60"/>
      <c r="F1098" s="77"/>
      <c r="G1098" s="92"/>
      <c r="H1098" s="54"/>
      <c r="I1098" s="54"/>
      <c r="J1098" s="218"/>
      <c r="K1098" s="287" t="s">
        <v>2295</v>
      </c>
      <c r="L1098" s="77">
        <v>16670</v>
      </c>
      <c r="M1098" s="73">
        <v>4.0199999999999996</v>
      </c>
      <c r="N1098" s="74">
        <f t="shared" si="73"/>
        <v>67013.399999999994</v>
      </c>
      <c r="O1098" s="408"/>
      <c r="P1098" s="156"/>
      <c r="Q1098" s="125" t="s">
        <v>1125</v>
      </c>
      <c r="R1098" s="114" t="s">
        <v>2860</v>
      </c>
      <c r="S1098" s="240"/>
      <c r="T1098" s="245"/>
      <c r="U1098" s="245"/>
      <c r="V1098" s="103"/>
      <c r="X1098" s="255"/>
    </row>
    <row r="1099" spans="1:25">
      <c r="B1099" s="11"/>
      <c r="C1099" s="7"/>
      <c r="D1099" s="207"/>
      <c r="E1099" s="7"/>
      <c r="F1099" s="29"/>
      <c r="G1099" s="30"/>
      <c r="H1099" s="31"/>
      <c r="I1099" s="29"/>
      <c r="J1099" s="219"/>
      <c r="K1099" s="390"/>
      <c r="L1099" s="29"/>
      <c r="M1099" s="40"/>
      <c r="N1099" s="155">
        <f t="shared" si="73"/>
        <v>0</v>
      </c>
      <c r="O1099" s="409"/>
      <c r="P1099" s="152"/>
      <c r="Q1099" s="122"/>
      <c r="S1099" s="239"/>
      <c r="X1099" s="255"/>
      <c r="Y1099" s="58"/>
    </row>
    <row r="1100" spans="1:25" s="58" customFormat="1">
      <c r="A1100" s="258">
        <v>211</v>
      </c>
      <c r="B1100" s="96" t="s">
        <v>1844</v>
      </c>
      <c r="C1100" s="60" t="s">
        <v>1032</v>
      </c>
      <c r="D1100" s="203" t="s">
        <v>1845</v>
      </c>
      <c r="E1100" s="60" t="s">
        <v>1846</v>
      </c>
      <c r="F1100" s="77">
        <v>45352</v>
      </c>
      <c r="G1100" s="466">
        <v>7651</v>
      </c>
      <c r="H1100" s="77">
        <v>162</v>
      </c>
      <c r="I1100" s="77">
        <v>950010</v>
      </c>
      <c r="J1100" s="218">
        <v>672630</v>
      </c>
      <c r="K1100" s="287"/>
      <c r="L1100" s="54"/>
      <c r="M1100" s="73"/>
      <c r="N1100" s="74">
        <f t="shared" si="73"/>
        <v>0</v>
      </c>
      <c r="O1100" s="408"/>
      <c r="P1100" s="156">
        <v>7651</v>
      </c>
      <c r="Q1100" s="124" t="s">
        <v>633</v>
      </c>
      <c r="R1100" s="134" t="s">
        <v>339</v>
      </c>
      <c r="S1100" s="240">
        <f t="shared" si="76"/>
        <v>245.98517851688717</v>
      </c>
      <c r="T1100" s="245">
        <v>49.493887999999998</v>
      </c>
      <c r="U1100" s="245">
        <v>-117.45111</v>
      </c>
      <c r="V1100" s="103" t="s">
        <v>2698</v>
      </c>
      <c r="W1100" s="97"/>
      <c r="X1100" s="255">
        <f t="shared" si="74"/>
        <v>45352</v>
      </c>
      <c r="Y1100" s="58">
        <f t="shared" si="75"/>
        <v>0.16870259304992061</v>
      </c>
    </row>
    <row r="1101" spans="1:25" s="58" customFormat="1">
      <c r="A1101" s="258"/>
      <c r="B1101" s="96"/>
      <c r="C1101" s="60"/>
      <c r="D1101" s="203"/>
      <c r="E1101" s="60"/>
      <c r="F1101" s="77"/>
      <c r="G1101" s="78"/>
      <c r="H1101" s="77"/>
      <c r="I1101" s="77"/>
      <c r="J1101" s="218"/>
      <c r="K1101" s="287"/>
      <c r="L1101" s="54"/>
      <c r="M1101" s="73"/>
      <c r="N1101" s="74">
        <f t="shared" si="73"/>
        <v>0</v>
      </c>
      <c r="O1101" s="408"/>
      <c r="P1101" s="156"/>
      <c r="Q1101" s="124" t="s">
        <v>798</v>
      </c>
      <c r="R1101" s="134"/>
      <c r="S1101" s="240"/>
      <c r="T1101" s="245"/>
      <c r="U1101" s="245"/>
      <c r="V1101" s="103"/>
      <c r="W1101" s="97"/>
      <c r="X1101" s="255"/>
    </row>
    <row r="1102" spans="1:25">
      <c r="B1102" s="8"/>
      <c r="C1102" s="7"/>
      <c r="D1102" s="207"/>
      <c r="E1102" s="7"/>
      <c r="F1102" s="29"/>
      <c r="G1102" s="30"/>
      <c r="H1102" s="31"/>
      <c r="I1102" s="29"/>
      <c r="J1102" s="219"/>
      <c r="K1102" s="390"/>
      <c r="L1102" s="29"/>
      <c r="M1102" s="40"/>
      <c r="N1102" s="155">
        <f t="shared" ref="N1102:N1166" si="77">(L1102*M1102)</f>
        <v>0</v>
      </c>
      <c r="O1102" s="409"/>
      <c r="P1102" s="152"/>
      <c r="Q1102" s="122"/>
      <c r="S1102" s="239"/>
      <c r="X1102" s="255"/>
      <c r="Y1102" s="58"/>
    </row>
    <row r="1103" spans="1:25" s="58" customFormat="1">
      <c r="A1103" s="261">
        <v>212</v>
      </c>
      <c r="B1103" s="96" t="s">
        <v>1847</v>
      </c>
      <c r="C1103" s="60" t="s">
        <v>1848</v>
      </c>
      <c r="D1103" s="203" t="s">
        <v>1849</v>
      </c>
      <c r="E1103" s="60" t="s">
        <v>1850</v>
      </c>
      <c r="F1103" s="77">
        <v>2048</v>
      </c>
      <c r="G1103" s="466">
        <v>6438</v>
      </c>
      <c r="H1103" s="77">
        <v>170</v>
      </c>
      <c r="I1103" s="77">
        <v>8553</v>
      </c>
      <c r="J1103" s="218"/>
      <c r="K1103" s="287"/>
      <c r="L1103" s="54"/>
      <c r="M1103" s="73"/>
      <c r="N1103" s="74">
        <f t="shared" si="77"/>
        <v>0</v>
      </c>
      <c r="O1103" s="408"/>
      <c r="P1103" s="156">
        <v>6438</v>
      </c>
      <c r="Q1103" s="124" t="s">
        <v>451</v>
      </c>
      <c r="R1103" s="134" t="s">
        <v>339</v>
      </c>
      <c r="S1103" s="240">
        <f t="shared" si="76"/>
        <v>206.98635201826161</v>
      </c>
      <c r="T1103" s="245">
        <v>53.442498999999998</v>
      </c>
      <c r="U1103" s="245">
        <v>-122.52137999999999</v>
      </c>
      <c r="V1103" s="103" t="s">
        <v>2689</v>
      </c>
      <c r="X1103" s="255">
        <f t="shared" si="74"/>
        <v>2048</v>
      </c>
      <c r="Y1103" s="58">
        <f t="shared" si="75"/>
        <v>3.1435546875</v>
      </c>
    </row>
    <row r="1104" spans="1:25" s="58" customFormat="1">
      <c r="A1104" s="258"/>
      <c r="B1104" s="96"/>
      <c r="C1104" s="60"/>
      <c r="D1104" s="203"/>
      <c r="E1104" s="60"/>
      <c r="F1104" s="77"/>
      <c r="G1104" s="78"/>
      <c r="H1104" s="77"/>
      <c r="I1104" s="77"/>
      <c r="J1104" s="218"/>
      <c r="K1104" s="287"/>
      <c r="L1104" s="54"/>
      <c r="M1104" s="73"/>
      <c r="N1104" s="74">
        <f t="shared" si="77"/>
        <v>0</v>
      </c>
      <c r="O1104" s="408"/>
      <c r="P1104" s="156"/>
      <c r="Q1104" s="124" t="s">
        <v>2708</v>
      </c>
      <c r="R1104" s="134"/>
      <c r="S1104" s="240"/>
      <c r="T1104" s="245"/>
      <c r="U1104" s="245"/>
      <c r="V1104" s="103"/>
      <c r="X1104" s="255"/>
    </row>
    <row r="1105" spans="1:25" s="58" customFormat="1">
      <c r="A1105" s="258"/>
      <c r="B1105" s="96"/>
      <c r="C1105" s="60"/>
      <c r="D1105" s="203"/>
      <c r="E1105" s="60"/>
      <c r="F1105" s="77"/>
      <c r="G1105" s="78"/>
      <c r="H1105" s="77"/>
      <c r="I1105" s="77"/>
      <c r="J1105" s="218"/>
      <c r="K1105" s="287"/>
      <c r="L1105" s="54"/>
      <c r="M1105" s="73"/>
      <c r="N1105" s="74">
        <f t="shared" si="77"/>
        <v>0</v>
      </c>
      <c r="O1105" s="408"/>
      <c r="P1105" s="156"/>
      <c r="Q1105" s="124" t="s">
        <v>415</v>
      </c>
      <c r="R1105" s="134"/>
      <c r="S1105" s="240"/>
      <c r="T1105" s="245"/>
      <c r="U1105" s="245"/>
      <c r="V1105" s="103"/>
      <c r="X1105" s="255"/>
    </row>
    <row r="1106" spans="1:25">
      <c r="B1106" s="8"/>
      <c r="C1106" s="7"/>
      <c r="D1106" s="207"/>
      <c r="E1106" s="7"/>
      <c r="F1106" s="29"/>
      <c r="G1106" s="30"/>
      <c r="H1106" s="31"/>
      <c r="I1106" s="29"/>
      <c r="J1106" s="219"/>
      <c r="K1106" s="390"/>
      <c r="L1106" s="29"/>
      <c r="M1106" s="40"/>
      <c r="N1106" s="155">
        <f t="shared" si="77"/>
        <v>0</v>
      </c>
      <c r="O1106" s="409"/>
      <c r="P1106" s="152"/>
      <c r="Q1106" s="122"/>
      <c r="S1106" s="239"/>
      <c r="X1106" s="255"/>
      <c r="Y1106" s="58"/>
    </row>
    <row r="1107" spans="1:25" s="58" customFormat="1">
      <c r="A1107" s="259">
        <v>213</v>
      </c>
      <c r="B1107" s="84" t="s">
        <v>1851</v>
      </c>
      <c r="C1107" s="75" t="s">
        <v>1852</v>
      </c>
      <c r="D1107" s="209" t="s">
        <v>1853</v>
      </c>
      <c r="E1107" s="75" t="s">
        <v>1854</v>
      </c>
      <c r="F1107" s="77">
        <v>1304</v>
      </c>
      <c r="G1107" s="466">
        <v>33516</v>
      </c>
      <c r="H1107" s="77">
        <v>115</v>
      </c>
      <c r="I1107" s="77">
        <v>18164</v>
      </c>
      <c r="J1107" s="223"/>
      <c r="K1107" s="389" t="s">
        <v>2386</v>
      </c>
      <c r="L1107" s="77">
        <v>1324</v>
      </c>
      <c r="M1107" s="73">
        <v>1.6</v>
      </c>
      <c r="N1107" s="473">
        <f t="shared" si="77"/>
        <v>2118.4</v>
      </c>
      <c r="O1107" s="406" t="s">
        <v>1855</v>
      </c>
      <c r="P1107" s="156">
        <f>SUM(G1107+N1107)</f>
        <v>35634.400000000001</v>
      </c>
      <c r="Q1107" s="123" t="s">
        <v>373</v>
      </c>
      <c r="R1107" s="50" t="s">
        <v>1856</v>
      </c>
      <c r="S1107" s="240">
        <f t="shared" si="76"/>
        <v>1145.6717089716592</v>
      </c>
      <c r="T1107" s="245">
        <v>49.554443999999997</v>
      </c>
      <c r="U1107" s="245">
        <v>-120.86861</v>
      </c>
      <c r="V1107" s="103" t="s">
        <v>2687</v>
      </c>
      <c r="X1107" s="255">
        <f t="shared" si="74"/>
        <v>2628</v>
      </c>
      <c r="Y1107" s="58">
        <f t="shared" si="75"/>
        <v>13.55951293759513</v>
      </c>
    </row>
    <row r="1108" spans="1:25" s="58" customFormat="1">
      <c r="A1108" s="258"/>
      <c r="B1108" s="96"/>
      <c r="C1108" s="60"/>
      <c r="D1108" s="203"/>
      <c r="E1108" s="60"/>
      <c r="F1108" s="77"/>
      <c r="G1108" s="78"/>
      <c r="H1108" s="77"/>
      <c r="I1108" s="77"/>
      <c r="J1108" s="218"/>
      <c r="K1108" s="287"/>
      <c r="L1108" s="54"/>
      <c r="M1108" s="73"/>
      <c r="N1108" s="74">
        <f t="shared" si="77"/>
        <v>0</v>
      </c>
      <c r="O1108" s="408"/>
      <c r="P1108" s="156"/>
      <c r="Q1108" s="123" t="s">
        <v>2431</v>
      </c>
      <c r="R1108" s="134"/>
      <c r="S1108" s="240"/>
      <c r="T1108" s="245"/>
      <c r="U1108" s="245"/>
      <c r="V1108" s="103"/>
      <c r="X1108" s="255"/>
    </row>
    <row r="1109" spans="1:25" s="58" customFormat="1">
      <c r="A1109" s="258"/>
      <c r="B1109" s="50"/>
      <c r="C1109" s="60"/>
      <c r="D1109" s="203"/>
      <c r="E1109" s="60"/>
      <c r="F1109" s="54"/>
      <c r="G1109" s="92"/>
      <c r="H1109" s="54"/>
      <c r="I1109" s="54"/>
      <c r="J1109" s="223"/>
      <c r="K1109" s="389"/>
      <c r="L1109" s="54"/>
      <c r="M1109" s="55"/>
      <c r="N1109" s="74">
        <f t="shared" si="77"/>
        <v>0</v>
      </c>
      <c r="O1109" s="406"/>
      <c r="P1109" s="154"/>
      <c r="Q1109" s="123" t="s">
        <v>377</v>
      </c>
      <c r="R1109" s="50"/>
      <c r="S1109" s="240"/>
      <c r="T1109" s="245"/>
      <c r="U1109" s="245"/>
      <c r="V1109" s="103"/>
      <c r="X1109" s="255"/>
    </row>
    <row r="1110" spans="1:25">
      <c r="B1110" s="8"/>
      <c r="C1110" s="7"/>
      <c r="D1110" s="207"/>
      <c r="E1110" s="7"/>
      <c r="F1110" s="29"/>
      <c r="G1110" s="30"/>
      <c r="H1110" s="31"/>
      <c r="I1110" s="29"/>
      <c r="J1110" s="219"/>
      <c r="K1110" s="390"/>
      <c r="L1110" s="29"/>
      <c r="M1110" s="40"/>
      <c r="N1110" s="155">
        <f t="shared" si="77"/>
        <v>0</v>
      </c>
      <c r="O1110" s="409"/>
      <c r="P1110" s="152"/>
      <c r="Q1110" s="122"/>
      <c r="S1110" s="239"/>
      <c r="X1110" s="255"/>
      <c r="Y1110" s="58"/>
    </row>
    <row r="1111" spans="1:25" s="58" customFormat="1">
      <c r="A1111" s="259">
        <v>214</v>
      </c>
      <c r="B1111" s="49" t="s">
        <v>1857</v>
      </c>
      <c r="C1111" s="98" t="s">
        <v>1317</v>
      </c>
      <c r="D1111" s="205" t="s">
        <v>1858</v>
      </c>
      <c r="E1111" s="60"/>
      <c r="F1111" s="77"/>
      <c r="G1111" s="78"/>
      <c r="H1111" s="77"/>
      <c r="I1111" s="77"/>
      <c r="J1111" s="218"/>
      <c r="K1111" s="287" t="s">
        <v>2386</v>
      </c>
      <c r="L1111" s="77">
        <v>376000</v>
      </c>
      <c r="M1111" s="73">
        <v>6.1</v>
      </c>
      <c r="N1111" s="473">
        <f t="shared" si="77"/>
        <v>2293600</v>
      </c>
      <c r="O1111" s="408" t="s">
        <v>1859</v>
      </c>
      <c r="P1111" s="156">
        <f>SUM(N1111+G1111)</f>
        <v>2293600</v>
      </c>
      <c r="Q1111" s="125" t="s">
        <v>422</v>
      </c>
      <c r="R1111" s="50" t="s">
        <v>1860</v>
      </c>
      <c r="S1111" s="240">
        <f t="shared" si="76"/>
        <v>73740.897326667415</v>
      </c>
      <c r="T1111" s="245">
        <v>51.147221000000002</v>
      </c>
      <c r="U1111" s="245">
        <v>-119.82055</v>
      </c>
      <c r="V1111" s="103" t="s">
        <v>2697</v>
      </c>
      <c r="X1111" s="255">
        <f t="shared" si="74"/>
        <v>376000</v>
      </c>
      <c r="Y1111" s="58">
        <f t="shared" si="75"/>
        <v>6.1</v>
      </c>
    </row>
    <row r="1112" spans="1:25" s="58" customFormat="1">
      <c r="A1112" s="259"/>
      <c r="B1112" s="49" t="s">
        <v>1861</v>
      </c>
      <c r="C1112" s="60"/>
      <c r="D1112" s="203"/>
      <c r="E1112" s="60"/>
      <c r="F1112" s="77"/>
      <c r="G1112" s="78"/>
      <c r="H1112" s="77"/>
      <c r="I1112" s="77"/>
      <c r="J1112" s="223"/>
      <c r="K1112" s="389"/>
      <c r="L1112" s="77"/>
      <c r="M1112" s="55"/>
      <c r="N1112" s="74">
        <f t="shared" si="77"/>
        <v>0</v>
      </c>
      <c r="O1112" s="408" t="s">
        <v>1862</v>
      </c>
      <c r="P1112" s="156"/>
      <c r="Q1112" s="125" t="s">
        <v>2724</v>
      </c>
      <c r="R1112" s="50"/>
      <c r="S1112" s="240"/>
      <c r="T1112" s="245"/>
      <c r="U1112" s="245"/>
      <c r="V1112" s="103"/>
      <c r="X1112" s="255"/>
    </row>
    <row r="1113" spans="1:25" s="58" customFormat="1">
      <c r="A1113" s="258"/>
      <c r="B1113" s="49"/>
      <c r="C1113" s="60"/>
      <c r="D1113" s="203"/>
      <c r="E1113" s="60"/>
      <c r="F1113" s="77"/>
      <c r="G1113" s="78"/>
      <c r="H1113" s="77"/>
      <c r="I1113" s="77"/>
      <c r="J1113" s="223"/>
      <c r="K1113" s="389"/>
      <c r="L1113" s="77"/>
      <c r="M1113" s="55"/>
      <c r="N1113" s="74">
        <f t="shared" si="77"/>
        <v>0</v>
      </c>
      <c r="O1113" s="408"/>
      <c r="P1113" s="156"/>
      <c r="Q1113" s="125" t="s">
        <v>619</v>
      </c>
      <c r="R1113" s="50"/>
      <c r="S1113" s="240"/>
      <c r="T1113" s="245"/>
      <c r="U1113" s="245"/>
      <c r="V1113" s="103"/>
      <c r="X1113" s="255"/>
    </row>
    <row r="1114" spans="1:25">
      <c r="B1114" s="8"/>
      <c r="C1114" s="7"/>
      <c r="D1114" s="207"/>
      <c r="E1114" s="7"/>
      <c r="F1114" s="29"/>
      <c r="G1114" s="30"/>
      <c r="H1114" s="31"/>
      <c r="I1114" s="29"/>
      <c r="J1114" s="219"/>
      <c r="K1114" s="390"/>
      <c r="L1114" s="29"/>
      <c r="M1114" s="40"/>
      <c r="N1114" s="155">
        <f t="shared" si="77"/>
        <v>0</v>
      </c>
      <c r="O1114" s="409"/>
      <c r="P1114" s="152"/>
      <c r="Q1114" s="122"/>
      <c r="S1114" s="239"/>
      <c r="X1114" s="255"/>
      <c r="Y1114" s="58"/>
    </row>
    <row r="1115" spans="1:25" s="58" customFormat="1">
      <c r="A1115" s="258">
        <v>215</v>
      </c>
      <c r="B1115" s="49" t="s">
        <v>1863</v>
      </c>
      <c r="C1115" s="98" t="s">
        <v>1864</v>
      </c>
      <c r="D1115" s="205"/>
      <c r="E1115" s="65" t="s">
        <v>382</v>
      </c>
      <c r="F1115" s="77"/>
      <c r="G1115" s="78"/>
      <c r="H1115" s="77"/>
      <c r="I1115" s="77"/>
      <c r="J1115" s="218"/>
      <c r="K1115" s="287" t="s">
        <v>2952</v>
      </c>
      <c r="L1115" s="298">
        <f>SUM(L1116:L1117)</f>
        <v>1807366000</v>
      </c>
      <c r="M1115" s="73"/>
      <c r="N1115" s="473">
        <f>SUM(N1116:N1117)</f>
        <v>664474294</v>
      </c>
      <c r="O1115" s="408"/>
      <c r="P1115" s="156">
        <f>SUM(N1116+N1117)</f>
        <v>664474294</v>
      </c>
      <c r="Q1115" s="125"/>
      <c r="R1115" s="50"/>
      <c r="S1115" s="241">
        <f>(P1115/31.1035)</f>
        <v>21363328.692912374</v>
      </c>
      <c r="T1115" s="245">
        <v>57.699720999999997</v>
      </c>
      <c r="U1115" s="245">
        <v>-129.80527000000001</v>
      </c>
      <c r="V1115" s="103"/>
      <c r="X1115" s="255"/>
    </row>
    <row r="1116" spans="1:25" s="58" customFormat="1">
      <c r="A1116" s="258"/>
      <c r="B1116" s="49"/>
      <c r="C1116" s="98"/>
      <c r="D1116" s="205" t="s">
        <v>1865</v>
      </c>
      <c r="E1116" s="60"/>
      <c r="F1116" s="77"/>
      <c r="G1116" s="78"/>
      <c r="H1116" s="77"/>
      <c r="I1116" s="77"/>
      <c r="J1116" s="218"/>
      <c r="K1116" s="287" t="s">
        <v>2294</v>
      </c>
      <c r="L1116" s="77">
        <v>936210000</v>
      </c>
      <c r="M1116" s="73">
        <v>0.38500000000000001</v>
      </c>
      <c r="N1116" s="74">
        <f t="shared" si="77"/>
        <v>360440850</v>
      </c>
      <c r="O1116" s="408" t="s">
        <v>2624</v>
      </c>
      <c r="Q1116" s="125" t="s">
        <v>383</v>
      </c>
      <c r="R1116" s="50" t="s">
        <v>2625</v>
      </c>
      <c r="S1116" s="108"/>
      <c r="T1116" s="108"/>
      <c r="U1116" s="108"/>
      <c r="V1116" s="103" t="s">
        <v>2688</v>
      </c>
      <c r="X1116" s="255">
        <f>SUM(F1116+L1116+L1117)</f>
        <v>1807366000</v>
      </c>
      <c r="Y1116" s="58">
        <f>(P1115/X1116)</f>
        <v>0.36764788869548282</v>
      </c>
    </row>
    <row r="1117" spans="1:25" s="58" customFormat="1">
      <c r="A1117" s="258"/>
      <c r="B1117" s="49"/>
      <c r="C1117" s="98"/>
      <c r="D1117" s="205"/>
      <c r="E1117" s="60"/>
      <c r="F1117" s="77"/>
      <c r="G1117" s="78"/>
      <c r="H1117" s="77"/>
      <c r="I1117" s="77"/>
      <c r="J1117" s="218"/>
      <c r="K1117" s="287" t="s">
        <v>2295</v>
      </c>
      <c r="L1117" s="77">
        <v>871156000</v>
      </c>
      <c r="M1117" s="73">
        <v>0.34899999999999998</v>
      </c>
      <c r="N1117" s="74">
        <f t="shared" si="77"/>
        <v>304033444</v>
      </c>
      <c r="O1117" s="408" t="s">
        <v>2623</v>
      </c>
      <c r="P1117" s="156"/>
      <c r="Q1117" s="125" t="s">
        <v>385</v>
      </c>
      <c r="R1117" s="50"/>
      <c r="S1117" s="240"/>
      <c r="T1117" s="245"/>
      <c r="U1117" s="245"/>
      <c r="V1117" s="103"/>
      <c r="X1117" s="255"/>
    </row>
    <row r="1118" spans="1:25" s="58" customFormat="1">
      <c r="A1118" s="258"/>
      <c r="B1118" s="96"/>
      <c r="C1118" s="60"/>
      <c r="D1118" s="203"/>
      <c r="E1118" s="60"/>
      <c r="F1118" s="77"/>
      <c r="G1118" s="78"/>
      <c r="H1118" s="77"/>
      <c r="I1118" s="77"/>
      <c r="J1118" s="223"/>
      <c r="K1118" s="389"/>
      <c r="L1118" s="77"/>
      <c r="M1118" s="55"/>
      <c r="N1118" s="74">
        <f t="shared" si="77"/>
        <v>0</v>
      </c>
      <c r="O1118" s="406"/>
      <c r="P1118" s="156"/>
      <c r="Q1118" s="125" t="s">
        <v>389</v>
      </c>
      <c r="R1118" s="50"/>
      <c r="S1118" s="240"/>
      <c r="T1118" s="245"/>
      <c r="U1118" s="245"/>
      <c r="V1118" s="103"/>
      <c r="X1118" s="255"/>
    </row>
    <row r="1119" spans="1:25">
      <c r="B1119" s="8"/>
      <c r="C1119" s="7"/>
      <c r="D1119" s="207"/>
      <c r="E1119" s="7"/>
      <c r="F1119" s="29"/>
      <c r="G1119" s="30"/>
      <c r="H1119" s="31"/>
      <c r="I1119" s="29"/>
      <c r="J1119" s="219"/>
      <c r="K1119" s="390"/>
      <c r="L1119" s="29"/>
      <c r="M1119" s="40"/>
      <c r="N1119" s="155">
        <f t="shared" si="77"/>
        <v>0</v>
      </c>
      <c r="O1119" s="409"/>
      <c r="P1119" s="152"/>
      <c r="Q1119" s="122"/>
      <c r="S1119" s="239"/>
      <c r="X1119" s="255"/>
      <c r="Y1119" s="58"/>
    </row>
    <row r="1120" spans="1:25" s="58" customFormat="1">
      <c r="A1120" s="261">
        <v>216</v>
      </c>
      <c r="B1120" s="96" t="s">
        <v>1866</v>
      </c>
      <c r="C1120" s="60" t="s">
        <v>950</v>
      </c>
      <c r="D1120" s="203" t="s">
        <v>1867</v>
      </c>
      <c r="E1120" s="60" t="s">
        <v>1868</v>
      </c>
      <c r="F1120" s="77">
        <v>3768</v>
      </c>
      <c r="G1120" s="466">
        <v>5078</v>
      </c>
      <c r="H1120" s="77">
        <v>181</v>
      </c>
      <c r="I1120" s="77">
        <v>2054</v>
      </c>
      <c r="J1120" s="223" t="s">
        <v>1596</v>
      </c>
      <c r="K1120" s="389" t="s">
        <v>2386</v>
      </c>
      <c r="L1120" s="77">
        <v>18856</v>
      </c>
      <c r="M1120" s="73">
        <v>2.8</v>
      </c>
      <c r="N1120" s="473">
        <f t="shared" si="77"/>
        <v>52796.799999999996</v>
      </c>
      <c r="O1120" s="408" t="s">
        <v>1869</v>
      </c>
      <c r="P1120" s="156">
        <v>57875</v>
      </c>
      <c r="Q1120" s="124" t="s">
        <v>373</v>
      </c>
      <c r="R1120" s="50" t="s">
        <v>1870</v>
      </c>
      <c r="S1120" s="240">
        <f t="shared" si="76"/>
        <v>1860.7230697509926</v>
      </c>
      <c r="T1120" s="245">
        <v>56.098332999999997</v>
      </c>
      <c r="U1120" s="245">
        <v>-129.89832999999999</v>
      </c>
      <c r="V1120" s="103" t="s">
        <v>2689</v>
      </c>
      <c r="W1120" s="58" t="s">
        <v>2520</v>
      </c>
      <c r="X1120" s="255">
        <f t="shared" si="74"/>
        <v>22624</v>
      </c>
      <c r="Y1120" s="58">
        <f t="shared" si="75"/>
        <v>2.558124115983027</v>
      </c>
    </row>
    <row r="1121" spans="1:25" s="58" customFormat="1">
      <c r="A1121" s="258"/>
      <c r="B1121" s="96"/>
      <c r="C1121" s="60"/>
      <c r="D1121" s="203"/>
      <c r="E1121" s="60"/>
      <c r="F1121" s="77"/>
      <c r="G1121" s="78"/>
      <c r="H1121" s="77"/>
      <c r="I1121" s="77"/>
      <c r="J1121" s="218"/>
      <c r="K1121" s="287"/>
      <c r="L1121" s="54"/>
      <c r="M1121" s="73"/>
      <c r="N1121" s="74">
        <f t="shared" si="77"/>
        <v>0</v>
      </c>
      <c r="O1121" s="408"/>
      <c r="P1121" s="156"/>
      <c r="Q1121" s="124" t="s">
        <v>2431</v>
      </c>
      <c r="R1121" s="50"/>
      <c r="S1121" s="240"/>
      <c r="T1121" s="245"/>
      <c r="U1121" s="245"/>
      <c r="V1121" s="103"/>
      <c r="X1121" s="255"/>
    </row>
    <row r="1122" spans="1:25" s="58" customFormat="1">
      <c r="A1122" s="258"/>
      <c r="B1122" s="96"/>
      <c r="C1122" s="60"/>
      <c r="D1122" s="203"/>
      <c r="E1122" s="60"/>
      <c r="F1122" s="77"/>
      <c r="G1122" s="78"/>
      <c r="H1122" s="77"/>
      <c r="I1122" s="77"/>
      <c r="J1122" s="218"/>
      <c r="K1122" s="287"/>
      <c r="L1122" s="54"/>
      <c r="M1122" s="73"/>
      <c r="N1122" s="74">
        <f t="shared" si="77"/>
        <v>0</v>
      </c>
      <c r="O1122" s="408"/>
      <c r="P1122" s="156"/>
      <c r="Q1122" s="124" t="s">
        <v>377</v>
      </c>
      <c r="R1122" s="134"/>
      <c r="S1122" s="240"/>
      <c r="T1122" s="245"/>
      <c r="U1122" s="245"/>
      <c r="V1122" s="103"/>
      <c r="W1122" s="97"/>
      <c r="X1122" s="255"/>
    </row>
    <row r="1123" spans="1:25">
      <c r="B1123" s="8"/>
      <c r="C1123" s="7"/>
      <c r="D1123" s="207"/>
      <c r="E1123" s="7"/>
      <c r="F1123" s="29"/>
      <c r="G1123" s="30"/>
      <c r="H1123" s="31"/>
      <c r="I1123" s="29"/>
      <c r="J1123" s="219"/>
      <c r="K1123" s="390"/>
      <c r="L1123" s="29"/>
      <c r="M1123" s="40"/>
      <c r="N1123" s="155">
        <f t="shared" si="77"/>
        <v>0</v>
      </c>
      <c r="O1123" s="409"/>
      <c r="P1123" s="152"/>
      <c r="Q1123" s="122"/>
      <c r="S1123" s="239"/>
      <c r="X1123" s="255"/>
      <c r="Y1123" s="58"/>
    </row>
    <row r="1124" spans="1:25" s="58" customFormat="1">
      <c r="A1124" s="261">
        <v>217</v>
      </c>
      <c r="B1124" s="84" t="s">
        <v>1871</v>
      </c>
      <c r="C1124" s="75" t="s">
        <v>369</v>
      </c>
      <c r="D1124" s="209" t="s">
        <v>1872</v>
      </c>
      <c r="E1124" s="60"/>
      <c r="F1124" s="77"/>
      <c r="G1124" s="78"/>
      <c r="H1124" s="77"/>
      <c r="I1124" s="77"/>
      <c r="J1124" s="218"/>
      <c r="K1124" s="287" t="s">
        <v>2386</v>
      </c>
      <c r="L1124" s="77">
        <v>26464</v>
      </c>
      <c r="M1124" s="73">
        <v>40.799999999999997</v>
      </c>
      <c r="N1124" s="473">
        <f t="shared" si="77"/>
        <v>1079731.2</v>
      </c>
      <c r="O1124" s="408" t="s">
        <v>1873</v>
      </c>
      <c r="P1124" s="156">
        <f>SUM(I1124+N1124)</f>
        <v>1079731.2</v>
      </c>
      <c r="Q1124" s="123" t="s">
        <v>373</v>
      </c>
      <c r="R1124" s="115" t="s">
        <v>1874</v>
      </c>
      <c r="S1124" s="240">
        <f t="shared" si="76"/>
        <v>34714.138280257845</v>
      </c>
      <c r="T1124" s="245">
        <v>50.656666000000001</v>
      </c>
      <c r="U1124" s="245">
        <v>-117.16444</v>
      </c>
      <c r="V1124" s="103" t="s">
        <v>2689</v>
      </c>
      <c r="W1124" s="173"/>
      <c r="X1124" s="255">
        <f t="shared" si="74"/>
        <v>26464</v>
      </c>
      <c r="Y1124" s="58">
        <f t="shared" si="75"/>
        <v>40.799999999999997</v>
      </c>
    </row>
    <row r="1125" spans="1:25" s="58" customFormat="1">
      <c r="A1125" s="261"/>
      <c r="B1125" s="96"/>
      <c r="C1125" s="60"/>
      <c r="D1125" s="203"/>
      <c r="E1125" s="60"/>
      <c r="F1125" s="54"/>
      <c r="G1125" s="92"/>
      <c r="H1125" s="54"/>
      <c r="I1125" s="54"/>
      <c r="J1125" s="223"/>
      <c r="K1125" s="389"/>
      <c r="L1125" s="54"/>
      <c r="M1125" s="55"/>
      <c r="N1125" s="74">
        <f t="shared" si="77"/>
        <v>0</v>
      </c>
      <c r="O1125" s="406"/>
      <c r="P1125" s="154"/>
      <c r="Q1125" s="123" t="s">
        <v>2708</v>
      </c>
      <c r="R1125" s="50"/>
      <c r="S1125" s="240"/>
      <c r="T1125" s="245"/>
      <c r="U1125" s="245"/>
      <c r="V1125" s="103"/>
      <c r="W1125" s="173"/>
      <c r="X1125" s="255"/>
    </row>
    <row r="1126" spans="1:25" s="58" customFormat="1">
      <c r="A1126" s="261"/>
      <c r="B1126" s="96"/>
      <c r="C1126" s="60"/>
      <c r="D1126" s="203"/>
      <c r="E1126" s="60"/>
      <c r="F1126" s="54"/>
      <c r="G1126" s="92"/>
      <c r="H1126" s="54"/>
      <c r="I1126" s="54"/>
      <c r="J1126" s="223"/>
      <c r="K1126" s="389"/>
      <c r="L1126" s="54"/>
      <c r="M1126" s="55"/>
      <c r="N1126" s="74">
        <f t="shared" si="77"/>
        <v>0</v>
      </c>
      <c r="O1126" s="406"/>
      <c r="P1126" s="154"/>
      <c r="Q1126" s="123" t="s">
        <v>415</v>
      </c>
      <c r="R1126" s="50"/>
      <c r="S1126" s="240"/>
      <c r="T1126" s="245"/>
      <c r="U1126" s="245"/>
      <c r="V1126" s="103"/>
      <c r="W1126" s="173"/>
      <c r="X1126" s="255"/>
    </row>
    <row r="1127" spans="1:25" s="356" customFormat="1">
      <c r="A1127" s="373"/>
      <c r="B1127" s="372"/>
      <c r="C1127" s="340"/>
      <c r="D1127" s="341"/>
      <c r="E1127" s="340"/>
      <c r="F1127" s="379"/>
      <c r="G1127" s="380"/>
      <c r="H1127" s="379"/>
      <c r="I1127" s="379"/>
      <c r="J1127" s="345"/>
      <c r="K1127" s="396"/>
      <c r="L1127" s="379"/>
      <c r="M1127" s="346"/>
      <c r="N1127" s="347"/>
      <c r="O1127" s="415"/>
      <c r="P1127" s="348"/>
      <c r="Q1127" s="349"/>
      <c r="R1127" s="350"/>
      <c r="S1127" s="351"/>
      <c r="T1127" s="352"/>
      <c r="U1127" s="352"/>
      <c r="V1127" s="353"/>
      <c r="W1127" s="381"/>
      <c r="X1127" s="355"/>
    </row>
    <row r="1128" spans="1:25" s="58" customFormat="1">
      <c r="A1128" s="258">
        <v>218</v>
      </c>
      <c r="B1128" s="84" t="s">
        <v>1875</v>
      </c>
      <c r="C1128" s="75" t="s">
        <v>1876</v>
      </c>
      <c r="D1128" s="209" t="s">
        <v>1877</v>
      </c>
      <c r="E1128" s="60"/>
      <c r="F1128" s="77"/>
      <c r="G1128" s="78"/>
      <c r="H1128" s="77"/>
      <c r="I1128" s="77"/>
      <c r="J1128" s="223"/>
      <c r="K1128" s="389" t="s">
        <v>2952</v>
      </c>
      <c r="L1128" s="77">
        <f>SUM(L1129+L1130)</f>
        <v>2419000</v>
      </c>
      <c r="M1128" s="55"/>
      <c r="N1128" s="474">
        <f>SUM(N1129+N1130)</f>
        <v>17898600</v>
      </c>
      <c r="O1128" s="406"/>
      <c r="P1128" s="156">
        <f>SUM(N1130+N1129)</f>
        <v>17898600</v>
      </c>
      <c r="Q1128" s="125"/>
      <c r="R1128" s="50"/>
      <c r="S1128" s="240">
        <f>(P1128/31.1035)</f>
        <v>575452.92330445128</v>
      </c>
      <c r="T1128" s="245">
        <v>55.967776999999998</v>
      </c>
      <c r="U1128" s="245">
        <v>-129.69638</v>
      </c>
      <c r="V1128" s="103"/>
      <c r="X1128" s="255"/>
    </row>
    <row r="1129" spans="1:25" s="58" customFormat="1">
      <c r="A1129" s="108"/>
      <c r="D1129" s="108"/>
      <c r="E1129" s="60"/>
      <c r="F1129" s="77"/>
      <c r="G1129" s="78"/>
      <c r="H1129" s="77"/>
      <c r="I1129" s="77"/>
      <c r="J1129" s="218"/>
      <c r="K1129" s="287" t="s">
        <v>2294</v>
      </c>
      <c r="L1129" s="77">
        <v>1612000</v>
      </c>
      <c r="M1129" s="73">
        <v>8.4</v>
      </c>
      <c r="N1129" s="74">
        <f t="shared" si="77"/>
        <v>13540800</v>
      </c>
      <c r="O1129" s="406" t="s">
        <v>2279</v>
      </c>
      <c r="Q1129" s="123" t="s">
        <v>2528</v>
      </c>
      <c r="R1129" s="115" t="s">
        <v>2627</v>
      </c>
      <c r="S1129" s="108"/>
      <c r="T1129" s="108"/>
      <c r="U1129" s="108"/>
      <c r="V1129" s="103" t="s">
        <v>2699</v>
      </c>
      <c r="X1129" s="255">
        <f>SUM(F1129+L1129+L1130)</f>
        <v>2419000</v>
      </c>
      <c r="Y1129" s="58">
        <f>(P1128/X1129)</f>
        <v>7.399173212071104</v>
      </c>
    </row>
    <row r="1130" spans="1:25" s="58" customFormat="1">
      <c r="A1130" s="258"/>
      <c r="B1130" s="84" t="s">
        <v>2521</v>
      </c>
      <c r="C1130" s="75"/>
      <c r="D1130" s="209"/>
      <c r="E1130" s="60"/>
      <c r="F1130" s="77"/>
      <c r="G1130" s="78"/>
      <c r="H1130" s="77"/>
      <c r="I1130" s="77"/>
      <c r="J1130" s="218"/>
      <c r="K1130" s="287" t="s">
        <v>2295</v>
      </c>
      <c r="L1130" s="77">
        <v>807000</v>
      </c>
      <c r="M1130" s="73">
        <v>5.4</v>
      </c>
      <c r="N1130" s="74">
        <f t="shared" si="77"/>
        <v>4357800</v>
      </c>
      <c r="O1130" s="408" t="s">
        <v>2626</v>
      </c>
      <c r="P1130" s="156"/>
      <c r="Q1130" s="123" t="s">
        <v>880</v>
      </c>
      <c r="R1130" s="134" t="s">
        <v>540</v>
      </c>
      <c r="S1130" s="240"/>
      <c r="T1130" s="245"/>
      <c r="U1130" s="245"/>
      <c r="V1130" s="103"/>
      <c r="X1130" s="255"/>
    </row>
    <row r="1131" spans="1:25" s="58" customFormat="1">
      <c r="A1131" s="258"/>
      <c r="B1131" s="84"/>
      <c r="C1131" s="75"/>
      <c r="D1131" s="209"/>
      <c r="E1131" s="60"/>
      <c r="F1131" s="77"/>
      <c r="G1131" s="78"/>
      <c r="H1131" s="77"/>
      <c r="I1131" s="77"/>
      <c r="J1131" s="218"/>
      <c r="K1131" s="287"/>
      <c r="L1131" s="77"/>
      <c r="M1131" s="73"/>
      <c r="N1131" s="74">
        <f t="shared" si="77"/>
        <v>0</v>
      </c>
      <c r="O1131" s="408"/>
      <c r="P1131" s="156"/>
      <c r="Q1131" s="123"/>
      <c r="R1131" s="134" t="s">
        <v>1878</v>
      </c>
      <c r="S1131" s="240"/>
      <c r="T1131" s="245"/>
      <c r="U1131" s="245"/>
      <c r="V1131" s="103"/>
      <c r="X1131" s="255"/>
    </row>
    <row r="1132" spans="1:25">
      <c r="B1132" s="18"/>
      <c r="C1132" s="9"/>
      <c r="D1132" s="210"/>
      <c r="E1132" s="7"/>
      <c r="F1132" s="29"/>
      <c r="G1132" s="30"/>
      <c r="H1132" s="31"/>
      <c r="I1132" s="29"/>
      <c r="J1132" s="220"/>
      <c r="K1132" s="391"/>
      <c r="L1132" s="29"/>
      <c r="M1132" s="39"/>
      <c r="N1132" s="155"/>
      <c r="O1132" s="410"/>
      <c r="P1132" s="152"/>
      <c r="R1132" s="136"/>
      <c r="S1132" s="239"/>
      <c r="X1132" s="255"/>
      <c r="Y1132" s="58"/>
    </row>
    <row r="1133" spans="1:25" s="58" customFormat="1">
      <c r="A1133" s="259">
        <v>219</v>
      </c>
      <c r="B1133" s="96" t="s">
        <v>1879</v>
      </c>
      <c r="C1133" s="60" t="s">
        <v>1880</v>
      </c>
      <c r="D1133" s="203" t="s">
        <v>1881</v>
      </c>
      <c r="E1133" s="60" t="s">
        <v>1882</v>
      </c>
      <c r="F1133" s="77">
        <v>110828</v>
      </c>
      <c r="G1133" s="466">
        <v>19300</v>
      </c>
      <c r="H1133" s="77">
        <v>135</v>
      </c>
      <c r="I1133" s="77">
        <v>26800</v>
      </c>
      <c r="J1133" s="223">
        <v>26500</v>
      </c>
      <c r="K1133" s="389" t="s">
        <v>2386</v>
      </c>
      <c r="L1133" s="77">
        <v>13606</v>
      </c>
      <c r="M1133" s="55"/>
      <c r="N1133" s="74">
        <f t="shared" si="77"/>
        <v>0</v>
      </c>
      <c r="O1133" s="408" t="s">
        <v>1883</v>
      </c>
      <c r="P1133" s="156">
        <f>SUM(G1133+N1133)</f>
        <v>19300</v>
      </c>
      <c r="Q1133" s="124" t="s">
        <v>373</v>
      </c>
      <c r="R1133" s="50" t="s">
        <v>1884</v>
      </c>
      <c r="S1133" s="240">
        <f t="shared" si="76"/>
        <v>620.50894593855992</v>
      </c>
      <c r="T1133" s="245">
        <v>55.138888000000001</v>
      </c>
      <c r="U1133" s="245">
        <v>-127.60166</v>
      </c>
      <c r="V1133" s="103" t="s">
        <v>2689</v>
      </c>
      <c r="X1133" s="255">
        <f t="shared" si="74"/>
        <v>124434</v>
      </c>
      <c r="Y1133" s="58">
        <f t="shared" si="75"/>
        <v>0.15510230322902099</v>
      </c>
    </row>
    <row r="1134" spans="1:25" s="58" customFormat="1">
      <c r="A1134" s="259"/>
      <c r="B1134" s="96"/>
      <c r="C1134" s="60"/>
      <c r="D1134" s="203"/>
      <c r="E1134" s="60"/>
      <c r="F1134" s="77"/>
      <c r="G1134" s="78"/>
      <c r="H1134" s="77"/>
      <c r="I1134" s="77"/>
      <c r="J1134" s="223" t="s">
        <v>1597</v>
      </c>
      <c r="K1134" s="389"/>
      <c r="L1134" s="54"/>
      <c r="M1134" s="73"/>
      <c r="N1134" s="74">
        <f t="shared" si="77"/>
        <v>0</v>
      </c>
      <c r="O1134" s="408"/>
      <c r="P1134" s="156"/>
      <c r="Q1134" s="124" t="s">
        <v>2628</v>
      </c>
      <c r="R1134" s="134"/>
      <c r="S1134" s="240"/>
      <c r="T1134" s="245"/>
      <c r="U1134" s="245"/>
      <c r="V1134" s="103"/>
      <c r="X1134" s="255"/>
    </row>
    <row r="1135" spans="1:25" s="58" customFormat="1">
      <c r="A1135" s="259"/>
      <c r="B1135" s="96"/>
      <c r="C1135" s="60"/>
      <c r="D1135" s="203"/>
      <c r="E1135" s="60"/>
      <c r="F1135" s="77"/>
      <c r="G1135" s="78"/>
      <c r="H1135" s="77"/>
      <c r="I1135" s="77"/>
      <c r="J1135" s="218"/>
      <c r="K1135" s="287"/>
      <c r="L1135" s="54"/>
      <c r="M1135" s="73"/>
      <c r="N1135" s="74">
        <f t="shared" si="77"/>
        <v>0</v>
      </c>
      <c r="O1135" s="408"/>
      <c r="P1135" s="156"/>
      <c r="Q1135" s="124" t="s">
        <v>2629</v>
      </c>
      <c r="R1135" s="134"/>
      <c r="S1135" s="240"/>
      <c r="T1135" s="245"/>
      <c r="U1135" s="245"/>
      <c r="V1135" s="103"/>
      <c r="X1135" s="255"/>
    </row>
    <row r="1136" spans="1:25">
      <c r="B1136" s="18"/>
      <c r="C1136" s="9"/>
      <c r="D1136" s="210"/>
      <c r="E1136" s="7"/>
      <c r="F1136" s="29"/>
      <c r="G1136" s="30"/>
      <c r="H1136" s="31"/>
      <c r="I1136" s="29"/>
      <c r="J1136" s="220"/>
      <c r="K1136" s="391"/>
      <c r="L1136" s="29"/>
      <c r="M1136" s="39"/>
      <c r="N1136" s="155">
        <f t="shared" si="77"/>
        <v>0</v>
      </c>
      <c r="O1136" s="410"/>
      <c r="P1136" s="152"/>
      <c r="R1136" s="136"/>
      <c r="S1136" s="239"/>
      <c r="X1136" s="255"/>
      <c r="Y1136" s="58"/>
    </row>
    <row r="1137" spans="1:25" s="58" customFormat="1">
      <c r="A1137" s="258">
        <v>220</v>
      </c>
      <c r="B1137" s="96" t="s">
        <v>1885</v>
      </c>
      <c r="C1137" s="60" t="s">
        <v>1886</v>
      </c>
      <c r="D1137" s="251" t="s">
        <v>1887</v>
      </c>
      <c r="E1137" s="98"/>
      <c r="F1137" s="77"/>
      <c r="G1137" s="78"/>
      <c r="H1137" s="77"/>
      <c r="I1137" s="77"/>
      <c r="J1137" s="218"/>
      <c r="K1137" s="287" t="s">
        <v>2386</v>
      </c>
      <c r="L1137" s="77">
        <v>186453</v>
      </c>
      <c r="M1137" s="73">
        <v>8.57</v>
      </c>
      <c r="N1137" s="473">
        <f t="shared" si="77"/>
        <v>1597902.21</v>
      </c>
      <c r="O1137" s="408" t="s">
        <v>1888</v>
      </c>
      <c r="P1137" s="156">
        <f>SUM(I1137+N1137)</f>
        <v>1597902.21</v>
      </c>
      <c r="Q1137" s="123" t="s">
        <v>373</v>
      </c>
      <c r="R1137" s="114" t="s">
        <v>1889</v>
      </c>
      <c r="S1137" s="240">
        <f t="shared" si="76"/>
        <v>51373.710675647431</v>
      </c>
      <c r="T1137" s="245">
        <v>50.870832</v>
      </c>
      <c r="U1137" s="245">
        <v>-122.37499</v>
      </c>
      <c r="V1137" s="103" t="s">
        <v>2693</v>
      </c>
      <c r="X1137" s="255">
        <f t="shared" si="74"/>
        <v>186453</v>
      </c>
      <c r="Y1137" s="58">
        <f t="shared" si="75"/>
        <v>8.57</v>
      </c>
    </row>
    <row r="1138" spans="1:25" s="58" customFormat="1">
      <c r="A1138" s="258"/>
      <c r="B1138" s="96"/>
      <c r="C1138" s="60"/>
      <c r="D1138" s="251"/>
      <c r="E1138" s="98"/>
      <c r="F1138" s="77"/>
      <c r="G1138" s="78"/>
      <c r="H1138" s="77"/>
      <c r="I1138" s="77"/>
      <c r="J1138" s="218"/>
      <c r="K1138" s="287"/>
      <c r="L1138" s="77"/>
      <c r="M1138" s="73"/>
      <c r="N1138" s="74">
        <f t="shared" si="77"/>
        <v>0</v>
      </c>
      <c r="O1138" s="408"/>
      <c r="P1138" s="156"/>
      <c r="Q1138" s="125" t="s">
        <v>2522</v>
      </c>
      <c r="R1138" s="134"/>
      <c r="S1138" s="240"/>
      <c r="T1138" s="245"/>
      <c r="U1138" s="245"/>
      <c r="V1138" s="103"/>
      <c r="X1138" s="255"/>
    </row>
    <row r="1139" spans="1:25" s="58" customFormat="1">
      <c r="A1139" s="258"/>
      <c r="B1139" s="96"/>
      <c r="C1139" s="60"/>
      <c r="D1139" s="251"/>
      <c r="E1139" s="98"/>
      <c r="F1139" s="77"/>
      <c r="G1139" s="78"/>
      <c r="H1139" s="77"/>
      <c r="I1139" s="77"/>
      <c r="J1139" s="218"/>
      <c r="K1139" s="287"/>
      <c r="L1139" s="77"/>
      <c r="M1139" s="73"/>
      <c r="N1139" s="74">
        <f t="shared" si="77"/>
        <v>0</v>
      </c>
      <c r="O1139" s="408"/>
      <c r="P1139" s="156"/>
      <c r="Q1139" s="123" t="s">
        <v>536</v>
      </c>
      <c r="R1139" s="134"/>
      <c r="S1139" s="240"/>
      <c r="T1139" s="245"/>
      <c r="U1139" s="245"/>
      <c r="V1139" s="103"/>
      <c r="X1139" s="255"/>
    </row>
    <row r="1140" spans="1:25">
      <c r="B1140" s="18"/>
      <c r="C1140" s="9"/>
      <c r="D1140" s="210"/>
      <c r="E1140" s="7"/>
      <c r="F1140" s="29"/>
      <c r="G1140" s="30"/>
      <c r="H1140" s="31"/>
      <c r="I1140" s="29"/>
      <c r="J1140" s="220"/>
      <c r="K1140" s="391"/>
      <c r="L1140" s="29"/>
      <c r="M1140" s="39"/>
      <c r="N1140" s="155">
        <f t="shared" si="77"/>
        <v>0</v>
      </c>
      <c r="O1140" s="410"/>
      <c r="P1140" s="152"/>
      <c r="R1140" s="136"/>
      <c r="S1140" s="239"/>
      <c r="X1140" s="255"/>
      <c r="Y1140" s="58"/>
    </row>
    <row r="1141" spans="1:25" s="58" customFormat="1">
      <c r="A1141" s="258">
        <v>221</v>
      </c>
      <c r="B1141" s="96" t="s">
        <v>1890</v>
      </c>
      <c r="C1141" s="60" t="s">
        <v>1891</v>
      </c>
      <c r="D1141" s="203" t="s">
        <v>1892</v>
      </c>
      <c r="E1141" s="60" t="s">
        <v>1893</v>
      </c>
      <c r="F1141" s="77">
        <v>1481</v>
      </c>
      <c r="G1141" s="466">
        <v>14494</v>
      </c>
      <c r="H1141" s="77">
        <v>141</v>
      </c>
      <c r="I1141" s="77">
        <v>13405</v>
      </c>
      <c r="J1141" s="218" t="s">
        <v>1598</v>
      </c>
      <c r="K1141" s="287"/>
      <c r="L1141" s="54"/>
      <c r="M1141" s="73"/>
      <c r="N1141" s="74">
        <f t="shared" si="77"/>
        <v>0</v>
      </c>
      <c r="O1141" s="408"/>
      <c r="P1141" s="156">
        <v>14494</v>
      </c>
      <c r="Q1141" s="124" t="s">
        <v>373</v>
      </c>
      <c r="R1141" s="134" t="s">
        <v>339</v>
      </c>
      <c r="S1141" s="240">
        <f t="shared" si="76"/>
        <v>465.9925731830823</v>
      </c>
      <c r="T1141" s="245">
        <v>49.569999000000003</v>
      </c>
      <c r="U1141" s="245">
        <v>-116.06277</v>
      </c>
      <c r="V1141" s="103" t="s">
        <v>2687</v>
      </c>
      <c r="W1141" s="97"/>
      <c r="X1141" s="255">
        <f t="shared" si="74"/>
        <v>1481</v>
      </c>
      <c r="Y1141" s="58">
        <f t="shared" si="75"/>
        <v>9.7866306549628632</v>
      </c>
    </row>
    <row r="1142" spans="1:25" s="58" customFormat="1">
      <c r="A1142" s="258"/>
      <c r="B1142" s="96"/>
      <c r="C1142" s="60"/>
      <c r="D1142" s="203"/>
      <c r="E1142" s="60"/>
      <c r="F1142" s="77"/>
      <c r="G1142" s="78"/>
      <c r="H1142" s="77"/>
      <c r="I1142" s="77"/>
      <c r="J1142" s="218"/>
      <c r="K1142" s="287"/>
      <c r="L1142" s="54"/>
      <c r="M1142" s="73"/>
      <c r="N1142" s="74">
        <f t="shared" si="77"/>
        <v>0</v>
      </c>
      <c r="O1142" s="408"/>
      <c r="P1142" s="156"/>
      <c r="Q1142" s="124" t="s">
        <v>2431</v>
      </c>
      <c r="R1142" s="134"/>
      <c r="S1142" s="240"/>
      <c r="T1142" s="245"/>
      <c r="U1142" s="245"/>
      <c r="V1142" s="103"/>
      <c r="W1142" s="97"/>
      <c r="X1142" s="255"/>
    </row>
    <row r="1143" spans="1:25" s="58" customFormat="1">
      <c r="A1143" s="258"/>
      <c r="B1143" s="96"/>
      <c r="C1143" s="60"/>
      <c r="D1143" s="203"/>
      <c r="E1143" s="60"/>
      <c r="F1143" s="77"/>
      <c r="G1143" s="78"/>
      <c r="H1143" s="77"/>
      <c r="I1143" s="77"/>
      <c r="J1143" s="218"/>
      <c r="K1143" s="287"/>
      <c r="L1143" s="54"/>
      <c r="M1143" s="73"/>
      <c r="N1143" s="74">
        <f t="shared" si="77"/>
        <v>0</v>
      </c>
      <c r="O1143" s="408"/>
      <c r="P1143" s="156"/>
      <c r="Q1143" s="124" t="s">
        <v>377</v>
      </c>
      <c r="R1143" s="134"/>
      <c r="S1143" s="240"/>
      <c r="T1143" s="245"/>
      <c r="U1143" s="245"/>
      <c r="V1143" s="103"/>
      <c r="W1143" s="97"/>
      <c r="X1143" s="255"/>
    </row>
    <row r="1144" spans="1:25">
      <c r="B1144" s="8"/>
      <c r="C1144" s="7"/>
      <c r="D1144" s="207"/>
      <c r="E1144" s="7"/>
      <c r="F1144" s="29"/>
      <c r="G1144" s="30"/>
      <c r="H1144" s="31"/>
      <c r="I1144" s="29"/>
      <c r="J1144" s="219"/>
      <c r="K1144" s="390"/>
      <c r="L1144" s="29"/>
      <c r="M1144" s="40"/>
      <c r="N1144" s="155">
        <f t="shared" si="77"/>
        <v>0</v>
      </c>
      <c r="O1144" s="409"/>
      <c r="P1144" s="152"/>
      <c r="Q1144" s="122"/>
      <c r="S1144" s="239"/>
      <c r="X1144" s="255"/>
      <c r="Y1144" s="58"/>
    </row>
    <row r="1145" spans="1:25" s="58" customFormat="1">
      <c r="A1145" s="258">
        <v>222</v>
      </c>
      <c r="B1145" s="96" t="s">
        <v>1894</v>
      </c>
      <c r="C1145" s="60" t="s">
        <v>1895</v>
      </c>
      <c r="D1145" s="203" t="s">
        <v>1896</v>
      </c>
      <c r="E1145" s="60" t="s">
        <v>1897</v>
      </c>
      <c r="F1145" s="77">
        <v>25158</v>
      </c>
      <c r="G1145" s="466">
        <v>81911</v>
      </c>
      <c r="H1145" s="77">
        <v>99</v>
      </c>
      <c r="I1145" s="77">
        <v>2975847</v>
      </c>
      <c r="J1145" s="218" t="s">
        <v>1599</v>
      </c>
      <c r="K1145" s="287"/>
      <c r="L1145" s="54"/>
      <c r="M1145" s="73"/>
      <c r="N1145" s="74">
        <f t="shared" si="77"/>
        <v>0</v>
      </c>
      <c r="O1145" s="408"/>
      <c r="P1145" s="156">
        <v>81911</v>
      </c>
      <c r="Q1145" s="124" t="s">
        <v>373</v>
      </c>
      <c r="R1145" s="134" t="s">
        <v>339</v>
      </c>
      <c r="S1145" s="240">
        <f t="shared" si="76"/>
        <v>2633.4978378639062</v>
      </c>
      <c r="T1145" s="245">
        <v>56.003610999999999</v>
      </c>
      <c r="U1145" s="245">
        <v>-130.07138</v>
      </c>
      <c r="V1145" s="103" t="s">
        <v>2687</v>
      </c>
      <c r="X1145" s="255">
        <f t="shared" ref="X1145:X1205" si="78">SUM(F1145+L1145)</f>
        <v>25158</v>
      </c>
      <c r="Y1145" s="58">
        <f t="shared" ref="Y1145:Y1205" si="79">(P1145/X1145)</f>
        <v>3.2558629461801414</v>
      </c>
    </row>
    <row r="1146" spans="1:25" s="58" customFormat="1">
      <c r="A1146" s="258"/>
      <c r="B1146" s="65"/>
      <c r="C1146" s="60"/>
      <c r="D1146" s="203"/>
      <c r="E1146" s="60"/>
      <c r="F1146" s="77"/>
      <c r="G1146" s="78"/>
      <c r="H1146" s="77"/>
      <c r="I1146" s="77"/>
      <c r="J1146" s="218"/>
      <c r="K1146" s="287"/>
      <c r="L1146" s="54"/>
      <c r="M1146" s="73"/>
      <c r="N1146" s="74">
        <f t="shared" si="77"/>
        <v>0</v>
      </c>
      <c r="O1146" s="408"/>
      <c r="P1146" s="156"/>
      <c r="Q1146" s="124" t="s">
        <v>2431</v>
      </c>
      <c r="R1146" s="134"/>
      <c r="S1146" s="240"/>
      <c r="T1146" s="245"/>
      <c r="U1146" s="245"/>
      <c r="V1146" s="103"/>
      <c r="X1146" s="255"/>
    </row>
    <row r="1147" spans="1:25" s="58" customFormat="1">
      <c r="A1147" s="258"/>
      <c r="B1147" s="65"/>
      <c r="C1147" s="60"/>
      <c r="D1147" s="203"/>
      <c r="E1147" s="60"/>
      <c r="F1147" s="77"/>
      <c r="G1147" s="78"/>
      <c r="H1147" s="77"/>
      <c r="I1147" s="77"/>
      <c r="J1147" s="218"/>
      <c r="K1147" s="287"/>
      <c r="L1147" s="54"/>
      <c r="M1147" s="73"/>
      <c r="N1147" s="74">
        <f t="shared" si="77"/>
        <v>0</v>
      </c>
      <c r="O1147" s="408"/>
      <c r="P1147" s="156"/>
      <c r="Q1147" s="124" t="s">
        <v>377</v>
      </c>
      <c r="R1147" s="134"/>
      <c r="S1147" s="240"/>
      <c r="T1147" s="245"/>
      <c r="U1147" s="245"/>
      <c r="V1147" s="103"/>
      <c r="X1147" s="255"/>
    </row>
    <row r="1148" spans="1:25">
      <c r="B1148" s="11"/>
      <c r="C1148" s="7"/>
      <c r="D1148" s="207"/>
      <c r="E1148" s="7"/>
      <c r="F1148" s="29"/>
      <c r="G1148" s="30"/>
      <c r="H1148" s="31"/>
      <c r="I1148" s="29"/>
      <c r="J1148" s="220"/>
      <c r="K1148" s="391"/>
      <c r="L1148" s="32"/>
      <c r="M1148" s="39"/>
      <c r="N1148" s="155">
        <f t="shared" si="77"/>
        <v>0</v>
      </c>
      <c r="O1148" s="410"/>
      <c r="P1148" s="152"/>
      <c r="Q1148" s="126"/>
      <c r="R1148" s="136"/>
      <c r="S1148" s="239"/>
      <c r="X1148" s="255"/>
      <c r="Y1148" s="58"/>
    </row>
    <row r="1149" spans="1:25" s="58" customFormat="1">
      <c r="A1149" s="259">
        <v>223</v>
      </c>
      <c r="B1149" s="49" t="s">
        <v>1898</v>
      </c>
      <c r="C1149" s="98" t="s">
        <v>1880</v>
      </c>
      <c r="D1149" s="205" t="s">
        <v>1899</v>
      </c>
      <c r="E1149" s="98" t="s">
        <v>1900</v>
      </c>
      <c r="F1149" s="77">
        <v>36457</v>
      </c>
      <c r="G1149" s="466">
        <v>133676</v>
      </c>
      <c r="H1149" s="77">
        <v>88</v>
      </c>
      <c r="I1149" s="77">
        <v>2167780</v>
      </c>
      <c r="J1149" s="218">
        <v>2557433</v>
      </c>
      <c r="K1149" s="287" t="s">
        <v>2386</v>
      </c>
      <c r="L1149" s="77">
        <v>54000</v>
      </c>
      <c r="M1149" s="73">
        <v>3.5</v>
      </c>
      <c r="N1149" s="473">
        <f t="shared" si="77"/>
        <v>189000</v>
      </c>
      <c r="O1149" s="408" t="s">
        <v>1901</v>
      </c>
      <c r="P1149" s="156">
        <f>SUM(N1149+G1149)</f>
        <v>322676</v>
      </c>
      <c r="Q1149" s="125" t="s">
        <v>373</v>
      </c>
      <c r="R1149" s="114" t="s">
        <v>1902</v>
      </c>
      <c r="S1149" s="240">
        <f t="shared" si="76"/>
        <v>10374.266561640972</v>
      </c>
      <c r="T1149" s="245">
        <v>55.159722000000002</v>
      </c>
      <c r="U1149" s="245">
        <v>-127.64333000000001</v>
      </c>
      <c r="V1149" s="103" t="s">
        <v>2687</v>
      </c>
      <c r="X1149" s="255">
        <f t="shared" si="78"/>
        <v>90457</v>
      </c>
      <c r="Y1149" s="58">
        <f t="shared" si="79"/>
        <v>3.5671755640801708</v>
      </c>
    </row>
    <row r="1150" spans="1:25" s="58" customFormat="1">
      <c r="A1150" s="258"/>
      <c r="B1150" s="59"/>
      <c r="C1150" s="60"/>
      <c r="D1150" s="203"/>
      <c r="E1150" s="98" t="s">
        <v>335</v>
      </c>
      <c r="F1150" s="77"/>
      <c r="G1150" s="78"/>
      <c r="H1150" s="77"/>
      <c r="I1150" s="77"/>
      <c r="J1150" s="218" t="s">
        <v>371</v>
      </c>
      <c r="K1150" s="287"/>
      <c r="L1150" s="77" t="s">
        <v>335</v>
      </c>
      <c r="M1150" s="73" t="s">
        <v>335</v>
      </c>
      <c r="N1150" s="74"/>
      <c r="O1150" s="408" t="s">
        <v>335</v>
      </c>
      <c r="P1150" s="156" t="s">
        <v>335</v>
      </c>
      <c r="Q1150" s="125" t="s">
        <v>2431</v>
      </c>
      <c r="R1150" s="50">
        <v>1990</v>
      </c>
      <c r="S1150" s="240"/>
      <c r="T1150" s="245"/>
      <c r="U1150" s="245"/>
      <c r="V1150" s="103"/>
      <c r="X1150" s="255"/>
    </row>
    <row r="1151" spans="1:25" s="58" customFormat="1">
      <c r="A1151" s="258"/>
      <c r="B1151" s="65"/>
      <c r="C1151" s="60"/>
      <c r="D1151" s="203"/>
      <c r="E1151" s="60"/>
      <c r="F1151" s="77"/>
      <c r="G1151" s="78"/>
      <c r="H1151" s="77"/>
      <c r="I1151" s="77"/>
      <c r="J1151" s="218" t="s">
        <v>335</v>
      </c>
      <c r="K1151" s="287"/>
      <c r="L1151" s="77" t="s">
        <v>335</v>
      </c>
      <c r="M1151" s="73" t="s">
        <v>335</v>
      </c>
      <c r="N1151" s="74"/>
      <c r="O1151" s="408" t="s">
        <v>335</v>
      </c>
      <c r="P1151" s="156" t="s">
        <v>335</v>
      </c>
      <c r="Q1151" s="123" t="s">
        <v>377</v>
      </c>
      <c r="R1151" s="50"/>
      <c r="S1151" s="240"/>
      <c r="T1151" s="245"/>
      <c r="U1151" s="245"/>
      <c r="V1151" s="103"/>
      <c r="X1151" s="255"/>
    </row>
    <row r="1152" spans="1:25">
      <c r="B1152" s="11"/>
      <c r="C1152" s="7"/>
      <c r="D1152" s="207"/>
      <c r="E1152" s="7"/>
      <c r="F1152" s="29"/>
      <c r="G1152" s="30"/>
      <c r="H1152" s="31"/>
      <c r="I1152" s="29"/>
      <c r="J1152" s="219"/>
      <c r="K1152" s="390"/>
      <c r="L1152" s="29"/>
      <c r="M1152" s="40"/>
      <c r="N1152" s="155">
        <f t="shared" si="77"/>
        <v>0</v>
      </c>
      <c r="O1152" s="409"/>
      <c r="P1152" s="153"/>
      <c r="S1152" s="239"/>
      <c r="X1152" s="255"/>
      <c r="Y1152" s="58"/>
    </row>
    <row r="1153" spans="1:25" s="58" customFormat="1" ht="9" customHeight="1">
      <c r="A1153" s="261">
        <v>224</v>
      </c>
      <c r="B1153" s="84" t="s">
        <v>1903</v>
      </c>
      <c r="C1153" s="75" t="s">
        <v>621</v>
      </c>
      <c r="D1153" s="203" t="s">
        <v>1904</v>
      </c>
      <c r="E1153" s="60"/>
      <c r="F1153" s="77"/>
      <c r="G1153" s="78"/>
      <c r="H1153" s="77"/>
      <c r="I1153" s="77"/>
      <c r="J1153" s="218"/>
      <c r="K1153" s="287" t="s">
        <v>2301</v>
      </c>
      <c r="L1153" s="77">
        <v>2155679</v>
      </c>
      <c r="M1153" s="73">
        <v>0.68</v>
      </c>
      <c r="N1153" s="473">
        <f t="shared" si="77"/>
        <v>1465861.7200000002</v>
      </c>
      <c r="O1153" s="408" t="s">
        <v>2423</v>
      </c>
      <c r="P1153" s="156">
        <f>SUM(I1153+N1153)</f>
        <v>1465861.7200000002</v>
      </c>
      <c r="Q1153" s="123" t="s">
        <v>422</v>
      </c>
      <c r="R1153" s="115" t="s">
        <v>2902</v>
      </c>
      <c r="S1153" s="240">
        <f t="shared" ref="S1153:S1216" si="80">(P1153/31.1035)</f>
        <v>47128.513511341174</v>
      </c>
      <c r="T1153" s="245">
        <v>56.718331999999997</v>
      </c>
      <c r="U1153" s="245">
        <v>-131.23388</v>
      </c>
      <c r="V1153" s="103" t="s">
        <v>2702</v>
      </c>
      <c r="W1153" s="97"/>
      <c r="X1153" s="255">
        <f t="shared" si="78"/>
        <v>2155679</v>
      </c>
      <c r="Y1153" s="58">
        <f t="shared" si="79"/>
        <v>0.68</v>
      </c>
    </row>
    <row r="1154" spans="1:25" s="58" customFormat="1">
      <c r="A1154" s="258"/>
      <c r="B1154" s="76"/>
      <c r="C1154" s="60"/>
      <c r="D1154" s="203"/>
      <c r="E1154" s="60"/>
      <c r="F1154" s="77"/>
      <c r="G1154" s="78"/>
      <c r="H1154" s="77"/>
      <c r="I1154" s="77"/>
      <c r="J1154" s="218"/>
      <c r="K1154" s="287"/>
      <c r="L1154" s="54"/>
      <c r="M1154" s="73"/>
      <c r="N1154" s="74">
        <f t="shared" si="77"/>
        <v>0</v>
      </c>
      <c r="O1154" s="408"/>
      <c r="P1154" s="156"/>
      <c r="Q1154" s="108" t="s">
        <v>2741</v>
      </c>
      <c r="R1154" s="50" t="s">
        <v>2424</v>
      </c>
      <c r="S1154" s="240"/>
      <c r="T1154" s="245"/>
      <c r="U1154" s="245"/>
      <c r="V1154" s="103"/>
      <c r="W1154" s="97"/>
      <c r="X1154" s="255"/>
    </row>
    <row r="1155" spans="1:25" s="58" customFormat="1">
      <c r="A1155" s="258"/>
      <c r="B1155" s="76"/>
      <c r="C1155" s="60"/>
      <c r="D1155" s="203"/>
      <c r="E1155" s="60"/>
      <c r="F1155" s="77"/>
      <c r="G1155" s="78"/>
      <c r="H1155" s="77"/>
      <c r="I1155" s="77"/>
      <c r="J1155" s="218"/>
      <c r="K1155" s="287"/>
      <c r="L1155" s="54"/>
      <c r="M1155" s="73"/>
      <c r="N1155" s="74">
        <f t="shared" si="77"/>
        <v>0</v>
      </c>
      <c r="O1155" s="408"/>
      <c r="P1155" s="156"/>
      <c r="Q1155" s="124" t="s">
        <v>1030</v>
      </c>
      <c r="R1155" s="134"/>
      <c r="S1155" s="240"/>
      <c r="T1155" s="245"/>
      <c r="U1155" s="245"/>
      <c r="V1155" s="103"/>
      <c r="W1155" s="97"/>
      <c r="X1155" s="255"/>
    </row>
    <row r="1156" spans="1:25">
      <c r="C1156" s="7"/>
      <c r="D1156" s="207"/>
      <c r="E1156" s="7"/>
      <c r="F1156" s="29"/>
      <c r="G1156" s="30"/>
      <c r="H1156" s="31"/>
      <c r="I1156" s="29"/>
      <c r="J1156" s="219"/>
      <c r="K1156" s="390"/>
      <c r="L1156" s="29"/>
      <c r="M1156" s="40"/>
      <c r="N1156" s="155">
        <f t="shared" si="77"/>
        <v>0</v>
      </c>
      <c r="O1156" s="409"/>
      <c r="P1156" s="152"/>
      <c r="Q1156" s="122"/>
      <c r="S1156" s="239"/>
      <c r="X1156" s="255"/>
      <c r="Y1156" s="58"/>
    </row>
    <row r="1157" spans="1:25" s="58" customFormat="1">
      <c r="A1157" s="259">
        <v>225</v>
      </c>
      <c r="B1157" s="69" t="s">
        <v>1905</v>
      </c>
      <c r="C1157" s="98" t="s">
        <v>690</v>
      </c>
      <c r="D1157" s="205"/>
      <c r="E1157" s="119" t="s">
        <v>382</v>
      </c>
      <c r="F1157" s="88">
        <v>5570000</v>
      </c>
      <c r="G1157" s="467">
        <f>SUM(G1159,G1160,G1161,G1162,G1163,G1164,G1165,G1166,G1167,G1168,G1169,G1170,G1171,G1172,G1173,G1174,G1175,G1176,G1177,G1178,G1179)</f>
        <v>75959848</v>
      </c>
      <c r="H1157" s="71">
        <v>5</v>
      </c>
      <c r="I1157" s="71">
        <v>110240000</v>
      </c>
      <c r="J1157" s="227" t="s">
        <v>1600</v>
      </c>
      <c r="K1157" s="398"/>
      <c r="L1157" s="71">
        <v>1936524</v>
      </c>
      <c r="M1157" s="89"/>
      <c r="N1157" s="473">
        <f>SUM(N1158:N1181)</f>
        <v>15638903.600000001</v>
      </c>
      <c r="O1157" s="411"/>
      <c r="P1157" s="158">
        <f>SUM(P1159:P1181)</f>
        <v>91598751.599999994</v>
      </c>
      <c r="Q1157" s="125" t="s">
        <v>373</v>
      </c>
      <c r="R1157" s="114" t="s">
        <v>339</v>
      </c>
      <c r="S1157" s="241">
        <f t="shared" si="80"/>
        <v>2944966.0520520196</v>
      </c>
      <c r="T1157" s="108">
        <v>49.081387999999997</v>
      </c>
      <c r="U1157" s="108">
        <v>-117.81166</v>
      </c>
      <c r="V1157" s="103" t="s">
        <v>2693</v>
      </c>
      <c r="X1157" s="255">
        <f t="shared" si="78"/>
        <v>7506524</v>
      </c>
      <c r="Y1157" s="58">
        <f t="shared" si="79"/>
        <v>12.202552286517701</v>
      </c>
    </row>
    <row r="1158" spans="1:25" s="58" customFormat="1">
      <c r="A1158" s="259"/>
      <c r="B1158" s="49"/>
      <c r="C1158" s="98"/>
      <c r="D1158" s="205"/>
      <c r="E1158" s="98"/>
      <c r="F1158" s="77"/>
      <c r="G1158" s="78"/>
      <c r="H1158" s="77"/>
      <c r="I1158" s="77"/>
      <c r="J1158" s="218"/>
      <c r="K1158" s="287"/>
      <c r="L1158" s="77"/>
      <c r="M1158" s="73"/>
      <c r="N1158" s="74">
        <f t="shared" si="77"/>
        <v>0</v>
      </c>
      <c r="O1158" s="408"/>
      <c r="P1158" s="156"/>
      <c r="Q1158" s="125" t="s">
        <v>2272</v>
      </c>
      <c r="R1158" s="114"/>
      <c r="S1158" s="240"/>
      <c r="T1158" s="245"/>
      <c r="U1158" s="245"/>
      <c r="V1158" s="103"/>
      <c r="X1158" s="255"/>
    </row>
    <row r="1159" spans="1:25" s="58" customFormat="1">
      <c r="A1159" s="259"/>
      <c r="B1159" s="59" t="s">
        <v>1906</v>
      </c>
      <c r="C1159" s="60"/>
      <c r="D1159" s="203" t="s">
        <v>1907</v>
      </c>
      <c r="E1159" s="60" t="s">
        <v>1908</v>
      </c>
      <c r="F1159" s="77">
        <v>2065331</v>
      </c>
      <c r="G1159" s="78">
        <v>34164625</v>
      </c>
      <c r="H1159" s="77"/>
      <c r="I1159" s="77">
        <v>23147008</v>
      </c>
      <c r="J1159" s="223">
        <v>13366167</v>
      </c>
      <c r="K1159" s="389" t="s">
        <v>2386</v>
      </c>
      <c r="L1159" s="77">
        <v>278900</v>
      </c>
      <c r="M1159" s="55">
        <v>16.54</v>
      </c>
      <c r="N1159" s="74">
        <f t="shared" si="77"/>
        <v>4613006</v>
      </c>
      <c r="O1159" s="408" t="s">
        <v>1909</v>
      </c>
      <c r="P1159" s="156">
        <f>SUM(N1159+G1159)</f>
        <v>38777631</v>
      </c>
      <c r="Q1159" s="123" t="s">
        <v>536</v>
      </c>
      <c r="R1159" s="114"/>
      <c r="S1159" s="241">
        <f t="shared" si="80"/>
        <v>1246728.8568810583</v>
      </c>
      <c r="T1159" s="108">
        <v>49.081110000000002</v>
      </c>
      <c r="U1159" s="108">
        <v>-117.80416</v>
      </c>
      <c r="V1159" s="103"/>
      <c r="X1159" s="255">
        <f t="shared" si="78"/>
        <v>2344231</v>
      </c>
      <c r="Y1159" s="58">
        <f t="shared" si="79"/>
        <v>16.541727756351655</v>
      </c>
    </row>
    <row r="1160" spans="1:25" s="58" customFormat="1">
      <c r="A1160" s="258"/>
      <c r="B1160" s="59" t="s">
        <v>1910</v>
      </c>
      <c r="C1160" s="60"/>
      <c r="D1160" s="205" t="s">
        <v>1911</v>
      </c>
      <c r="E1160" s="60" t="s">
        <v>1912</v>
      </c>
      <c r="F1160" s="77">
        <v>1791680</v>
      </c>
      <c r="G1160" s="78">
        <v>24091170</v>
      </c>
      <c r="H1160" s="77"/>
      <c r="I1160" s="77">
        <v>37653105</v>
      </c>
      <c r="J1160" s="223">
        <v>21330618</v>
      </c>
      <c r="K1160" s="389"/>
      <c r="L1160" s="77"/>
      <c r="M1160" s="55" t="s">
        <v>335</v>
      </c>
      <c r="N1160" s="74"/>
      <c r="O1160" s="408"/>
      <c r="P1160" s="156">
        <v>24091170</v>
      </c>
      <c r="Q1160" s="123"/>
      <c r="R1160" s="50"/>
      <c r="S1160" s="240">
        <f t="shared" si="80"/>
        <v>774548.52347806515</v>
      </c>
      <c r="T1160" s="108">
        <v>49.078609999999998</v>
      </c>
      <c r="U1160" s="108">
        <v>-117.80888</v>
      </c>
      <c r="V1160" s="103"/>
      <c r="X1160" s="255">
        <f t="shared" si="78"/>
        <v>1791680</v>
      </c>
      <c r="Y1160" s="58">
        <f t="shared" si="79"/>
        <v>13.446134354348992</v>
      </c>
    </row>
    <row r="1161" spans="1:25" s="58" customFormat="1">
      <c r="A1161" s="258"/>
      <c r="B1161" s="59" t="s">
        <v>1913</v>
      </c>
      <c r="C1161" s="60"/>
      <c r="D1161" s="203" t="s">
        <v>1914</v>
      </c>
      <c r="E1161" s="60" t="s">
        <v>1915</v>
      </c>
      <c r="F1161" s="77">
        <v>568700</v>
      </c>
      <c r="G1161" s="78">
        <v>9792252</v>
      </c>
      <c r="H1161" s="77"/>
      <c r="I1161" s="77">
        <v>15544721</v>
      </c>
      <c r="J1161" s="218">
        <v>7965035</v>
      </c>
      <c r="K1161" s="287"/>
      <c r="L1161" s="77"/>
      <c r="M1161" s="73" t="s">
        <v>335</v>
      </c>
      <c r="N1161" s="74"/>
      <c r="O1161" s="408" t="s">
        <v>335</v>
      </c>
      <c r="P1161" s="156">
        <v>9792252</v>
      </c>
      <c r="Q1161" s="123"/>
      <c r="R1161" s="50"/>
      <c r="S1161" s="240">
        <f t="shared" si="80"/>
        <v>314827.97755879565</v>
      </c>
      <c r="T1161" s="108">
        <v>49.081387999999997</v>
      </c>
      <c r="U1161" s="108">
        <v>-117.81166</v>
      </c>
      <c r="V1161" s="103"/>
      <c r="X1161" s="255">
        <f t="shared" si="78"/>
        <v>568700</v>
      </c>
      <c r="Y1161" s="58">
        <f t="shared" si="79"/>
        <v>17.218660101986988</v>
      </c>
    </row>
    <row r="1162" spans="1:25" s="58" customFormat="1">
      <c r="A1162" s="258"/>
      <c r="B1162" s="65" t="s">
        <v>1916</v>
      </c>
      <c r="C1162" s="60"/>
      <c r="D1162" s="203" t="s">
        <v>1917</v>
      </c>
      <c r="E1162" s="98" t="s">
        <v>1918</v>
      </c>
      <c r="F1162" s="77">
        <v>300169</v>
      </c>
      <c r="G1162" s="78">
        <v>5659751</v>
      </c>
      <c r="H1162" s="77"/>
      <c r="I1162" s="77">
        <v>12036613</v>
      </c>
      <c r="J1162" s="218">
        <v>5021436</v>
      </c>
      <c r="K1162" s="287"/>
      <c r="L1162" s="77"/>
      <c r="M1162" s="73" t="s">
        <v>335</v>
      </c>
      <c r="N1162" s="74"/>
      <c r="O1162" s="406"/>
      <c r="P1162" s="156">
        <v>5659751</v>
      </c>
      <c r="Q1162" s="123"/>
      <c r="R1162" s="50"/>
      <c r="S1162" s="240">
        <f t="shared" si="80"/>
        <v>181965.08431526998</v>
      </c>
      <c r="T1162" s="108">
        <v>49.082777</v>
      </c>
      <c r="U1162" s="108">
        <v>-117.80694</v>
      </c>
      <c r="V1162" s="103"/>
      <c r="X1162" s="255">
        <f t="shared" si="78"/>
        <v>300169</v>
      </c>
      <c r="Y1162" s="58">
        <f t="shared" si="79"/>
        <v>18.855214895608807</v>
      </c>
    </row>
    <row r="1163" spans="1:25" s="58" customFormat="1">
      <c r="A1163" s="258"/>
      <c r="B1163" s="65" t="s">
        <v>1919</v>
      </c>
      <c r="C1163" s="60"/>
      <c r="D1163" s="203" t="s">
        <v>1920</v>
      </c>
      <c r="E1163" s="98" t="s">
        <v>1921</v>
      </c>
      <c r="F1163" s="77">
        <v>5292</v>
      </c>
      <c r="G1163" s="78">
        <v>811746</v>
      </c>
      <c r="H1163" s="77"/>
      <c r="I1163" s="77">
        <v>270531</v>
      </c>
      <c r="J1163" s="218" t="s">
        <v>1601</v>
      </c>
      <c r="K1163" s="287"/>
      <c r="L1163" s="77"/>
      <c r="M1163" s="73"/>
      <c r="N1163" s="74">
        <f t="shared" si="77"/>
        <v>0</v>
      </c>
      <c r="O1163" s="406"/>
      <c r="P1163" s="156">
        <v>811746</v>
      </c>
      <c r="Q1163" s="123"/>
      <c r="R1163" s="50"/>
      <c r="S1163" s="240">
        <f t="shared" si="80"/>
        <v>26098.220457504784</v>
      </c>
      <c r="T1163" s="108">
        <v>49.073053999999999</v>
      </c>
      <c r="U1163" s="108">
        <v>-117.84305000000001</v>
      </c>
      <c r="V1163" s="103"/>
      <c r="X1163" s="255">
        <f t="shared" si="78"/>
        <v>5292</v>
      </c>
      <c r="Y1163" s="58">
        <f t="shared" si="79"/>
        <v>153.39115646258503</v>
      </c>
    </row>
    <row r="1164" spans="1:25" s="58" customFormat="1">
      <c r="A1164" s="258"/>
      <c r="B1164" s="65" t="s">
        <v>1922</v>
      </c>
      <c r="C1164" s="60"/>
      <c r="D1164" s="203" t="s">
        <v>1923</v>
      </c>
      <c r="E1164" s="98" t="s">
        <v>1924</v>
      </c>
      <c r="F1164" s="77">
        <v>30794</v>
      </c>
      <c r="G1164" s="78">
        <v>435597</v>
      </c>
      <c r="H1164" s="77"/>
      <c r="I1164" s="77">
        <v>12347</v>
      </c>
      <c r="J1164" s="218"/>
      <c r="K1164" s="287"/>
      <c r="L1164" s="77"/>
      <c r="M1164" s="73"/>
      <c r="N1164" s="74">
        <f t="shared" si="77"/>
        <v>0</v>
      </c>
      <c r="O1164" s="406"/>
      <c r="P1164" s="156">
        <v>435597</v>
      </c>
      <c r="Q1164" s="125" t="s">
        <v>335</v>
      </c>
      <c r="R1164" s="114" t="s">
        <v>335</v>
      </c>
      <c r="S1164" s="240">
        <f t="shared" si="80"/>
        <v>14004.758306942949</v>
      </c>
      <c r="T1164" s="108">
        <v>49.088887999999997</v>
      </c>
      <c r="U1164" s="108">
        <v>-117.83444</v>
      </c>
      <c r="V1164" s="103"/>
      <c r="X1164" s="255">
        <f t="shared" si="78"/>
        <v>30794</v>
      </c>
      <c r="Y1164" s="58">
        <f t="shared" si="79"/>
        <v>14.145515360135091</v>
      </c>
    </row>
    <row r="1165" spans="1:25" s="58" customFormat="1">
      <c r="A1165" s="258"/>
      <c r="B1165" s="65" t="s">
        <v>1925</v>
      </c>
      <c r="C1165" s="60"/>
      <c r="D1165" s="203" t="s">
        <v>1926</v>
      </c>
      <c r="E1165" s="98" t="s">
        <v>1927</v>
      </c>
      <c r="F1165" s="77">
        <v>18685</v>
      </c>
      <c r="G1165" s="78">
        <v>291778</v>
      </c>
      <c r="H1165" s="77"/>
      <c r="I1165" s="77">
        <v>335787</v>
      </c>
      <c r="J1165" s="218">
        <v>209376</v>
      </c>
      <c r="K1165" s="287"/>
      <c r="L1165" s="77"/>
      <c r="M1165" s="73"/>
      <c r="N1165" s="74">
        <f t="shared" si="77"/>
        <v>0</v>
      </c>
      <c r="O1165" s="406"/>
      <c r="P1165" s="156">
        <v>291778</v>
      </c>
      <c r="Q1165" s="125"/>
      <c r="R1165" s="114"/>
      <c r="S1165" s="240">
        <f t="shared" si="80"/>
        <v>9380.8735351327014</v>
      </c>
      <c r="T1165" s="108">
        <v>49.079720999999999</v>
      </c>
      <c r="U1165" s="108">
        <v>-117.80222000000001</v>
      </c>
      <c r="V1165" s="103"/>
      <c r="X1165" s="255">
        <f t="shared" si="78"/>
        <v>18685</v>
      </c>
      <c r="Y1165" s="58">
        <f t="shared" si="79"/>
        <v>15.615627508696816</v>
      </c>
    </row>
    <row r="1166" spans="1:25" s="58" customFormat="1">
      <c r="A1166" s="258"/>
      <c r="B1166" s="65" t="s">
        <v>1928</v>
      </c>
      <c r="C1166" s="60"/>
      <c r="D1166" s="203" t="s">
        <v>1929</v>
      </c>
      <c r="E1166" s="98" t="s">
        <v>1930</v>
      </c>
      <c r="F1166" s="77">
        <v>5682</v>
      </c>
      <c r="G1166" s="78">
        <v>245311</v>
      </c>
      <c r="H1166" s="77"/>
      <c r="I1166" s="77">
        <v>182978</v>
      </c>
      <c r="J1166" s="218" t="s">
        <v>1931</v>
      </c>
      <c r="K1166" s="287"/>
      <c r="L1166" s="77"/>
      <c r="M1166" s="73"/>
      <c r="N1166" s="74">
        <f t="shared" si="77"/>
        <v>0</v>
      </c>
      <c r="O1166" s="406"/>
      <c r="P1166" s="156">
        <v>245311</v>
      </c>
      <c r="Q1166" s="125" t="s">
        <v>335</v>
      </c>
      <c r="R1166" s="114" t="s">
        <v>335</v>
      </c>
      <c r="S1166" s="240">
        <f t="shared" si="80"/>
        <v>7886.9259086597967</v>
      </c>
      <c r="T1166" s="108">
        <v>49.072220999999999</v>
      </c>
      <c r="U1166" s="108">
        <v>-117.83972</v>
      </c>
      <c r="V1166" s="103"/>
      <c r="X1166" s="255">
        <f t="shared" si="78"/>
        <v>5682</v>
      </c>
      <c r="Y1166" s="58">
        <f t="shared" si="79"/>
        <v>43.173354452657513</v>
      </c>
    </row>
    <row r="1167" spans="1:25" s="58" customFormat="1">
      <c r="A1167" s="258"/>
      <c r="B1167" s="65" t="s">
        <v>1932</v>
      </c>
      <c r="C1167" s="60"/>
      <c r="D1167" s="203" t="s">
        <v>1933</v>
      </c>
      <c r="E1167" s="98" t="s">
        <v>1934</v>
      </c>
      <c r="F1167" s="77">
        <v>4131</v>
      </c>
      <c r="G1167" s="78">
        <v>113246</v>
      </c>
      <c r="H1167" s="77"/>
      <c r="I1167" s="77">
        <v>23265</v>
      </c>
      <c r="J1167" s="218">
        <v>1330</v>
      </c>
      <c r="K1167" s="287"/>
      <c r="L1167" s="77"/>
      <c r="M1167" s="73"/>
      <c r="N1167" s="74">
        <f t="shared" ref="N1167:N1230" si="81">(L1167*M1167)</f>
        <v>0</v>
      </c>
      <c r="O1167" s="406"/>
      <c r="P1167" s="156">
        <v>113246</v>
      </c>
      <c r="Q1167" s="125"/>
      <c r="R1167" s="114"/>
      <c r="S1167" s="240">
        <f t="shared" si="80"/>
        <v>3640.9407301429101</v>
      </c>
      <c r="T1167" s="108">
        <v>49.081665999999998</v>
      </c>
      <c r="U1167" s="108">
        <v>-117.82277000000001</v>
      </c>
      <c r="V1167" s="103"/>
      <c r="X1167" s="255">
        <f t="shared" si="78"/>
        <v>4131</v>
      </c>
      <c r="Y1167" s="58">
        <f t="shared" si="79"/>
        <v>27.413701282982327</v>
      </c>
    </row>
    <row r="1168" spans="1:25" s="58" customFormat="1">
      <c r="A1168" s="258"/>
      <c r="B1168" s="65" t="s">
        <v>1935</v>
      </c>
      <c r="C1168" s="60"/>
      <c r="D1168" s="203" t="s">
        <v>1936</v>
      </c>
      <c r="E1168" s="98" t="s">
        <v>1937</v>
      </c>
      <c r="F1168" s="77">
        <v>17028</v>
      </c>
      <c r="G1168" s="78">
        <v>72905</v>
      </c>
      <c r="H1168" s="77"/>
      <c r="I1168" s="77">
        <v>229104</v>
      </c>
      <c r="J1168" s="218">
        <v>142064</v>
      </c>
      <c r="K1168" s="287"/>
      <c r="L1168" s="77"/>
      <c r="M1168" s="73"/>
      <c r="N1168" s="74">
        <f t="shared" si="81"/>
        <v>0</v>
      </c>
      <c r="O1168" s="406"/>
      <c r="P1168" s="156">
        <v>72905</v>
      </c>
      <c r="Q1168" s="125"/>
      <c r="R1168" s="114"/>
      <c r="S1168" s="240">
        <f t="shared" si="80"/>
        <v>2343.9484302409696</v>
      </c>
      <c r="T1168" s="108">
        <v>49.076388000000001</v>
      </c>
      <c r="U1168" s="108">
        <v>-117.81999</v>
      </c>
      <c r="V1168" s="103"/>
      <c r="X1168" s="255">
        <f t="shared" si="78"/>
        <v>17028</v>
      </c>
      <c r="Y1168" s="58">
        <f t="shared" si="79"/>
        <v>4.2814775663612874</v>
      </c>
    </row>
    <row r="1169" spans="1:25" s="58" customFormat="1">
      <c r="A1169" s="258"/>
      <c r="B1169" s="65" t="s">
        <v>1938</v>
      </c>
      <c r="C1169" s="60"/>
      <c r="D1169" s="203" t="s">
        <v>1939</v>
      </c>
      <c r="E1169" s="98" t="s">
        <v>1940</v>
      </c>
      <c r="F1169" s="77">
        <v>144</v>
      </c>
      <c r="G1169" s="78">
        <v>68520</v>
      </c>
      <c r="H1169" s="77"/>
      <c r="I1169" s="77"/>
      <c r="J1169" s="218"/>
      <c r="K1169" s="287"/>
      <c r="L1169" s="77"/>
      <c r="M1169" s="73"/>
      <c r="N1169" s="74">
        <f t="shared" si="81"/>
        <v>0</v>
      </c>
      <c r="O1169" s="406"/>
      <c r="P1169" s="156">
        <v>68520</v>
      </c>
      <c r="Q1169" s="125"/>
      <c r="R1169" s="114"/>
      <c r="S1169" s="240">
        <f t="shared" si="80"/>
        <v>2202.9675116948251</v>
      </c>
      <c r="T1169" s="108">
        <v>49.089165999999999</v>
      </c>
      <c r="U1169" s="108">
        <v>-117.78388</v>
      </c>
      <c r="V1169" s="103"/>
      <c r="X1169" s="255">
        <f t="shared" si="78"/>
        <v>144</v>
      </c>
      <c r="Y1169" s="58">
        <f t="shared" si="79"/>
        <v>475.83333333333331</v>
      </c>
    </row>
    <row r="1170" spans="1:25" s="58" customFormat="1">
      <c r="A1170" s="258"/>
      <c r="B1170" s="65" t="s">
        <v>1941</v>
      </c>
      <c r="C1170" s="60"/>
      <c r="D1170" s="203" t="s">
        <v>1942</v>
      </c>
      <c r="E1170" s="98" t="s">
        <v>1943</v>
      </c>
      <c r="F1170" s="77">
        <v>2859</v>
      </c>
      <c r="G1170" s="78">
        <v>56701</v>
      </c>
      <c r="H1170" s="77"/>
      <c r="I1170" s="77">
        <v>21521</v>
      </c>
      <c r="J1170" s="218">
        <v>1276</v>
      </c>
      <c r="K1170" s="287" t="s">
        <v>2386</v>
      </c>
      <c r="L1170" s="77">
        <v>907000</v>
      </c>
      <c r="M1170" s="73">
        <v>10.29</v>
      </c>
      <c r="N1170" s="74">
        <f t="shared" si="81"/>
        <v>9333030</v>
      </c>
      <c r="O1170" s="406"/>
      <c r="P1170" s="156">
        <f>SUM(N1170+G1170)</f>
        <v>9389731</v>
      </c>
      <c r="Q1170" s="125"/>
      <c r="R1170" s="114"/>
      <c r="S1170" s="240">
        <f t="shared" si="80"/>
        <v>301886.63655215653</v>
      </c>
      <c r="T1170" s="108">
        <v>49.089720999999997</v>
      </c>
      <c r="U1170" s="108">
        <v>-117.79555000000001</v>
      </c>
      <c r="V1170" s="103"/>
      <c r="X1170" s="255">
        <f t="shared" si="78"/>
        <v>909859</v>
      </c>
      <c r="Y1170" s="58">
        <f t="shared" si="79"/>
        <v>10.319984744889043</v>
      </c>
    </row>
    <row r="1171" spans="1:25" s="58" customFormat="1">
      <c r="A1171" s="258"/>
      <c r="B1171" s="65" t="s">
        <v>1944</v>
      </c>
      <c r="C1171" s="60"/>
      <c r="D1171" s="203" t="s">
        <v>1945</v>
      </c>
      <c r="E1171" s="98" t="s">
        <v>1946</v>
      </c>
      <c r="F1171" s="77">
        <v>5910</v>
      </c>
      <c r="G1171" s="78">
        <v>55207</v>
      </c>
      <c r="H1171" s="77"/>
      <c r="I1171" s="77">
        <v>97290</v>
      </c>
      <c r="J1171" s="218">
        <v>52264</v>
      </c>
      <c r="K1171" s="287"/>
      <c r="L1171" s="77"/>
      <c r="M1171" s="73"/>
      <c r="N1171" s="74">
        <f t="shared" si="81"/>
        <v>0</v>
      </c>
      <c r="O1171" s="406"/>
      <c r="P1171" s="156">
        <v>55207</v>
      </c>
      <c r="Q1171" s="125"/>
      <c r="R1171" s="114"/>
      <c r="S1171" s="240">
        <f t="shared" si="80"/>
        <v>1774.9449418875688</v>
      </c>
      <c r="T1171" s="108">
        <v>49.074165999999998</v>
      </c>
      <c r="U1171" s="108">
        <v>-117.80333</v>
      </c>
      <c r="V1171" s="103"/>
      <c r="X1171" s="255">
        <f t="shared" si="78"/>
        <v>5910</v>
      </c>
      <c r="Y1171" s="58">
        <f t="shared" si="79"/>
        <v>9.341285956006768</v>
      </c>
    </row>
    <row r="1172" spans="1:25" s="58" customFormat="1">
      <c r="A1172" s="258"/>
      <c r="B1172" s="65" t="s">
        <v>1947</v>
      </c>
      <c r="C1172" s="60"/>
      <c r="D1172" s="203" t="s">
        <v>1948</v>
      </c>
      <c r="E1172" s="98" t="s">
        <v>1949</v>
      </c>
      <c r="F1172" s="77">
        <v>1434</v>
      </c>
      <c r="G1172" s="78">
        <v>21586</v>
      </c>
      <c r="H1172" s="77"/>
      <c r="I1172" s="77">
        <v>466</v>
      </c>
      <c r="J1172" s="218"/>
      <c r="K1172" s="287"/>
      <c r="L1172" s="77"/>
      <c r="M1172" s="73"/>
      <c r="N1172" s="74">
        <f t="shared" si="81"/>
        <v>0</v>
      </c>
      <c r="O1172" s="406"/>
      <c r="P1172" s="156">
        <v>21586</v>
      </c>
      <c r="Q1172" s="125"/>
      <c r="R1172" s="114"/>
      <c r="S1172" s="240">
        <f t="shared" si="80"/>
        <v>694.00549777356241</v>
      </c>
      <c r="T1172" s="108">
        <v>49.086387999999999</v>
      </c>
      <c r="U1172" s="108">
        <v>-117.79138</v>
      </c>
      <c r="V1172" s="103"/>
      <c r="X1172" s="255">
        <f t="shared" si="78"/>
        <v>1434</v>
      </c>
      <c r="Y1172" s="58">
        <f t="shared" si="79"/>
        <v>15.052998605299861</v>
      </c>
    </row>
    <row r="1173" spans="1:25" s="58" customFormat="1">
      <c r="A1173" s="258"/>
      <c r="B1173" s="65" t="s">
        <v>1950</v>
      </c>
      <c r="C1173" s="60"/>
      <c r="D1173" s="203" t="s">
        <v>1951</v>
      </c>
      <c r="E1173" s="98" t="s">
        <v>1952</v>
      </c>
      <c r="F1173" s="77">
        <v>293</v>
      </c>
      <c r="G1173" s="78">
        <v>17916</v>
      </c>
      <c r="H1173" s="77"/>
      <c r="I1173" s="77">
        <v>14991</v>
      </c>
      <c r="J1173" s="218">
        <v>154</v>
      </c>
      <c r="K1173" s="287"/>
      <c r="L1173" s="77"/>
      <c r="M1173" s="73"/>
      <c r="N1173" s="74">
        <f t="shared" si="81"/>
        <v>0</v>
      </c>
      <c r="O1173" s="406"/>
      <c r="P1173" s="156">
        <v>17916</v>
      </c>
      <c r="Q1173" s="125"/>
      <c r="R1173" s="114"/>
      <c r="S1173" s="240">
        <f t="shared" si="80"/>
        <v>576.01234587747354</v>
      </c>
      <c r="T1173" s="108">
        <v>49.072499000000001</v>
      </c>
      <c r="U1173" s="108">
        <v>-117.84694</v>
      </c>
      <c r="V1173" s="103"/>
      <c r="X1173" s="255">
        <f t="shared" si="78"/>
        <v>293</v>
      </c>
      <c r="Y1173" s="58">
        <f t="shared" si="79"/>
        <v>61.146757679180887</v>
      </c>
    </row>
    <row r="1174" spans="1:25" s="58" customFormat="1">
      <c r="A1174" s="258"/>
      <c r="B1174" s="65" t="s">
        <v>1953</v>
      </c>
      <c r="C1174" s="60"/>
      <c r="D1174" s="203" t="s">
        <v>1954</v>
      </c>
      <c r="E1174" s="98" t="s">
        <v>1955</v>
      </c>
      <c r="F1174" s="77">
        <v>1915</v>
      </c>
      <c r="G1174" s="78">
        <v>14868</v>
      </c>
      <c r="H1174" s="77"/>
      <c r="I1174" s="77">
        <v>99530</v>
      </c>
      <c r="J1174" s="218">
        <v>24195</v>
      </c>
      <c r="K1174" s="287"/>
      <c r="L1174" s="77"/>
      <c r="M1174" s="73"/>
      <c r="N1174" s="74">
        <f t="shared" si="81"/>
        <v>0</v>
      </c>
      <c r="O1174" s="406"/>
      <c r="P1174" s="156">
        <v>14868</v>
      </c>
      <c r="Q1174" s="125"/>
      <c r="R1174" s="114"/>
      <c r="S1174" s="240">
        <f t="shared" si="80"/>
        <v>478.01694343080362</v>
      </c>
      <c r="T1174" s="108">
        <v>49.089998999999999</v>
      </c>
      <c r="U1174" s="108">
        <v>-117.80861</v>
      </c>
      <c r="V1174" s="103"/>
      <c r="X1174" s="255">
        <f t="shared" si="78"/>
        <v>1915</v>
      </c>
      <c r="Y1174" s="58">
        <f t="shared" si="79"/>
        <v>7.763968668407311</v>
      </c>
    </row>
    <row r="1175" spans="1:25" s="58" customFormat="1">
      <c r="A1175" s="258"/>
      <c r="B1175" s="65" t="s">
        <v>1956</v>
      </c>
      <c r="C1175" s="60"/>
      <c r="D1175" s="203" t="s">
        <v>1957</v>
      </c>
      <c r="E1175" s="98" t="s">
        <v>1958</v>
      </c>
      <c r="F1175" s="77">
        <v>7239</v>
      </c>
      <c r="G1175" s="78">
        <v>12857</v>
      </c>
      <c r="H1175" s="77"/>
      <c r="I1175" s="77">
        <v>3910823</v>
      </c>
      <c r="J1175" s="218" t="s">
        <v>1959</v>
      </c>
      <c r="K1175" s="287"/>
      <c r="L1175" s="77"/>
      <c r="M1175" s="73"/>
      <c r="N1175" s="74">
        <f t="shared" si="81"/>
        <v>0</v>
      </c>
      <c r="O1175" s="406"/>
      <c r="P1175" s="156">
        <v>12857</v>
      </c>
      <c r="Q1175" s="125"/>
      <c r="R1175" s="114"/>
      <c r="S1175" s="240">
        <f t="shared" si="80"/>
        <v>413.36184030736092</v>
      </c>
      <c r="T1175" s="108">
        <v>49.06</v>
      </c>
      <c r="U1175" s="108">
        <v>-117.80055</v>
      </c>
      <c r="V1175" s="103"/>
      <c r="X1175" s="255">
        <f t="shared" si="78"/>
        <v>7239</v>
      </c>
      <c r="Y1175" s="58">
        <f t="shared" si="79"/>
        <v>1.7760740433761568</v>
      </c>
    </row>
    <row r="1176" spans="1:25" s="58" customFormat="1">
      <c r="A1176" s="258"/>
      <c r="B1176" s="65" t="s">
        <v>1960</v>
      </c>
      <c r="C1176" s="60"/>
      <c r="D1176" s="203" t="s">
        <v>1961</v>
      </c>
      <c r="E1176" s="98" t="s">
        <v>1962</v>
      </c>
      <c r="F1176" s="77">
        <v>233</v>
      </c>
      <c r="G1176" s="78">
        <v>12039</v>
      </c>
      <c r="H1176" s="77"/>
      <c r="I1176" s="77">
        <v>10910</v>
      </c>
      <c r="J1176" s="218" t="s">
        <v>1963</v>
      </c>
      <c r="K1176" s="287"/>
      <c r="L1176" s="77"/>
      <c r="M1176" s="73"/>
      <c r="N1176" s="74">
        <f t="shared" si="81"/>
        <v>0</v>
      </c>
      <c r="O1176" s="406"/>
      <c r="P1176" s="156">
        <v>12039</v>
      </c>
      <c r="Q1176" s="125"/>
      <c r="R1176" s="114"/>
      <c r="S1176" s="240">
        <f t="shared" si="80"/>
        <v>387.06254923079393</v>
      </c>
      <c r="T1176" s="108">
        <v>49.070276999999997</v>
      </c>
      <c r="U1176" s="108">
        <v>-117.84305000000001</v>
      </c>
      <c r="V1176" s="103"/>
      <c r="X1176" s="255">
        <f t="shared" si="78"/>
        <v>233</v>
      </c>
      <c r="Y1176" s="58">
        <f t="shared" si="79"/>
        <v>51.66952789699571</v>
      </c>
    </row>
    <row r="1177" spans="1:25" s="58" customFormat="1">
      <c r="A1177" s="258"/>
      <c r="B1177" s="65" t="s">
        <v>1964</v>
      </c>
      <c r="C1177" s="60"/>
      <c r="D1177" s="203" t="s">
        <v>1965</v>
      </c>
      <c r="E1177" s="98" t="s">
        <v>1966</v>
      </c>
      <c r="F1177" s="77">
        <v>714</v>
      </c>
      <c r="G1177" s="78">
        <v>9456</v>
      </c>
      <c r="H1177" s="77"/>
      <c r="I1177" s="77">
        <v>6065</v>
      </c>
      <c r="J1177" s="218">
        <v>3600</v>
      </c>
      <c r="K1177" s="287"/>
      <c r="L1177" s="77"/>
      <c r="M1177" s="73"/>
      <c r="N1177" s="74">
        <f t="shared" si="81"/>
        <v>0</v>
      </c>
      <c r="O1177" s="406"/>
      <c r="P1177" s="156">
        <v>9456</v>
      </c>
      <c r="Q1177" s="125"/>
      <c r="R1177" s="114"/>
      <c r="S1177" s="240">
        <f t="shared" si="80"/>
        <v>304.01723278730691</v>
      </c>
      <c r="T1177" s="108">
        <v>49.064722000000003</v>
      </c>
      <c r="U1177" s="108">
        <v>-117.76083</v>
      </c>
      <c r="V1177" s="103"/>
      <c r="X1177" s="255">
        <f t="shared" si="78"/>
        <v>714</v>
      </c>
      <c r="Y1177" s="58">
        <f t="shared" si="79"/>
        <v>13.243697478991596</v>
      </c>
    </row>
    <row r="1178" spans="1:25" s="58" customFormat="1">
      <c r="A1178" s="258"/>
      <c r="B1178" s="65" t="s">
        <v>1967</v>
      </c>
      <c r="C1178" s="60"/>
      <c r="D1178" s="203" t="s">
        <v>1968</v>
      </c>
      <c r="E1178" s="98" t="s">
        <v>1969</v>
      </c>
      <c r="F1178" s="77">
        <v>6</v>
      </c>
      <c r="G1178" s="78">
        <v>6843</v>
      </c>
      <c r="H1178" s="77"/>
      <c r="I1178" s="77">
        <v>16640</v>
      </c>
      <c r="J1178" s="218"/>
      <c r="K1178" s="287"/>
      <c r="L1178" s="77"/>
      <c r="M1178" s="73"/>
      <c r="N1178" s="74">
        <f t="shared" si="81"/>
        <v>0</v>
      </c>
      <c r="O1178" s="406"/>
      <c r="P1178" s="156">
        <f>SUM(N1178+G1178)</f>
        <v>6843</v>
      </c>
      <c r="Q1178" s="125"/>
      <c r="R1178" s="114"/>
      <c r="S1178" s="240">
        <f t="shared" si="80"/>
        <v>220.00739466619513</v>
      </c>
      <c r="T1178" s="108">
        <v>49.075831999999998</v>
      </c>
      <c r="U1178" s="108">
        <v>-117.82527</v>
      </c>
      <c r="V1178" s="103"/>
      <c r="X1178" s="255">
        <f t="shared" si="78"/>
        <v>6</v>
      </c>
      <c r="Y1178" s="58">
        <f t="shared" si="79"/>
        <v>1140.5</v>
      </c>
    </row>
    <row r="1179" spans="1:25" s="58" customFormat="1">
      <c r="A1179" s="258"/>
      <c r="B1179" s="65" t="s">
        <v>1970</v>
      </c>
      <c r="C1179" s="60"/>
      <c r="D1179" s="203" t="s">
        <v>1971</v>
      </c>
      <c r="E1179" s="98">
        <v>1919</v>
      </c>
      <c r="F1179" s="77">
        <v>1314</v>
      </c>
      <c r="G1179" s="78">
        <v>5474</v>
      </c>
      <c r="H1179" s="77"/>
      <c r="I1179" s="77">
        <v>9891</v>
      </c>
      <c r="J1179" s="218">
        <v>4214</v>
      </c>
      <c r="K1179" s="287"/>
      <c r="L1179" s="77"/>
      <c r="M1179" s="73"/>
      <c r="N1179" s="74">
        <f t="shared" si="81"/>
        <v>0</v>
      </c>
      <c r="O1179" s="406"/>
      <c r="P1179" s="156">
        <v>5474</v>
      </c>
      <c r="Q1179" s="125"/>
      <c r="R1179" s="114"/>
      <c r="S1179" s="240">
        <f t="shared" si="80"/>
        <v>175.99305544392109</v>
      </c>
      <c r="T1179" s="108">
        <v>49.077776999999998</v>
      </c>
      <c r="U1179" s="108">
        <v>-117.81722000000001</v>
      </c>
      <c r="V1179" s="103"/>
      <c r="X1179" s="255">
        <f t="shared" si="78"/>
        <v>1314</v>
      </c>
      <c r="Y1179" s="58">
        <f t="shared" si="79"/>
        <v>4.1659056316590561</v>
      </c>
    </row>
    <row r="1180" spans="1:25" s="58" customFormat="1">
      <c r="A1180" s="258"/>
      <c r="B1180" s="65" t="s">
        <v>1972</v>
      </c>
      <c r="C1180" s="60"/>
      <c r="D1180" s="203" t="s">
        <v>1973</v>
      </c>
      <c r="E1180" s="98"/>
      <c r="F1180" s="77"/>
      <c r="G1180" s="78"/>
      <c r="H1180" s="77"/>
      <c r="I1180" s="77"/>
      <c r="J1180" s="218"/>
      <c r="K1180" s="287" t="s">
        <v>2386</v>
      </c>
      <c r="L1180" s="77">
        <v>44447</v>
      </c>
      <c r="M1180" s="73">
        <v>7.9</v>
      </c>
      <c r="N1180" s="74">
        <f t="shared" si="81"/>
        <v>351131.3</v>
      </c>
      <c r="O1180" s="406"/>
      <c r="P1180" s="156">
        <f>SUM(N1180+G1180)</f>
        <v>351131.3</v>
      </c>
      <c r="Q1180" s="125"/>
      <c r="R1180" s="114" t="s">
        <v>1974</v>
      </c>
      <c r="S1180" s="240">
        <f t="shared" si="80"/>
        <v>11289.12501808478</v>
      </c>
      <c r="T1180" s="108">
        <v>49.084443999999998</v>
      </c>
      <c r="U1180" s="108">
        <v>-117.81805</v>
      </c>
      <c r="V1180" s="103"/>
      <c r="X1180" s="255">
        <f t="shared" si="78"/>
        <v>44447</v>
      </c>
      <c r="Y1180" s="58">
        <f t="shared" si="79"/>
        <v>7.8999999999999995</v>
      </c>
    </row>
    <row r="1181" spans="1:25" s="58" customFormat="1">
      <c r="A1181" s="258"/>
      <c r="B1181" s="65" t="s">
        <v>1975</v>
      </c>
      <c r="C1181" s="60"/>
      <c r="D1181" s="203" t="s">
        <v>1976</v>
      </c>
      <c r="E1181" s="98"/>
      <c r="F1181" s="77"/>
      <c r="G1181" s="78"/>
      <c r="H1181" s="77"/>
      <c r="I1181" s="77"/>
      <c r="J1181" s="218"/>
      <c r="K1181" s="287" t="s">
        <v>2386</v>
      </c>
      <c r="L1181" s="77">
        <v>706177</v>
      </c>
      <c r="M1181" s="73">
        <v>1.9</v>
      </c>
      <c r="N1181" s="74">
        <f t="shared" si="81"/>
        <v>1341736.3</v>
      </c>
      <c r="O1181" s="406" t="s">
        <v>1977</v>
      </c>
      <c r="P1181" s="156">
        <f>SUM(N1181+G1181)</f>
        <v>1341736.3</v>
      </c>
      <c r="Q1181" s="123" t="s">
        <v>383</v>
      </c>
      <c r="R1181" s="114" t="s">
        <v>1978</v>
      </c>
      <c r="S1181" s="240">
        <f t="shared" si="80"/>
        <v>43137.791566865468</v>
      </c>
      <c r="T1181" s="108">
        <v>49.084443999999998</v>
      </c>
      <c r="U1181" s="108">
        <v>-117.82555000000001</v>
      </c>
      <c r="V1181" s="103" t="s">
        <v>2692</v>
      </c>
      <c r="X1181" s="255">
        <f t="shared" si="78"/>
        <v>706177</v>
      </c>
      <c r="Y1181" s="58">
        <f t="shared" si="79"/>
        <v>1.9000000000000001</v>
      </c>
    </row>
    <row r="1182" spans="1:25" s="58" customFormat="1">
      <c r="A1182" s="258"/>
      <c r="B1182" s="61"/>
      <c r="C1182" s="60"/>
      <c r="D1182" s="203"/>
      <c r="E1182" s="60"/>
      <c r="F1182" s="54"/>
      <c r="G1182" s="92"/>
      <c r="H1182" s="54"/>
      <c r="I1182" s="54"/>
      <c r="J1182" s="223"/>
      <c r="K1182" s="389"/>
      <c r="L1182" s="54"/>
      <c r="M1182" s="55"/>
      <c r="N1182" s="74">
        <f t="shared" si="81"/>
        <v>0</v>
      </c>
      <c r="O1182" s="406"/>
      <c r="P1182" s="154"/>
      <c r="Q1182" s="123" t="s">
        <v>529</v>
      </c>
      <c r="R1182" s="50"/>
      <c r="S1182" s="240"/>
      <c r="T1182" s="245"/>
      <c r="U1182" s="245"/>
      <c r="V1182" s="103"/>
      <c r="X1182" s="255"/>
    </row>
    <row r="1183" spans="1:25" s="58" customFormat="1">
      <c r="A1183" s="258"/>
      <c r="B1183" s="61"/>
      <c r="C1183" s="61"/>
      <c r="D1183" s="202"/>
      <c r="E1183" s="61"/>
      <c r="F1183" s="53"/>
      <c r="G1183" s="184"/>
      <c r="H1183" s="53"/>
      <c r="I1183" s="53"/>
      <c r="J1183" s="232"/>
      <c r="K1183" s="389"/>
      <c r="L1183" s="53"/>
      <c r="M1183" s="163"/>
      <c r="N1183" s="74">
        <f t="shared" si="81"/>
        <v>0</v>
      </c>
      <c r="O1183" s="414"/>
      <c r="P1183" s="154"/>
      <c r="Q1183" s="123" t="s">
        <v>530</v>
      </c>
      <c r="R1183" s="50"/>
      <c r="S1183" s="240"/>
      <c r="T1183" s="245"/>
      <c r="U1183" s="245"/>
      <c r="V1183" s="103"/>
      <c r="X1183" s="255"/>
    </row>
    <row r="1184" spans="1:25">
      <c r="B1184" s="2"/>
      <c r="C1184" s="7"/>
      <c r="D1184" s="207"/>
      <c r="E1184" s="7"/>
      <c r="F1184" s="32"/>
      <c r="G1184" s="36"/>
      <c r="H1184" s="37"/>
      <c r="I1184" s="32"/>
      <c r="J1184" s="219"/>
      <c r="K1184" s="390"/>
      <c r="L1184" s="32"/>
      <c r="M1184" s="40"/>
      <c r="N1184" s="155">
        <f t="shared" si="81"/>
        <v>0</v>
      </c>
      <c r="O1184" s="409"/>
      <c r="P1184" s="153"/>
      <c r="S1184" s="239"/>
      <c r="X1184" s="255"/>
      <c r="Y1184" s="58"/>
    </row>
    <row r="1185" spans="1:25" s="58" customFormat="1">
      <c r="A1185" s="258">
        <v>226</v>
      </c>
      <c r="B1185" s="96" t="s">
        <v>1979</v>
      </c>
      <c r="C1185" s="60" t="s">
        <v>1980</v>
      </c>
      <c r="D1185" s="203" t="s">
        <v>1981</v>
      </c>
      <c r="E1185" s="60" t="s">
        <v>1982</v>
      </c>
      <c r="F1185" s="77">
        <v>176084</v>
      </c>
      <c r="G1185" s="466">
        <v>9405</v>
      </c>
      <c r="H1185" s="77">
        <v>155</v>
      </c>
      <c r="I1185" s="77">
        <v>17247989</v>
      </c>
      <c r="J1185" s="223" t="s">
        <v>1602</v>
      </c>
      <c r="K1185" s="389" t="s">
        <v>2386</v>
      </c>
      <c r="L1185" s="77">
        <v>273944</v>
      </c>
      <c r="M1185" s="55"/>
      <c r="N1185" s="74">
        <f t="shared" si="81"/>
        <v>0</v>
      </c>
      <c r="O1185" s="408" t="s">
        <v>1983</v>
      </c>
      <c r="P1185" s="156">
        <f>SUM(G1185+N1185)</f>
        <v>9405</v>
      </c>
      <c r="Q1185" s="123" t="s">
        <v>373</v>
      </c>
      <c r="R1185" s="50" t="s">
        <v>1984</v>
      </c>
      <c r="S1185" s="240">
        <f t="shared" si="80"/>
        <v>302.37754593534487</v>
      </c>
      <c r="T1185" s="245">
        <v>50.947499000000001</v>
      </c>
      <c r="U1185" s="245">
        <v>-116.97915999999999</v>
      </c>
      <c r="V1185" s="103" t="s">
        <v>2687</v>
      </c>
      <c r="X1185" s="255">
        <f t="shared" si="78"/>
        <v>450028</v>
      </c>
      <c r="Y1185" s="58">
        <f t="shared" si="79"/>
        <v>2.0898699636467063E-2</v>
      </c>
    </row>
    <row r="1186" spans="1:25" s="58" customFormat="1">
      <c r="A1186" s="258"/>
      <c r="B1186" s="76"/>
      <c r="C1186" s="60"/>
      <c r="D1186" s="203"/>
      <c r="E1186" s="60"/>
      <c r="F1186" s="77"/>
      <c r="G1186" s="78"/>
      <c r="H1186" s="77"/>
      <c r="I1186" s="77"/>
      <c r="J1186" s="218"/>
      <c r="K1186" s="287"/>
      <c r="L1186" s="54"/>
      <c r="M1186" s="73"/>
      <c r="N1186" s="74">
        <f t="shared" si="81"/>
        <v>0</v>
      </c>
      <c r="O1186" s="408">
        <v>5.3999999999999999E-2</v>
      </c>
      <c r="P1186" s="156"/>
      <c r="Q1186" s="123" t="s">
        <v>2585</v>
      </c>
      <c r="R1186" s="50">
        <v>1982</v>
      </c>
      <c r="S1186" s="240"/>
      <c r="T1186" s="245"/>
      <c r="U1186" s="245"/>
      <c r="V1186" s="103"/>
      <c r="X1186" s="255"/>
    </row>
    <row r="1187" spans="1:25">
      <c r="C1187" s="7"/>
      <c r="D1187" s="207"/>
      <c r="E1187" s="7"/>
      <c r="F1187" s="29"/>
      <c r="G1187" s="30"/>
      <c r="H1187" s="31"/>
      <c r="I1187" s="29"/>
      <c r="J1187" s="220"/>
      <c r="K1187" s="391"/>
      <c r="L1187" s="32"/>
      <c r="M1187" s="39"/>
      <c r="N1187" s="155">
        <f t="shared" si="81"/>
        <v>0</v>
      </c>
      <c r="O1187" s="410"/>
      <c r="P1187" s="152"/>
      <c r="Q1187" s="126"/>
      <c r="R1187" s="136"/>
      <c r="S1187" s="239"/>
      <c r="X1187" s="255"/>
      <c r="Y1187" s="58"/>
    </row>
    <row r="1188" spans="1:25" s="58" customFormat="1">
      <c r="A1188" s="259">
        <v>227</v>
      </c>
      <c r="B1188" s="83" t="s">
        <v>1985</v>
      </c>
      <c r="C1188" s="75" t="s">
        <v>1404</v>
      </c>
      <c r="D1188" s="203"/>
      <c r="E1188" s="59" t="s">
        <v>382</v>
      </c>
      <c r="F1188" s="71">
        <v>26814</v>
      </c>
      <c r="G1188" s="467">
        <f>SUM(G1190,G1191,G1192,G1193,G1194)</f>
        <v>1997000</v>
      </c>
      <c r="H1188" s="71">
        <v>42</v>
      </c>
      <c r="I1188" s="71">
        <v>6662080</v>
      </c>
      <c r="J1188" s="221" t="s">
        <v>1986</v>
      </c>
      <c r="K1188" s="392"/>
      <c r="L1188" s="71">
        <v>61676</v>
      </c>
      <c r="M1188" s="89">
        <v>4.8</v>
      </c>
      <c r="N1188" s="473">
        <f t="shared" si="81"/>
        <v>296044.79999999999</v>
      </c>
      <c r="O1188" s="413"/>
      <c r="P1188" s="158">
        <v>2293045</v>
      </c>
      <c r="Q1188" s="123" t="s">
        <v>373</v>
      </c>
      <c r="R1188" s="50"/>
      <c r="S1188" s="240">
        <f t="shared" si="80"/>
        <v>73723.053675631352</v>
      </c>
      <c r="T1188" s="108">
        <v>49.224165999999997</v>
      </c>
      <c r="U1188" s="108">
        <v>-117.32861</v>
      </c>
      <c r="V1188" s="103" t="s">
        <v>2687</v>
      </c>
      <c r="X1188" s="255">
        <f t="shared" si="78"/>
        <v>88490</v>
      </c>
      <c r="Y1188" s="58">
        <f t="shared" si="79"/>
        <v>25.913041021584359</v>
      </c>
    </row>
    <row r="1189" spans="1:25" s="58" customFormat="1">
      <c r="A1189" s="259"/>
      <c r="B1189" s="84"/>
      <c r="C1189" s="75"/>
      <c r="D1189" s="203"/>
      <c r="E1189" s="60"/>
      <c r="F1189" s="71"/>
      <c r="G1189" s="72"/>
      <c r="H1189" s="71"/>
      <c r="I1189" s="71"/>
      <c r="J1189" s="221"/>
      <c r="K1189" s="392"/>
      <c r="L1189" s="71"/>
      <c r="M1189" s="89"/>
      <c r="N1189" s="74">
        <f t="shared" si="81"/>
        <v>0</v>
      </c>
      <c r="O1189" s="413"/>
      <c r="P1189" s="158"/>
      <c r="Q1189" s="123" t="s">
        <v>2431</v>
      </c>
      <c r="R1189" s="50"/>
      <c r="S1189" s="240"/>
      <c r="T1189" s="245"/>
      <c r="U1189" s="245"/>
      <c r="V1189" s="103"/>
      <c r="X1189" s="255"/>
    </row>
    <row r="1190" spans="1:25" s="58" customFormat="1">
      <c r="A1190" s="258"/>
      <c r="B1190" s="85" t="s">
        <v>1987</v>
      </c>
      <c r="C1190" s="75"/>
      <c r="D1190" s="209" t="s">
        <v>1988</v>
      </c>
      <c r="E1190" s="75" t="s">
        <v>1989</v>
      </c>
      <c r="F1190" s="77">
        <v>15182</v>
      </c>
      <c r="G1190" s="78">
        <v>1700339</v>
      </c>
      <c r="H1190" s="77"/>
      <c r="I1190" s="77">
        <v>4334578</v>
      </c>
      <c r="J1190" s="218" t="s">
        <v>371</v>
      </c>
      <c r="K1190" s="287" t="s">
        <v>2386</v>
      </c>
      <c r="L1190" s="77">
        <v>61676</v>
      </c>
      <c r="M1190" s="73">
        <v>4.8</v>
      </c>
      <c r="N1190" s="74">
        <f t="shared" si="81"/>
        <v>296044.79999999999</v>
      </c>
      <c r="O1190" s="406"/>
      <c r="P1190" s="156">
        <f>SUM(G1190+N1190)</f>
        <v>1996383.8</v>
      </c>
      <c r="Q1190" s="124" t="s">
        <v>377</v>
      </c>
      <c r="R1190" s="115" t="s">
        <v>1990</v>
      </c>
      <c r="S1190" s="240">
        <f t="shared" si="80"/>
        <v>64185.181731959427</v>
      </c>
      <c r="T1190" s="108">
        <v>49.224165999999997</v>
      </c>
      <c r="U1190" s="108">
        <v>-117.32861</v>
      </c>
      <c r="V1190" s="103"/>
      <c r="X1190" s="255">
        <f t="shared" si="78"/>
        <v>76858</v>
      </c>
      <c r="Y1190" s="58">
        <f t="shared" si="79"/>
        <v>25.974964219729891</v>
      </c>
    </row>
    <row r="1191" spans="1:25" s="58" customFormat="1">
      <c r="A1191" s="259"/>
      <c r="B1191" s="65" t="s">
        <v>1991</v>
      </c>
      <c r="C1191" s="75"/>
      <c r="D1191" s="203" t="s">
        <v>1992</v>
      </c>
      <c r="E1191" s="98" t="s">
        <v>1731</v>
      </c>
      <c r="F1191" s="77">
        <v>3616</v>
      </c>
      <c r="G1191" s="78">
        <v>123293</v>
      </c>
      <c r="H1191" s="77"/>
      <c r="I1191" s="77">
        <v>239463</v>
      </c>
      <c r="J1191" s="223" t="s">
        <v>1029</v>
      </c>
      <c r="K1191" s="389"/>
      <c r="L1191" s="54"/>
      <c r="M1191" s="73"/>
      <c r="N1191" s="74">
        <f t="shared" si="81"/>
        <v>0</v>
      </c>
      <c r="O1191" s="408"/>
      <c r="P1191" s="156">
        <v>123293</v>
      </c>
      <c r="Q1191" s="123"/>
      <c r="R1191" s="134"/>
      <c r="S1191" s="240">
        <f t="shared" si="80"/>
        <v>3963.9590399794233</v>
      </c>
      <c r="T1191" s="108">
        <v>49.237499</v>
      </c>
      <c r="U1191" s="108">
        <v>-117.27055</v>
      </c>
      <c r="V1191" s="103"/>
      <c r="W1191" s="97"/>
      <c r="X1191" s="255">
        <f t="shared" si="78"/>
        <v>3616</v>
      </c>
      <c r="Y1191" s="58">
        <f t="shared" si="79"/>
        <v>34.096515486725664</v>
      </c>
    </row>
    <row r="1192" spans="1:25" s="58" customFormat="1">
      <c r="A1192" s="258"/>
      <c r="B1192" s="65" t="s">
        <v>1993</v>
      </c>
      <c r="C1192" s="75"/>
      <c r="D1192" s="203" t="s">
        <v>1994</v>
      </c>
      <c r="E1192" s="60" t="s">
        <v>1995</v>
      </c>
      <c r="F1192" s="77">
        <v>1969</v>
      </c>
      <c r="G1192" s="78">
        <v>84476</v>
      </c>
      <c r="H1192" s="77"/>
      <c r="I1192" s="77">
        <v>189044</v>
      </c>
      <c r="J1192" s="218">
        <v>177</v>
      </c>
      <c r="K1192" s="287"/>
      <c r="L1192" s="54"/>
      <c r="M1192" s="73"/>
      <c r="N1192" s="74">
        <f t="shared" si="81"/>
        <v>0</v>
      </c>
      <c r="O1192" s="408"/>
      <c r="P1192" s="156">
        <v>84476</v>
      </c>
      <c r="Q1192" s="123"/>
      <c r="R1192" s="134"/>
      <c r="S1192" s="240">
        <f t="shared" si="80"/>
        <v>2715.9644413008182</v>
      </c>
      <c r="T1192" s="108">
        <v>49.226109999999998</v>
      </c>
      <c r="U1192" s="108">
        <v>-117.30444</v>
      </c>
      <c r="V1192" s="103"/>
      <c r="X1192" s="255">
        <f t="shared" si="78"/>
        <v>1969</v>
      </c>
      <c r="Y1192" s="58">
        <f t="shared" si="79"/>
        <v>42.902996444895884</v>
      </c>
    </row>
    <row r="1193" spans="1:25" s="58" customFormat="1">
      <c r="A1193" s="259"/>
      <c r="B1193" s="59" t="s">
        <v>1996</v>
      </c>
      <c r="C1193" s="75"/>
      <c r="D1193" s="205" t="s">
        <v>1997</v>
      </c>
      <c r="E1193" s="75" t="s">
        <v>1998</v>
      </c>
      <c r="F1193" s="77">
        <v>5607</v>
      </c>
      <c r="G1193" s="78">
        <v>50916</v>
      </c>
      <c r="H1193" s="77"/>
      <c r="I1193" s="77">
        <v>1818469</v>
      </c>
      <c r="J1193" s="223" t="s">
        <v>1999</v>
      </c>
      <c r="K1193" s="389"/>
      <c r="L1193" s="54"/>
      <c r="M1193" s="73"/>
      <c r="N1193" s="74">
        <f t="shared" si="81"/>
        <v>0</v>
      </c>
      <c r="O1193" s="408"/>
      <c r="P1193" s="156">
        <v>50916</v>
      </c>
      <c r="Q1193" s="123"/>
      <c r="R1193" s="134"/>
      <c r="S1193" s="240">
        <f t="shared" si="80"/>
        <v>1636.9861912646486</v>
      </c>
      <c r="T1193" s="108">
        <v>49.198610000000002</v>
      </c>
      <c r="U1193" s="108">
        <v>-117.28861000000001</v>
      </c>
      <c r="V1193" s="103"/>
      <c r="W1193" s="97"/>
      <c r="X1193" s="255">
        <f t="shared" si="78"/>
        <v>5607</v>
      </c>
      <c r="Y1193" s="58">
        <f t="shared" si="79"/>
        <v>9.0807918673087205</v>
      </c>
    </row>
    <row r="1194" spans="1:25" s="58" customFormat="1">
      <c r="A1194" s="258"/>
      <c r="B1194" s="85" t="s">
        <v>2000</v>
      </c>
      <c r="C1194" s="75"/>
      <c r="D1194" s="209" t="s">
        <v>2001</v>
      </c>
      <c r="E1194" s="75" t="s">
        <v>2002</v>
      </c>
      <c r="F1194" s="77">
        <v>440</v>
      </c>
      <c r="G1194" s="78">
        <v>37976</v>
      </c>
      <c r="H1194" s="77"/>
      <c r="I1194" s="77">
        <v>80526</v>
      </c>
      <c r="J1194" s="218" t="s">
        <v>957</v>
      </c>
      <c r="K1194" s="287"/>
      <c r="L1194" s="54"/>
      <c r="M1194" s="55"/>
      <c r="N1194" s="74">
        <f t="shared" si="81"/>
        <v>0</v>
      </c>
      <c r="O1194" s="406"/>
      <c r="P1194" s="154">
        <v>37976</v>
      </c>
      <c r="Q1194" s="123"/>
      <c r="R1194" s="50"/>
      <c r="S1194" s="240">
        <f t="shared" si="80"/>
        <v>1220.9558409825261</v>
      </c>
      <c r="T1194" s="108">
        <v>49.227221</v>
      </c>
      <c r="U1194" s="108">
        <v>-117.32249</v>
      </c>
      <c r="V1194" s="103"/>
      <c r="X1194" s="255">
        <f t="shared" si="78"/>
        <v>440</v>
      </c>
      <c r="Y1194" s="58">
        <f t="shared" si="79"/>
        <v>86.309090909090912</v>
      </c>
    </row>
    <row r="1195" spans="1:25">
      <c r="B1195" s="18"/>
      <c r="C1195" s="9"/>
      <c r="D1195" s="210"/>
      <c r="E1195" s="9"/>
      <c r="F1195" s="29"/>
      <c r="G1195" s="30"/>
      <c r="H1195" s="31"/>
      <c r="I1195" s="29"/>
      <c r="J1195" s="220"/>
      <c r="K1195" s="391"/>
      <c r="L1195" s="32"/>
      <c r="M1195" s="40"/>
      <c r="N1195" s="155">
        <f t="shared" si="81"/>
        <v>0</v>
      </c>
      <c r="O1195" s="409"/>
      <c r="P1195" s="153"/>
      <c r="S1195" s="239"/>
      <c r="X1195" s="255"/>
      <c r="Y1195" s="58"/>
    </row>
    <row r="1196" spans="1:25" s="58" customFormat="1">
      <c r="A1196" s="261">
        <v>228</v>
      </c>
      <c r="B1196" s="84" t="s">
        <v>2003</v>
      </c>
      <c r="C1196" s="75" t="s">
        <v>1317</v>
      </c>
      <c r="D1196" s="209" t="s">
        <v>2004</v>
      </c>
      <c r="E1196" s="75" t="s">
        <v>1437</v>
      </c>
      <c r="F1196" s="77">
        <v>554873</v>
      </c>
      <c r="G1196" s="466">
        <v>639116</v>
      </c>
      <c r="H1196" s="77">
        <v>60</v>
      </c>
      <c r="I1196" s="77">
        <v>429356776</v>
      </c>
      <c r="J1196" s="218">
        <v>3678016</v>
      </c>
      <c r="K1196" s="287" t="s">
        <v>2386</v>
      </c>
      <c r="L1196" s="77">
        <v>80280</v>
      </c>
      <c r="M1196" s="73">
        <v>1.71</v>
      </c>
      <c r="N1196" s="473">
        <f t="shared" si="81"/>
        <v>137278.79999999999</v>
      </c>
      <c r="O1196" s="408" t="s">
        <v>2005</v>
      </c>
      <c r="P1196" s="156">
        <v>776395</v>
      </c>
      <c r="Q1196" s="123" t="s">
        <v>422</v>
      </c>
      <c r="R1196" s="115" t="s">
        <v>2006</v>
      </c>
      <c r="S1196" s="240">
        <f t="shared" si="80"/>
        <v>24961.660263314418</v>
      </c>
      <c r="T1196" s="245">
        <v>51.144444</v>
      </c>
      <c r="U1196" s="245">
        <v>-119.80944</v>
      </c>
      <c r="V1196" s="103" t="s">
        <v>2697</v>
      </c>
      <c r="X1196" s="255">
        <f t="shared" si="78"/>
        <v>635153</v>
      </c>
      <c r="Y1196" s="58">
        <f t="shared" si="79"/>
        <v>1.2223747663948685</v>
      </c>
    </row>
    <row r="1197" spans="1:25" s="58" customFormat="1">
      <c r="A1197" s="258"/>
      <c r="B1197" s="76"/>
      <c r="C1197" s="60"/>
      <c r="D1197" s="203"/>
      <c r="E1197" s="60"/>
      <c r="F1197" s="77"/>
      <c r="G1197" s="78"/>
      <c r="H1197" s="77"/>
      <c r="I1197" s="77"/>
      <c r="J1197" s="218" t="s">
        <v>371</v>
      </c>
      <c r="K1197" s="287"/>
      <c r="L1197" s="54"/>
      <c r="M1197" s="73"/>
      <c r="N1197" s="74">
        <f t="shared" si="81"/>
        <v>0</v>
      </c>
      <c r="O1197" s="406" t="s">
        <v>2007</v>
      </c>
      <c r="P1197" s="156"/>
      <c r="Q1197" s="123" t="s">
        <v>2622</v>
      </c>
      <c r="R1197" s="115" t="s">
        <v>2008</v>
      </c>
      <c r="S1197" s="240"/>
      <c r="T1197" s="245"/>
      <c r="U1197" s="245"/>
      <c r="V1197" s="103"/>
      <c r="X1197" s="255"/>
    </row>
    <row r="1198" spans="1:25" s="58" customFormat="1">
      <c r="A1198" s="258"/>
      <c r="B1198" s="76"/>
      <c r="C1198" s="60"/>
      <c r="D1198" s="203"/>
      <c r="E1198" s="60"/>
      <c r="F1198" s="77"/>
      <c r="G1198" s="78"/>
      <c r="H1198" s="77"/>
      <c r="I1198" s="77"/>
      <c r="J1198" s="223"/>
      <c r="K1198" s="389"/>
      <c r="L1198" s="54"/>
      <c r="M1198" s="55"/>
      <c r="N1198" s="74">
        <f t="shared" si="81"/>
        <v>0</v>
      </c>
      <c r="O1198" s="406"/>
      <c r="P1198" s="156"/>
      <c r="Q1198" s="124" t="s">
        <v>619</v>
      </c>
      <c r="R1198" s="50" t="s">
        <v>2009</v>
      </c>
      <c r="S1198" s="240"/>
      <c r="T1198" s="245"/>
      <c r="U1198" s="245"/>
      <c r="V1198" s="103"/>
      <c r="X1198" s="255"/>
    </row>
    <row r="1199" spans="1:25">
      <c r="C1199" s="7"/>
      <c r="D1199" s="207"/>
      <c r="E1199" s="7"/>
      <c r="F1199" s="29"/>
      <c r="G1199" s="30"/>
      <c r="H1199" s="31"/>
      <c r="I1199" s="29"/>
      <c r="J1199" s="219"/>
      <c r="K1199" s="390"/>
      <c r="L1199" s="32"/>
      <c r="M1199" s="40"/>
      <c r="N1199" s="155"/>
      <c r="O1199" s="409"/>
      <c r="P1199" s="152"/>
      <c r="Q1199" s="126"/>
      <c r="S1199" s="239"/>
      <c r="X1199" s="255"/>
      <c r="Y1199" s="58"/>
    </row>
    <row r="1200" spans="1:25" s="58" customFormat="1">
      <c r="A1200" s="258">
        <v>229</v>
      </c>
      <c r="B1200" s="69" t="s">
        <v>2010</v>
      </c>
      <c r="C1200" s="65" t="s">
        <v>2011</v>
      </c>
      <c r="D1200" s="205"/>
      <c r="E1200" s="65" t="s">
        <v>382</v>
      </c>
      <c r="F1200" s="71">
        <v>381343</v>
      </c>
      <c r="G1200" s="467">
        <f>SUM(G1202,G1203,G1204,G1205)</f>
        <v>128927</v>
      </c>
      <c r="H1200" s="71">
        <v>90</v>
      </c>
      <c r="I1200" s="71">
        <v>445238725</v>
      </c>
      <c r="J1200" s="224" t="s">
        <v>1603</v>
      </c>
      <c r="K1200" s="394"/>
      <c r="L1200" s="77"/>
      <c r="M1200" s="55"/>
      <c r="N1200" s="74">
        <f t="shared" si="81"/>
        <v>0</v>
      </c>
      <c r="O1200" s="406"/>
      <c r="P1200" s="158">
        <v>128927</v>
      </c>
      <c r="Q1200" s="125" t="s">
        <v>373</v>
      </c>
      <c r="R1200" s="50"/>
      <c r="S1200" s="240">
        <f t="shared" si="80"/>
        <v>4145.096211037343</v>
      </c>
      <c r="T1200" s="108">
        <v>49.994999</v>
      </c>
      <c r="U1200" s="108">
        <v>-117.27166</v>
      </c>
      <c r="V1200" s="103" t="s">
        <v>2689</v>
      </c>
      <c r="X1200" s="255">
        <f t="shared" si="78"/>
        <v>381343</v>
      </c>
      <c r="Y1200" s="58">
        <f t="shared" si="79"/>
        <v>0.33808670934041007</v>
      </c>
    </row>
    <row r="1201" spans="1:25" s="58" customFormat="1">
      <c r="A1201" s="258"/>
      <c r="B1201" s="49"/>
      <c r="C1201" s="60"/>
      <c r="D1201" s="205"/>
      <c r="E1201" s="98"/>
      <c r="F1201" s="71"/>
      <c r="G1201" s="72"/>
      <c r="H1201" s="71"/>
      <c r="I1201" s="71"/>
      <c r="J1201" s="224"/>
      <c r="K1201" s="394"/>
      <c r="L1201" s="77"/>
      <c r="M1201" s="55"/>
      <c r="N1201" s="74">
        <f t="shared" si="81"/>
        <v>0</v>
      </c>
      <c r="O1201" s="406"/>
      <c r="P1201" s="158"/>
      <c r="Q1201" s="125" t="s">
        <v>2431</v>
      </c>
      <c r="R1201" s="50"/>
      <c r="S1201" s="240"/>
      <c r="T1201" s="245"/>
      <c r="U1201" s="245"/>
      <c r="V1201" s="103"/>
      <c r="X1201" s="255"/>
    </row>
    <row r="1202" spans="1:25" s="58" customFormat="1">
      <c r="A1202" s="258"/>
      <c r="B1202" s="59" t="s">
        <v>2013</v>
      </c>
      <c r="C1202" s="98" t="s">
        <v>1440</v>
      </c>
      <c r="D1202" s="205" t="s">
        <v>2014</v>
      </c>
      <c r="E1202" s="98" t="s">
        <v>2015</v>
      </c>
      <c r="F1202" s="77">
        <v>101239</v>
      </c>
      <c r="G1202" s="78">
        <v>76833</v>
      </c>
      <c r="H1202" s="77"/>
      <c r="I1202" s="77">
        <v>129127274</v>
      </c>
      <c r="J1202" s="223" t="s">
        <v>2012</v>
      </c>
      <c r="K1202" s="389"/>
      <c r="L1202" s="77"/>
      <c r="M1202" s="55"/>
      <c r="N1202" s="74">
        <f t="shared" si="81"/>
        <v>0</v>
      </c>
      <c r="O1202" s="406"/>
      <c r="P1202" s="156">
        <v>76833</v>
      </c>
      <c r="Q1202" s="123" t="s">
        <v>377</v>
      </c>
      <c r="R1202" s="50"/>
      <c r="S1202" s="240">
        <f t="shared" si="80"/>
        <v>2470.2364685646307</v>
      </c>
      <c r="T1202" s="108">
        <v>49.994999</v>
      </c>
      <c r="U1202" s="108">
        <v>-117.27166</v>
      </c>
      <c r="V1202" s="103"/>
      <c r="X1202" s="255">
        <f t="shared" si="78"/>
        <v>101239</v>
      </c>
      <c r="Y1202" s="58">
        <f t="shared" si="79"/>
        <v>0.75892689576151484</v>
      </c>
    </row>
    <row r="1203" spans="1:25" s="58" customFormat="1">
      <c r="A1203" s="258"/>
      <c r="B1203" s="59" t="s">
        <v>2016</v>
      </c>
      <c r="C1203" s="60" t="s">
        <v>735</v>
      </c>
      <c r="D1203" s="203" t="s">
        <v>2017</v>
      </c>
      <c r="E1203" s="60" t="s">
        <v>2018</v>
      </c>
      <c r="F1203" s="77">
        <v>190723</v>
      </c>
      <c r="G1203" s="78">
        <v>37509</v>
      </c>
      <c r="H1203" s="77"/>
      <c r="I1203" s="77">
        <v>226107767</v>
      </c>
      <c r="J1203" s="218" t="s">
        <v>617</v>
      </c>
      <c r="K1203" s="287"/>
      <c r="L1203" s="77"/>
      <c r="M1203" s="55"/>
      <c r="N1203" s="74">
        <f t="shared" si="81"/>
        <v>0</v>
      </c>
      <c r="O1203" s="406"/>
      <c r="P1203" s="156">
        <v>37509</v>
      </c>
      <c r="Q1203" s="123"/>
      <c r="R1203" s="50" t="s">
        <v>339</v>
      </c>
      <c r="S1203" s="240">
        <f t="shared" si="80"/>
        <v>1205.9414535341682</v>
      </c>
      <c r="T1203" s="108">
        <v>49.964165999999999</v>
      </c>
      <c r="U1203" s="108">
        <v>-117.22472</v>
      </c>
      <c r="V1203" s="103"/>
      <c r="X1203" s="255">
        <f t="shared" si="78"/>
        <v>190723</v>
      </c>
      <c r="Y1203" s="58">
        <f t="shared" si="79"/>
        <v>0.19666741819287659</v>
      </c>
    </row>
    <row r="1204" spans="1:25" s="58" customFormat="1">
      <c r="A1204" s="258"/>
      <c r="B1204" s="65" t="s">
        <v>2019</v>
      </c>
      <c r="C1204" s="60"/>
      <c r="D1204" s="203" t="s">
        <v>2020</v>
      </c>
      <c r="E1204" s="60" t="s">
        <v>2021</v>
      </c>
      <c r="F1204" s="77">
        <v>60575</v>
      </c>
      <c r="G1204" s="78">
        <v>7712</v>
      </c>
      <c r="H1204" s="77"/>
      <c r="I1204" s="77">
        <v>76946676</v>
      </c>
      <c r="J1204" s="223" t="s">
        <v>2022</v>
      </c>
      <c r="K1204" s="389"/>
      <c r="L1204" s="77"/>
      <c r="M1204" s="55"/>
      <c r="N1204" s="74">
        <f t="shared" si="81"/>
        <v>0</v>
      </c>
      <c r="O1204" s="406"/>
      <c r="P1204" s="156">
        <v>7712</v>
      </c>
      <c r="Q1204" s="123"/>
      <c r="R1204" s="50"/>
      <c r="S1204" s="240">
        <f t="shared" si="80"/>
        <v>247.94637259472407</v>
      </c>
      <c r="T1204" s="108">
        <v>49.972498999999999</v>
      </c>
      <c r="U1204" s="108">
        <v>-117.23054999999999</v>
      </c>
      <c r="V1204" s="103"/>
      <c r="X1204" s="255">
        <f t="shared" si="78"/>
        <v>60575</v>
      </c>
      <c r="Y1204" s="58">
        <f t="shared" si="79"/>
        <v>0.1273132480396203</v>
      </c>
    </row>
    <row r="1205" spans="1:25" s="58" customFormat="1">
      <c r="A1205" s="258"/>
      <c r="B1205" s="65" t="s">
        <v>2023</v>
      </c>
      <c r="C1205" s="60"/>
      <c r="D1205" s="203" t="s">
        <v>2024</v>
      </c>
      <c r="E1205" s="60" t="s">
        <v>2025</v>
      </c>
      <c r="F1205" s="77">
        <v>28806</v>
      </c>
      <c r="G1205" s="78">
        <v>6873</v>
      </c>
      <c r="H1205" s="77"/>
      <c r="I1205" s="77">
        <v>13057008</v>
      </c>
      <c r="J1205" s="218" t="s">
        <v>371</v>
      </c>
      <c r="K1205" s="287"/>
      <c r="L1205" s="77"/>
      <c r="M1205" s="55"/>
      <c r="N1205" s="74">
        <f t="shared" si="81"/>
        <v>0</v>
      </c>
      <c r="O1205" s="406"/>
      <c r="P1205" s="156">
        <v>6873</v>
      </c>
      <c r="Q1205" s="123"/>
      <c r="R1205" s="50"/>
      <c r="S1205" s="240">
        <f t="shared" si="80"/>
        <v>220.97191634381983</v>
      </c>
      <c r="T1205" s="108">
        <v>49.982221000000003</v>
      </c>
      <c r="U1205" s="108">
        <v>-117.24833</v>
      </c>
      <c r="V1205" s="103"/>
      <c r="X1205" s="255">
        <f t="shared" si="78"/>
        <v>28806</v>
      </c>
      <c r="Y1205" s="58">
        <f t="shared" si="79"/>
        <v>0.23859612580712353</v>
      </c>
    </row>
    <row r="1206" spans="1:25">
      <c r="B1206" s="168"/>
      <c r="C1206" s="9"/>
      <c r="D1206" s="210"/>
      <c r="E1206" s="9"/>
      <c r="F1206" s="29"/>
      <c r="G1206" s="30"/>
      <c r="H1206" s="31"/>
      <c r="I1206" s="29"/>
      <c r="J1206" s="220"/>
      <c r="K1206" s="391"/>
      <c r="L1206" s="32"/>
      <c r="M1206" s="40"/>
      <c r="N1206" s="155">
        <f t="shared" si="81"/>
        <v>0</v>
      </c>
      <c r="O1206" s="409"/>
      <c r="P1206" s="153"/>
      <c r="S1206" s="239"/>
      <c r="X1206" s="255"/>
      <c r="Y1206" s="58"/>
    </row>
    <row r="1207" spans="1:25" s="58" customFormat="1" ht="9" customHeight="1">
      <c r="A1207" s="259">
        <v>230</v>
      </c>
      <c r="B1207" s="49" t="s">
        <v>2026</v>
      </c>
      <c r="C1207" s="98" t="s">
        <v>2027</v>
      </c>
      <c r="D1207" s="205" t="s">
        <v>2028</v>
      </c>
      <c r="E1207" s="65" t="s">
        <v>382</v>
      </c>
      <c r="F1207" s="77"/>
      <c r="G1207" s="78"/>
      <c r="H1207" s="77"/>
      <c r="I1207" s="77"/>
      <c r="J1207" s="218"/>
      <c r="K1207" s="287" t="s">
        <v>2952</v>
      </c>
      <c r="L1207" s="298">
        <f>SUM(L1208:L1209)</f>
        <v>1825746100</v>
      </c>
      <c r="M1207" s="73"/>
      <c r="N1207" s="473">
        <f>SUM(N1208:N1209)</f>
        <v>334947933</v>
      </c>
      <c r="O1207" s="408"/>
      <c r="P1207" s="156">
        <f>SUM(N1208+N1209)</f>
        <v>334947933</v>
      </c>
      <c r="Q1207" s="125"/>
      <c r="R1207" s="50"/>
      <c r="S1207" s="241">
        <f>(P1207/31.1035)</f>
        <v>10768818.075136239</v>
      </c>
      <c r="T1207" s="245">
        <v>57.364165999999997</v>
      </c>
      <c r="U1207" s="245">
        <v>-130.99027000000001</v>
      </c>
      <c r="V1207" s="103"/>
      <c r="X1207" s="255"/>
    </row>
    <row r="1208" spans="1:25" s="58" customFormat="1" ht="9" customHeight="1">
      <c r="A1208" s="259"/>
      <c r="B1208" s="49" t="s">
        <v>2029</v>
      </c>
      <c r="C1208" s="98"/>
      <c r="D1208" s="108"/>
      <c r="E1208" s="60"/>
      <c r="F1208" s="77"/>
      <c r="G1208" s="78"/>
      <c r="H1208" s="77"/>
      <c r="I1208" s="77"/>
      <c r="J1208" s="218"/>
      <c r="K1208" s="287" t="s">
        <v>2294</v>
      </c>
      <c r="L1208" s="77">
        <v>1228554800</v>
      </c>
      <c r="M1208" s="73">
        <v>0.19</v>
      </c>
      <c r="N1208" s="74">
        <f t="shared" si="81"/>
        <v>233425412</v>
      </c>
      <c r="O1208" s="408" t="s">
        <v>2419</v>
      </c>
      <c r="Q1208" s="125" t="s">
        <v>945</v>
      </c>
      <c r="R1208" s="50" t="s">
        <v>2421</v>
      </c>
      <c r="S1208" s="108"/>
      <c r="T1208" s="108"/>
      <c r="U1208" s="108"/>
      <c r="V1208" s="103" t="s">
        <v>2692</v>
      </c>
      <c r="X1208" s="255">
        <f>SUM(F1208+L1208+L1209)</f>
        <v>1825746100</v>
      </c>
      <c r="Y1208" s="58">
        <f>(P1207/X1208)</f>
        <v>0.18345811227530487</v>
      </c>
    </row>
    <row r="1209" spans="1:25" s="58" customFormat="1" ht="9" customHeight="1">
      <c r="A1209" s="258"/>
      <c r="B1209" s="49"/>
      <c r="C1209" s="60"/>
      <c r="D1209" s="203"/>
      <c r="E1209" s="60"/>
      <c r="F1209" s="77"/>
      <c r="G1209" s="78"/>
      <c r="H1209" s="77"/>
      <c r="I1209" s="77"/>
      <c r="J1209" s="223"/>
      <c r="K1209" s="389" t="s">
        <v>2295</v>
      </c>
      <c r="L1209" s="77">
        <v>597191300</v>
      </c>
      <c r="M1209" s="55">
        <v>0.17</v>
      </c>
      <c r="N1209" s="74">
        <f t="shared" si="81"/>
        <v>101522521</v>
      </c>
      <c r="O1209" s="408" t="s">
        <v>2420</v>
      </c>
      <c r="P1209" s="156" t="s">
        <v>335</v>
      </c>
      <c r="Q1209" s="125" t="s">
        <v>529</v>
      </c>
      <c r="R1209" s="50" t="s">
        <v>2422</v>
      </c>
      <c r="S1209" s="240"/>
      <c r="T1209" s="245"/>
      <c r="U1209" s="245"/>
      <c r="V1209" s="103"/>
      <c r="X1209" s="255"/>
    </row>
    <row r="1210" spans="1:25" s="58" customFormat="1">
      <c r="A1210" s="258"/>
      <c r="B1210" s="59"/>
      <c r="C1210" s="60"/>
      <c r="D1210" s="203"/>
      <c r="E1210" s="60"/>
      <c r="F1210" s="77"/>
      <c r="G1210" s="78"/>
      <c r="H1210" s="77"/>
      <c r="I1210" s="77"/>
      <c r="J1210" s="223"/>
      <c r="K1210" s="389"/>
      <c r="L1210" s="77"/>
      <c r="M1210" s="55"/>
      <c r="N1210" s="74">
        <f t="shared" si="81"/>
        <v>0</v>
      </c>
      <c r="O1210" s="408"/>
      <c r="P1210" s="156"/>
      <c r="Q1210" s="125" t="s">
        <v>530</v>
      </c>
      <c r="R1210" s="50"/>
      <c r="S1210" s="240"/>
      <c r="T1210" s="245"/>
      <c r="U1210" s="245"/>
      <c r="V1210" s="103"/>
      <c r="X1210" s="255"/>
    </row>
    <row r="1211" spans="1:25" s="356" customFormat="1">
      <c r="A1211" s="339"/>
      <c r="B1211" s="363"/>
      <c r="C1211" s="340"/>
      <c r="D1211" s="341"/>
      <c r="E1211" s="340"/>
      <c r="F1211" s="343"/>
      <c r="G1211" s="344"/>
      <c r="H1211" s="343"/>
      <c r="I1211" s="343"/>
      <c r="J1211" s="345"/>
      <c r="K1211" s="396"/>
      <c r="L1211" s="343"/>
      <c r="M1211" s="346"/>
      <c r="N1211" s="347"/>
      <c r="O1211" s="420"/>
      <c r="P1211" s="357"/>
      <c r="Q1211" s="358"/>
      <c r="R1211" s="350"/>
      <c r="S1211" s="351"/>
      <c r="T1211" s="352"/>
      <c r="U1211" s="352"/>
      <c r="V1211" s="353"/>
      <c r="X1211" s="355"/>
    </row>
    <row r="1212" spans="1:25" s="58" customFormat="1">
      <c r="A1212" s="258">
        <v>231</v>
      </c>
      <c r="B1212" s="96" t="s">
        <v>2030</v>
      </c>
      <c r="C1212" s="60" t="s">
        <v>2031</v>
      </c>
      <c r="D1212" s="203" t="s">
        <v>2032</v>
      </c>
      <c r="E1212" s="75"/>
      <c r="F1212" s="77"/>
      <c r="G1212" s="78"/>
      <c r="H1212" s="77"/>
      <c r="I1212" s="77"/>
      <c r="J1212" s="218"/>
      <c r="K1212" s="287" t="s">
        <v>2952</v>
      </c>
      <c r="L1212" s="54">
        <f>SUM(L1213+L1214)</f>
        <v>1671000</v>
      </c>
      <c r="M1212" s="55"/>
      <c r="N1212" s="475">
        <f>SUM(N1213+N1214)</f>
        <v>538920</v>
      </c>
      <c r="O1212" s="406"/>
      <c r="P1212" s="156">
        <f>SUM(N1214+N1213)</f>
        <v>538920</v>
      </c>
      <c r="Q1212" s="123" t="s">
        <v>422</v>
      </c>
      <c r="R1212" s="50"/>
      <c r="S1212" s="240">
        <f>(P1212/31.1035)</f>
        <v>17326.667416850192</v>
      </c>
      <c r="T1212" s="245">
        <v>54.081665999999998</v>
      </c>
      <c r="U1212" s="245">
        <v>-129.67388</v>
      </c>
      <c r="V1212" s="103"/>
      <c r="X1212" s="255"/>
    </row>
    <row r="1213" spans="1:25" s="58" customFormat="1" ht="9" customHeight="1">
      <c r="A1213" s="108"/>
      <c r="D1213" s="108"/>
      <c r="E1213" s="60"/>
      <c r="F1213" s="77"/>
      <c r="G1213" s="78"/>
      <c r="H1213" s="77"/>
      <c r="I1213" s="77"/>
      <c r="J1213" s="218"/>
      <c r="K1213" s="287" t="s">
        <v>2301</v>
      </c>
      <c r="L1213" s="77">
        <v>876000</v>
      </c>
      <c r="M1213" s="73">
        <v>0.47</v>
      </c>
      <c r="N1213" s="74">
        <f t="shared" si="81"/>
        <v>411720</v>
      </c>
      <c r="O1213" s="408" t="s">
        <v>2393</v>
      </c>
      <c r="Q1213" s="123" t="s">
        <v>2724</v>
      </c>
      <c r="R1213" s="50" t="s">
        <v>2903</v>
      </c>
      <c r="S1213" s="108"/>
      <c r="T1213" s="108"/>
      <c r="U1213" s="108"/>
      <c r="V1213" s="103" t="s">
        <v>2697</v>
      </c>
      <c r="X1213" s="255">
        <f>SUM(F1213+L1213+L1214)</f>
        <v>1671000</v>
      </c>
      <c r="Y1213" s="58">
        <f>(P1212/X1213)</f>
        <v>0.32251346499102335</v>
      </c>
    </row>
    <row r="1214" spans="1:25" s="58" customFormat="1" ht="9" customHeight="1">
      <c r="A1214" s="258"/>
      <c r="B1214" s="96"/>
      <c r="C1214" s="60"/>
      <c r="D1214" s="203"/>
      <c r="E1214" s="60"/>
      <c r="F1214" s="77"/>
      <c r="G1214" s="78"/>
      <c r="H1214" s="77"/>
      <c r="I1214" s="77"/>
      <c r="J1214" s="218"/>
      <c r="K1214" s="287" t="s">
        <v>2295</v>
      </c>
      <c r="L1214" s="54">
        <v>795000</v>
      </c>
      <c r="M1214" s="73">
        <v>0.16</v>
      </c>
      <c r="N1214" s="74">
        <f t="shared" si="81"/>
        <v>127200</v>
      </c>
      <c r="O1214" s="408" t="s">
        <v>2392</v>
      </c>
      <c r="P1214" s="156"/>
      <c r="Q1214" s="123" t="s">
        <v>619</v>
      </c>
      <c r="R1214" s="50" t="s">
        <v>2904</v>
      </c>
      <c r="S1214" s="240"/>
      <c r="T1214" s="245"/>
      <c r="U1214" s="245"/>
      <c r="V1214" s="103"/>
      <c r="X1214" s="255"/>
    </row>
    <row r="1215" spans="1:25">
      <c r="B1215" s="18"/>
      <c r="C1215" s="9"/>
      <c r="D1215" s="210"/>
      <c r="E1215" s="9"/>
      <c r="F1215" s="29"/>
      <c r="G1215" s="30"/>
      <c r="H1215" s="31"/>
      <c r="I1215" s="29"/>
      <c r="J1215" s="220"/>
      <c r="K1215" s="391"/>
      <c r="L1215" s="32"/>
      <c r="M1215" s="40"/>
      <c r="N1215" s="155">
        <f t="shared" si="81"/>
        <v>0</v>
      </c>
      <c r="O1215" s="409"/>
      <c r="P1215" s="153"/>
      <c r="S1215" s="239"/>
      <c r="X1215" s="255"/>
      <c r="Y1215" s="58"/>
    </row>
    <row r="1216" spans="1:25" s="58" customFormat="1">
      <c r="A1216" s="259">
        <v>232</v>
      </c>
      <c r="B1216" s="275" t="s">
        <v>2526</v>
      </c>
      <c r="D1216" s="108"/>
      <c r="E1216" s="98" t="s">
        <v>2034</v>
      </c>
      <c r="F1216" s="77">
        <v>160264</v>
      </c>
      <c r="G1216" s="466">
        <v>2984054</v>
      </c>
      <c r="H1216" s="77">
        <v>34</v>
      </c>
      <c r="I1216" s="77">
        <v>1625145</v>
      </c>
      <c r="J1216" s="223"/>
      <c r="K1216" s="389" t="s">
        <v>2952</v>
      </c>
      <c r="L1216" s="255">
        <f>SUM(L1217:L1219)</f>
        <v>241600</v>
      </c>
      <c r="N1216" s="477">
        <f>SUM(N1217:N1219)</f>
        <v>2105486</v>
      </c>
      <c r="O1216" s="408"/>
      <c r="P1216" s="158">
        <f>SUM(G1216+N1217+N1218+N1219)</f>
        <v>5089540</v>
      </c>
      <c r="Q1216" s="125" t="s">
        <v>451</v>
      </c>
      <c r="R1216" s="115"/>
      <c r="S1216" s="240">
        <f t="shared" si="80"/>
        <v>163632.38863793464</v>
      </c>
      <c r="T1216" s="245">
        <v>56.219721</v>
      </c>
      <c r="U1216" s="245">
        <v>-130.09527</v>
      </c>
      <c r="V1216" s="103" t="s">
        <v>2693</v>
      </c>
      <c r="X1216" s="255">
        <f t="shared" ref="X1216:X1269" si="82">SUM(F1216+L1216)</f>
        <v>401864</v>
      </c>
      <c r="Y1216" s="58">
        <f t="shared" ref="Y1216:Y1269" si="83">(P1216/X1216)</f>
        <v>12.664831883423247</v>
      </c>
    </row>
    <row r="1217" spans="1:25" s="58" customFormat="1">
      <c r="A1217" s="258"/>
      <c r="B1217" s="59" t="s">
        <v>2394</v>
      </c>
      <c r="C1217" s="98" t="s">
        <v>532</v>
      </c>
      <c r="D1217" s="205" t="s">
        <v>2033</v>
      </c>
      <c r="E1217" s="98" t="s">
        <v>335</v>
      </c>
      <c r="F1217" s="77"/>
      <c r="G1217" s="78"/>
      <c r="H1217" s="77"/>
      <c r="I1217" s="77"/>
      <c r="J1217" s="223"/>
      <c r="K1217" s="389" t="s">
        <v>2386</v>
      </c>
      <c r="L1217" s="77">
        <v>20100</v>
      </c>
      <c r="M1217" s="73">
        <v>9.91</v>
      </c>
      <c r="N1217" s="272">
        <f t="shared" si="81"/>
        <v>199191</v>
      </c>
      <c r="O1217" s="408" t="s">
        <v>2396</v>
      </c>
      <c r="P1217" s="156">
        <v>199191</v>
      </c>
      <c r="Q1217" s="125" t="s">
        <v>2525</v>
      </c>
      <c r="R1217" s="115"/>
      <c r="S1217" s="240"/>
      <c r="T1217" s="245">
        <v>56.219721</v>
      </c>
      <c r="U1217" s="245">
        <v>-130.09527</v>
      </c>
      <c r="V1217" s="103"/>
      <c r="X1217" s="255">
        <f t="shared" si="82"/>
        <v>20100</v>
      </c>
      <c r="Y1217" s="58">
        <f t="shared" si="83"/>
        <v>9.91</v>
      </c>
    </row>
    <row r="1218" spans="1:25" s="58" customFormat="1">
      <c r="A1218" s="258"/>
      <c r="B1218" s="76"/>
      <c r="C1218" s="60"/>
      <c r="D1218" s="203"/>
      <c r="E1218" s="60"/>
      <c r="F1218" s="77"/>
      <c r="G1218" s="78"/>
      <c r="H1218" s="77"/>
      <c r="I1218" s="77"/>
      <c r="J1218" s="223"/>
      <c r="K1218" s="389" t="s">
        <v>2386</v>
      </c>
      <c r="L1218" s="77">
        <v>203000</v>
      </c>
      <c r="M1218" s="55">
        <v>8.4</v>
      </c>
      <c r="N1218" s="272">
        <f t="shared" si="81"/>
        <v>1705200</v>
      </c>
      <c r="O1218" s="406" t="s">
        <v>2395</v>
      </c>
      <c r="P1218" s="156">
        <v>1705200</v>
      </c>
      <c r="Q1218" s="123" t="s">
        <v>536</v>
      </c>
      <c r="R1218" s="97" t="s">
        <v>2905</v>
      </c>
      <c r="S1218" s="240"/>
      <c r="T1218" s="245"/>
      <c r="U1218" s="245"/>
      <c r="V1218" s="103"/>
      <c r="X1218" s="255">
        <f t="shared" si="82"/>
        <v>203000</v>
      </c>
      <c r="Y1218" s="58">
        <f t="shared" si="83"/>
        <v>8.4</v>
      </c>
    </row>
    <row r="1219" spans="1:25" s="58" customFormat="1">
      <c r="A1219" s="258"/>
      <c r="B1219" s="85" t="s">
        <v>2524</v>
      </c>
      <c r="C1219" s="75"/>
      <c r="D1219" s="209" t="s">
        <v>533</v>
      </c>
      <c r="E1219" s="75"/>
      <c r="F1219" s="77"/>
      <c r="G1219" s="78"/>
      <c r="H1219" s="77"/>
      <c r="I1219" s="77"/>
      <c r="J1219" s="218"/>
      <c r="K1219" s="287" t="s">
        <v>2386</v>
      </c>
      <c r="L1219" s="77">
        <v>18500</v>
      </c>
      <c r="M1219" s="55">
        <v>10.87</v>
      </c>
      <c r="N1219" s="74">
        <f t="shared" si="81"/>
        <v>201095</v>
      </c>
      <c r="O1219" s="406">
        <v>29.25</v>
      </c>
      <c r="P1219" s="154">
        <v>201095</v>
      </c>
      <c r="Q1219" s="123"/>
      <c r="R1219" s="50"/>
      <c r="S1219" s="240"/>
      <c r="T1219" s="245">
        <v>56.245555000000003</v>
      </c>
      <c r="U1219" s="245">
        <v>-130.06861000000001</v>
      </c>
      <c r="V1219" s="103"/>
      <c r="X1219" s="255">
        <f t="shared" si="82"/>
        <v>18500</v>
      </c>
      <c r="Y1219" s="58">
        <f t="shared" si="83"/>
        <v>10.87</v>
      </c>
    </row>
    <row r="1220" spans="1:25">
      <c r="B1220" s="18"/>
      <c r="C1220" s="9"/>
      <c r="D1220" s="210"/>
      <c r="E1220" s="9"/>
      <c r="F1220" s="29"/>
      <c r="G1220" s="30"/>
      <c r="H1220" s="31"/>
      <c r="I1220" s="29"/>
      <c r="J1220" s="220"/>
      <c r="K1220" s="391"/>
      <c r="L1220" s="32"/>
      <c r="M1220" s="40"/>
      <c r="N1220" s="155">
        <f t="shared" si="81"/>
        <v>0</v>
      </c>
      <c r="O1220" s="409"/>
      <c r="P1220" s="153"/>
      <c r="S1220" s="239"/>
      <c r="X1220" s="255"/>
      <c r="Y1220" s="58"/>
    </row>
    <row r="1221" spans="1:25" s="58" customFormat="1">
      <c r="A1221" s="258">
        <v>233</v>
      </c>
      <c r="B1221" s="274" t="s">
        <v>2035</v>
      </c>
      <c r="C1221" s="59" t="s">
        <v>735</v>
      </c>
      <c r="D1221" s="203"/>
      <c r="E1221" s="65" t="s">
        <v>382</v>
      </c>
      <c r="F1221" s="71">
        <v>27103</v>
      </c>
      <c r="G1221" s="467">
        <f>SUM(G1223,G1224)</f>
        <v>123343</v>
      </c>
      <c r="H1221" s="71">
        <v>92</v>
      </c>
      <c r="I1221" s="88">
        <v>4090798</v>
      </c>
      <c r="J1221" s="221" t="s">
        <v>1604</v>
      </c>
      <c r="K1221" s="392"/>
      <c r="L1221" s="77">
        <v>17935</v>
      </c>
      <c r="M1221" s="73">
        <v>9.26</v>
      </c>
      <c r="N1221" s="473">
        <f t="shared" si="81"/>
        <v>166078.1</v>
      </c>
      <c r="O1221" s="408"/>
      <c r="P1221" s="158">
        <v>289421</v>
      </c>
      <c r="Q1221" s="125" t="s">
        <v>373</v>
      </c>
      <c r="R1221" s="50" t="s">
        <v>339</v>
      </c>
      <c r="S1221" s="240">
        <f t="shared" ref="S1221:S1277" si="84">(P1221/31.1035)</f>
        <v>9305.0942819939883</v>
      </c>
      <c r="T1221" s="245">
        <v>49.787498999999997</v>
      </c>
      <c r="U1221" s="245">
        <v>-117.06138</v>
      </c>
      <c r="V1221" s="103" t="s">
        <v>2687</v>
      </c>
      <c r="X1221" s="255">
        <f t="shared" si="82"/>
        <v>45038</v>
      </c>
      <c r="Y1221" s="58">
        <f t="shared" si="83"/>
        <v>6.4261512500555087</v>
      </c>
    </row>
    <row r="1222" spans="1:25" s="58" customFormat="1">
      <c r="A1222" s="258"/>
      <c r="B1222" s="76"/>
      <c r="C1222" s="60"/>
      <c r="D1222" s="203"/>
      <c r="E1222" s="60"/>
      <c r="F1222" s="71"/>
      <c r="G1222" s="72"/>
      <c r="H1222" s="71"/>
      <c r="I1222" s="88"/>
      <c r="J1222" s="221"/>
      <c r="K1222" s="392"/>
      <c r="L1222" s="77"/>
      <c r="M1222" s="73"/>
      <c r="N1222" s="74">
        <f t="shared" si="81"/>
        <v>0</v>
      </c>
      <c r="O1222" s="408"/>
      <c r="P1222" s="158"/>
      <c r="Q1222" s="125" t="s">
        <v>2431</v>
      </c>
      <c r="R1222" s="50"/>
      <c r="S1222" s="240"/>
      <c r="T1222" s="245"/>
      <c r="U1222" s="245"/>
      <c r="V1222" s="103"/>
      <c r="X1222" s="255"/>
    </row>
    <row r="1223" spans="1:25" s="58" customFormat="1">
      <c r="A1223" s="259"/>
      <c r="B1223" s="59" t="s">
        <v>2036</v>
      </c>
      <c r="C1223" s="61"/>
      <c r="D1223" s="205" t="s">
        <v>2037</v>
      </c>
      <c r="E1223" s="98" t="s">
        <v>2038</v>
      </c>
      <c r="F1223" s="77">
        <v>25943</v>
      </c>
      <c r="G1223" s="78">
        <v>117152</v>
      </c>
      <c r="H1223" s="77"/>
      <c r="I1223" s="77">
        <v>3497850</v>
      </c>
      <c r="J1223" s="218" t="s">
        <v>1604</v>
      </c>
      <c r="K1223" s="287" t="s">
        <v>2386</v>
      </c>
      <c r="L1223" s="77">
        <v>17935</v>
      </c>
      <c r="M1223" s="55">
        <v>9.26</v>
      </c>
      <c r="N1223" s="74">
        <f t="shared" si="81"/>
        <v>166078.1</v>
      </c>
      <c r="O1223" s="406" t="s">
        <v>2039</v>
      </c>
      <c r="P1223" s="156">
        <f>SUM(N1223+G1223)</f>
        <v>283230.09999999998</v>
      </c>
      <c r="Q1223" s="123" t="s">
        <v>377</v>
      </c>
      <c r="R1223" s="50" t="s">
        <v>2040</v>
      </c>
      <c r="S1223" s="240">
        <f t="shared" si="84"/>
        <v>9106.0523735270945</v>
      </c>
      <c r="T1223" s="245">
        <v>49.787498999999997</v>
      </c>
      <c r="U1223" s="245">
        <v>-117.06138</v>
      </c>
      <c r="V1223" s="103"/>
      <c r="X1223" s="255">
        <f t="shared" si="82"/>
        <v>43878</v>
      </c>
      <c r="Y1223" s="58">
        <f t="shared" si="83"/>
        <v>6.4549455307899173</v>
      </c>
    </row>
    <row r="1224" spans="1:25" s="58" customFormat="1">
      <c r="A1224" s="258"/>
      <c r="B1224" s="59" t="s">
        <v>2041</v>
      </c>
      <c r="C1224" s="98"/>
      <c r="D1224" s="205" t="s">
        <v>2042</v>
      </c>
      <c r="E1224" s="98" t="s">
        <v>2043</v>
      </c>
      <c r="F1224" s="77">
        <v>1160</v>
      </c>
      <c r="G1224" s="78">
        <v>6191</v>
      </c>
      <c r="H1224" s="77"/>
      <c r="I1224" s="77">
        <v>592948</v>
      </c>
      <c r="J1224" s="218" t="s">
        <v>371</v>
      </c>
      <c r="K1224" s="287"/>
      <c r="L1224" s="77"/>
      <c r="M1224" s="55"/>
      <c r="N1224" s="74">
        <f t="shared" si="81"/>
        <v>0</v>
      </c>
      <c r="O1224" s="406" t="s">
        <v>2044</v>
      </c>
      <c r="P1224" s="156">
        <v>6191</v>
      </c>
      <c r="Q1224" s="123"/>
      <c r="R1224" s="50"/>
      <c r="S1224" s="240">
        <f t="shared" si="84"/>
        <v>199.04512353915155</v>
      </c>
      <c r="T1224" s="245">
        <v>49.790554999999998</v>
      </c>
      <c r="U1224" s="245">
        <v>-117.05222000000001</v>
      </c>
      <c r="V1224" s="103"/>
      <c r="X1224" s="255">
        <f t="shared" si="82"/>
        <v>1160</v>
      </c>
      <c r="Y1224" s="58">
        <f t="shared" si="83"/>
        <v>5.3370689655172416</v>
      </c>
    </row>
    <row r="1225" spans="1:25">
      <c r="C1225" s="7"/>
      <c r="D1225" s="204"/>
      <c r="E1225" s="7"/>
      <c r="F1225" s="29"/>
      <c r="G1225" s="30" t="s">
        <v>335</v>
      </c>
      <c r="H1225" s="31"/>
      <c r="I1225" s="29" t="s">
        <v>335</v>
      </c>
      <c r="J1225" s="219"/>
      <c r="K1225" s="390"/>
      <c r="L1225" s="29"/>
      <c r="M1225" s="40"/>
      <c r="N1225" s="155">
        <f t="shared" si="81"/>
        <v>0</v>
      </c>
      <c r="O1225" s="409"/>
      <c r="P1225" s="152" t="s">
        <v>335</v>
      </c>
      <c r="S1225" s="239"/>
      <c r="X1225" s="255"/>
      <c r="Y1225" s="58"/>
    </row>
    <row r="1226" spans="1:25" s="58" customFormat="1">
      <c r="A1226" s="261">
        <v>234</v>
      </c>
      <c r="B1226" s="83" t="s">
        <v>2045</v>
      </c>
      <c r="C1226" s="75" t="s">
        <v>979</v>
      </c>
      <c r="D1226" s="203"/>
      <c r="E1226" s="85" t="s">
        <v>382</v>
      </c>
      <c r="F1226" s="88">
        <v>210988</v>
      </c>
      <c r="G1226" s="467">
        <f>SUM(G1228,G1229,G1230)</f>
        <v>3306372</v>
      </c>
      <c r="H1226" s="71">
        <v>33</v>
      </c>
      <c r="I1226" s="71">
        <v>906524</v>
      </c>
      <c r="J1226" s="221" t="s">
        <v>1605</v>
      </c>
      <c r="K1226" s="392"/>
      <c r="L1226" s="54"/>
      <c r="M1226" s="73"/>
      <c r="N1226" s="74">
        <f t="shared" si="81"/>
        <v>0</v>
      </c>
      <c r="O1226" s="408"/>
      <c r="P1226" s="158">
        <v>3306372</v>
      </c>
      <c r="Q1226" s="123"/>
      <c r="R1226" s="50"/>
      <c r="S1226" s="240">
        <f t="shared" si="84"/>
        <v>106302.24894304499</v>
      </c>
      <c r="T1226" s="245">
        <v>49.322220999999999</v>
      </c>
      <c r="U1226" s="245">
        <v>-117.39666</v>
      </c>
      <c r="V1226" s="103" t="s">
        <v>2698</v>
      </c>
      <c r="W1226" s="97"/>
      <c r="X1226" s="255">
        <f t="shared" si="82"/>
        <v>210988</v>
      </c>
      <c r="Y1226" s="58">
        <f t="shared" si="83"/>
        <v>15.670900714732591</v>
      </c>
    </row>
    <row r="1227" spans="1:25" s="58" customFormat="1">
      <c r="A1227" s="261"/>
      <c r="B1227" s="84"/>
      <c r="C1227" s="75"/>
      <c r="D1227" s="203"/>
      <c r="E1227" s="60"/>
      <c r="F1227" s="88"/>
      <c r="G1227" s="72"/>
      <c r="H1227" s="71"/>
      <c r="I1227" s="71"/>
      <c r="J1227" s="221"/>
      <c r="K1227" s="392"/>
      <c r="L1227" s="54"/>
      <c r="M1227" s="73"/>
      <c r="N1227" s="74">
        <f t="shared" si="81"/>
        <v>0</v>
      </c>
      <c r="O1227" s="408"/>
      <c r="P1227" s="158"/>
      <c r="Q1227" s="123"/>
      <c r="R1227" s="50" t="s">
        <v>339</v>
      </c>
      <c r="S1227" s="240"/>
      <c r="T1227" s="245"/>
      <c r="U1227" s="245"/>
      <c r="V1227" s="103"/>
      <c r="W1227" s="97"/>
      <c r="X1227" s="255"/>
    </row>
    <row r="1228" spans="1:25" s="58" customFormat="1">
      <c r="A1228" s="258"/>
      <c r="B1228" s="65" t="s">
        <v>2046</v>
      </c>
      <c r="C1228" s="60"/>
      <c r="D1228" s="209" t="s">
        <v>2047</v>
      </c>
      <c r="E1228" s="75" t="s">
        <v>2048</v>
      </c>
      <c r="F1228" s="77">
        <v>205316</v>
      </c>
      <c r="G1228" s="78">
        <v>3117637</v>
      </c>
      <c r="H1228" s="77"/>
      <c r="I1228" s="77">
        <v>858347</v>
      </c>
      <c r="J1228" s="218" t="s">
        <v>1606</v>
      </c>
      <c r="K1228" s="287"/>
      <c r="L1228" s="54"/>
      <c r="M1228" s="73"/>
      <c r="N1228" s="74">
        <f t="shared" si="81"/>
        <v>0</v>
      </c>
      <c r="O1228" s="408"/>
      <c r="P1228" s="156">
        <v>3117637</v>
      </c>
      <c r="Q1228" s="123" t="s">
        <v>2049</v>
      </c>
      <c r="R1228" s="134"/>
      <c r="S1228" s="240">
        <f t="shared" si="84"/>
        <v>100234.28231549505</v>
      </c>
      <c r="T1228" s="245">
        <v>49.322220999999999</v>
      </c>
      <c r="U1228" s="245">
        <v>-117.39666</v>
      </c>
      <c r="V1228" s="103"/>
      <c r="W1228" s="97"/>
      <c r="X1228" s="255">
        <f t="shared" si="82"/>
        <v>205316</v>
      </c>
      <c r="Y1228" s="58">
        <f t="shared" si="83"/>
        <v>15.184578893023437</v>
      </c>
    </row>
    <row r="1229" spans="1:25" s="58" customFormat="1">
      <c r="A1229" s="258"/>
      <c r="B1229" s="65" t="s">
        <v>2050</v>
      </c>
      <c r="C1229" s="60"/>
      <c r="D1229" s="203" t="s">
        <v>2051</v>
      </c>
      <c r="E1229" s="60" t="s">
        <v>2052</v>
      </c>
      <c r="F1229" s="77">
        <v>5528</v>
      </c>
      <c r="G1229" s="78">
        <v>178470</v>
      </c>
      <c r="H1229" s="77"/>
      <c r="I1229" s="77">
        <v>46405</v>
      </c>
      <c r="J1229" s="218" t="s">
        <v>2053</v>
      </c>
      <c r="K1229" s="287"/>
      <c r="L1229" s="54"/>
      <c r="M1229" s="73"/>
      <c r="N1229" s="74">
        <f t="shared" si="81"/>
        <v>0</v>
      </c>
      <c r="O1229" s="408"/>
      <c r="P1229" s="156">
        <v>178470</v>
      </c>
      <c r="Q1229" s="123" t="s">
        <v>2528</v>
      </c>
      <c r="R1229" s="134"/>
      <c r="S1229" s="240">
        <f t="shared" si="84"/>
        <v>5737.9394601893673</v>
      </c>
      <c r="T1229" s="245">
        <v>49.317498999999998</v>
      </c>
      <c r="U1229" s="245">
        <v>-117.32527</v>
      </c>
      <c r="V1229" s="103"/>
      <c r="W1229" s="97"/>
      <c r="X1229" s="255">
        <f t="shared" si="82"/>
        <v>5528</v>
      </c>
      <c r="Y1229" s="58">
        <f t="shared" si="83"/>
        <v>32.284732272069462</v>
      </c>
    </row>
    <row r="1230" spans="1:25" s="58" customFormat="1">
      <c r="A1230" s="258"/>
      <c r="B1230" s="65" t="s">
        <v>2054</v>
      </c>
      <c r="C1230" s="60"/>
      <c r="D1230" s="203" t="s">
        <v>2055</v>
      </c>
      <c r="E1230" s="60" t="s">
        <v>1167</v>
      </c>
      <c r="F1230" s="77">
        <v>144</v>
      </c>
      <c r="G1230" s="78">
        <v>10265</v>
      </c>
      <c r="H1230" s="77"/>
      <c r="I1230" s="77">
        <v>1772</v>
      </c>
      <c r="J1230" s="218"/>
      <c r="K1230" s="287"/>
      <c r="L1230" s="54"/>
      <c r="M1230" s="73"/>
      <c r="N1230" s="74">
        <f t="shared" si="81"/>
        <v>0</v>
      </c>
      <c r="O1230" s="408"/>
      <c r="P1230" s="156">
        <v>10265</v>
      </c>
      <c r="Q1230" s="123" t="s">
        <v>2607</v>
      </c>
      <c r="R1230" s="134" t="s">
        <v>339</v>
      </c>
      <c r="S1230" s="240">
        <f t="shared" si="84"/>
        <v>330.02716736058642</v>
      </c>
      <c r="T1230" s="245">
        <v>49.313333</v>
      </c>
      <c r="U1230" s="245">
        <v>-117.35666000000001</v>
      </c>
      <c r="V1230" s="103"/>
      <c r="W1230" s="97"/>
      <c r="X1230" s="255">
        <f t="shared" si="82"/>
        <v>144</v>
      </c>
      <c r="Y1230" s="58">
        <f t="shared" si="83"/>
        <v>71.284722222222229</v>
      </c>
    </row>
    <row r="1231" spans="1:25" s="58" customFormat="1">
      <c r="A1231" s="258"/>
      <c r="B1231" s="65"/>
      <c r="C1231" s="60"/>
      <c r="D1231" s="203"/>
      <c r="E1231" s="60"/>
      <c r="F1231" s="77"/>
      <c r="G1231" s="78"/>
      <c r="H1231" s="77"/>
      <c r="I1231" s="77"/>
      <c r="J1231" s="218"/>
      <c r="K1231" s="287"/>
      <c r="L1231" s="54"/>
      <c r="M1231" s="73"/>
      <c r="N1231" s="74">
        <f t="shared" ref="N1231:N1285" si="85">(L1231*M1231)</f>
        <v>0</v>
      </c>
      <c r="O1231" s="408"/>
      <c r="P1231" s="156"/>
      <c r="Q1231" s="123" t="s">
        <v>2742</v>
      </c>
      <c r="R1231" s="134"/>
      <c r="S1231" s="240"/>
      <c r="T1231" s="245"/>
      <c r="U1231" s="245"/>
      <c r="V1231" s="103"/>
      <c r="W1231" s="97"/>
      <c r="X1231" s="255"/>
    </row>
    <row r="1232" spans="1:25">
      <c r="B1232" s="11"/>
      <c r="C1232" s="7"/>
      <c r="D1232" s="207"/>
      <c r="E1232" s="7"/>
      <c r="F1232" s="29"/>
      <c r="G1232" s="30"/>
      <c r="H1232" s="31"/>
      <c r="I1232" s="29"/>
      <c r="J1232" s="220"/>
      <c r="K1232" s="391"/>
      <c r="L1232" s="32"/>
      <c r="M1232" s="39"/>
      <c r="N1232" s="155">
        <f t="shared" si="85"/>
        <v>0</v>
      </c>
      <c r="O1232" s="410"/>
      <c r="P1232" s="152"/>
      <c r="R1232" s="136"/>
      <c r="S1232" s="239"/>
      <c r="W1232" s="145"/>
      <c r="X1232" s="255"/>
      <c r="Y1232" s="58"/>
    </row>
    <row r="1233" spans="1:25" s="58" customFormat="1">
      <c r="A1233" s="261">
        <v>235</v>
      </c>
      <c r="B1233" s="84" t="s">
        <v>2056</v>
      </c>
      <c r="C1233" s="75" t="s">
        <v>2057</v>
      </c>
      <c r="D1233" s="209" t="s">
        <v>2058</v>
      </c>
      <c r="E1233" s="75" t="s">
        <v>2059</v>
      </c>
      <c r="F1233" s="77">
        <v>260</v>
      </c>
      <c r="G1233" s="466">
        <v>529</v>
      </c>
      <c r="H1233" s="77">
        <v>194</v>
      </c>
      <c r="I1233" s="77">
        <v>29828</v>
      </c>
      <c r="J1233" s="218" t="s">
        <v>1607</v>
      </c>
      <c r="K1233" s="287" t="s">
        <v>2386</v>
      </c>
      <c r="L1233" s="77">
        <v>1506239</v>
      </c>
      <c r="M1233" s="73">
        <v>0.82</v>
      </c>
      <c r="N1233" s="473">
        <f t="shared" si="85"/>
        <v>1235115.98</v>
      </c>
      <c r="O1233" s="408" t="s">
        <v>2060</v>
      </c>
      <c r="P1233" s="156">
        <f>SUM(G1233+N1233)</f>
        <v>1235644.98</v>
      </c>
      <c r="Q1233" s="123" t="s">
        <v>422</v>
      </c>
      <c r="R1233" s="115" t="s">
        <v>2061</v>
      </c>
      <c r="S1233" s="240">
        <f t="shared" si="84"/>
        <v>39726.878968604819</v>
      </c>
      <c r="T1233" s="245">
        <v>49.316943000000002</v>
      </c>
      <c r="U1233" s="245">
        <v>-121.94499</v>
      </c>
      <c r="V1233" s="103" t="s">
        <v>2697</v>
      </c>
      <c r="X1233" s="255">
        <f t="shared" si="82"/>
        <v>1506499</v>
      </c>
      <c r="Y1233" s="58">
        <f t="shared" si="83"/>
        <v>0.82020962509766016</v>
      </c>
    </row>
    <row r="1234" spans="1:25" s="58" customFormat="1">
      <c r="A1234" s="258"/>
      <c r="B1234" s="84" t="s">
        <v>2062</v>
      </c>
      <c r="C1234" s="60"/>
      <c r="D1234" s="203"/>
      <c r="E1234" s="60"/>
      <c r="F1234" s="77"/>
      <c r="G1234" s="78"/>
      <c r="H1234" s="77"/>
      <c r="I1234" s="77"/>
      <c r="J1234" s="223"/>
      <c r="K1234" s="389"/>
      <c r="L1234" s="54"/>
      <c r="M1234" s="73"/>
      <c r="N1234" s="74">
        <f t="shared" si="85"/>
        <v>0</v>
      </c>
      <c r="O1234" s="408" t="s">
        <v>2063</v>
      </c>
      <c r="P1234" s="156"/>
      <c r="Q1234" s="124" t="s">
        <v>2724</v>
      </c>
      <c r="R1234" s="134"/>
      <c r="S1234" s="240"/>
      <c r="T1234" s="245"/>
      <c r="U1234" s="245"/>
      <c r="V1234" s="103"/>
      <c r="X1234" s="255"/>
    </row>
    <row r="1235" spans="1:25" s="58" customFormat="1">
      <c r="A1235" s="261"/>
      <c r="B1235" s="96"/>
      <c r="C1235" s="60"/>
      <c r="D1235" s="203"/>
      <c r="E1235" s="60"/>
      <c r="F1235" s="77"/>
      <c r="G1235" s="78"/>
      <c r="H1235" s="77"/>
      <c r="I1235" s="77"/>
      <c r="J1235" s="218"/>
      <c r="K1235" s="287"/>
      <c r="L1235" s="54"/>
      <c r="M1235" s="73"/>
      <c r="N1235" s="74">
        <f t="shared" si="85"/>
        <v>0</v>
      </c>
      <c r="O1235" s="408"/>
      <c r="P1235" s="156"/>
      <c r="Q1235" s="124" t="s">
        <v>619</v>
      </c>
      <c r="R1235" s="134"/>
      <c r="S1235" s="240"/>
      <c r="T1235" s="245"/>
      <c r="U1235" s="245"/>
      <c r="V1235" s="103"/>
      <c r="X1235" s="255"/>
    </row>
    <row r="1236" spans="1:25">
      <c r="B1236" s="18"/>
      <c r="C1236" s="9"/>
      <c r="D1236" s="210"/>
      <c r="E1236" s="9"/>
      <c r="F1236" s="29"/>
      <c r="G1236" s="30"/>
      <c r="H1236" s="31"/>
      <c r="I1236" s="29"/>
      <c r="J1236" s="220"/>
      <c r="K1236" s="391"/>
      <c r="L1236" s="32"/>
      <c r="M1236" s="40"/>
      <c r="N1236" s="155">
        <f t="shared" si="85"/>
        <v>0</v>
      </c>
      <c r="O1236" s="409"/>
      <c r="P1236" s="153"/>
      <c r="S1236" s="239"/>
      <c r="X1236" s="255"/>
      <c r="Y1236" s="58"/>
    </row>
    <row r="1237" spans="1:25" s="58" customFormat="1">
      <c r="A1237" s="261">
        <v>236</v>
      </c>
      <c r="B1237" s="84" t="s">
        <v>2064</v>
      </c>
      <c r="C1237" s="75" t="s">
        <v>2065</v>
      </c>
      <c r="D1237" s="209" t="s">
        <v>2066</v>
      </c>
      <c r="E1237" s="75" t="s">
        <v>3064</v>
      </c>
      <c r="F1237" s="77">
        <v>141613</v>
      </c>
      <c r="G1237" s="466">
        <v>634968</v>
      </c>
      <c r="H1237" s="77">
        <v>61</v>
      </c>
      <c r="I1237" s="77">
        <v>33910071</v>
      </c>
      <c r="J1237" s="223"/>
      <c r="K1237" s="389"/>
      <c r="L1237" s="77"/>
      <c r="M1237" s="73"/>
      <c r="N1237" s="74">
        <f t="shared" si="85"/>
        <v>0</v>
      </c>
      <c r="O1237" s="406"/>
      <c r="P1237" s="156">
        <f>SUM(G1237+N1237)</f>
        <v>634968</v>
      </c>
      <c r="Q1237" s="124" t="s">
        <v>373</v>
      </c>
      <c r="R1237" s="115" t="s">
        <v>2426</v>
      </c>
      <c r="S1237" s="240">
        <f t="shared" si="84"/>
        <v>20414.680019933447</v>
      </c>
      <c r="T1237" s="245">
        <v>57.253610999999999</v>
      </c>
      <c r="U1237" s="245">
        <v>-126.99305</v>
      </c>
      <c r="V1237" s="103" t="s">
        <v>2691</v>
      </c>
      <c r="W1237" s="58" t="s">
        <v>2427</v>
      </c>
      <c r="X1237" s="255">
        <f t="shared" si="82"/>
        <v>141613</v>
      </c>
      <c r="Y1237" s="58">
        <f t="shared" si="83"/>
        <v>4.4838256374767855</v>
      </c>
    </row>
    <row r="1238" spans="1:25" s="58" customFormat="1">
      <c r="A1238" s="258"/>
      <c r="B1238" s="76"/>
      <c r="C1238" s="60"/>
      <c r="D1238" s="203"/>
      <c r="E1238" s="60"/>
      <c r="F1238" s="77"/>
      <c r="G1238" s="78"/>
      <c r="H1238" s="77"/>
      <c r="I1238" s="77"/>
      <c r="J1238" s="223"/>
      <c r="K1238" s="389"/>
      <c r="L1238" s="54"/>
      <c r="M1238" s="73" t="s">
        <v>335</v>
      </c>
      <c r="N1238" s="74"/>
      <c r="O1238" s="408" t="s">
        <v>335</v>
      </c>
      <c r="P1238" s="156"/>
      <c r="Q1238" s="124" t="s">
        <v>453</v>
      </c>
      <c r="R1238" s="115"/>
      <c r="S1238" s="240"/>
      <c r="T1238" s="245"/>
      <c r="U1238" s="245"/>
      <c r="V1238" s="103"/>
      <c r="X1238" s="255"/>
    </row>
    <row r="1239" spans="1:25" s="58" customFormat="1">
      <c r="A1239" s="258"/>
      <c r="B1239" s="76"/>
      <c r="C1239" s="60"/>
      <c r="D1239" s="203"/>
      <c r="E1239" s="60"/>
      <c r="F1239" s="77"/>
      <c r="G1239" s="78"/>
      <c r="H1239" s="77"/>
      <c r="I1239" s="77"/>
      <c r="J1239" s="223"/>
      <c r="K1239" s="389"/>
      <c r="L1239" s="54"/>
      <c r="M1239" s="73"/>
      <c r="N1239" s="74">
        <f t="shared" si="85"/>
        <v>0</v>
      </c>
      <c r="O1239" s="408"/>
      <c r="P1239" s="156"/>
      <c r="Q1239" s="124" t="s">
        <v>454</v>
      </c>
      <c r="R1239" s="134"/>
      <c r="S1239" s="240"/>
      <c r="T1239" s="245"/>
      <c r="U1239" s="245"/>
      <c r="V1239" s="103"/>
      <c r="X1239" s="255"/>
    </row>
    <row r="1240" spans="1:25">
      <c r="B1240" s="18"/>
      <c r="C1240" s="9"/>
      <c r="D1240" s="210"/>
      <c r="E1240" s="9"/>
      <c r="F1240" s="29"/>
      <c r="G1240" s="30"/>
      <c r="H1240" s="31"/>
      <c r="I1240" s="29"/>
      <c r="J1240" s="220"/>
      <c r="K1240" s="391"/>
      <c r="L1240" s="32"/>
      <c r="M1240" s="40"/>
      <c r="N1240" s="155">
        <f t="shared" si="85"/>
        <v>0</v>
      </c>
      <c r="O1240" s="409"/>
      <c r="P1240" s="153"/>
      <c r="S1240" s="239"/>
      <c r="X1240" s="255"/>
      <c r="Y1240" s="58"/>
    </row>
    <row r="1241" spans="1:25" s="58" customFormat="1">
      <c r="A1241" s="259">
        <v>237</v>
      </c>
      <c r="B1241" s="69" t="s">
        <v>2067</v>
      </c>
      <c r="C1241" s="98" t="s">
        <v>1331</v>
      </c>
      <c r="D1241" s="205"/>
      <c r="E1241" s="59" t="s">
        <v>382</v>
      </c>
      <c r="F1241" s="71">
        <v>2471527</v>
      </c>
      <c r="G1241" s="467">
        <f>SUM(G1243,G1244,G1245,G1246,G1247,G1248,G1249,G1250,G1251,G1252,G1253,G1254)</f>
        <v>23101859</v>
      </c>
      <c r="H1241" s="71">
        <v>13</v>
      </c>
      <c r="I1241" s="71">
        <v>9102786</v>
      </c>
      <c r="J1241" s="221" t="s">
        <v>1608</v>
      </c>
      <c r="K1241" s="392" t="s">
        <v>2952</v>
      </c>
      <c r="L1241" s="71">
        <v>321377</v>
      </c>
      <c r="M1241" s="73"/>
      <c r="N1241" s="473">
        <f>SUM(N1243:N1254)</f>
        <v>5126036.82</v>
      </c>
      <c r="O1241" s="408"/>
      <c r="P1241" s="158">
        <f>SUM(G1241+N1241)</f>
        <v>28227895.82</v>
      </c>
      <c r="Q1241" s="125" t="s">
        <v>451</v>
      </c>
      <c r="R1241" s="114" t="s">
        <v>2068</v>
      </c>
      <c r="S1241" s="240">
        <f t="shared" si="84"/>
        <v>907547.2477373929</v>
      </c>
      <c r="T1241" s="108">
        <v>49.140276999999998</v>
      </c>
      <c r="U1241" s="108">
        <v>-117.13694</v>
      </c>
      <c r="V1241" s="103" t="s">
        <v>2689</v>
      </c>
      <c r="X1241" s="255">
        <f t="shared" si="82"/>
        <v>2792904</v>
      </c>
      <c r="Y1241" s="58">
        <f t="shared" si="83"/>
        <v>10.107005403694506</v>
      </c>
    </row>
    <row r="1242" spans="1:25" s="58" customFormat="1">
      <c r="A1242" s="259"/>
      <c r="B1242" s="49"/>
      <c r="C1242" s="98"/>
      <c r="D1242" s="205"/>
      <c r="E1242" s="98"/>
      <c r="F1242" s="77"/>
      <c r="G1242" s="78"/>
      <c r="H1242" s="77"/>
      <c r="I1242" s="77"/>
      <c r="J1242" s="218"/>
      <c r="K1242" s="287"/>
      <c r="L1242" s="77"/>
      <c r="M1242" s="73"/>
      <c r="N1242" s="74">
        <f t="shared" si="85"/>
        <v>0</v>
      </c>
      <c r="O1242" s="408"/>
      <c r="P1242" s="154"/>
      <c r="Q1242" s="125" t="s">
        <v>2708</v>
      </c>
      <c r="R1242" s="114"/>
      <c r="S1242" s="240"/>
      <c r="T1242" s="245"/>
      <c r="U1242" s="245"/>
      <c r="V1242" s="103"/>
      <c r="X1242" s="255"/>
    </row>
    <row r="1243" spans="1:25" s="58" customFormat="1">
      <c r="A1243" s="259"/>
      <c r="B1243" s="59" t="s">
        <v>2069</v>
      </c>
      <c r="C1243" s="98"/>
      <c r="D1243" s="205" t="s">
        <v>2070</v>
      </c>
      <c r="E1243" s="98" t="s">
        <v>2071</v>
      </c>
      <c r="F1243" s="77">
        <v>649688</v>
      </c>
      <c r="G1243" s="78">
        <v>9453072</v>
      </c>
      <c r="H1243" s="77"/>
      <c r="I1243" s="77">
        <v>3121278</v>
      </c>
      <c r="J1243" s="223" t="s">
        <v>371</v>
      </c>
      <c r="K1243" s="389"/>
      <c r="L1243" s="77"/>
      <c r="M1243" s="73"/>
      <c r="N1243" s="74">
        <f t="shared" si="85"/>
        <v>0</v>
      </c>
      <c r="O1243" s="408"/>
      <c r="P1243" s="156">
        <f t="shared" ref="P1243:P1247" si="86">SUM(N1243+G1243)</f>
        <v>9453072</v>
      </c>
      <c r="Q1243" s="125" t="s">
        <v>415</v>
      </c>
      <c r="R1243" s="114"/>
      <c r="S1243" s="240">
        <f t="shared" si="84"/>
        <v>303923.09547157073</v>
      </c>
      <c r="T1243" s="108">
        <v>49.140276999999998</v>
      </c>
      <c r="U1243" s="108">
        <v>-117.13694</v>
      </c>
      <c r="V1243" s="103"/>
      <c r="X1243" s="255">
        <f t="shared" si="82"/>
        <v>649688</v>
      </c>
      <c r="Y1243" s="58">
        <f t="shared" si="83"/>
        <v>14.550171774759576</v>
      </c>
    </row>
    <row r="1244" spans="1:25" s="58" customFormat="1">
      <c r="A1244" s="258"/>
      <c r="B1244" s="59" t="s">
        <v>2072</v>
      </c>
      <c r="C1244" s="98"/>
      <c r="D1244" s="205" t="s">
        <v>2073</v>
      </c>
      <c r="E1244" s="98" t="s">
        <v>2074</v>
      </c>
      <c r="F1244" s="77">
        <v>288915</v>
      </c>
      <c r="G1244" s="78">
        <v>5269714</v>
      </c>
      <c r="H1244" s="77"/>
      <c r="I1244" s="77">
        <v>2424075</v>
      </c>
      <c r="J1244" s="218" t="s">
        <v>371</v>
      </c>
      <c r="K1244" s="287"/>
      <c r="L1244" s="77"/>
      <c r="M1244" s="55"/>
      <c r="N1244" s="74">
        <f t="shared" si="85"/>
        <v>0</v>
      </c>
      <c r="O1244" s="408"/>
      <c r="P1244" s="156">
        <f t="shared" si="86"/>
        <v>5269714</v>
      </c>
      <c r="Q1244" s="123"/>
      <c r="R1244" s="114"/>
      <c r="S1244" s="240">
        <f t="shared" si="84"/>
        <v>169425.1129294131</v>
      </c>
      <c r="T1244" s="108">
        <v>49.182220999999998</v>
      </c>
      <c r="U1244" s="108">
        <v>-117.13166</v>
      </c>
      <c r="V1244" s="103"/>
      <c r="X1244" s="255">
        <f t="shared" si="82"/>
        <v>288915</v>
      </c>
      <c r="Y1244" s="58">
        <f t="shared" si="83"/>
        <v>18.239669106830728</v>
      </c>
    </row>
    <row r="1245" spans="1:25" s="58" customFormat="1">
      <c r="A1245" s="258"/>
      <c r="B1245" s="59" t="s">
        <v>2076</v>
      </c>
      <c r="C1245" s="98"/>
      <c r="D1245" s="205" t="s">
        <v>2077</v>
      </c>
      <c r="E1245" s="98" t="s">
        <v>2078</v>
      </c>
      <c r="F1245" s="77">
        <v>252310</v>
      </c>
      <c r="G1245" s="78">
        <v>3507079</v>
      </c>
      <c r="H1245" s="77"/>
      <c r="I1245" s="77">
        <v>1306232</v>
      </c>
      <c r="J1245" s="218" t="s">
        <v>371</v>
      </c>
      <c r="K1245" s="287"/>
      <c r="L1245" s="77"/>
      <c r="M1245" s="55"/>
      <c r="N1245" s="74">
        <f t="shared" si="85"/>
        <v>0</v>
      </c>
      <c r="O1245" s="408"/>
      <c r="P1245" s="156">
        <f t="shared" si="86"/>
        <v>3507079</v>
      </c>
      <c r="Q1245" s="125"/>
      <c r="R1245" s="114"/>
      <c r="S1245" s="240"/>
      <c r="T1245" s="108">
        <v>49.139721000000002</v>
      </c>
      <c r="U1245" s="108">
        <v>-117.12748999999999</v>
      </c>
      <c r="V1245" s="103"/>
      <c r="X1245" s="255">
        <f t="shared" si="82"/>
        <v>252310</v>
      </c>
      <c r="Y1245" s="58">
        <f t="shared" si="83"/>
        <v>13.899881098648487</v>
      </c>
    </row>
    <row r="1246" spans="1:25" s="58" customFormat="1">
      <c r="A1246" s="258"/>
      <c r="B1246" s="59" t="s">
        <v>2079</v>
      </c>
      <c r="C1246" s="98"/>
      <c r="D1246" s="205" t="s">
        <v>2080</v>
      </c>
      <c r="E1246" s="98" t="s">
        <v>2081</v>
      </c>
      <c r="F1246" s="77">
        <v>232861</v>
      </c>
      <c r="G1246" s="78">
        <v>2512906</v>
      </c>
      <c r="H1246" s="77"/>
      <c r="I1246" s="77">
        <v>1061298</v>
      </c>
      <c r="J1246" s="218" t="s">
        <v>2082</v>
      </c>
      <c r="K1246" s="287"/>
      <c r="L1246" s="77"/>
      <c r="M1246" s="55"/>
      <c r="N1246" s="74">
        <f t="shared" si="85"/>
        <v>0</v>
      </c>
      <c r="O1246" s="408"/>
      <c r="P1246" s="156">
        <f t="shared" si="86"/>
        <v>2512906</v>
      </c>
      <c r="Q1246" s="125"/>
      <c r="R1246" s="50"/>
      <c r="S1246" s="240">
        <f t="shared" si="84"/>
        <v>80791.74369443953</v>
      </c>
      <c r="T1246" s="108">
        <v>49.147776999999998</v>
      </c>
      <c r="U1246" s="108">
        <v>-117.13222</v>
      </c>
      <c r="V1246" s="103"/>
      <c r="X1246" s="255">
        <f t="shared" si="82"/>
        <v>232861</v>
      </c>
      <c r="Y1246" s="58">
        <f t="shared" si="83"/>
        <v>10.791442104946729</v>
      </c>
    </row>
    <row r="1247" spans="1:25" s="58" customFormat="1">
      <c r="A1247" s="258"/>
      <c r="B1247" s="59" t="s">
        <v>2083</v>
      </c>
      <c r="C1247" s="98"/>
      <c r="D1247" s="205" t="s">
        <v>2084</v>
      </c>
      <c r="E1247" s="98" t="s">
        <v>2085</v>
      </c>
      <c r="F1247" s="77">
        <v>63108</v>
      </c>
      <c r="G1247" s="78">
        <v>1256988</v>
      </c>
      <c r="H1247" s="77"/>
      <c r="I1247" s="77">
        <v>588106</v>
      </c>
      <c r="J1247" s="223" t="s">
        <v>2086</v>
      </c>
      <c r="K1247" s="389" t="s">
        <v>2386</v>
      </c>
      <c r="L1247" s="77">
        <v>3152</v>
      </c>
      <c r="M1247" s="73">
        <v>12</v>
      </c>
      <c r="N1247" s="74">
        <f t="shared" si="85"/>
        <v>37824</v>
      </c>
      <c r="O1247" s="408"/>
      <c r="P1247" s="156">
        <f t="shared" si="86"/>
        <v>1294812</v>
      </c>
      <c r="Q1247" s="125"/>
      <c r="R1247" s="50"/>
      <c r="S1247" s="240">
        <f t="shared" si="84"/>
        <v>41629.141414953301</v>
      </c>
      <c r="T1247" s="108">
        <v>49.164166000000002</v>
      </c>
      <c r="U1247" s="108">
        <v>-117.11666</v>
      </c>
      <c r="V1247" s="103"/>
      <c r="X1247" s="255">
        <f t="shared" si="82"/>
        <v>66260</v>
      </c>
      <c r="Y1247" s="58">
        <f t="shared" si="83"/>
        <v>19.541382432840326</v>
      </c>
    </row>
    <row r="1248" spans="1:25" s="58" customFormat="1">
      <c r="A1248" s="258"/>
      <c r="B1248" s="59" t="s">
        <v>2087</v>
      </c>
      <c r="C1248" s="98"/>
      <c r="D1248" s="205" t="s">
        <v>2088</v>
      </c>
      <c r="E1248" s="98" t="s">
        <v>2089</v>
      </c>
      <c r="F1248" s="77">
        <v>28519</v>
      </c>
      <c r="G1248" s="78">
        <v>777791</v>
      </c>
      <c r="H1248" s="77"/>
      <c r="I1248" s="77">
        <v>283053</v>
      </c>
      <c r="J1248" s="223" t="s">
        <v>2090</v>
      </c>
      <c r="K1248" s="389" t="s">
        <v>2386</v>
      </c>
      <c r="L1248" s="77">
        <v>300089</v>
      </c>
      <c r="M1248" s="73">
        <v>16.100000000000001</v>
      </c>
      <c r="N1248" s="74">
        <f t="shared" si="85"/>
        <v>4831432.9000000004</v>
      </c>
      <c r="O1248" s="408" t="s">
        <v>335</v>
      </c>
      <c r="P1248" s="156">
        <f>SUM(N1248+G1248)</f>
        <v>5609223.9000000004</v>
      </c>
      <c r="Q1248" s="123"/>
      <c r="R1248" s="50"/>
      <c r="S1248" s="240">
        <f t="shared" si="84"/>
        <v>180340.60154001962</v>
      </c>
      <c r="T1248" s="108">
        <v>49.167777000000001</v>
      </c>
      <c r="U1248" s="108">
        <v>-117.11833</v>
      </c>
      <c r="V1248" s="103"/>
      <c r="X1248" s="255">
        <f t="shared" si="82"/>
        <v>328608</v>
      </c>
      <c r="Y1248" s="58">
        <f t="shared" si="83"/>
        <v>17.069651073619632</v>
      </c>
    </row>
    <row r="1249" spans="1:25" s="58" customFormat="1">
      <c r="A1249" s="258"/>
      <c r="B1249" s="59" t="s">
        <v>2091</v>
      </c>
      <c r="C1249" s="98"/>
      <c r="D1249" s="205" t="s">
        <v>2092</v>
      </c>
      <c r="E1249" s="98" t="s">
        <v>2093</v>
      </c>
      <c r="F1249" s="77">
        <v>15306</v>
      </c>
      <c r="G1249" s="78">
        <v>174457</v>
      </c>
      <c r="H1249" s="77"/>
      <c r="I1249" s="77">
        <v>96357</v>
      </c>
      <c r="J1249" s="223" t="s">
        <v>371</v>
      </c>
      <c r="K1249" s="389"/>
      <c r="L1249" s="77"/>
      <c r="M1249" s="73"/>
      <c r="N1249" s="74">
        <f t="shared" si="85"/>
        <v>0</v>
      </c>
      <c r="O1249" s="408"/>
      <c r="P1249" s="156">
        <f t="shared" ref="P1249:P1254" si="87">SUM(N1249+G1249)</f>
        <v>174457</v>
      </c>
      <c r="Q1249" s="125"/>
      <c r="R1249" s="50"/>
      <c r="S1249" s="240">
        <f t="shared" si="84"/>
        <v>5608.9186104457694</v>
      </c>
      <c r="T1249" s="108">
        <v>49.143054999999997</v>
      </c>
      <c r="U1249" s="108">
        <v>-117.13444</v>
      </c>
      <c r="V1249" s="103"/>
      <c r="X1249" s="255">
        <f t="shared" si="82"/>
        <v>15306</v>
      </c>
      <c r="Y1249" s="58">
        <f t="shared" si="83"/>
        <v>11.397948516921469</v>
      </c>
    </row>
    <row r="1250" spans="1:25" s="58" customFormat="1">
      <c r="A1250" s="258"/>
      <c r="B1250" s="59" t="s">
        <v>2094</v>
      </c>
      <c r="C1250" s="98"/>
      <c r="D1250" s="205" t="s">
        <v>2095</v>
      </c>
      <c r="E1250" s="98" t="s">
        <v>2096</v>
      </c>
      <c r="F1250" s="77">
        <v>885</v>
      </c>
      <c r="G1250" s="78">
        <v>88612</v>
      </c>
      <c r="H1250" s="77"/>
      <c r="I1250" s="77">
        <v>168424</v>
      </c>
      <c r="J1250" s="223" t="s">
        <v>371</v>
      </c>
      <c r="K1250" s="389"/>
      <c r="L1250" s="77"/>
      <c r="M1250" s="73"/>
      <c r="N1250" s="74">
        <f t="shared" si="85"/>
        <v>0</v>
      </c>
      <c r="O1250" s="408"/>
      <c r="P1250" s="156">
        <f t="shared" si="87"/>
        <v>88612</v>
      </c>
      <c r="Q1250" s="125"/>
      <c r="R1250" s="50"/>
      <c r="S1250" s="240">
        <f t="shared" si="84"/>
        <v>2848.9398299226773</v>
      </c>
      <c r="T1250" s="108">
        <v>49.124999000000003</v>
      </c>
      <c r="U1250" s="108">
        <v>-117.14221999999999</v>
      </c>
      <c r="V1250" s="103"/>
      <c r="X1250" s="255">
        <f t="shared" si="82"/>
        <v>885</v>
      </c>
      <c r="Y1250" s="58">
        <f t="shared" si="83"/>
        <v>100.12655367231639</v>
      </c>
    </row>
    <row r="1251" spans="1:25" s="58" customFormat="1">
      <c r="A1251" s="258"/>
      <c r="B1251" s="59" t="s">
        <v>2097</v>
      </c>
      <c r="C1251" s="98"/>
      <c r="D1251" s="205" t="s">
        <v>2098</v>
      </c>
      <c r="E1251" s="98" t="s">
        <v>2099</v>
      </c>
      <c r="F1251" s="77">
        <v>347</v>
      </c>
      <c r="G1251" s="78">
        <v>29983</v>
      </c>
      <c r="H1251" s="77"/>
      <c r="I1251" s="77">
        <v>12815</v>
      </c>
      <c r="J1251" s="223"/>
      <c r="K1251" s="389"/>
      <c r="L1251" s="77"/>
      <c r="M1251" s="55"/>
      <c r="N1251" s="74">
        <f t="shared" si="85"/>
        <v>0</v>
      </c>
      <c r="O1251" s="408" t="s">
        <v>335</v>
      </c>
      <c r="P1251" s="156">
        <f t="shared" si="87"/>
        <v>29983</v>
      </c>
      <c r="Q1251" s="125"/>
      <c r="R1251" s="50"/>
      <c r="S1251" s="240">
        <f t="shared" si="84"/>
        <v>963.97511534071725</v>
      </c>
      <c r="T1251" s="108">
        <v>49.140833000000001</v>
      </c>
      <c r="U1251" s="108">
        <v>-117.12833000000001</v>
      </c>
      <c r="V1251" s="103"/>
      <c r="X1251" s="255">
        <f t="shared" si="82"/>
        <v>347</v>
      </c>
      <c r="Y1251" s="58">
        <f t="shared" si="83"/>
        <v>86.406340057636882</v>
      </c>
    </row>
    <row r="1252" spans="1:25" s="58" customFormat="1">
      <c r="A1252" s="258"/>
      <c r="B1252" s="59" t="s">
        <v>2100</v>
      </c>
      <c r="C1252" s="98"/>
      <c r="D1252" s="205" t="s">
        <v>2101</v>
      </c>
      <c r="E1252" s="98" t="s">
        <v>2102</v>
      </c>
      <c r="F1252" s="77">
        <v>907</v>
      </c>
      <c r="G1252" s="78">
        <v>27059</v>
      </c>
      <c r="H1252" s="77"/>
      <c r="I1252" s="77">
        <v>37883</v>
      </c>
      <c r="J1252" s="223" t="s">
        <v>371</v>
      </c>
      <c r="K1252" s="389"/>
      <c r="L1252" s="77"/>
      <c r="M1252" s="73"/>
      <c r="N1252" s="74">
        <f t="shared" si="85"/>
        <v>0</v>
      </c>
      <c r="O1252" s="408"/>
      <c r="P1252" s="156">
        <f t="shared" si="87"/>
        <v>27059</v>
      </c>
      <c r="Q1252" s="125"/>
      <c r="R1252" s="50"/>
      <c r="S1252" s="240">
        <f t="shared" si="84"/>
        <v>869.9664024948961</v>
      </c>
      <c r="T1252" s="108">
        <v>49.121943000000002</v>
      </c>
      <c r="U1252" s="108">
        <v>-117.14722</v>
      </c>
      <c r="V1252" s="103"/>
      <c r="X1252" s="255">
        <f t="shared" si="82"/>
        <v>907</v>
      </c>
      <c r="Y1252" s="58">
        <f t="shared" si="83"/>
        <v>29.833517089305403</v>
      </c>
    </row>
    <row r="1253" spans="1:25" s="58" customFormat="1">
      <c r="A1253" s="258"/>
      <c r="B1253" s="59" t="s">
        <v>2103</v>
      </c>
      <c r="C1253" s="98"/>
      <c r="D1253" s="205" t="s">
        <v>2104</v>
      </c>
      <c r="E1253" s="98" t="s">
        <v>2105</v>
      </c>
      <c r="F1253" s="77">
        <v>64</v>
      </c>
      <c r="G1253" s="78">
        <v>4074</v>
      </c>
      <c r="H1253" s="77"/>
      <c r="I1253" s="77">
        <v>404</v>
      </c>
      <c r="J1253" s="223"/>
      <c r="K1253" s="389" t="s">
        <v>2386</v>
      </c>
      <c r="L1253" s="77">
        <v>3882</v>
      </c>
      <c r="M1253" s="73">
        <v>28.4</v>
      </c>
      <c r="N1253" s="74">
        <f t="shared" si="85"/>
        <v>110248.79999999999</v>
      </c>
      <c r="O1253" s="408"/>
      <c r="P1253" s="156">
        <f t="shared" si="87"/>
        <v>114322.79999999999</v>
      </c>
      <c r="Q1253" s="125"/>
      <c r="R1253" s="50"/>
      <c r="S1253" s="240">
        <f t="shared" si="84"/>
        <v>3675.5606282251188</v>
      </c>
      <c r="T1253" s="108">
        <v>49.170276999999999</v>
      </c>
      <c r="U1253" s="108">
        <v>-117.11638000000001</v>
      </c>
      <c r="V1253" s="103"/>
      <c r="X1253" s="255">
        <f t="shared" si="82"/>
        <v>3946</v>
      </c>
      <c r="Y1253" s="58">
        <f t="shared" si="83"/>
        <v>28.971819564115556</v>
      </c>
    </row>
    <row r="1254" spans="1:25" s="58" customFormat="1">
      <c r="A1254" s="258"/>
      <c r="B1254" s="59" t="s">
        <v>2106</v>
      </c>
      <c r="C1254" s="98"/>
      <c r="D1254" s="205" t="s">
        <v>2107</v>
      </c>
      <c r="E1254" s="98">
        <v>1963</v>
      </c>
      <c r="F1254" s="77">
        <v>14</v>
      </c>
      <c r="G1254" s="78">
        <v>124</v>
      </c>
      <c r="H1254" s="77"/>
      <c r="I1254" s="77">
        <v>2861</v>
      </c>
      <c r="J1254" s="223" t="s">
        <v>957</v>
      </c>
      <c r="K1254" s="389" t="s">
        <v>2386</v>
      </c>
      <c r="L1254" s="77">
        <v>14254</v>
      </c>
      <c r="M1254" s="73">
        <v>10.28</v>
      </c>
      <c r="N1254" s="74">
        <f t="shared" si="85"/>
        <v>146531.12</v>
      </c>
      <c r="O1254" s="408"/>
      <c r="P1254" s="156">
        <f t="shared" si="87"/>
        <v>146655.12</v>
      </c>
      <c r="Q1254" s="125"/>
      <c r="R1254" s="50"/>
      <c r="S1254" s="240">
        <f t="shared" si="84"/>
        <v>4715.0680791550785</v>
      </c>
      <c r="T1254" s="108">
        <v>49.128888000000003</v>
      </c>
      <c r="U1254" s="108">
        <v>-117.12944</v>
      </c>
      <c r="V1254" s="103"/>
      <c r="X1254" s="255">
        <f t="shared" si="82"/>
        <v>14268</v>
      </c>
      <c r="Y1254" s="58">
        <f t="shared" si="83"/>
        <v>10.278603868797308</v>
      </c>
    </row>
    <row r="1255" spans="1:25">
      <c r="B1255" s="2"/>
      <c r="C1255" s="2"/>
      <c r="G1255" s="25"/>
      <c r="J1255" s="215"/>
      <c r="K1255" s="390"/>
      <c r="L1255" s="21"/>
      <c r="N1255" s="155">
        <f t="shared" si="85"/>
        <v>0</v>
      </c>
      <c r="O1255" s="407"/>
      <c r="P1255" s="153"/>
      <c r="Q1255" s="122"/>
      <c r="S1255" s="239"/>
      <c r="X1255" s="255"/>
      <c r="Y1255" s="58"/>
    </row>
    <row r="1256" spans="1:25" s="58" customFormat="1">
      <c r="A1256" s="258">
        <v>238</v>
      </c>
      <c r="B1256" s="84" t="s">
        <v>2108</v>
      </c>
      <c r="C1256" s="75" t="s">
        <v>2109</v>
      </c>
      <c r="D1256" s="209" t="s">
        <v>2110</v>
      </c>
      <c r="E1256" s="60"/>
      <c r="F1256" s="77"/>
      <c r="G1256" s="78"/>
      <c r="H1256" s="77"/>
      <c r="I1256" s="77"/>
      <c r="J1256" s="218"/>
      <c r="K1256" s="287" t="s">
        <v>2386</v>
      </c>
      <c r="L1256" s="77">
        <v>72560</v>
      </c>
      <c r="M1256" s="73">
        <v>5.9</v>
      </c>
      <c r="N1256" s="473">
        <f t="shared" si="85"/>
        <v>428104</v>
      </c>
      <c r="O1256" s="408" t="s">
        <v>2111</v>
      </c>
      <c r="P1256" s="156">
        <f>SUM(I1256+N1256)</f>
        <v>428104</v>
      </c>
      <c r="Q1256" s="123" t="s">
        <v>2528</v>
      </c>
      <c r="R1256" s="115" t="s">
        <v>2527</v>
      </c>
      <c r="S1256" s="240">
        <f t="shared" si="84"/>
        <v>13763.852942594885</v>
      </c>
      <c r="T1256" s="245">
        <v>56.481110000000001</v>
      </c>
      <c r="U1256" s="245">
        <v>-126.04499</v>
      </c>
      <c r="V1256" s="103" t="s">
        <v>2699</v>
      </c>
      <c r="X1256" s="255">
        <f t="shared" si="82"/>
        <v>72560</v>
      </c>
      <c r="Y1256" s="58">
        <f t="shared" si="83"/>
        <v>5.9</v>
      </c>
    </row>
    <row r="1257" spans="1:25" s="58" customFormat="1">
      <c r="A1257" s="261" t="s">
        <v>335</v>
      </c>
      <c r="B1257" s="65"/>
      <c r="C1257" s="60"/>
      <c r="D1257" s="203"/>
      <c r="E1257" s="60"/>
      <c r="F1257" s="77"/>
      <c r="G1257" s="78"/>
      <c r="H1257" s="77"/>
      <c r="I1257" s="77"/>
      <c r="J1257" s="218"/>
      <c r="K1257" s="287"/>
      <c r="L1257" s="54"/>
      <c r="M1257" s="73"/>
      <c r="N1257" s="74">
        <f t="shared" si="85"/>
        <v>0</v>
      </c>
      <c r="O1257" s="408"/>
      <c r="P1257" s="156"/>
      <c r="Q1257" s="123" t="s">
        <v>2630</v>
      </c>
      <c r="R1257" s="50" t="s">
        <v>2112</v>
      </c>
      <c r="S1257" s="240"/>
      <c r="T1257" s="245"/>
      <c r="U1257" s="245"/>
      <c r="V1257" s="103"/>
      <c r="X1257" s="255"/>
    </row>
    <row r="1258" spans="1:25">
      <c r="A1258" s="262"/>
      <c r="B1258" s="18" t="s">
        <v>335</v>
      </c>
      <c r="C1258" s="9" t="s">
        <v>335</v>
      </c>
      <c r="D1258" s="210" t="s">
        <v>335</v>
      </c>
      <c r="E1258" s="9" t="s">
        <v>335</v>
      </c>
      <c r="F1258" s="29" t="s">
        <v>335</v>
      </c>
      <c r="G1258" s="30"/>
      <c r="H1258" s="31"/>
      <c r="I1258" s="29" t="s">
        <v>394</v>
      </c>
      <c r="J1258" s="220" t="s">
        <v>335</v>
      </c>
      <c r="K1258" s="391"/>
      <c r="L1258" s="29" t="s">
        <v>335</v>
      </c>
      <c r="M1258" s="39" t="s">
        <v>335</v>
      </c>
      <c r="N1258" s="155"/>
      <c r="O1258" s="410" t="s">
        <v>335</v>
      </c>
      <c r="P1258" s="152"/>
      <c r="Q1258" s="126"/>
      <c r="R1258" s="136" t="s">
        <v>335</v>
      </c>
      <c r="S1258" s="239"/>
      <c r="X1258" s="255"/>
      <c r="Y1258" s="58"/>
    </row>
    <row r="1259" spans="1:25" s="58" customFormat="1">
      <c r="A1259" s="261">
        <v>239</v>
      </c>
      <c r="B1259" s="70" t="s">
        <v>2113</v>
      </c>
      <c r="C1259" s="75" t="s">
        <v>508</v>
      </c>
      <c r="D1259" s="203"/>
      <c r="E1259" s="65" t="s">
        <v>382</v>
      </c>
      <c r="F1259" s="88">
        <v>25</v>
      </c>
      <c r="G1259" s="469">
        <v>3200</v>
      </c>
      <c r="H1259" s="88">
        <v>186</v>
      </c>
      <c r="I1259" s="88">
        <v>3110</v>
      </c>
      <c r="J1259" s="224" t="s">
        <v>2114</v>
      </c>
      <c r="K1259" s="394" t="s">
        <v>2952</v>
      </c>
      <c r="L1259" s="54">
        <v>25247</v>
      </c>
      <c r="M1259" s="55">
        <v>17.149999999999999</v>
      </c>
      <c r="N1259" s="473">
        <f t="shared" si="85"/>
        <v>432986.05</v>
      </c>
      <c r="O1259" s="406"/>
      <c r="P1259" s="276">
        <f>SUM(P1261+P1262)</f>
        <v>437433</v>
      </c>
      <c r="Q1259" s="123" t="s">
        <v>373</v>
      </c>
      <c r="R1259" s="50"/>
      <c r="S1259" s="240">
        <f t="shared" si="84"/>
        <v>14063.78703361358</v>
      </c>
      <c r="T1259" s="245">
        <v>49.450555000000001</v>
      </c>
      <c r="U1259" s="245">
        <v>-125.54222</v>
      </c>
      <c r="V1259" s="103" t="s">
        <v>2689</v>
      </c>
      <c r="W1259" s="97"/>
      <c r="X1259" s="255">
        <f t="shared" si="82"/>
        <v>25272</v>
      </c>
      <c r="Y1259" s="58">
        <f t="shared" si="83"/>
        <v>17.308998100664766</v>
      </c>
    </row>
    <row r="1260" spans="1:25" s="58" customFormat="1">
      <c r="A1260" s="261"/>
      <c r="B1260" s="76"/>
      <c r="C1260" s="75"/>
      <c r="D1260" s="203"/>
      <c r="E1260" s="60"/>
      <c r="F1260" s="88"/>
      <c r="G1260" s="166"/>
      <c r="H1260" s="88"/>
      <c r="I1260" s="88"/>
      <c r="J1260" s="224"/>
      <c r="K1260" s="394"/>
      <c r="L1260" s="54"/>
      <c r="M1260" s="55"/>
      <c r="N1260" s="74">
        <f t="shared" si="85"/>
        <v>0</v>
      </c>
      <c r="O1260" s="406"/>
      <c r="P1260" s="154"/>
      <c r="Q1260" s="123" t="s">
        <v>2575</v>
      </c>
      <c r="R1260" s="50"/>
      <c r="S1260" s="240"/>
      <c r="T1260" s="245"/>
      <c r="U1260" s="245"/>
      <c r="V1260" s="103"/>
      <c r="W1260" s="97"/>
      <c r="X1260" s="255"/>
    </row>
    <row r="1261" spans="1:25" s="58" customFormat="1">
      <c r="A1261" s="258"/>
      <c r="B1261" s="85" t="s">
        <v>2115</v>
      </c>
      <c r="C1261" s="60"/>
      <c r="D1261" s="209" t="s">
        <v>2116</v>
      </c>
      <c r="E1261" s="60">
        <v>1942</v>
      </c>
      <c r="F1261" s="77">
        <v>20</v>
      </c>
      <c r="G1261" s="78">
        <v>1866</v>
      </c>
      <c r="H1261" s="77"/>
      <c r="I1261" s="77">
        <v>3110</v>
      </c>
      <c r="J1261" s="218" t="s">
        <v>2114</v>
      </c>
      <c r="K1261" s="287" t="s">
        <v>2386</v>
      </c>
      <c r="L1261" s="77">
        <v>25247</v>
      </c>
      <c r="M1261" s="73">
        <v>17.149999999999999</v>
      </c>
      <c r="N1261" s="74">
        <f t="shared" si="85"/>
        <v>432986.05</v>
      </c>
      <c r="O1261" s="406"/>
      <c r="P1261" s="154">
        <v>436096</v>
      </c>
      <c r="Q1261" s="123" t="s">
        <v>419</v>
      </c>
      <c r="R1261" s="115" t="s">
        <v>562</v>
      </c>
      <c r="S1261" s="240">
        <f t="shared" si="84"/>
        <v>14020.801517514106</v>
      </c>
      <c r="T1261" s="245">
        <v>49.464444</v>
      </c>
      <c r="U1261" s="245">
        <v>-125.52276999999999</v>
      </c>
      <c r="V1261" s="103"/>
      <c r="W1261" s="97"/>
      <c r="X1261" s="255">
        <f t="shared" si="82"/>
        <v>25267</v>
      </c>
      <c r="Y1261" s="58">
        <f t="shared" si="83"/>
        <v>17.259508449756598</v>
      </c>
    </row>
    <row r="1262" spans="1:25" s="58" customFormat="1">
      <c r="A1262" s="258"/>
      <c r="B1262" s="85" t="s">
        <v>2529</v>
      </c>
      <c r="C1262" s="75" t="s">
        <v>335</v>
      </c>
      <c r="D1262" s="209" t="s">
        <v>2530</v>
      </c>
      <c r="E1262" s="75">
        <v>1906</v>
      </c>
      <c r="F1262" s="77">
        <v>5</v>
      </c>
      <c r="G1262" s="78">
        <v>1337</v>
      </c>
      <c r="H1262" s="77"/>
      <c r="I1262" s="77" t="s">
        <v>335</v>
      </c>
      <c r="J1262" s="223"/>
      <c r="K1262" s="389"/>
      <c r="L1262" s="54"/>
      <c r="M1262" s="55"/>
      <c r="N1262" s="74">
        <f t="shared" si="85"/>
        <v>0</v>
      </c>
      <c r="O1262" s="406"/>
      <c r="P1262" s="154">
        <v>1337</v>
      </c>
      <c r="Q1262" s="123"/>
      <c r="R1262" s="144">
        <v>1944</v>
      </c>
      <c r="S1262" s="240">
        <f t="shared" si="84"/>
        <v>42.985516099474339</v>
      </c>
      <c r="T1262" s="245">
        <v>49.450555000000001</v>
      </c>
      <c r="U1262" s="245">
        <v>-125.54222</v>
      </c>
      <c r="V1262" s="103"/>
      <c r="W1262" s="97"/>
      <c r="X1262" s="255">
        <f t="shared" si="82"/>
        <v>5</v>
      </c>
      <c r="Y1262" s="58">
        <f t="shared" si="83"/>
        <v>267.39999999999998</v>
      </c>
    </row>
    <row r="1263" spans="1:25">
      <c r="B1263" s="2"/>
      <c r="C1263" s="2"/>
      <c r="G1263" s="25"/>
      <c r="J1263" s="215"/>
      <c r="K1263" s="390"/>
      <c r="L1263" s="21"/>
      <c r="N1263" s="155">
        <f t="shared" si="85"/>
        <v>0</v>
      </c>
      <c r="O1263" s="407"/>
      <c r="P1263" s="153"/>
      <c r="S1263" s="239"/>
      <c r="X1263" s="255"/>
      <c r="Y1263" s="58"/>
    </row>
    <row r="1264" spans="1:25" s="58" customFormat="1">
      <c r="A1264" s="258">
        <v>240</v>
      </c>
      <c r="B1264" s="70" t="s">
        <v>2119</v>
      </c>
      <c r="C1264" s="98" t="s">
        <v>1697</v>
      </c>
      <c r="D1264" s="203"/>
      <c r="E1264" s="65" t="s">
        <v>382</v>
      </c>
      <c r="F1264" s="71">
        <v>22740</v>
      </c>
      <c r="G1264" s="467">
        <f>SUM(G1266,G1267)</f>
        <v>191684</v>
      </c>
      <c r="H1264" s="71">
        <v>81</v>
      </c>
      <c r="I1264" s="71">
        <v>45287921</v>
      </c>
      <c r="J1264" s="221" t="s">
        <v>1609</v>
      </c>
      <c r="K1264" s="392" t="s">
        <v>2952</v>
      </c>
      <c r="L1264" s="77">
        <v>37191</v>
      </c>
      <c r="M1264" s="55">
        <v>2.74</v>
      </c>
      <c r="N1264" s="473">
        <f t="shared" si="85"/>
        <v>101903.34000000001</v>
      </c>
      <c r="O1264" s="413"/>
      <c r="P1264" s="276">
        <v>293587</v>
      </c>
      <c r="Q1264" s="125" t="s">
        <v>373</v>
      </c>
      <c r="R1264" s="50"/>
      <c r="S1264" s="240">
        <f t="shared" si="84"/>
        <v>9439.0341922934713</v>
      </c>
      <c r="T1264" s="245">
        <v>50.636110000000002</v>
      </c>
      <c r="U1264" s="245">
        <v>-117.36722</v>
      </c>
      <c r="V1264" s="103" t="s">
        <v>2687</v>
      </c>
      <c r="X1264" s="255">
        <f t="shared" si="82"/>
        <v>59931</v>
      </c>
      <c r="Y1264" s="58">
        <f t="shared" si="83"/>
        <v>4.8987502294305116</v>
      </c>
    </row>
    <row r="1265" spans="1:25" s="58" customFormat="1">
      <c r="A1265" s="258"/>
      <c r="B1265" s="76"/>
      <c r="C1265" s="98"/>
      <c r="D1265" s="203"/>
      <c r="E1265" s="60"/>
      <c r="F1265" s="77"/>
      <c r="G1265" s="78"/>
      <c r="H1265" s="77"/>
      <c r="I1265" s="77"/>
      <c r="J1265" s="218"/>
      <c r="K1265" s="287"/>
      <c r="L1265" s="77"/>
      <c r="M1265" s="55"/>
      <c r="N1265" s="74">
        <f t="shared" si="85"/>
        <v>0</v>
      </c>
      <c r="O1265" s="413"/>
      <c r="P1265" s="167"/>
      <c r="Q1265" s="125" t="s">
        <v>2431</v>
      </c>
      <c r="R1265" s="50" t="s">
        <v>339</v>
      </c>
      <c r="S1265" s="240"/>
      <c r="T1265" s="245"/>
      <c r="U1265" s="245"/>
      <c r="V1265" s="103"/>
      <c r="X1265" s="255"/>
    </row>
    <row r="1266" spans="1:25" s="58" customFormat="1">
      <c r="A1266" s="259"/>
      <c r="B1266" s="59" t="s">
        <v>2121</v>
      </c>
      <c r="C1266" s="60"/>
      <c r="D1266" s="205" t="s">
        <v>2122</v>
      </c>
      <c r="E1266" s="98" t="s">
        <v>2123</v>
      </c>
      <c r="F1266" s="77">
        <v>21117</v>
      </c>
      <c r="G1266" s="78">
        <v>173147</v>
      </c>
      <c r="H1266" s="77"/>
      <c r="I1266" s="77">
        <v>45278218</v>
      </c>
      <c r="J1266" s="218" t="s">
        <v>2120</v>
      </c>
      <c r="K1266" s="287" t="s">
        <v>2386</v>
      </c>
      <c r="L1266" s="77">
        <v>37191</v>
      </c>
      <c r="M1266" s="73">
        <v>2.74</v>
      </c>
      <c r="N1266" s="74">
        <f t="shared" si="85"/>
        <v>101903.34000000001</v>
      </c>
      <c r="O1266" s="408" t="s">
        <v>2124</v>
      </c>
      <c r="P1266" s="156">
        <f>SUM(N1266+G1266)</f>
        <v>275050.34000000003</v>
      </c>
      <c r="Q1266" s="125" t="s">
        <v>377</v>
      </c>
      <c r="R1266" s="50" t="s">
        <v>562</v>
      </c>
      <c r="S1266" s="240">
        <f t="shared" si="84"/>
        <v>8843.0671789348471</v>
      </c>
      <c r="T1266" s="245">
        <v>50.636110000000002</v>
      </c>
      <c r="U1266" s="245">
        <v>-117.36722</v>
      </c>
      <c r="V1266" s="103"/>
      <c r="X1266" s="255">
        <f t="shared" si="82"/>
        <v>58308</v>
      </c>
      <c r="Y1266" s="58">
        <f t="shared" si="83"/>
        <v>4.7171972971118894</v>
      </c>
    </row>
    <row r="1267" spans="1:25" s="58" customFormat="1">
      <c r="A1267" s="258"/>
      <c r="B1267" s="65" t="s">
        <v>2125</v>
      </c>
      <c r="C1267" s="60"/>
      <c r="D1267" s="203" t="s">
        <v>2126</v>
      </c>
      <c r="E1267" s="60" t="s">
        <v>2127</v>
      </c>
      <c r="F1267" s="77">
        <v>1623</v>
      </c>
      <c r="G1267" s="78">
        <v>18537</v>
      </c>
      <c r="H1267" s="77"/>
      <c r="I1267" s="77">
        <v>9703</v>
      </c>
      <c r="J1267" s="223" t="s">
        <v>371</v>
      </c>
      <c r="K1267" s="389"/>
      <c r="L1267" s="77"/>
      <c r="M1267" s="55"/>
      <c r="N1267" s="74">
        <f t="shared" si="85"/>
        <v>0</v>
      </c>
      <c r="O1267" s="408" t="s">
        <v>2128</v>
      </c>
      <c r="P1267" s="156">
        <v>18537</v>
      </c>
      <c r="Q1267" s="123"/>
      <c r="R1267" s="50">
        <v>1951</v>
      </c>
      <c r="S1267" s="240">
        <f t="shared" si="84"/>
        <v>595.97794460430498</v>
      </c>
      <c r="T1267" s="245">
        <v>50.620832</v>
      </c>
      <c r="U1267" s="245">
        <v>-117.38415999999999</v>
      </c>
      <c r="V1267" s="103"/>
      <c r="X1267" s="255">
        <f t="shared" si="82"/>
        <v>1623</v>
      </c>
      <c r="Y1267" s="58">
        <f t="shared" si="83"/>
        <v>11.421441774491681</v>
      </c>
    </row>
    <row r="1268" spans="1:25">
      <c r="C1268" s="7"/>
      <c r="D1268" s="207"/>
      <c r="E1268" s="7"/>
      <c r="F1268" s="29"/>
      <c r="G1268" s="30"/>
      <c r="H1268" s="31"/>
      <c r="I1268" s="29"/>
      <c r="J1268" s="219"/>
      <c r="K1268" s="390"/>
      <c r="L1268" s="29"/>
      <c r="M1268" s="40"/>
      <c r="N1268" s="155">
        <f t="shared" si="85"/>
        <v>0</v>
      </c>
      <c r="O1268" s="410"/>
      <c r="P1268" s="152"/>
      <c r="R1268" s="145"/>
      <c r="S1268" s="239"/>
      <c r="X1268" s="255"/>
      <c r="Y1268" s="58"/>
    </row>
    <row r="1269" spans="1:25" s="58" customFormat="1">
      <c r="A1269" s="258">
        <v>241</v>
      </c>
      <c r="B1269" s="96" t="s">
        <v>2129</v>
      </c>
      <c r="C1269" s="60" t="s">
        <v>2130</v>
      </c>
      <c r="D1269" s="203" t="s">
        <v>2131</v>
      </c>
      <c r="E1269" s="60"/>
      <c r="F1269" s="77"/>
      <c r="G1269" s="78"/>
      <c r="H1269" s="77"/>
      <c r="I1269" s="77"/>
      <c r="J1269" s="218"/>
      <c r="K1269" s="287" t="s">
        <v>2386</v>
      </c>
      <c r="L1269" s="77">
        <v>242532</v>
      </c>
      <c r="M1269" s="73">
        <v>0.82</v>
      </c>
      <c r="N1269" s="473">
        <f t="shared" si="85"/>
        <v>198876.24</v>
      </c>
      <c r="O1269" s="408" t="s">
        <v>2132</v>
      </c>
      <c r="P1269" s="156">
        <f>SUM(I1269+N1269)</f>
        <v>198876.24</v>
      </c>
      <c r="Q1269" s="123" t="s">
        <v>633</v>
      </c>
      <c r="R1269" s="50" t="s">
        <v>339</v>
      </c>
      <c r="S1269" s="240">
        <f t="shared" si="84"/>
        <v>6394.0148214831124</v>
      </c>
      <c r="T1269" s="245">
        <v>49.116599999999998</v>
      </c>
      <c r="U1269" s="245">
        <v>-118.9722</v>
      </c>
      <c r="V1269" s="103" t="s">
        <v>2698</v>
      </c>
      <c r="W1269" s="58" t="s">
        <v>2531</v>
      </c>
      <c r="X1269" s="255">
        <f t="shared" si="82"/>
        <v>242532</v>
      </c>
      <c r="Y1269" s="58">
        <f t="shared" si="83"/>
        <v>0.82</v>
      </c>
    </row>
    <row r="1270" spans="1:25" s="58" customFormat="1">
      <c r="A1270" s="258"/>
      <c r="B1270" s="96"/>
      <c r="C1270" s="60"/>
      <c r="D1270" s="203"/>
      <c r="E1270" s="60"/>
      <c r="F1270" s="77"/>
      <c r="G1270" s="78"/>
      <c r="H1270" s="77"/>
      <c r="I1270" s="77"/>
      <c r="J1270" s="218"/>
      <c r="K1270" s="287"/>
      <c r="L1270" s="54"/>
      <c r="M1270" s="73"/>
      <c r="N1270" s="74">
        <f t="shared" si="85"/>
        <v>0</v>
      </c>
      <c r="O1270" s="408" t="s">
        <v>2133</v>
      </c>
      <c r="P1270" s="156"/>
      <c r="Q1270" s="123" t="s">
        <v>798</v>
      </c>
      <c r="R1270" s="134"/>
      <c r="S1270" s="240"/>
      <c r="T1270" s="245"/>
      <c r="U1270" s="245"/>
      <c r="V1270" s="103"/>
      <c r="X1270" s="255"/>
    </row>
    <row r="1271" spans="1:25" s="43" customFormat="1">
      <c r="A1271" s="263"/>
      <c r="B1271" s="143"/>
      <c r="C1271" s="46"/>
      <c r="D1271" s="211"/>
      <c r="E1271" s="46"/>
      <c r="F1271" s="37"/>
      <c r="G1271" s="36"/>
      <c r="H1271" s="37"/>
      <c r="I1271" s="37"/>
      <c r="J1271" s="231"/>
      <c r="K1271" s="403"/>
      <c r="L1271" s="37"/>
      <c r="M1271" s="169"/>
      <c r="N1271" s="155">
        <f t="shared" si="85"/>
        <v>0</v>
      </c>
      <c r="O1271" s="422"/>
      <c r="P1271" s="170"/>
      <c r="Q1271" s="130"/>
      <c r="R1271" s="143"/>
      <c r="S1271" s="239"/>
      <c r="T1271" s="244"/>
      <c r="U1271" s="244"/>
      <c r="V1271" s="105"/>
      <c r="X1271" s="255"/>
      <c r="Y1271" s="58"/>
    </row>
    <row r="1272" spans="1:25" s="58" customFormat="1">
      <c r="A1272" s="258">
        <v>242</v>
      </c>
      <c r="B1272" s="96" t="s">
        <v>2134</v>
      </c>
      <c r="C1272" s="60" t="s">
        <v>827</v>
      </c>
      <c r="D1272" s="203" t="s">
        <v>2135</v>
      </c>
      <c r="E1272" s="60">
        <v>1913</v>
      </c>
      <c r="F1272" s="77">
        <v>2</v>
      </c>
      <c r="G1272" s="78">
        <v>0</v>
      </c>
      <c r="H1272" s="77"/>
      <c r="I1272" s="77">
        <v>5412</v>
      </c>
      <c r="J1272" s="218">
        <v>834</v>
      </c>
      <c r="K1272" s="287" t="s">
        <v>2386</v>
      </c>
      <c r="L1272" s="77">
        <v>30000</v>
      </c>
      <c r="M1272" s="73">
        <v>1.71</v>
      </c>
      <c r="N1272" s="473">
        <f t="shared" si="85"/>
        <v>51300</v>
      </c>
      <c r="O1272" s="408" t="s">
        <v>2136</v>
      </c>
      <c r="P1272" s="156">
        <v>51300</v>
      </c>
      <c r="Q1272" s="123" t="s">
        <v>373</v>
      </c>
      <c r="R1272" s="50" t="s">
        <v>2137</v>
      </c>
      <c r="S1272" s="240">
        <f t="shared" si="84"/>
        <v>1649.332068738245</v>
      </c>
      <c r="T1272" s="245">
        <v>54.830553999999999</v>
      </c>
      <c r="U1272" s="245">
        <v>-127.36555</v>
      </c>
      <c r="V1272" s="103" t="s">
        <v>2687</v>
      </c>
      <c r="X1272" s="255">
        <f t="shared" ref="X1272:X1335" si="88">SUM(F1272+L1272)</f>
        <v>30002</v>
      </c>
      <c r="Y1272" s="58">
        <f t="shared" ref="Y1272:Y1335" si="89">(P1272/X1272)</f>
        <v>1.7098860075994933</v>
      </c>
    </row>
    <row r="1273" spans="1:25" s="58" customFormat="1">
      <c r="A1273" s="258"/>
      <c r="B1273" s="65"/>
      <c r="C1273" s="60"/>
      <c r="D1273" s="203"/>
      <c r="E1273" s="60"/>
      <c r="F1273" s="77"/>
      <c r="G1273" s="78"/>
      <c r="H1273" s="77"/>
      <c r="I1273" s="77"/>
      <c r="J1273" s="218"/>
      <c r="K1273" s="287"/>
      <c r="L1273" s="54"/>
      <c r="M1273" s="73"/>
      <c r="N1273" s="74">
        <f t="shared" si="85"/>
        <v>0</v>
      </c>
      <c r="O1273" s="408" t="s">
        <v>2138</v>
      </c>
      <c r="P1273" s="156"/>
      <c r="Q1273" s="123" t="s">
        <v>2431</v>
      </c>
      <c r="R1273" s="50" t="s">
        <v>2139</v>
      </c>
      <c r="S1273" s="240"/>
      <c r="T1273" s="245"/>
      <c r="U1273" s="245"/>
      <c r="V1273" s="103"/>
      <c r="X1273" s="255"/>
    </row>
    <row r="1274" spans="1:25" s="58" customFormat="1">
      <c r="A1274" s="258"/>
      <c r="B1274" s="65"/>
      <c r="C1274" s="60"/>
      <c r="D1274" s="203"/>
      <c r="E1274" s="60"/>
      <c r="F1274" s="77"/>
      <c r="G1274" s="78"/>
      <c r="H1274" s="77"/>
      <c r="I1274" s="77"/>
      <c r="J1274" s="218"/>
      <c r="K1274" s="287"/>
      <c r="L1274" s="54"/>
      <c r="M1274" s="73"/>
      <c r="N1274" s="74">
        <f t="shared" si="85"/>
        <v>0</v>
      </c>
      <c r="O1274" s="408"/>
      <c r="P1274" s="156"/>
      <c r="Q1274" s="124" t="s">
        <v>377</v>
      </c>
      <c r="R1274" s="134"/>
      <c r="S1274" s="240"/>
      <c r="T1274" s="245"/>
      <c r="U1274" s="245"/>
      <c r="V1274" s="103"/>
      <c r="X1274" s="255"/>
    </row>
    <row r="1275" spans="1:25" s="43" customFormat="1">
      <c r="A1275" s="263"/>
      <c r="B1275" s="143"/>
      <c r="C1275" s="46"/>
      <c r="D1275" s="211"/>
      <c r="E1275" s="46"/>
      <c r="F1275" s="37"/>
      <c r="G1275" s="36"/>
      <c r="H1275" s="37"/>
      <c r="I1275" s="37"/>
      <c r="J1275" s="231"/>
      <c r="K1275" s="403"/>
      <c r="L1275" s="37"/>
      <c r="M1275" s="169"/>
      <c r="N1275" s="155">
        <f t="shared" si="85"/>
        <v>0</v>
      </c>
      <c r="O1275" s="422"/>
      <c r="P1275" s="170"/>
      <c r="Q1275" s="127"/>
      <c r="R1275" s="143"/>
      <c r="S1275" s="239"/>
      <c r="T1275" s="244"/>
      <c r="U1275" s="244"/>
      <c r="V1275" s="105"/>
      <c r="X1275" s="255"/>
      <c r="Y1275" s="58"/>
    </row>
    <row r="1276" spans="1:25" s="58" customFormat="1">
      <c r="A1276" s="259">
        <v>243</v>
      </c>
      <c r="B1276" s="49" t="s">
        <v>2142</v>
      </c>
      <c r="C1276" s="60"/>
      <c r="D1276" s="203"/>
      <c r="E1276" s="497" t="s">
        <v>382</v>
      </c>
      <c r="F1276" s="77">
        <v>190676</v>
      </c>
      <c r="G1276" s="471">
        <v>98192</v>
      </c>
      <c r="H1276" s="77">
        <v>96</v>
      </c>
      <c r="I1276" s="77">
        <v>13647903</v>
      </c>
      <c r="J1276" s="224" t="s">
        <v>382</v>
      </c>
      <c r="K1276" s="394" t="s">
        <v>2952</v>
      </c>
      <c r="L1276" s="54">
        <f>SUM(L1277:L1281)</f>
        <v>1247262</v>
      </c>
      <c r="M1276" s="55"/>
      <c r="N1276" s="475">
        <f>SUM(N1277:N1281)</f>
        <v>5404274.5300000003</v>
      </c>
      <c r="O1276" s="413"/>
      <c r="P1276" s="276">
        <f>SUM(P1277:P1281)</f>
        <v>5502466.5300000003</v>
      </c>
      <c r="Q1276" s="123"/>
      <c r="R1276" s="50" t="s">
        <v>339</v>
      </c>
      <c r="S1276" s="240">
        <f t="shared" si="84"/>
        <v>176908.27495297958</v>
      </c>
      <c r="T1276" s="245">
        <v>54.083333000000003</v>
      </c>
      <c r="U1276" s="245">
        <v>-126.71611</v>
      </c>
      <c r="V1276" s="103" t="s">
        <v>2687</v>
      </c>
      <c r="X1276" s="255">
        <f t="shared" ref="X1276" si="90">SUM(F1276+L1276)</f>
        <v>1437938</v>
      </c>
      <c r="Y1276" s="58">
        <f t="shared" ref="Y1276" si="91">(P1276/X1276)</f>
        <v>3.8266368438694855</v>
      </c>
    </row>
    <row r="1277" spans="1:25" s="58" customFormat="1">
      <c r="A1277" s="258"/>
      <c r="B1277" s="49" t="s">
        <v>2143</v>
      </c>
      <c r="C1277" s="98" t="s">
        <v>2144</v>
      </c>
      <c r="D1277" s="205" t="s">
        <v>2145</v>
      </c>
      <c r="E1277" s="98" t="s">
        <v>2146</v>
      </c>
      <c r="F1277" s="77">
        <v>190676</v>
      </c>
      <c r="G1277" s="78">
        <v>98192</v>
      </c>
      <c r="H1277" s="77"/>
      <c r="I1277" s="77">
        <v>13647903</v>
      </c>
      <c r="J1277" s="218">
        <v>405009</v>
      </c>
      <c r="K1277" s="287" t="s">
        <v>2386</v>
      </c>
      <c r="L1277" s="77">
        <v>399124</v>
      </c>
      <c r="M1277" s="73">
        <v>8.2899999999999991</v>
      </c>
      <c r="N1277" s="272">
        <f t="shared" si="85"/>
        <v>3308737.9599999995</v>
      </c>
      <c r="O1277" s="408" t="s">
        <v>2644</v>
      </c>
      <c r="P1277" s="156">
        <f>SUM(N1277+G1277)</f>
        <v>3406929.9599999995</v>
      </c>
      <c r="Q1277" s="125" t="s">
        <v>373</v>
      </c>
      <c r="R1277" s="114" t="s">
        <v>2648</v>
      </c>
      <c r="S1277" s="240">
        <f t="shared" si="84"/>
        <v>109535.26001896891</v>
      </c>
      <c r="T1277" s="245">
        <v>54.083333000000003</v>
      </c>
      <c r="U1277" s="245">
        <v>-126.71611</v>
      </c>
      <c r="V1277" s="103"/>
      <c r="X1277" s="255">
        <f t="shared" si="88"/>
        <v>589800</v>
      </c>
      <c r="Y1277" s="58">
        <f t="shared" si="89"/>
        <v>5.7764156663275674</v>
      </c>
    </row>
    <row r="1278" spans="1:25" s="58" customFormat="1">
      <c r="A1278" s="258"/>
      <c r="B1278" s="60"/>
      <c r="C1278" s="60"/>
      <c r="D1278" s="203"/>
      <c r="E1278" s="60"/>
      <c r="F1278" s="77"/>
      <c r="G1278" s="78"/>
      <c r="H1278" s="77"/>
      <c r="I1278" s="77"/>
      <c r="J1278" s="218" t="s">
        <v>617</v>
      </c>
      <c r="K1278" s="287"/>
      <c r="L1278" s="77"/>
      <c r="M1278" s="55"/>
      <c r="N1278" s="74">
        <f t="shared" si="85"/>
        <v>0</v>
      </c>
      <c r="O1278" s="408" t="s">
        <v>2147</v>
      </c>
      <c r="P1278" s="156"/>
      <c r="Q1278" s="125" t="s">
        <v>2431</v>
      </c>
      <c r="R1278" s="50"/>
      <c r="S1278" s="240"/>
      <c r="T1278" s="245"/>
      <c r="U1278" s="245"/>
      <c r="V1278" s="103"/>
      <c r="X1278" s="255"/>
    </row>
    <row r="1279" spans="1:25" s="58" customFormat="1">
      <c r="A1279" s="258"/>
      <c r="B1279" s="59" t="s">
        <v>335</v>
      </c>
      <c r="C1279" s="60"/>
      <c r="D1279" s="203"/>
      <c r="E1279" s="60"/>
      <c r="F1279" s="77"/>
      <c r="G1279" s="78"/>
      <c r="H1279" s="77"/>
      <c r="I1279" s="77" t="s">
        <v>335</v>
      </c>
      <c r="J1279" s="218" t="s">
        <v>335</v>
      </c>
      <c r="K1279" s="287" t="s">
        <v>2386</v>
      </c>
      <c r="L1279" s="77">
        <v>644041</v>
      </c>
      <c r="M1279" s="55">
        <v>2.94</v>
      </c>
      <c r="N1279" s="74">
        <f t="shared" si="85"/>
        <v>1893480.54</v>
      </c>
      <c r="O1279" s="408" t="s">
        <v>2149</v>
      </c>
      <c r="P1279" s="269">
        <f>SUM(N1279+G1279)</f>
        <v>1893480.54</v>
      </c>
      <c r="Q1279" s="125" t="s">
        <v>377</v>
      </c>
      <c r="R1279" s="50"/>
      <c r="S1279" s="240">
        <f t="shared" ref="S1279:S1341" si="92">(P1279/31.1035)</f>
        <v>60876.767566351053</v>
      </c>
      <c r="T1279" s="245"/>
      <c r="U1279" s="245"/>
      <c r="V1279" s="103"/>
      <c r="X1279" s="255">
        <f t="shared" si="88"/>
        <v>644041</v>
      </c>
      <c r="Y1279" s="58">
        <f t="shared" si="89"/>
        <v>2.94</v>
      </c>
    </row>
    <row r="1280" spans="1:25" s="58" customFormat="1">
      <c r="A1280" s="258"/>
      <c r="B1280" s="65"/>
      <c r="C1280" s="60"/>
      <c r="D1280" s="203"/>
      <c r="E1280" s="60"/>
      <c r="F1280" s="77"/>
      <c r="G1280" s="78"/>
      <c r="H1280" s="77"/>
      <c r="I1280" s="77"/>
      <c r="J1280" s="223"/>
      <c r="K1280" s="389"/>
      <c r="L1280" s="77"/>
      <c r="M1280" s="55"/>
      <c r="N1280" s="74">
        <f t="shared" si="85"/>
        <v>0</v>
      </c>
      <c r="O1280" s="406" t="s">
        <v>2645</v>
      </c>
      <c r="P1280" s="154"/>
      <c r="Q1280" s="123"/>
      <c r="R1280" s="50"/>
      <c r="S1280" s="240"/>
      <c r="T1280" s="245"/>
      <c r="U1280" s="245"/>
      <c r="V1280" s="103"/>
      <c r="X1280" s="255"/>
    </row>
    <row r="1281" spans="1:25" s="58" customFormat="1">
      <c r="A1281" s="258"/>
      <c r="B1281" s="65"/>
      <c r="C1281" s="60"/>
      <c r="D1281" s="203"/>
      <c r="E1281" s="60"/>
      <c r="F1281" s="77"/>
      <c r="G1281" s="78"/>
      <c r="H1281" s="77"/>
      <c r="I1281" s="77"/>
      <c r="J1281" s="223"/>
      <c r="K1281" s="389" t="s">
        <v>2386</v>
      </c>
      <c r="L1281" s="77">
        <v>204097</v>
      </c>
      <c r="M1281" s="55">
        <v>0.99</v>
      </c>
      <c r="N1281" s="74">
        <f t="shared" si="85"/>
        <v>202056.03</v>
      </c>
      <c r="O1281" s="406" t="s">
        <v>2646</v>
      </c>
      <c r="P1281" s="269">
        <v>202056.03</v>
      </c>
      <c r="Q1281" s="123"/>
      <c r="R1281" s="50"/>
      <c r="S1281" s="240">
        <f t="shared" si="92"/>
        <v>6496.2473676595882</v>
      </c>
      <c r="T1281" s="245"/>
      <c r="U1281" s="245"/>
      <c r="V1281" s="103"/>
      <c r="X1281" s="255">
        <f t="shared" si="88"/>
        <v>204097</v>
      </c>
      <c r="Y1281" s="58">
        <f t="shared" si="89"/>
        <v>0.99</v>
      </c>
    </row>
    <row r="1282" spans="1:25" s="43" customFormat="1">
      <c r="A1282" s="263"/>
      <c r="B1282" s="46"/>
      <c r="C1282" s="46"/>
      <c r="D1282" s="211"/>
      <c r="E1282" s="46"/>
      <c r="F1282" s="37"/>
      <c r="G1282" s="36"/>
      <c r="H1282" s="37"/>
      <c r="I1282" s="37"/>
      <c r="J1282" s="231"/>
      <c r="K1282" s="403"/>
      <c r="L1282" s="37"/>
      <c r="M1282" s="169"/>
      <c r="N1282" s="155">
        <f t="shared" si="85"/>
        <v>0</v>
      </c>
      <c r="O1282" s="422" t="s">
        <v>2647</v>
      </c>
      <c r="P1282" s="170"/>
      <c r="Q1282" s="127"/>
      <c r="R1282" s="143"/>
      <c r="S1282" s="239"/>
      <c r="T1282" s="244"/>
      <c r="U1282" s="244"/>
      <c r="V1282" s="105"/>
      <c r="X1282" s="255"/>
      <c r="Y1282" s="58"/>
    </row>
    <row r="1283" spans="1:25" s="58" customFormat="1">
      <c r="A1283" s="264">
        <v>244</v>
      </c>
      <c r="B1283" s="278" t="s">
        <v>2150</v>
      </c>
      <c r="C1283" s="118" t="s">
        <v>2151</v>
      </c>
      <c r="D1283" s="212" t="s">
        <v>2152</v>
      </c>
      <c r="E1283" s="118" t="s">
        <v>2153</v>
      </c>
      <c r="F1283" s="106">
        <v>167794</v>
      </c>
      <c r="G1283" s="471">
        <v>464632</v>
      </c>
      <c r="H1283" s="106">
        <v>67</v>
      </c>
      <c r="I1283" s="106">
        <v>23738811</v>
      </c>
      <c r="J1283" s="222">
        <v>202650</v>
      </c>
      <c r="K1283" s="393" t="s">
        <v>2386</v>
      </c>
      <c r="L1283" s="106">
        <v>9070</v>
      </c>
      <c r="M1283" s="172">
        <v>2.85</v>
      </c>
      <c r="N1283" s="474">
        <f t="shared" si="85"/>
        <v>25849.5</v>
      </c>
      <c r="O1283" s="417" t="s">
        <v>2154</v>
      </c>
      <c r="P1283" s="269">
        <f>SUM(N1283+G1283)</f>
        <v>490481.5</v>
      </c>
      <c r="Q1283" s="279" t="s">
        <v>373</v>
      </c>
      <c r="R1283" s="97" t="s">
        <v>339</v>
      </c>
      <c r="S1283" s="240">
        <f t="shared" si="92"/>
        <v>15769.334640796053</v>
      </c>
      <c r="T1283" s="245">
        <v>55.316943000000002</v>
      </c>
      <c r="U1283" s="245">
        <v>-127.62972000000001</v>
      </c>
      <c r="V1283" s="103" t="s">
        <v>2687</v>
      </c>
      <c r="X1283" s="255">
        <f t="shared" si="88"/>
        <v>176864</v>
      </c>
      <c r="Y1283" s="58">
        <f t="shared" si="89"/>
        <v>2.7732127510403473</v>
      </c>
    </row>
    <row r="1284" spans="1:25" s="58" customFormat="1">
      <c r="A1284" s="258"/>
      <c r="B1284" s="49"/>
      <c r="C1284" s="60"/>
      <c r="D1284" s="203"/>
      <c r="E1284" s="98" t="s">
        <v>335</v>
      </c>
      <c r="F1284" s="77" t="s">
        <v>335</v>
      </c>
      <c r="G1284" s="78" t="s">
        <v>335</v>
      </c>
      <c r="H1284" s="77"/>
      <c r="I1284" s="77" t="s">
        <v>335</v>
      </c>
      <c r="J1284" s="218" t="s">
        <v>617</v>
      </c>
      <c r="K1284" s="287"/>
      <c r="L1284" s="77"/>
      <c r="M1284" s="55"/>
      <c r="N1284" s="74">
        <f t="shared" si="85"/>
        <v>0</v>
      </c>
      <c r="O1284" s="408" t="s">
        <v>2155</v>
      </c>
      <c r="P1284" s="156"/>
      <c r="Q1284" s="125" t="s">
        <v>2431</v>
      </c>
      <c r="R1284" s="114" t="s">
        <v>335</v>
      </c>
      <c r="S1284" s="240"/>
      <c r="T1284" s="245"/>
      <c r="U1284" s="245"/>
      <c r="V1284" s="103"/>
      <c r="X1284" s="255"/>
    </row>
    <row r="1285" spans="1:25" s="58" customFormat="1">
      <c r="A1285" s="258"/>
      <c r="B1285" s="49"/>
      <c r="C1285" s="60"/>
      <c r="D1285" s="203"/>
      <c r="E1285" s="98"/>
      <c r="F1285" s="77"/>
      <c r="G1285" s="78"/>
      <c r="H1285" s="77"/>
      <c r="I1285" s="77"/>
      <c r="J1285" s="218"/>
      <c r="K1285" s="287"/>
      <c r="L1285" s="77"/>
      <c r="M1285" s="55"/>
      <c r="N1285" s="74">
        <f t="shared" si="85"/>
        <v>0</v>
      </c>
      <c r="O1285" s="408"/>
      <c r="P1285" s="156"/>
      <c r="Q1285" s="125" t="s">
        <v>377</v>
      </c>
      <c r="R1285" s="114"/>
      <c r="S1285" s="240"/>
      <c r="T1285" s="245"/>
      <c r="U1285" s="245"/>
      <c r="V1285" s="103"/>
      <c r="X1285" s="255"/>
    </row>
    <row r="1286" spans="1:25" s="43" customFormat="1">
      <c r="A1286" s="263"/>
      <c r="B1286" s="194"/>
      <c r="C1286" s="46"/>
      <c r="D1286" s="211"/>
      <c r="E1286" s="120"/>
      <c r="F1286" s="31"/>
      <c r="G1286" s="30"/>
      <c r="H1286" s="31"/>
      <c r="I1286" s="31"/>
      <c r="J1286" s="226"/>
      <c r="K1286" s="401"/>
      <c r="L1286" s="31"/>
      <c r="M1286" s="169"/>
      <c r="N1286" s="155"/>
      <c r="O1286" s="418"/>
      <c r="P1286" s="179"/>
      <c r="Q1286" s="129"/>
      <c r="R1286" s="146"/>
      <c r="S1286" s="239"/>
      <c r="T1286" s="244"/>
      <c r="U1286" s="244"/>
      <c r="V1286" s="105"/>
      <c r="X1286" s="255"/>
      <c r="Y1286" s="58"/>
    </row>
    <row r="1287" spans="1:25" s="58" customFormat="1">
      <c r="A1287" s="258">
        <v>245</v>
      </c>
      <c r="B1287" s="96" t="s">
        <v>2156</v>
      </c>
      <c r="C1287" s="60" t="s">
        <v>532</v>
      </c>
      <c r="D1287" s="203" t="s">
        <v>2157</v>
      </c>
      <c r="E1287" s="60" t="s">
        <v>2158</v>
      </c>
      <c r="F1287" s="77">
        <v>23</v>
      </c>
      <c r="G1287" s="466">
        <v>308</v>
      </c>
      <c r="H1287" s="77">
        <v>198</v>
      </c>
      <c r="I1287" s="77">
        <v>57909</v>
      </c>
      <c r="J1287" s="218" t="s">
        <v>371</v>
      </c>
      <c r="K1287" s="287" t="s">
        <v>2386</v>
      </c>
      <c r="L1287" s="77">
        <v>11295</v>
      </c>
      <c r="M1287" s="77">
        <v>0.77</v>
      </c>
      <c r="N1287" s="473">
        <f t="shared" ref="N1287:N1344" si="93">(L1287*M1287)</f>
        <v>8697.15</v>
      </c>
      <c r="O1287" s="408" t="s">
        <v>2159</v>
      </c>
      <c r="P1287" s="156">
        <v>9005</v>
      </c>
      <c r="Q1287" s="123" t="s">
        <v>373</v>
      </c>
      <c r="R1287" s="50" t="s">
        <v>547</v>
      </c>
      <c r="S1287" s="240">
        <f t="shared" si="92"/>
        <v>289.51725690034885</v>
      </c>
      <c r="T1287" s="245">
        <v>56.126942999999997</v>
      </c>
      <c r="U1287" s="245">
        <v>-130.00971999999999</v>
      </c>
      <c r="V1287" s="103" t="s">
        <v>2687</v>
      </c>
      <c r="X1287" s="255">
        <f t="shared" si="88"/>
        <v>11318</v>
      </c>
      <c r="Y1287" s="58">
        <f t="shared" si="89"/>
        <v>0.79563527124933731</v>
      </c>
    </row>
    <row r="1288" spans="1:25" s="58" customFormat="1">
      <c r="A1288" s="258"/>
      <c r="B1288" s="96"/>
      <c r="C1288" s="60"/>
      <c r="D1288" s="203"/>
      <c r="E1288" s="60"/>
      <c r="F1288" s="77"/>
      <c r="G1288" s="78"/>
      <c r="H1288" s="77"/>
      <c r="I1288" s="77"/>
      <c r="J1288" s="218"/>
      <c r="K1288" s="287"/>
      <c r="L1288" s="54"/>
      <c r="M1288" s="77"/>
      <c r="N1288" s="74">
        <f t="shared" si="93"/>
        <v>0</v>
      </c>
      <c r="O1288" s="408" t="s">
        <v>2160</v>
      </c>
      <c r="P1288" s="156"/>
      <c r="Q1288" s="123" t="s">
        <v>2431</v>
      </c>
      <c r="R1288" s="50">
        <v>1957</v>
      </c>
      <c r="S1288" s="240"/>
      <c r="T1288" s="245"/>
      <c r="U1288" s="245"/>
      <c r="V1288" s="103"/>
      <c r="X1288" s="255"/>
    </row>
    <row r="1289" spans="1:25" s="58" customFormat="1">
      <c r="A1289" s="258"/>
      <c r="B1289" s="96"/>
      <c r="C1289" s="60"/>
      <c r="D1289" s="203"/>
      <c r="E1289" s="60"/>
      <c r="F1289" s="77"/>
      <c r="G1289" s="78"/>
      <c r="H1289" s="77"/>
      <c r="I1289" s="77"/>
      <c r="J1289" s="218"/>
      <c r="K1289" s="287"/>
      <c r="L1289" s="54"/>
      <c r="M1289" s="77"/>
      <c r="N1289" s="74">
        <f t="shared" si="93"/>
        <v>0</v>
      </c>
      <c r="O1289" s="408"/>
      <c r="P1289" s="156"/>
      <c r="Q1289" s="124" t="s">
        <v>377</v>
      </c>
      <c r="R1289" s="134"/>
      <c r="S1289" s="240"/>
      <c r="T1289" s="245"/>
      <c r="U1289" s="245"/>
      <c r="V1289" s="103"/>
      <c r="X1289" s="255"/>
    </row>
    <row r="1290" spans="1:25" s="356" customFormat="1">
      <c r="A1290" s="339"/>
      <c r="B1290" s="372"/>
      <c r="C1290" s="340"/>
      <c r="D1290" s="341"/>
      <c r="E1290" s="340"/>
      <c r="F1290" s="343"/>
      <c r="G1290" s="344"/>
      <c r="H1290" s="343"/>
      <c r="I1290" s="343"/>
      <c r="J1290" s="361"/>
      <c r="K1290" s="397"/>
      <c r="L1290" s="379"/>
      <c r="M1290" s="343"/>
      <c r="N1290" s="347"/>
      <c r="O1290" s="420"/>
      <c r="P1290" s="357"/>
      <c r="Q1290" s="371"/>
      <c r="R1290" s="359"/>
      <c r="S1290" s="351"/>
      <c r="T1290" s="352"/>
      <c r="U1290" s="352"/>
      <c r="V1290" s="353"/>
      <c r="X1290" s="355"/>
    </row>
    <row r="1291" spans="1:25" s="58" customFormat="1">
      <c r="A1291" s="258">
        <v>246</v>
      </c>
      <c r="B1291" s="96" t="s">
        <v>2704</v>
      </c>
      <c r="C1291" s="60" t="s">
        <v>2161</v>
      </c>
      <c r="D1291" s="203" t="s">
        <v>2162</v>
      </c>
      <c r="E1291" s="60"/>
      <c r="F1291" s="54"/>
      <c r="G1291" s="92"/>
      <c r="H1291" s="54"/>
      <c r="I1291" s="54"/>
      <c r="J1291" s="223"/>
      <c r="K1291" s="389" t="s">
        <v>2952</v>
      </c>
      <c r="L1291" s="54">
        <f>SUM(L1292+L1293)</f>
        <v>4104000</v>
      </c>
      <c r="M1291" s="55"/>
      <c r="N1291" s="475">
        <f>SUM(N1292+N1293)</f>
        <v>1167272</v>
      </c>
      <c r="O1291" s="406"/>
      <c r="P1291" s="156">
        <f>SUM(N1292+N1293)</f>
        <v>1167272</v>
      </c>
      <c r="Q1291" s="123" t="s">
        <v>1479</v>
      </c>
      <c r="R1291" s="50"/>
      <c r="S1291" s="240">
        <f>(P1291/31.1035)</f>
        <v>37528.638256144804</v>
      </c>
      <c r="T1291" s="245">
        <v>59.927221000000003</v>
      </c>
      <c r="U1291" s="245">
        <v>-130.34222</v>
      </c>
      <c r="V1291" s="103"/>
      <c r="X1291" s="255"/>
    </row>
    <row r="1292" spans="1:25" s="58" customFormat="1">
      <c r="A1292" s="258"/>
      <c r="B1292" s="96" t="s">
        <v>2428</v>
      </c>
      <c r="C1292" s="60"/>
      <c r="D1292" s="203"/>
      <c r="E1292" s="60"/>
      <c r="F1292" s="77"/>
      <c r="G1292" s="78"/>
      <c r="H1292" s="77"/>
      <c r="I1292" s="77"/>
      <c r="J1292" s="218"/>
      <c r="K1292" s="287" t="s">
        <v>2301</v>
      </c>
      <c r="L1292" s="77">
        <v>2455000</v>
      </c>
      <c r="M1292" s="73">
        <v>0.41299999999999998</v>
      </c>
      <c r="N1292" s="74">
        <f t="shared" si="93"/>
        <v>1013915</v>
      </c>
      <c r="O1292" s="408" t="s">
        <v>2429</v>
      </c>
      <c r="Q1292" s="124" t="s">
        <v>2431</v>
      </c>
      <c r="R1292" s="50" t="s">
        <v>2432</v>
      </c>
      <c r="S1292" s="108"/>
      <c r="T1292" s="108"/>
      <c r="U1292" s="108"/>
      <c r="V1292" s="103" t="s">
        <v>2701</v>
      </c>
      <c r="W1292" s="97"/>
      <c r="X1292" s="255">
        <f>SUM(F1292+L1292+L1293)</f>
        <v>4104000</v>
      </c>
      <c r="Y1292" s="58">
        <f>(P1291/X1292)</f>
        <v>0.28442300194931774</v>
      </c>
    </row>
    <row r="1293" spans="1:25" s="58" customFormat="1">
      <c r="A1293" s="108"/>
      <c r="D1293" s="108"/>
      <c r="E1293" s="60"/>
      <c r="F1293" s="77"/>
      <c r="G1293" s="78"/>
      <c r="H1293" s="77"/>
      <c r="I1293" s="77"/>
      <c r="J1293" s="218"/>
      <c r="K1293" s="287" t="s">
        <v>2295</v>
      </c>
      <c r="L1293" s="54">
        <v>1649000</v>
      </c>
      <c r="M1293" s="73">
        <v>9.2999999999999999E-2</v>
      </c>
      <c r="N1293" s="74">
        <f t="shared" si="93"/>
        <v>153357</v>
      </c>
      <c r="O1293" s="408" t="s">
        <v>2430</v>
      </c>
      <c r="P1293" s="156"/>
      <c r="Q1293" s="124" t="s">
        <v>2743</v>
      </c>
      <c r="R1293" s="50"/>
      <c r="S1293" s="240"/>
      <c r="T1293" s="245"/>
      <c r="U1293" s="245"/>
      <c r="V1293" s="103"/>
      <c r="W1293" s="97"/>
      <c r="X1293" s="255"/>
    </row>
    <row r="1294" spans="1:25">
      <c r="B1294" s="7"/>
      <c r="C1294" s="7"/>
      <c r="D1294" s="207"/>
      <c r="E1294" s="7"/>
      <c r="F1294" s="32"/>
      <c r="G1294" s="36"/>
      <c r="H1294" s="37"/>
      <c r="I1294" s="32"/>
      <c r="J1294" s="219"/>
      <c r="K1294" s="390"/>
      <c r="L1294" s="32"/>
      <c r="M1294" s="40"/>
      <c r="N1294" s="155">
        <f t="shared" si="93"/>
        <v>0</v>
      </c>
      <c r="O1294" s="409"/>
      <c r="P1294" s="153"/>
      <c r="Q1294" s="126"/>
      <c r="S1294" s="239"/>
      <c r="X1294" s="255"/>
      <c r="Y1294" s="58"/>
    </row>
    <row r="1295" spans="1:25" s="58" customFormat="1">
      <c r="A1295" s="258">
        <v>247</v>
      </c>
      <c r="B1295" s="70" t="s">
        <v>2163</v>
      </c>
      <c r="C1295" s="60" t="s">
        <v>1440</v>
      </c>
      <c r="D1295" s="203"/>
      <c r="E1295" s="65" t="s">
        <v>382</v>
      </c>
      <c r="F1295" s="71">
        <v>128616</v>
      </c>
      <c r="G1295" s="467">
        <v>29829</v>
      </c>
      <c r="H1295" s="71">
        <v>120</v>
      </c>
      <c r="I1295" s="71">
        <v>364920381</v>
      </c>
      <c r="J1295" s="221" t="s">
        <v>617</v>
      </c>
      <c r="K1295" s="392"/>
      <c r="L1295" s="88"/>
      <c r="M1295" s="89"/>
      <c r="N1295" s="74">
        <f t="shared" si="93"/>
        <v>0</v>
      </c>
      <c r="O1295" s="411"/>
      <c r="P1295" s="158">
        <v>29829</v>
      </c>
      <c r="Q1295" s="124" t="s">
        <v>373</v>
      </c>
      <c r="R1295" s="134" t="s">
        <v>339</v>
      </c>
      <c r="S1295" s="240">
        <f t="shared" si="92"/>
        <v>959.02390406224379</v>
      </c>
      <c r="T1295" s="245">
        <v>49.956111</v>
      </c>
      <c r="U1295" s="245">
        <v>-117.32055</v>
      </c>
      <c r="V1295" s="103" t="s">
        <v>2687</v>
      </c>
      <c r="W1295" s="97"/>
      <c r="X1295" s="255">
        <f t="shared" si="88"/>
        <v>128616</v>
      </c>
      <c r="Y1295" s="58">
        <f t="shared" si="89"/>
        <v>0.23192293338309386</v>
      </c>
    </row>
    <row r="1296" spans="1:25" s="58" customFormat="1">
      <c r="A1296" s="258"/>
      <c r="B1296" s="76"/>
      <c r="C1296" s="60"/>
      <c r="D1296" s="203"/>
      <c r="E1296" s="60"/>
      <c r="F1296" s="77"/>
      <c r="G1296" s="78"/>
      <c r="H1296" s="77"/>
      <c r="I1296" s="77"/>
      <c r="J1296" s="218"/>
      <c r="K1296" s="287"/>
      <c r="L1296" s="54"/>
      <c r="M1296" s="73"/>
      <c r="N1296" s="74">
        <f t="shared" si="93"/>
        <v>0</v>
      </c>
      <c r="O1296" s="408"/>
      <c r="P1296" s="156"/>
      <c r="Q1296" s="124" t="s">
        <v>2431</v>
      </c>
      <c r="R1296" s="134"/>
      <c r="S1296" s="240"/>
      <c r="T1296" s="245"/>
      <c r="U1296" s="245"/>
      <c r="V1296" s="103"/>
      <c r="W1296" s="97"/>
      <c r="X1296" s="255"/>
    </row>
    <row r="1297" spans="1:25" s="58" customFormat="1">
      <c r="A1297" s="258"/>
      <c r="B1297" s="65" t="s">
        <v>2164</v>
      </c>
      <c r="C1297" s="60"/>
      <c r="D1297" s="203" t="s">
        <v>2165</v>
      </c>
      <c r="E1297" s="60" t="s">
        <v>2166</v>
      </c>
      <c r="F1297" s="77">
        <v>87638</v>
      </c>
      <c r="G1297" s="78">
        <v>20280</v>
      </c>
      <c r="H1297" s="77"/>
      <c r="I1297" s="77">
        <v>278230334</v>
      </c>
      <c r="J1297" s="218" t="s">
        <v>617</v>
      </c>
      <c r="K1297" s="287"/>
      <c r="L1297" s="54"/>
      <c r="M1297" s="73"/>
      <c r="N1297" s="74">
        <f t="shared" si="93"/>
        <v>0</v>
      </c>
      <c r="O1297" s="408"/>
      <c r="P1297" s="156">
        <v>20280</v>
      </c>
      <c r="Q1297" s="124" t="s">
        <v>377</v>
      </c>
      <c r="R1297" s="134"/>
      <c r="S1297" s="240">
        <f t="shared" si="92"/>
        <v>652.01665407430028</v>
      </c>
      <c r="T1297" s="245">
        <v>49.956111</v>
      </c>
      <c r="U1297" s="245">
        <v>-117.32055</v>
      </c>
      <c r="V1297" s="103"/>
      <c r="W1297" s="97"/>
      <c r="X1297" s="255">
        <f t="shared" si="88"/>
        <v>87638</v>
      </c>
      <c r="Y1297" s="58">
        <f t="shared" si="89"/>
        <v>0.23140646751409205</v>
      </c>
    </row>
    <row r="1298" spans="1:25" s="58" customFormat="1">
      <c r="A1298" s="258"/>
      <c r="B1298" s="65" t="s">
        <v>2167</v>
      </c>
      <c r="C1298" s="60"/>
      <c r="D1298" s="203" t="s">
        <v>2168</v>
      </c>
      <c r="E1298" s="60" t="s">
        <v>2169</v>
      </c>
      <c r="F1298" s="77">
        <v>40978</v>
      </c>
      <c r="G1298" s="78">
        <v>9549</v>
      </c>
      <c r="H1298" s="77"/>
      <c r="I1298" s="77">
        <v>86690377</v>
      </c>
      <c r="J1298" s="218" t="s">
        <v>617</v>
      </c>
      <c r="K1298" s="287"/>
      <c r="L1298" s="54"/>
      <c r="M1298" s="73"/>
      <c r="N1298" s="74">
        <f t="shared" si="93"/>
        <v>0</v>
      </c>
      <c r="O1298" s="408"/>
      <c r="P1298" s="156">
        <v>9549</v>
      </c>
      <c r="Q1298" s="123"/>
      <c r="R1298" s="134"/>
      <c r="S1298" s="240">
        <f t="shared" si="92"/>
        <v>307.00724998794345</v>
      </c>
      <c r="T1298" s="245">
        <v>49.929442999999999</v>
      </c>
      <c r="U1298" s="245">
        <v>-117.28888000000001</v>
      </c>
      <c r="V1298" s="103"/>
      <c r="W1298" s="97"/>
      <c r="X1298" s="255">
        <f t="shared" si="88"/>
        <v>40978</v>
      </c>
      <c r="Y1298" s="58">
        <f t="shared" si="89"/>
        <v>0.23302747815901215</v>
      </c>
    </row>
    <row r="1299" spans="1:25">
      <c r="B1299" s="2"/>
      <c r="C1299" s="7"/>
      <c r="D1299" s="207"/>
      <c r="E1299" s="7"/>
      <c r="F1299" s="32"/>
      <c r="G1299" s="36"/>
      <c r="H1299" s="37"/>
      <c r="I1299" s="32"/>
      <c r="J1299" s="219"/>
      <c r="K1299" s="390"/>
      <c r="L1299" s="32"/>
      <c r="M1299" s="40"/>
      <c r="N1299" s="155">
        <f t="shared" si="93"/>
        <v>0</v>
      </c>
      <c r="O1299" s="409"/>
      <c r="P1299" s="153"/>
      <c r="Q1299" s="126"/>
      <c r="S1299" s="239"/>
      <c r="X1299" s="255"/>
      <c r="Y1299" s="58"/>
    </row>
    <row r="1300" spans="1:25" s="58" customFormat="1">
      <c r="A1300" s="261">
        <v>248</v>
      </c>
      <c r="B1300" s="63" t="s">
        <v>2170</v>
      </c>
      <c r="C1300" s="85" t="s">
        <v>2171</v>
      </c>
      <c r="D1300" s="209"/>
      <c r="E1300" s="85" t="s">
        <v>382</v>
      </c>
      <c r="F1300" s="298">
        <f>SUM(F1302:F1307)</f>
        <v>221175551</v>
      </c>
      <c r="G1300" s="496">
        <f>SUM(G1302:G1307)</f>
        <v>24343686</v>
      </c>
      <c r="H1300" s="71">
        <v>12</v>
      </c>
      <c r="I1300" s="298">
        <f>SUM(I1302:I1307)</f>
        <v>320247835</v>
      </c>
      <c r="J1300" s="298">
        <f>SUM(J1302:J1307)</f>
        <v>870558890</v>
      </c>
      <c r="K1300" s="394" t="s">
        <v>2952</v>
      </c>
      <c r="L1300" s="71">
        <v>506000000</v>
      </c>
      <c r="M1300" s="89"/>
      <c r="N1300" s="473">
        <f>SUM(N1302:N1305)</f>
        <v>45848551.600000001</v>
      </c>
      <c r="O1300" s="411"/>
      <c r="P1300" s="158">
        <f>SUM(P1302:P1307)</f>
        <v>84228335.599999994</v>
      </c>
      <c r="Q1300" s="123" t="s">
        <v>383</v>
      </c>
      <c r="R1300" s="115" t="s">
        <v>3095</v>
      </c>
      <c r="S1300" s="241">
        <f t="shared" si="92"/>
        <v>2708001.8518816209</v>
      </c>
      <c r="T1300" s="245">
        <v>49.331110000000002</v>
      </c>
      <c r="U1300" s="245">
        <v>-120.53416</v>
      </c>
      <c r="V1300" s="103" t="s">
        <v>2688</v>
      </c>
      <c r="X1300" s="255">
        <f t="shared" si="88"/>
        <v>727175551</v>
      </c>
      <c r="Y1300" s="58">
        <f t="shared" si="89"/>
        <v>0.11582943827549008</v>
      </c>
    </row>
    <row r="1301" spans="1:25" s="58" customFormat="1">
      <c r="A1301" s="261"/>
      <c r="B1301" s="82"/>
      <c r="C1301" s="60"/>
      <c r="D1301" s="203"/>
      <c r="E1301" s="60"/>
      <c r="F1301" s="77"/>
      <c r="G1301" s="78"/>
      <c r="H1301" s="77"/>
      <c r="I1301" s="77"/>
      <c r="J1301" s="218"/>
      <c r="K1301" s="287"/>
      <c r="L1301" s="54"/>
      <c r="M1301" s="73"/>
      <c r="N1301" s="74">
        <f t="shared" si="93"/>
        <v>0</v>
      </c>
      <c r="O1301" s="408"/>
      <c r="P1301" s="156"/>
      <c r="Q1301" s="123" t="s">
        <v>385</v>
      </c>
      <c r="R1301" s="50" t="s">
        <v>3070</v>
      </c>
      <c r="S1301" s="240"/>
      <c r="T1301" s="245"/>
      <c r="U1301" s="245"/>
      <c r="V1301" s="103"/>
      <c r="X1301" s="255"/>
    </row>
    <row r="1302" spans="1:25" s="58" customFormat="1">
      <c r="A1302" s="261"/>
      <c r="B1302" s="85" t="s">
        <v>2906</v>
      </c>
      <c r="C1302" s="61"/>
      <c r="D1302" s="209" t="s">
        <v>2172</v>
      </c>
      <c r="E1302" s="75" t="s">
        <v>2261</v>
      </c>
      <c r="F1302" s="255">
        <v>35679000</v>
      </c>
      <c r="G1302" s="495">
        <v>1502268</v>
      </c>
      <c r="H1302" s="255"/>
      <c r="I1302" s="255">
        <v>26009680</v>
      </c>
      <c r="J1302" s="255">
        <v>65738225</v>
      </c>
      <c r="K1302" s="287" t="s">
        <v>2294</v>
      </c>
      <c r="L1302" s="77">
        <v>302000000</v>
      </c>
      <c r="M1302" s="73">
        <v>0.09</v>
      </c>
      <c r="N1302" s="74">
        <f t="shared" ref="N1302:N1303" si="94">(L1302*M1302)</f>
        <v>27180000</v>
      </c>
      <c r="O1302" s="408" t="s">
        <v>3068</v>
      </c>
      <c r="P1302" s="156">
        <f>SUM(G1303+N1302)</f>
        <v>42718366</v>
      </c>
      <c r="Q1302" s="123" t="s">
        <v>389</v>
      </c>
      <c r="R1302" s="114" t="s">
        <v>3050</v>
      </c>
      <c r="S1302" s="241"/>
      <c r="T1302" s="245">
        <v>49.331110000000002</v>
      </c>
      <c r="U1302" s="245">
        <v>-120.53416</v>
      </c>
      <c r="V1302" s="103"/>
      <c r="W1302" s="75" t="s">
        <v>2286</v>
      </c>
      <c r="X1302" s="255">
        <f>SUM(F1303+L1302)</f>
        <v>444389861</v>
      </c>
      <c r="Y1302" s="58">
        <f t="shared" si="89"/>
        <v>9.6128129259906769E-2</v>
      </c>
    </row>
    <row r="1303" spans="1:25" s="58" customFormat="1">
      <c r="A1303" s="261"/>
      <c r="B1303" s="85"/>
      <c r="C1303" s="61"/>
      <c r="D1303" s="209"/>
      <c r="E1303" s="75" t="s">
        <v>3065</v>
      </c>
      <c r="F1303" s="77">
        <v>142389861</v>
      </c>
      <c r="G1303" s="78">
        <v>15538366</v>
      </c>
      <c r="H1303" s="77"/>
      <c r="I1303" s="77">
        <v>264451587</v>
      </c>
      <c r="J1303" s="218">
        <v>648183434</v>
      </c>
      <c r="K1303" s="287" t="s">
        <v>2295</v>
      </c>
      <c r="L1303" s="77">
        <v>204000000</v>
      </c>
      <c r="M1303" s="73">
        <v>0.09</v>
      </c>
      <c r="N1303" s="74">
        <f t="shared" si="94"/>
        <v>18360000</v>
      </c>
      <c r="O1303" s="408" t="s">
        <v>3069</v>
      </c>
      <c r="P1303" s="156">
        <f>SUM(G1303+N1303)</f>
        <v>33898366</v>
      </c>
      <c r="Q1303" s="123"/>
      <c r="R1303" s="115"/>
      <c r="S1303" s="241"/>
      <c r="T1303" s="245"/>
      <c r="U1303" s="245"/>
      <c r="V1303" s="103"/>
      <c r="W1303" s="75"/>
      <c r="X1303" s="255"/>
    </row>
    <row r="1304" spans="1:25" s="58" customFormat="1">
      <c r="A1304" s="261"/>
      <c r="B1304" s="85"/>
      <c r="C1304" s="61"/>
      <c r="D1304" s="209"/>
      <c r="E1304" s="75" t="s">
        <v>3066</v>
      </c>
      <c r="F1304" s="77"/>
      <c r="G1304" s="78"/>
      <c r="H1304" s="77"/>
      <c r="I1304" s="77"/>
      <c r="J1304" s="218"/>
      <c r="K1304" s="287"/>
      <c r="L1304" s="77"/>
      <c r="M1304" s="73" t="s">
        <v>976</v>
      </c>
      <c r="N1304" s="74"/>
      <c r="O1304" s="408"/>
      <c r="P1304" s="156"/>
      <c r="Q1304" s="123"/>
      <c r="R1304" s="115"/>
      <c r="S1304" s="241"/>
      <c r="T1304" s="245"/>
      <c r="U1304" s="245"/>
      <c r="V1304" s="103"/>
      <c r="W1304" s="75"/>
      <c r="X1304" s="255"/>
    </row>
    <row r="1305" spans="1:25" s="58" customFormat="1">
      <c r="A1305" s="261"/>
      <c r="B1305" s="85" t="s">
        <v>2907</v>
      </c>
      <c r="C1305" s="75"/>
      <c r="D1305" s="209" t="s">
        <v>2534</v>
      </c>
      <c r="E1305" s="75"/>
      <c r="F1305" s="77"/>
      <c r="G1305" s="78"/>
      <c r="H1305" s="77"/>
      <c r="I1305" s="77"/>
      <c r="J1305" s="218"/>
      <c r="K1305" s="287" t="s">
        <v>2386</v>
      </c>
      <c r="L1305" s="77">
        <v>220394</v>
      </c>
      <c r="M1305" s="73">
        <v>1.4</v>
      </c>
      <c r="N1305" s="74">
        <f t="shared" si="93"/>
        <v>308551.59999999998</v>
      </c>
      <c r="O1305" s="408" t="s">
        <v>2533</v>
      </c>
      <c r="P1305" s="156">
        <v>308551.59999999998</v>
      </c>
      <c r="Q1305" s="123"/>
      <c r="R1305" s="115" t="s">
        <v>339</v>
      </c>
      <c r="S1305" s="240">
        <f t="shared" si="92"/>
        <v>9920.1568955262264</v>
      </c>
      <c r="T1305" s="245">
        <v>49.339720999999997</v>
      </c>
      <c r="U1305" s="245">
        <v>-120.50082999999999</v>
      </c>
      <c r="V1305" s="103"/>
      <c r="X1305" s="255">
        <f t="shared" si="88"/>
        <v>220394</v>
      </c>
      <c r="Y1305" s="58">
        <f t="shared" si="89"/>
        <v>1.4</v>
      </c>
    </row>
    <row r="1306" spans="1:25" s="58" customFormat="1">
      <c r="A1306" s="258"/>
      <c r="B1306" s="85" t="s">
        <v>2908</v>
      </c>
      <c r="C1306" s="60"/>
      <c r="D1306" s="209" t="s">
        <v>2173</v>
      </c>
      <c r="E1306" s="75" t="s">
        <v>2174</v>
      </c>
      <c r="F1306" s="77">
        <v>43106626</v>
      </c>
      <c r="G1306" s="78">
        <v>7302598</v>
      </c>
      <c r="H1306" s="77"/>
      <c r="I1306" s="77">
        <v>29782556</v>
      </c>
      <c r="J1306" s="218">
        <v>156628776</v>
      </c>
      <c r="K1306" s="287"/>
      <c r="L1306" s="54"/>
      <c r="M1306" s="55"/>
      <c r="N1306" s="74">
        <f t="shared" si="93"/>
        <v>0</v>
      </c>
      <c r="O1306" s="406"/>
      <c r="P1306" s="154">
        <v>7302598</v>
      </c>
      <c r="Q1306" s="123"/>
      <c r="R1306" s="50"/>
      <c r="S1306" s="240">
        <f t="shared" si="92"/>
        <v>234783.80246596041</v>
      </c>
      <c r="T1306" s="245">
        <v>49.339444</v>
      </c>
      <c r="U1306" s="245">
        <v>-120.55611</v>
      </c>
      <c r="V1306" s="103"/>
      <c r="X1306" s="255">
        <f t="shared" si="88"/>
        <v>43106626</v>
      </c>
      <c r="Y1306" s="58">
        <f t="shared" si="89"/>
        <v>0.16940778431603531</v>
      </c>
    </row>
    <row r="1307" spans="1:25" s="58" customFormat="1">
      <c r="A1307" s="258"/>
      <c r="B1307" s="85" t="s">
        <v>2909</v>
      </c>
      <c r="C1307" s="60"/>
      <c r="D1307" s="203" t="s">
        <v>2175</v>
      </c>
      <c r="E1307" s="75" t="s">
        <v>2176</v>
      </c>
      <c r="F1307" s="77">
        <v>64</v>
      </c>
      <c r="G1307" s="78">
        <v>454</v>
      </c>
      <c r="H1307" s="77"/>
      <c r="I1307" s="77">
        <v>4012</v>
      </c>
      <c r="J1307" s="223">
        <v>8455</v>
      </c>
      <c r="K1307" s="389"/>
      <c r="L1307" s="54"/>
      <c r="M1307" s="73"/>
      <c r="N1307" s="74">
        <f t="shared" si="93"/>
        <v>0</v>
      </c>
      <c r="O1307" s="408"/>
      <c r="P1307" s="156">
        <v>454</v>
      </c>
      <c r="Q1307" s="124"/>
      <c r="R1307" s="115"/>
      <c r="S1307" s="240">
        <f t="shared" si="92"/>
        <v>14.59642805472053</v>
      </c>
      <c r="T1307" s="245">
        <v>49.347498999999999</v>
      </c>
      <c r="U1307" s="245">
        <v>-120.54971999999999</v>
      </c>
      <c r="V1307" s="103"/>
      <c r="X1307" s="255">
        <f t="shared" si="88"/>
        <v>64</v>
      </c>
      <c r="Y1307" s="58">
        <f t="shared" si="89"/>
        <v>7.09375</v>
      </c>
    </row>
    <row r="1308" spans="1:25">
      <c r="B1308" s="15"/>
      <c r="C1308" s="7"/>
      <c r="D1308" s="207"/>
      <c r="E1308" s="9"/>
      <c r="F1308" s="29"/>
      <c r="G1308" s="30"/>
      <c r="H1308" s="31"/>
      <c r="I1308" s="29"/>
      <c r="J1308" s="219"/>
      <c r="K1308" s="390"/>
      <c r="L1308" s="32"/>
      <c r="M1308" s="39"/>
      <c r="N1308" s="155">
        <f t="shared" si="93"/>
        <v>0</v>
      </c>
      <c r="O1308" s="410"/>
      <c r="P1308" s="152"/>
      <c r="Q1308" s="126"/>
      <c r="R1308" s="141"/>
      <c r="S1308" s="239"/>
      <c r="X1308" s="255"/>
      <c r="Y1308" s="58"/>
    </row>
    <row r="1309" spans="1:25" s="58" customFormat="1">
      <c r="A1309" s="258">
        <v>249</v>
      </c>
      <c r="B1309" s="96" t="s">
        <v>2177</v>
      </c>
      <c r="C1309" s="60" t="s">
        <v>2178</v>
      </c>
      <c r="D1309" s="203" t="s">
        <v>2179</v>
      </c>
      <c r="E1309" s="60">
        <v>1992</v>
      </c>
      <c r="F1309" s="77">
        <v>172</v>
      </c>
      <c r="G1309" s="466">
        <v>11351</v>
      </c>
      <c r="H1309" s="77">
        <v>147</v>
      </c>
      <c r="I1309" s="54"/>
      <c r="J1309" s="218"/>
      <c r="K1309" s="287" t="s">
        <v>2386</v>
      </c>
      <c r="L1309" s="54">
        <v>11800</v>
      </c>
      <c r="M1309" s="73">
        <v>16</v>
      </c>
      <c r="N1309" s="473">
        <f t="shared" si="93"/>
        <v>188800</v>
      </c>
      <c r="O1309" s="408" t="s">
        <v>335</v>
      </c>
      <c r="P1309" s="156">
        <f>SUM(N1309+G1309)</f>
        <v>200151</v>
      </c>
      <c r="Q1309" s="124" t="s">
        <v>373</v>
      </c>
      <c r="R1309" s="50" t="s">
        <v>339</v>
      </c>
      <c r="S1309" s="240">
        <f t="shared" si="92"/>
        <v>6434.9992766087416</v>
      </c>
      <c r="T1309" s="245">
        <v>51.692498999999998</v>
      </c>
      <c r="U1309" s="245">
        <v>-124.39249</v>
      </c>
      <c r="V1309" s="103" t="s">
        <v>2693</v>
      </c>
      <c r="X1309" s="255">
        <f t="shared" si="88"/>
        <v>11972</v>
      </c>
      <c r="Y1309" s="58">
        <f t="shared" si="89"/>
        <v>16.718259271633812</v>
      </c>
    </row>
    <row r="1310" spans="1:25" s="58" customFormat="1">
      <c r="A1310" s="258"/>
      <c r="B1310" s="96"/>
      <c r="C1310" s="60"/>
      <c r="D1310" s="203"/>
      <c r="E1310" s="60"/>
      <c r="F1310" s="77"/>
      <c r="G1310" s="78"/>
      <c r="H1310" s="77"/>
      <c r="I1310" s="77"/>
      <c r="J1310" s="218"/>
      <c r="K1310" s="287"/>
      <c r="L1310" s="54"/>
      <c r="M1310" s="73"/>
      <c r="N1310" s="74">
        <f t="shared" si="93"/>
        <v>0</v>
      </c>
      <c r="O1310" s="408"/>
      <c r="P1310" s="156"/>
      <c r="Q1310" s="124" t="s">
        <v>2525</v>
      </c>
      <c r="R1310" s="134"/>
      <c r="S1310" s="240"/>
      <c r="T1310" s="245"/>
      <c r="U1310" s="245"/>
      <c r="V1310" s="103"/>
      <c r="W1310" s="97"/>
      <c r="X1310" s="255"/>
    </row>
    <row r="1311" spans="1:25" s="58" customFormat="1">
      <c r="A1311" s="258"/>
      <c r="B1311" s="96"/>
      <c r="C1311" s="60"/>
      <c r="D1311" s="203"/>
      <c r="E1311" s="60"/>
      <c r="F1311" s="77"/>
      <c r="G1311" s="78"/>
      <c r="H1311" s="77"/>
      <c r="I1311" s="77"/>
      <c r="J1311" s="218"/>
      <c r="K1311" s="287"/>
      <c r="L1311" s="54"/>
      <c r="M1311" s="73"/>
      <c r="N1311" s="74">
        <f t="shared" si="93"/>
        <v>0</v>
      </c>
      <c r="O1311" s="408"/>
      <c r="P1311" s="156"/>
      <c r="Q1311" s="124" t="s">
        <v>536</v>
      </c>
      <c r="R1311" s="134"/>
      <c r="S1311" s="240"/>
      <c r="T1311" s="245"/>
      <c r="U1311" s="245"/>
      <c r="V1311" s="103"/>
      <c r="W1311" s="97"/>
      <c r="X1311" s="255"/>
    </row>
    <row r="1312" spans="1:25">
      <c r="B1312" s="12"/>
      <c r="C1312" s="7"/>
      <c r="D1312" s="207"/>
      <c r="E1312" s="7"/>
      <c r="F1312" s="32"/>
      <c r="G1312" s="36"/>
      <c r="H1312" s="37"/>
      <c r="I1312" s="32"/>
      <c r="J1312" s="219"/>
      <c r="K1312" s="390"/>
      <c r="L1312" s="32"/>
      <c r="M1312" s="40"/>
      <c r="N1312" s="155">
        <f t="shared" si="93"/>
        <v>0</v>
      </c>
      <c r="O1312" s="409"/>
      <c r="P1312" s="153"/>
      <c r="S1312" s="239"/>
      <c r="X1312" s="255"/>
      <c r="Y1312" s="58"/>
    </row>
    <row r="1313" spans="1:25" s="58" customFormat="1">
      <c r="A1313" s="261">
        <v>250</v>
      </c>
      <c r="B1313" s="84" t="s">
        <v>2180</v>
      </c>
      <c r="C1313" s="75" t="s">
        <v>2181</v>
      </c>
      <c r="D1313" s="209" t="s">
        <v>2182</v>
      </c>
      <c r="E1313" s="60"/>
      <c r="F1313" s="77"/>
      <c r="G1313" s="78"/>
      <c r="H1313" s="77"/>
      <c r="I1313" s="77"/>
      <c r="J1313" s="218"/>
      <c r="K1313" s="287" t="s">
        <v>2386</v>
      </c>
      <c r="L1313" s="77">
        <v>20128</v>
      </c>
      <c r="M1313" s="73">
        <v>10.3</v>
      </c>
      <c r="N1313" s="473">
        <f t="shared" si="93"/>
        <v>207318.40000000002</v>
      </c>
      <c r="O1313" s="406"/>
      <c r="P1313" s="156">
        <f>SUM(I1313+N1313)</f>
        <v>207318.40000000002</v>
      </c>
      <c r="Q1313" s="123" t="s">
        <v>373</v>
      </c>
      <c r="R1313" s="50" t="s">
        <v>2183</v>
      </c>
      <c r="S1313" s="240">
        <f t="shared" si="92"/>
        <v>6665.4363656823198</v>
      </c>
      <c r="T1313" s="245">
        <v>53.491388000000001</v>
      </c>
      <c r="U1313" s="245">
        <v>-127.74305</v>
      </c>
      <c r="V1313" s="103" t="s">
        <v>2693</v>
      </c>
      <c r="X1313" s="255">
        <f t="shared" si="88"/>
        <v>20128</v>
      </c>
      <c r="Y1313" s="58">
        <f t="shared" si="89"/>
        <v>10.3</v>
      </c>
    </row>
    <row r="1314" spans="1:25" s="58" customFormat="1">
      <c r="A1314" s="261" t="s">
        <v>335</v>
      </c>
      <c r="B1314" s="96"/>
      <c r="C1314" s="60"/>
      <c r="D1314" s="203"/>
      <c r="E1314" s="60"/>
      <c r="F1314" s="77"/>
      <c r="G1314" s="78"/>
      <c r="H1314" s="77"/>
      <c r="I1314" s="77"/>
      <c r="J1314" s="218"/>
      <c r="K1314" s="287"/>
      <c r="L1314" s="54"/>
      <c r="M1314" s="73"/>
      <c r="N1314" s="74">
        <f t="shared" si="93"/>
        <v>0</v>
      </c>
      <c r="O1314" s="408"/>
      <c r="P1314" s="156"/>
      <c r="Q1314" s="123" t="s">
        <v>2525</v>
      </c>
      <c r="R1314" s="50">
        <v>1988</v>
      </c>
      <c r="S1314" s="240"/>
      <c r="T1314" s="245"/>
      <c r="U1314" s="245"/>
      <c r="V1314" s="103"/>
      <c r="X1314" s="255"/>
    </row>
    <row r="1315" spans="1:25" s="58" customFormat="1">
      <c r="A1315" s="261"/>
      <c r="B1315" s="84" t="s">
        <v>335</v>
      </c>
      <c r="C1315" s="75" t="s">
        <v>335</v>
      </c>
      <c r="D1315" s="209" t="s">
        <v>335</v>
      </c>
      <c r="E1315" s="75" t="s">
        <v>335</v>
      </c>
      <c r="F1315" s="77" t="s">
        <v>335</v>
      </c>
      <c r="G1315" s="78" t="s">
        <v>335</v>
      </c>
      <c r="H1315" s="77"/>
      <c r="I1315" s="77" t="s">
        <v>335</v>
      </c>
      <c r="J1315" s="218" t="s">
        <v>335</v>
      </c>
      <c r="K1315" s="287"/>
      <c r="L1315" s="77" t="s">
        <v>335</v>
      </c>
      <c r="M1315" s="73" t="s">
        <v>335</v>
      </c>
      <c r="N1315" s="74"/>
      <c r="O1315" s="408" t="s">
        <v>335</v>
      </c>
      <c r="P1315" s="156"/>
      <c r="Q1315" s="124" t="s">
        <v>536</v>
      </c>
      <c r="R1315" s="134" t="s">
        <v>335</v>
      </c>
      <c r="S1315" s="240"/>
      <c r="T1315" s="245"/>
      <c r="U1315" s="245"/>
      <c r="V1315" s="103"/>
      <c r="W1315" s="173" t="s">
        <v>335</v>
      </c>
      <c r="X1315" s="255"/>
    </row>
    <row r="1316" spans="1:25">
      <c r="B1316" s="18"/>
      <c r="C1316" s="9"/>
      <c r="D1316" s="210"/>
      <c r="E1316" s="9"/>
      <c r="F1316" s="29"/>
      <c r="G1316" s="30"/>
      <c r="H1316" s="31"/>
      <c r="I1316" s="29"/>
      <c r="J1316" s="220"/>
      <c r="K1316" s="391"/>
      <c r="L1316" s="29"/>
      <c r="M1316" s="39"/>
      <c r="N1316" s="155">
        <f t="shared" si="93"/>
        <v>0</v>
      </c>
      <c r="O1316" s="410"/>
      <c r="P1316" s="152"/>
      <c r="Q1316" s="126"/>
      <c r="R1316" s="136"/>
      <c r="S1316" s="239"/>
      <c r="W1316" s="193"/>
      <c r="X1316" s="255"/>
      <c r="Y1316" s="58"/>
    </row>
    <row r="1317" spans="1:25" s="58" customFormat="1">
      <c r="A1317" s="261">
        <v>251</v>
      </c>
      <c r="B1317" s="84" t="s">
        <v>2184</v>
      </c>
      <c r="C1317" s="75" t="s">
        <v>1359</v>
      </c>
      <c r="D1317" s="209" t="s">
        <v>2185</v>
      </c>
      <c r="E1317" s="75" t="s">
        <v>2186</v>
      </c>
      <c r="F1317" s="77">
        <v>1388957</v>
      </c>
      <c r="G1317" s="466">
        <v>33316834</v>
      </c>
      <c r="H1317" s="77">
        <v>11</v>
      </c>
      <c r="I1317" s="77">
        <v>12893090</v>
      </c>
      <c r="J1317" s="223">
        <v>382395000</v>
      </c>
      <c r="K1317" s="389"/>
      <c r="L1317" s="77"/>
      <c r="M1317" s="73"/>
      <c r="N1317" s="74">
        <f t="shared" si="93"/>
        <v>0</v>
      </c>
      <c r="O1317" s="406"/>
      <c r="P1317" s="156">
        <f>SUM(G1317+N1317)</f>
        <v>33316834</v>
      </c>
      <c r="Q1317" s="123" t="s">
        <v>373</v>
      </c>
      <c r="R1317" s="115" t="s">
        <v>2187</v>
      </c>
      <c r="S1317" s="241">
        <f t="shared" si="92"/>
        <v>1071160.2874274598</v>
      </c>
      <c r="T1317" s="245">
        <v>56.668610000000001</v>
      </c>
      <c r="U1317" s="245">
        <v>-131.10888</v>
      </c>
      <c r="V1317" s="103" t="s">
        <v>2693</v>
      </c>
      <c r="X1317" s="255">
        <f t="shared" si="88"/>
        <v>1388957</v>
      </c>
      <c r="Y1317" s="58">
        <f t="shared" si="89"/>
        <v>23.986944160258382</v>
      </c>
    </row>
    <row r="1318" spans="1:25" s="58" customFormat="1">
      <c r="A1318" s="261" t="s">
        <v>335</v>
      </c>
      <c r="B1318" s="96"/>
      <c r="C1318" s="60"/>
      <c r="D1318" s="203"/>
      <c r="E1318" s="75" t="s">
        <v>335</v>
      </c>
      <c r="F1318" s="77"/>
      <c r="G1318" s="78"/>
      <c r="H1318" s="77"/>
      <c r="I1318" s="77"/>
      <c r="J1318" s="218"/>
      <c r="K1318" s="287"/>
      <c r="L1318" s="54"/>
      <c r="M1318" s="73"/>
      <c r="N1318" s="74">
        <f>(L1318*M1318)</f>
        <v>0</v>
      </c>
      <c r="O1318" s="408"/>
      <c r="P1318" s="156"/>
      <c r="Q1318" s="123" t="s">
        <v>2525</v>
      </c>
      <c r="R1318" s="50">
        <v>1999</v>
      </c>
      <c r="S1318" s="240"/>
      <c r="T1318" s="245"/>
      <c r="U1318" s="245"/>
      <c r="V1318" s="103"/>
      <c r="X1318" s="255"/>
    </row>
    <row r="1319" spans="1:25" s="58" customFormat="1">
      <c r="A1319" s="261"/>
      <c r="B1319" s="84" t="s">
        <v>335</v>
      </c>
      <c r="C1319" s="75" t="s">
        <v>335</v>
      </c>
      <c r="D1319" s="209" t="s">
        <v>335</v>
      </c>
      <c r="E1319" s="75" t="s">
        <v>335</v>
      </c>
      <c r="F1319" s="77" t="s">
        <v>335</v>
      </c>
      <c r="G1319" s="78" t="s">
        <v>335</v>
      </c>
      <c r="H1319" s="77"/>
      <c r="I1319" s="77" t="s">
        <v>335</v>
      </c>
      <c r="J1319" s="218" t="s">
        <v>335</v>
      </c>
      <c r="K1319" s="287"/>
      <c r="L1319" s="77" t="s">
        <v>335</v>
      </c>
      <c r="M1319" s="73" t="s">
        <v>335</v>
      </c>
      <c r="N1319" s="74"/>
      <c r="O1319" s="408" t="s">
        <v>335</v>
      </c>
      <c r="P1319" s="156"/>
      <c r="Q1319" s="124" t="s">
        <v>536</v>
      </c>
      <c r="R1319" s="134" t="s">
        <v>335</v>
      </c>
      <c r="S1319" s="240"/>
      <c r="T1319" s="245"/>
      <c r="U1319" s="245"/>
      <c r="V1319" s="103"/>
      <c r="W1319" s="173" t="s">
        <v>335</v>
      </c>
      <c r="X1319" s="255"/>
    </row>
    <row r="1320" spans="1:25">
      <c r="B1320" s="12"/>
      <c r="C1320" s="7"/>
      <c r="D1320" s="207"/>
      <c r="E1320" s="7"/>
      <c r="F1320" s="32"/>
      <c r="G1320" s="36"/>
      <c r="H1320" s="37"/>
      <c r="I1320" s="32"/>
      <c r="J1320" s="219"/>
      <c r="K1320" s="390"/>
      <c r="L1320" s="32"/>
      <c r="M1320" s="40"/>
      <c r="N1320" s="155">
        <f t="shared" si="93"/>
        <v>0</v>
      </c>
      <c r="O1320" s="409"/>
      <c r="P1320" s="153"/>
      <c r="S1320" s="239"/>
      <c r="X1320" s="255"/>
      <c r="Y1320" s="58"/>
    </row>
    <row r="1321" spans="1:25" s="58" customFormat="1">
      <c r="A1321" s="261">
        <v>252</v>
      </c>
      <c r="B1321" s="84" t="s">
        <v>2188</v>
      </c>
      <c r="C1321" s="75" t="s">
        <v>2189</v>
      </c>
      <c r="D1321" s="209" t="s">
        <v>2190</v>
      </c>
      <c r="E1321" s="75" t="s">
        <v>2191</v>
      </c>
      <c r="F1321" s="54"/>
      <c r="G1321" s="78"/>
      <c r="H1321" s="77"/>
      <c r="I1321" s="77"/>
      <c r="J1321" s="218" t="s">
        <v>2192</v>
      </c>
      <c r="K1321" s="287" t="s">
        <v>2386</v>
      </c>
      <c r="L1321" s="77">
        <v>226775</v>
      </c>
      <c r="M1321" s="73">
        <v>6.86</v>
      </c>
      <c r="N1321" s="473">
        <f t="shared" si="93"/>
        <v>1555676.5</v>
      </c>
      <c r="O1321" s="406"/>
      <c r="P1321" s="156">
        <f>SUM(I1321+N1321)</f>
        <v>1555676.5</v>
      </c>
      <c r="Q1321" s="124" t="s">
        <v>373</v>
      </c>
      <c r="R1321" s="115" t="s">
        <v>2193</v>
      </c>
      <c r="S1321" s="240">
        <f t="shared" si="92"/>
        <v>50016.123587377624</v>
      </c>
      <c r="T1321" s="245">
        <v>54.452776999999998</v>
      </c>
      <c r="U1321" s="245">
        <v>-124.50776999999999</v>
      </c>
      <c r="V1321" s="103" t="s">
        <v>2696</v>
      </c>
      <c r="W1321" s="173"/>
      <c r="X1321" s="255">
        <f t="shared" si="88"/>
        <v>226775</v>
      </c>
      <c r="Y1321" s="58">
        <f t="shared" si="89"/>
        <v>6.86</v>
      </c>
    </row>
    <row r="1322" spans="1:25" s="58" customFormat="1">
      <c r="A1322" s="261"/>
      <c r="B1322" s="84"/>
      <c r="C1322" s="75"/>
      <c r="D1322" s="209"/>
      <c r="E1322" s="75"/>
      <c r="F1322" s="77"/>
      <c r="G1322" s="78"/>
      <c r="H1322" s="77"/>
      <c r="I1322" s="77"/>
      <c r="J1322" s="218"/>
      <c r="K1322" s="287"/>
      <c r="L1322" s="77"/>
      <c r="M1322" s="73"/>
      <c r="N1322" s="74">
        <f t="shared" si="93"/>
        <v>0</v>
      </c>
      <c r="O1322" s="408"/>
      <c r="P1322" s="156"/>
      <c r="Q1322" s="124" t="s">
        <v>2708</v>
      </c>
      <c r="R1322" s="115">
        <v>1989</v>
      </c>
      <c r="S1322" s="240"/>
      <c r="T1322" s="245"/>
      <c r="U1322" s="245"/>
      <c r="V1322" s="103"/>
      <c r="W1322" s="173"/>
      <c r="X1322" s="255"/>
    </row>
    <row r="1323" spans="1:25" s="58" customFormat="1">
      <c r="A1323" s="261"/>
      <c r="B1323" s="84"/>
      <c r="C1323" s="75"/>
      <c r="D1323" s="209"/>
      <c r="E1323" s="75"/>
      <c r="F1323" s="77"/>
      <c r="G1323" s="78"/>
      <c r="H1323" s="77"/>
      <c r="I1323" s="77"/>
      <c r="J1323" s="218"/>
      <c r="K1323" s="287"/>
      <c r="L1323" s="77"/>
      <c r="M1323" s="73"/>
      <c r="N1323" s="74">
        <f t="shared" si="93"/>
        <v>0</v>
      </c>
      <c r="O1323" s="408"/>
      <c r="P1323" s="156"/>
      <c r="Q1323" s="124" t="s">
        <v>415</v>
      </c>
      <c r="R1323" s="134"/>
      <c r="S1323" s="240"/>
      <c r="T1323" s="245"/>
      <c r="U1323" s="245"/>
      <c r="V1323" s="103"/>
      <c r="W1323" s="173"/>
      <c r="X1323" s="255"/>
    </row>
    <row r="1324" spans="1:25">
      <c r="B1324" s="18"/>
      <c r="C1324" s="9"/>
      <c r="D1324" s="210"/>
      <c r="E1324" s="9"/>
      <c r="F1324" s="29"/>
      <c r="G1324" s="30"/>
      <c r="H1324" s="31"/>
      <c r="I1324" s="29"/>
      <c r="J1324" s="220"/>
      <c r="K1324" s="391"/>
      <c r="L1324" s="29"/>
      <c r="M1324" s="39"/>
      <c r="N1324" s="155">
        <f t="shared" si="93"/>
        <v>0</v>
      </c>
      <c r="O1324" s="410"/>
      <c r="P1324" s="152"/>
      <c r="Q1324" s="126"/>
      <c r="R1324" s="136"/>
      <c r="S1324" s="239"/>
      <c r="W1324" s="193"/>
      <c r="X1324" s="255"/>
      <c r="Y1324" s="58"/>
    </row>
    <row r="1325" spans="1:25" s="58" customFormat="1">
      <c r="A1325" s="259">
        <v>253</v>
      </c>
      <c r="B1325" s="49" t="s">
        <v>2194</v>
      </c>
      <c r="C1325" s="98" t="s">
        <v>2195</v>
      </c>
      <c r="D1325" s="205"/>
      <c r="E1325" s="65" t="s">
        <v>382</v>
      </c>
      <c r="F1325" s="77"/>
      <c r="G1325" s="78"/>
      <c r="H1325" s="77"/>
      <c r="I1325" s="77"/>
      <c r="J1325" s="223"/>
      <c r="K1325" s="389" t="s">
        <v>2952</v>
      </c>
      <c r="L1325" s="298">
        <f>SUM(L1326:L1327)</f>
        <v>547927000</v>
      </c>
      <c r="M1325" s="55"/>
      <c r="N1325" s="473">
        <f>SUM(N1326:N1327)</f>
        <v>217460090</v>
      </c>
      <c r="O1325" s="406"/>
      <c r="P1325" s="156">
        <f>SUM(N1326+N1327)</f>
        <v>217460090</v>
      </c>
      <c r="Q1325" s="125" t="s">
        <v>373</v>
      </c>
      <c r="R1325" s="50" t="s">
        <v>3104</v>
      </c>
      <c r="S1325" s="241">
        <f>(P1325/31.1035)</f>
        <v>6991499.027440642</v>
      </c>
      <c r="T1325" s="245">
        <v>52.588610000000003</v>
      </c>
      <c r="U1325" s="245">
        <v>-121.455</v>
      </c>
      <c r="V1325" s="103"/>
      <c r="X1325" s="255"/>
    </row>
    <row r="1326" spans="1:25" s="58" customFormat="1">
      <c r="A1326" s="259"/>
      <c r="B1326" s="49" t="s">
        <v>2199</v>
      </c>
      <c r="C1326" s="98"/>
      <c r="D1326" s="205" t="s">
        <v>2196</v>
      </c>
      <c r="E1326" s="60" t="s">
        <v>2197</v>
      </c>
      <c r="F1326" s="77">
        <v>639</v>
      </c>
      <c r="G1326" s="466">
        <v>4946</v>
      </c>
      <c r="H1326" s="77">
        <v>183</v>
      </c>
      <c r="I1326" s="77">
        <v>1306</v>
      </c>
      <c r="J1326" s="223" t="s">
        <v>2198</v>
      </c>
      <c r="K1326" s="389" t="s">
        <v>2294</v>
      </c>
      <c r="L1326" s="77">
        <v>237830000</v>
      </c>
      <c r="M1326" s="55">
        <v>0.45800000000000002</v>
      </c>
      <c r="N1326" s="74">
        <f>(L1326*M1326)</f>
        <v>108926140</v>
      </c>
      <c r="O1326" s="406" t="s">
        <v>3103</v>
      </c>
      <c r="Q1326" s="123" t="s">
        <v>2708</v>
      </c>
      <c r="R1326" s="50" t="s">
        <v>3131</v>
      </c>
      <c r="S1326" s="108"/>
      <c r="T1326" s="108"/>
      <c r="U1326" s="108"/>
      <c r="V1326" s="103" t="s">
        <v>2696</v>
      </c>
      <c r="X1326" s="255">
        <f>SUM(F1326+L1326+L1327)</f>
        <v>547927639</v>
      </c>
      <c r="Y1326" s="58">
        <f>(P1325/X1326)</f>
        <v>0.39687738767271785</v>
      </c>
    </row>
    <row r="1327" spans="1:25" s="58" customFormat="1">
      <c r="A1327" s="259"/>
      <c r="B1327" s="49"/>
      <c r="C1327" s="98"/>
      <c r="D1327" s="205"/>
      <c r="E1327" s="60"/>
      <c r="F1327" s="77"/>
      <c r="G1327" s="78"/>
      <c r="H1327" s="77"/>
      <c r="I1327" s="77"/>
      <c r="J1327" s="223"/>
      <c r="K1327" s="389" t="s">
        <v>2295</v>
      </c>
      <c r="L1327" s="77">
        <v>310097000</v>
      </c>
      <c r="M1327" s="55">
        <v>0.35</v>
      </c>
      <c r="N1327" s="74">
        <f>(L1327*M1327)</f>
        <v>108533950</v>
      </c>
      <c r="O1327" s="406" t="s">
        <v>3102</v>
      </c>
      <c r="P1327" s="156"/>
      <c r="Q1327" s="125" t="s">
        <v>415</v>
      </c>
      <c r="R1327" s="50" t="s">
        <v>2861</v>
      </c>
      <c r="S1327" s="240"/>
      <c r="T1327" s="245"/>
      <c r="U1327" s="245"/>
      <c r="V1327" s="103"/>
      <c r="X1327" s="255"/>
    </row>
    <row r="1328" spans="1:25">
      <c r="A1328" s="257"/>
      <c r="B1328" s="13"/>
      <c r="C1328" s="7"/>
      <c r="D1328" s="207"/>
      <c r="E1328" s="7"/>
      <c r="F1328" s="29"/>
      <c r="G1328" s="30"/>
      <c r="H1328" s="31"/>
      <c r="I1328" s="29"/>
      <c r="J1328" s="219"/>
      <c r="K1328" s="390"/>
      <c r="L1328" s="29"/>
      <c r="M1328" s="40"/>
      <c r="N1328" s="155">
        <f t="shared" si="93"/>
        <v>0</v>
      </c>
      <c r="O1328" s="409"/>
      <c r="P1328" s="152"/>
      <c r="Q1328" s="122"/>
      <c r="S1328" s="239"/>
      <c r="X1328" s="255"/>
      <c r="Y1328" s="58"/>
    </row>
    <row r="1329" spans="1:25" s="58" customFormat="1">
      <c r="A1329" s="259">
        <v>254</v>
      </c>
      <c r="B1329" s="49" t="s">
        <v>2200</v>
      </c>
      <c r="C1329" s="98" t="s">
        <v>2201</v>
      </c>
      <c r="D1329" s="205" t="s">
        <v>2202</v>
      </c>
      <c r="E1329" s="59" t="s">
        <v>382</v>
      </c>
      <c r="F1329" s="77"/>
      <c r="G1329" s="78"/>
      <c r="H1329" s="77"/>
      <c r="I1329" s="77"/>
      <c r="J1329" s="223"/>
      <c r="K1329" s="389" t="s">
        <v>2952</v>
      </c>
      <c r="L1329" s="298">
        <f>SUM(L1330:L1331)</f>
        <v>85000000</v>
      </c>
      <c r="M1329" s="55"/>
      <c r="N1329" s="473">
        <f>SUM(N1330:N1331)</f>
        <v>108240000</v>
      </c>
      <c r="O1329" s="408"/>
      <c r="P1329" s="156">
        <f>SUM(N1330+N1331+G1330)</f>
        <v>108240902</v>
      </c>
      <c r="Q1329" s="125" t="s">
        <v>373</v>
      </c>
      <c r="R1329" s="50" t="s">
        <v>2203</v>
      </c>
      <c r="S1329" s="241">
        <f>(P1329/31.1035)</f>
        <v>3480023.2128217081</v>
      </c>
      <c r="T1329" s="245">
        <v>53.52861</v>
      </c>
      <c r="U1329" s="245">
        <v>-132.21972</v>
      </c>
      <c r="V1329" s="103"/>
      <c r="X1329" s="255"/>
    </row>
    <row r="1330" spans="1:25" s="58" customFormat="1">
      <c r="A1330" s="259"/>
      <c r="B1330" s="49" t="s">
        <v>2965</v>
      </c>
      <c r="C1330" s="98"/>
      <c r="D1330" s="108"/>
      <c r="E1330" s="98">
        <v>1975</v>
      </c>
      <c r="F1330" s="77">
        <v>6</v>
      </c>
      <c r="G1330" s="466">
        <v>902</v>
      </c>
      <c r="H1330" s="77">
        <v>191</v>
      </c>
      <c r="I1330" s="77">
        <v>529</v>
      </c>
      <c r="J1330" s="223"/>
      <c r="K1330" s="389" t="s">
        <v>2294</v>
      </c>
      <c r="L1330" s="77">
        <v>64000000</v>
      </c>
      <c r="M1330" s="55">
        <v>1.35</v>
      </c>
      <c r="N1330" s="74">
        <f>(L1330*M1330)</f>
        <v>86400000</v>
      </c>
      <c r="O1330" s="408"/>
      <c r="Q1330" s="125" t="s">
        <v>453</v>
      </c>
      <c r="R1330" s="50" t="s">
        <v>2946</v>
      </c>
      <c r="S1330" s="108"/>
      <c r="T1330" s="108"/>
      <c r="U1330" s="108"/>
      <c r="V1330" s="103" t="s">
        <v>2691</v>
      </c>
      <c r="X1330" s="255">
        <f>SUM(F1330+L1330+L1331)</f>
        <v>85000006</v>
      </c>
      <c r="Y1330" s="58">
        <f>(P1329/X1330)</f>
        <v>1.2734222865819562</v>
      </c>
    </row>
    <row r="1331" spans="1:25" s="58" customFormat="1">
      <c r="A1331" s="258"/>
      <c r="B1331" s="49"/>
      <c r="C1331" s="60"/>
      <c r="D1331" s="203"/>
      <c r="E1331" s="98"/>
      <c r="F1331" s="77"/>
      <c r="G1331" s="78"/>
      <c r="H1331" s="77"/>
      <c r="I1331" s="77"/>
      <c r="J1331" s="223"/>
      <c r="K1331" s="389" t="s">
        <v>2295</v>
      </c>
      <c r="L1331" s="77">
        <v>21000000</v>
      </c>
      <c r="M1331" s="55">
        <v>1.04</v>
      </c>
      <c r="N1331" s="272">
        <f>(L1331*M1331)</f>
        <v>21840000</v>
      </c>
      <c r="O1331" s="408"/>
      <c r="P1331" s="156"/>
      <c r="Q1331" s="123" t="s">
        <v>454</v>
      </c>
      <c r="R1331" s="50" t="s">
        <v>2945</v>
      </c>
      <c r="S1331" s="240"/>
      <c r="T1331" s="245"/>
      <c r="U1331" s="245"/>
      <c r="V1331" s="103"/>
      <c r="X1331" s="255"/>
    </row>
    <row r="1332" spans="1:25">
      <c r="B1332" s="11"/>
      <c r="C1332" s="7"/>
      <c r="D1332" s="207"/>
      <c r="E1332" s="7"/>
      <c r="F1332" s="29"/>
      <c r="G1332" s="30"/>
      <c r="H1332" s="31"/>
      <c r="I1332" s="29"/>
      <c r="J1332" s="219"/>
      <c r="K1332" s="390"/>
      <c r="L1332" s="29"/>
      <c r="M1332" s="40"/>
      <c r="N1332" s="155">
        <f t="shared" si="93"/>
        <v>0</v>
      </c>
      <c r="O1332" s="409"/>
      <c r="P1332" s="152"/>
      <c r="S1332" s="239"/>
      <c r="X1332" s="255"/>
      <c r="Y1332" s="58"/>
    </row>
    <row r="1333" spans="1:25" s="58" customFormat="1">
      <c r="A1333" s="258">
        <v>255</v>
      </c>
      <c r="B1333" s="70" t="s">
        <v>2204</v>
      </c>
      <c r="C1333" s="59" t="s">
        <v>2205</v>
      </c>
      <c r="D1333" s="203"/>
      <c r="E1333" s="60"/>
      <c r="F1333" s="54"/>
      <c r="G1333" s="92"/>
      <c r="H1333" s="54"/>
      <c r="I1333" s="54"/>
      <c r="J1333" s="224" t="s">
        <v>382</v>
      </c>
      <c r="K1333" s="394" t="s">
        <v>2952</v>
      </c>
      <c r="L1333" s="88">
        <v>516320</v>
      </c>
      <c r="M1333" s="55"/>
      <c r="N1333" s="474">
        <f>SUM(N1334:N1335)</f>
        <v>4984320</v>
      </c>
      <c r="O1333" s="406"/>
      <c r="P1333" s="156">
        <f>SUM(P1334:P1335)</f>
        <v>4984320</v>
      </c>
      <c r="Q1333" s="125" t="s">
        <v>945</v>
      </c>
      <c r="R1333" s="114" t="s">
        <v>2208</v>
      </c>
      <c r="S1333" s="240">
        <f t="shared" si="92"/>
        <v>160249.48960727893</v>
      </c>
      <c r="T1333" s="245">
        <v>57.686666000000002</v>
      </c>
      <c r="U1333" s="245">
        <v>-130.48777000000001</v>
      </c>
      <c r="V1333" s="103" t="s">
        <v>2692</v>
      </c>
      <c r="X1333" s="255">
        <f t="shared" si="88"/>
        <v>516320</v>
      </c>
      <c r="Y1333" s="58">
        <f t="shared" si="89"/>
        <v>9.6535481871707471</v>
      </c>
    </row>
    <row r="1334" spans="1:25" s="58" customFormat="1">
      <c r="A1334" s="258"/>
      <c r="B1334" s="59" t="s">
        <v>2206</v>
      </c>
      <c r="C1334" s="61"/>
      <c r="D1334" s="205" t="s">
        <v>2207</v>
      </c>
      <c r="E1334" s="60"/>
      <c r="F1334" s="77"/>
      <c r="G1334" s="78" t="s">
        <v>335</v>
      </c>
      <c r="H1334" s="77"/>
      <c r="I1334" s="77"/>
      <c r="J1334" s="223"/>
      <c r="K1334" s="389" t="s">
        <v>2386</v>
      </c>
      <c r="L1334" s="77">
        <v>504800</v>
      </c>
      <c r="M1334" s="73">
        <v>9.6</v>
      </c>
      <c r="N1334" s="74">
        <f t="shared" si="93"/>
        <v>4846080</v>
      </c>
      <c r="O1334" s="406"/>
      <c r="P1334" s="156">
        <v>4846080</v>
      </c>
      <c r="Q1334" s="125" t="s">
        <v>2631</v>
      </c>
      <c r="R1334" s="50" t="s">
        <v>2211</v>
      </c>
      <c r="S1334" s="240">
        <f t="shared" si="92"/>
        <v>155804.97371678427</v>
      </c>
      <c r="T1334" s="245">
        <v>57.686666000000002</v>
      </c>
      <c r="U1334" s="245">
        <v>-130.48777000000001</v>
      </c>
      <c r="V1334" s="103"/>
      <c r="X1334" s="255">
        <f t="shared" si="88"/>
        <v>504800</v>
      </c>
      <c r="Y1334" s="58">
        <f t="shared" si="89"/>
        <v>9.6</v>
      </c>
    </row>
    <row r="1335" spans="1:25" s="58" customFormat="1">
      <c r="A1335" s="258"/>
      <c r="B1335" s="59" t="s">
        <v>2209</v>
      </c>
      <c r="C1335" s="60"/>
      <c r="D1335" s="203" t="s">
        <v>2210</v>
      </c>
      <c r="E1335" s="60"/>
      <c r="F1335" s="77"/>
      <c r="G1335" s="78"/>
      <c r="H1335" s="77"/>
      <c r="I1335" s="77"/>
      <c r="J1335" s="223"/>
      <c r="K1335" s="389" t="s">
        <v>2386</v>
      </c>
      <c r="L1335" s="77">
        <v>11520</v>
      </c>
      <c r="M1335" s="55">
        <v>12</v>
      </c>
      <c r="N1335" s="74">
        <f t="shared" si="93"/>
        <v>138240</v>
      </c>
      <c r="O1335" s="406"/>
      <c r="P1335" s="156">
        <f>SUM(N1335+G1335)</f>
        <v>138240</v>
      </c>
      <c r="Q1335" s="125" t="s">
        <v>530</v>
      </c>
      <c r="R1335" s="138" t="s">
        <v>2212</v>
      </c>
      <c r="S1335" s="240">
        <f t="shared" si="92"/>
        <v>4444.5158904946384</v>
      </c>
      <c r="T1335" s="245">
        <v>57.703887999999999</v>
      </c>
      <c r="U1335" s="245">
        <v>-130.49360999999999</v>
      </c>
      <c r="V1335" s="103"/>
      <c r="X1335" s="255">
        <f t="shared" si="88"/>
        <v>11520</v>
      </c>
      <c r="Y1335" s="58">
        <f t="shared" si="89"/>
        <v>12</v>
      </c>
    </row>
    <row r="1336" spans="1:25">
      <c r="B1336" s="2"/>
      <c r="C1336" s="2"/>
      <c r="G1336" s="25"/>
      <c r="J1336" s="215"/>
      <c r="K1336" s="390"/>
      <c r="L1336" s="21"/>
      <c r="N1336" s="155">
        <f t="shared" si="93"/>
        <v>0</v>
      </c>
      <c r="O1336" s="407"/>
      <c r="P1336" s="153"/>
      <c r="S1336" s="239"/>
      <c r="X1336" s="255"/>
      <c r="Y1336" s="58"/>
    </row>
    <row r="1337" spans="1:25" s="58" customFormat="1">
      <c r="A1337" s="258">
        <v>256</v>
      </c>
      <c r="B1337" s="96" t="s">
        <v>2213</v>
      </c>
      <c r="C1337" s="60" t="s">
        <v>2214</v>
      </c>
      <c r="D1337" s="203" t="s">
        <v>2215</v>
      </c>
      <c r="E1337" s="60"/>
      <c r="F1337" s="77"/>
      <c r="G1337" s="78"/>
      <c r="H1337" s="77"/>
      <c r="I1337" s="77"/>
      <c r="J1337" s="218"/>
      <c r="K1337" s="287" t="s">
        <v>2386</v>
      </c>
      <c r="L1337" s="77">
        <v>77216</v>
      </c>
      <c r="M1337" s="73">
        <v>5.83</v>
      </c>
      <c r="N1337" s="473">
        <f t="shared" si="93"/>
        <v>450169.28</v>
      </c>
      <c r="O1337" s="406"/>
      <c r="P1337" s="156">
        <f>SUM(I1337+N1337)</f>
        <v>450169.28</v>
      </c>
      <c r="Q1337" s="124" t="s">
        <v>373</v>
      </c>
      <c r="R1337" s="50" t="s">
        <v>2216</v>
      </c>
      <c r="S1337" s="240">
        <f t="shared" si="92"/>
        <v>14473.26763869018</v>
      </c>
      <c r="T1337" s="245">
        <v>59.537221000000002</v>
      </c>
      <c r="U1337" s="245">
        <v>-134.45194000000001</v>
      </c>
      <c r="V1337" s="103" t="s">
        <v>2687</v>
      </c>
      <c r="W1337" s="97" t="s">
        <v>2535</v>
      </c>
      <c r="X1337" s="255">
        <f t="shared" ref="X1337:X1399" si="95">SUM(F1337+L1337)</f>
        <v>77216</v>
      </c>
      <c r="Y1337" s="58">
        <f t="shared" ref="Y1337:Y1399" si="96">(P1337/X1337)</f>
        <v>5.83</v>
      </c>
    </row>
    <row r="1338" spans="1:25" s="58" customFormat="1">
      <c r="A1338" s="258"/>
      <c r="B1338" s="96" t="s">
        <v>2217</v>
      </c>
      <c r="C1338" s="60"/>
      <c r="D1338" s="203"/>
      <c r="E1338" s="60"/>
      <c r="F1338" s="77"/>
      <c r="G1338" s="78"/>
      <c r="H1338" s="77"/>
      <c r="I1338" s="77"/>
      <c r="J1338" s="218"/>
      <c r="K1338" s="287"/>
      <c r="L1338" s="54"/>
      <c r="M1338" s="73"/>
      <c r="N1338" s="74">
        <f t="shared" si="93"/>
        <v>0</v>
      </c>
      <c r="O1338" s="408"/>
      <c r="P1338" s="156"/>
      <c r="Q1338" s="124" t="s">
        <v>2431</v>
      </c>
      <c r="R1338" s="134"/>
      <c r="S1338" s="240"/>
      <c r="T1338" s="245"/>
      <c r="U1338" s="245"/>
      <c r="V1338" s="103"/>
      <c r="W1338" s="97"/>
      <c r="X1338" s="255"/>
    </row>
    <row r="1339" spans="1:25" s="58" customFormat="1">
      <c r="A1339" s="258"/>
      <c r="B1339" s="96"/>
      <c r="C1339" s="60"/>
      <c r="D1339" s="203"/>
      <c r="E1339" s="60"/>
      <c r="F1339" s="77"/>
      <c r="G1339" s="78"/>
      <c r="H1339" s="77"/>
      <c r="I1339" s="77"/>
      <c r="J1339" s="218"/>
      <c r="K1339" s="287"/>
      <c r="L1339" s="54"/>
      <c r="M1339" s="73"/>
      <c r="N1339" s="74">
        <f t="shared" si="93"/>
        <v>0</v>
      </c>
      <c r="O1339" s="408"/>
      <c r="P1339" s="156"/>
      <c r="Q1339" s="124" t="s">
        <v>377</v>
      </c>
      <c r="R1339" s="134"/>
      <c r="S1339" s="240"/>
      <c r="T1339" s="245"/>
      <c r="U1339" s="245"/>
      <c r="V1339" s="103"/>
      <c r="W1339" s="97"/>
      <c r="X1339" s="255"/>
    </row>
    <row r="1340" spans="1:25">
      <c r="B1340" s="12"/>
      <c r="C1340" s="7"/>
      <c r="D1340" s="207"/>
      <c r="E1340" s="7"/>
      <c r="F1340" s="32"/>
      <c r="G1340" s="36"/>
      <c r="H1340" s="37"/>
      <c r="I1340" s="32"/>
      <c r="J1340" s="219"/>
      <c r="K1340" s="390"/>
      <c r="L1340" s="32"/>
      <c r="M1340" s="40"/>
      <c r="N1340" s="155">
        <f t="shared" si="93"/>
        <v>0</v>
      </c>
      <c r="O1340" s="409"/>
      <c r="P1340" s="153"/>
      <c r="S1340" s="239"/>
      <c r="X1340" s="255"/>
      <c r="Y1340" s="58"/>
    </row>
    <row r="1341" spans="1:25" s="58" customFormat="1">
      <c r="A1341" s="258">
        <v>257</v>
      </c>
      <c r="B1341" s="96" t="s">
        <v>2213</v>
      </c>
      <c r="C1341" s="60" t="s">
        <v>484</v>
      </c>
      <c r="D1341" s="203" t="s">
        <v>2218</v>
      </c>
      <c r="E1341" s="60" t="s">
        <v>2219</v>
      </c>
      <c r="F1341" s="77">
        <v>1733</v>
      </c>
      <c r="G1341" s="466">
        <v>29639</v>
      </c>
      <c r="H1341" s="77">
        <v>121</v>
      </c>
      <c r="I1341" s="77">
        <v>570988</v>
      </c>
      <c r="J1341" s="218" t="s">
        <v>371</v>
      </c>
      <c r="K1341" s="287"/>
      <c r="L1341" s="54"/>
      <c r="M1341" s="73"/>
      <c r="N1341" s="74">
        <f t="shared" si="93"/>
        <v>0</v>
      </c>
      <c r="O1341" s="408"/>
      <c r="P1341" s="156">
        <v>29639</v>
      </c>
      <c r="Q1341" s="124" t="s">
        <v>373</v>
      </c>
      <c r="R1341" s="134" t="s">
        <v>339</v>
      </c>
      <c r="S1341" s="240">
        <f t="shared" si="92"/>
        <v>952.91526677062063</v>
      </c>
      <c r="T1341" s="245">
        <v>49.183332999999998</v>
      </c>
      <c r="U1341" s="245">
        <v>-116.99444</v>
      </c>
      <c r="V1341" s="103" t="s">
        <v>2687</v>
      </c>
      <c r="X1341" s="255">
        <f t="shared" si="95"/>
        <v>1733</v>
      </c>
      <c r="Y1341" s="58">
        <f t="shared" si="96"/>
        <v>17.102712060011541</v>
      </c>
    </row>
    <row r="1342" spans="1:25" s="58" customFormat="1">
      <c r="A1342" s="258"/>
      <c r="B1342" s="96"/>
      <c r="C1342" s="60"/>
      <c r="D1342" s="203"/>
      <c r="E1342" s="60"/>
      <c r="F1342" s="77"/>
      <c r="G1342" s="78"/>
      <c r="H1342" s="77"/>
      <c r="I1342" s="77"/>
      <c r="J1342" s="218"/>
      <c r="K1342" s="287"/>
      <c r="L1342" s="54"/>
      <c r="M1342" s="73"/>
      <c r="N1342" s="74">
        <f t="shared" si="93"/>
        <v>0</v>
      </c>
      <c r="O1342" s="408"/>
      <c r="P1342" s="156"/>
      <c r="Q1342" s="124" t="s">
        <v>2431</v>
      </c>
      <c r="R1342" s="134"/>
      <c r="S1342" s="240"/>
      <c r="T1342" s="245"/>
      <c r="U1342" s="245"/>
      <c r="V1342" s="103"/>
      <c r="X1342" s="255"/>
    </row>
    <row r="1343" spans="1:25" s="58" customFormat="1">
      <c r="A1343" s="258"/>
      <c r="B1343" s="96"/>
      <c r="C1343" s="60"/>
      <c r="D1343" s="203"/>
      <c r="E1343" s="60"/>
      <c r="F1343" s="77"/>
      <c r="G1343" s="78"/>
      <c r="H1343" s="77"/>
      <c r="I1343" s="77"/>
      <c r="J1343" s="218"/>
      <c r="K1343" s="287"/>
      <c r="L1343" s="54"/>
      <c r="M1343" s="73"/>
      <c r="N1343" s="74"/>
      <c r="O1343" s="408"/>
      <c r="P1343" s="156"/>
      <c r="Q1343" s="124" t="s">
        <v>377</v>
      </c>
      <c r="R1343" s="134"/>
      <c r="S1343" s="240"/>
      <c r="T1343" s="245"/>
      <c r="U1343" s="245"/>
      <c r="V1343" s="103"/>
      <c r="X1343" s="255"/>
    </row>
    <row r="1344" spans="1:25" s="356" customFormat="1">
      <c r="A1344" s="339"/>
      <c r="B1344" s="372"/>
      <c r="C1344" s="340"/>
      <c r="D1344" s="341"/>
      <c r="E1344" s="340"/>
      <c r="F1344" s="343"/>
      <c r="G1344" s="344"/>
      <c r="H1344" s="343"/>
      <c r="I1344" s="343"/>
      <c r="J1344" s="361"/>
      <c r="K1344" s="397"/>
      <c r="L1344" s="379"/>
      <c r="M1344" s="362"/>
      <c r="N1344" s="347">
        <f t="shared" si="93"/>
        <v>0</v>
      </c>
      <c r="O1344" s="420"/>
      <c r="P1344" s="357"/>
      <c r="Q1344" s="369"/>
      <c r="R1344" s="359"/>
      <c r="S1344" s="351"/>
      <c r="T1344" s="352"/>
      <c r="U1344" s="352"/>
      <c r="V1344" s="353"/>
      <c r="X1344" s="355"/>
    </row>
    <row r="1345" spans="1:25" s="58" customFormat="1">
      <c r="A1345" s="258">
        <v>258</v>
      </c>
      <c r="B1345" s="96" t="s">
        <v>2538</v>
      </c>
      <c r="C1345" s="60" t="s">
        <v>2220</v>
      </c>
      <c r="D1345" s="203" t="s">
        <v>2221</v>
      </c>
      <c r="E1345" s="60"/>
      <c r="F1345" s="77"/>
      <c r="G1345" s="78"/>
      <c r="H1345" s="77"/>
      <c r="I1345" s="77"/>
      <c r="J1345" s="218"/>
      <c r="K1345" s="287" t="s">
        <v>2952</v>
      </c>
      <c r="L1345" s="54">
        <f>SUM(L1346+L1347)</f>
        <v>23400000</v>
      </c>
      <c r="M1345" s="73"/>
      <c r="N1345" s="475">
        <f>SUM(N1346+N1347)</f>
        <v>1012000</v>
      </c>
      <c r="O1345" s="408"/>
      <c r="P1345" s="156">
        <f>SUM(N1346+N1347)</f>
        <v>1012000</v>
      </c>
      <c r="Q1345" s="124"/>
      <c r="R1345" s="134"/>
      <c r="S1345" s="240">
        <f>(P1345/31.1035)</f>
        <v>32536.531258540035</v>
      </c>
      <c r="T1345" s="245">
        <v>51.990276999999999</v>
      </c>
      <c r="U1345" s="245">
        <v>-121.37166000000001</v>
      </c>
      <c r="V1345" s="103"/>
      <c r="X1345" s="255"/>
    </row>
    <row r="1346" spans="1:25" s="58" customFormat="1" ht="9" customHeight="1">
      <c r="A1346" s="108"/>
      <c r="D1346" s="108"/>
      <c r="E1346" s="60"/>
      <c r="F1346" s="77"/>
      <c r="G1346" s="78"/>
      <c r="H1346" s="77"/>
      <c r="I1346" s="77"/>
      <c r="J1346" s="218"/>
      <c r="K1346" s="287" t="s">
        <v>2301</v>
      </c>
      <c r="L1346" s="54">
        <v>7600000</v>
      </c>
      <c r="M1346" s="73">
        <v>0.05</v>
      </c>
      <c r="N1346" s="74">
        <f t="shared" ref="N1346:N1419" si="97">(L1346*M1346)</f>
        <v>380000</v>
      </c>
      <c r="O1346" s="408" t="s">
        <v>2536</v>
      </c>
      <c r="Q1346" s="124" t="s">
        <v>633</v>
      </c>
      <c r="R1346" s="134" t="s">
        <v>2537</v>
      </c>
      <c r="S1346" s="108"/>
      <c r="T1346" s="108"/>
      <c r="U1346" s="108"/>
      <c r="V1346" s="103" t="s">
        <v>2698</v>
      </c>
      <c r="X1346" s="255">
        <f>SUM(F1346+L1346+L1347)</f>
        <v>23400000</v>
      </c>
      <c r="Y1346" s="58">
        <f>(P1345/X1346)</f>
        <v>4.3247863247863248E-2</v>
      </c>
    </row>
    <row r="1347" spans="1:25" s="58" customFormat="1" ht="9" customHeight="1">
      <c r="A1347" s="258"/>
      <c r="B1347" s="96"/>
      <c r="C1347" s="60"/>
      <c r="D1347" s="203"/>
      <c r="E1347" s="60"/>
      <c r="F1347" s="77"/>
      <c r="G1347" s="78"/>
      <c r="H1347" s="77"/>
      <c r="I1347" s="77"/>
      <c r="J1347" s="218"/>
      <c r="K1347" s="287" t="s">
        <v>2295</v>
      </c>
      <c r="L1347" s="54">
        <v>15800000</v>
      </c>
      <c r="M1347" s="73">
        <v>0.04</v>
      </c>
      <c r="N1347" s="74">
        <f t="shared" si="97"/>
        <v>632000</v>
      </c>
      <c r="O1347" s="408" t="s">
        <v>2910</v>
      </c>
      <c r="P1347" s="156"/>
      <c r="Q1347" s="124" t="s">
        <v>767</v>
      </c>
      <c r="R1347" s="134"/>
      <c r="S1347" s="240"/>
      <c r="T1347" s="245"/>
      <c r="U1347" s="245"/>
      <c r="V1347" s="103"/>
      <c r="X1347" s="255"/>
    </row>
    <row r="1348" spans="1:25">
      <c r="B1348" s="8"/>
      <c r="C1348" s="7"/>
      <c r="D1348" s="207"/>
      <c r="E1348" s="7"/>
      <c r="F1348" s="29"/>
      <c r="G1348" s="30"/>
      <c r="H1348" s="31"/>
      <c r="I1348" s="29"/>
      <c r="J1348" s="220"/>
      <c r="K1348" s="391"/>
      <c r="L1348" s="32"/>
      <c r="M1348" s="39"/>
      <c r="N1348" s="155">
        <f t="shared" si="97"/>
        <v>0</v>
      </c>
      <c r="O1348" s="410"/>
      <c r="P1348" s="152"/>
      <c r="Q1348" s="126"/>
      <c r="R1348" s="136"/>
      <c r="S1348" s="239"/>
      <c r="X1348" s="255"/>
      <c r="Y1348" s="58"/>
    </row>
    <row r="1349" spans="1:25" s="58" customFormat="1">
      <c r="A1349" s="259">
        <v>259</v>
      </c>
      <c r="B1349" s="49" t="s">
        <v>2222</v>
      </c>
      <c r="C1349" s="98" t="s">
        <v>2223</v>
      </c>
      <c r="D1349" s="205" t="s">
        <v>2224</v>
      </c>
      <c r="E1349" s="98" t="s">
        <v>2225</v>
      </c>
      <c r="F1349" s="77">
        <v>1460977</v>
      </c>
      <c r="G1349" s="466">
        <v>78846</v>
      </c>
      <c r="H1349" s="77">
        <v>101</v>
      </c>
      <c r="I1349" s="77">
        <v>182690658</v>
      </c>
      <c r="J1349" s="218" t="s">
        <v>957</v>
      </c>
      <c r="K1349" s="287"/>
      <c r="L1349" s="77"/>
      <c r="M1349" s="55"/>
      <c r="N1349" s="74">
        <f t="shared" si="97"/>
        <v>0</v>
      </c>
      <c r="O1349" s="406"/>
      <c r="P1349" s="156">
        <f>SUM(N1349+G1349)</f>
        <v>78846</v>
      </c>
      <c r="Q1349" s="125" t="s">
        <v>373</v>
      </c>
      <c r="R1349" s="50" t="s">
        <v>339</v>
      </c>
      <c r="S1349" s="240">
        <f t="shared" ref="S1349:S1409" si="98">(P1349/31.1035)</f>
        <v>2534.9558731332486</v>
      </c>
      <c r="T1349" s="245">
        <v>49.285277000000001</v>
      </c>
      <c r="U1349" s="245">
        <v>-115.82666</v>
      </c>
      <c r="V1349" s="103" t="s">
        <v>2687</v>
      </c>
      <c r="X1349" s="255">
        <f t="shared" si="95"/>
        <v>1460977</v>
      </c>
      <c r="Y1349" s="58">
        <f t="shared" si="96"/>
        <v>5.3967995389386694E-2</v>
      </c>
    </row>
    <row r="1350" spans="1:25" s="58" customFormat="1">
      <c r="A1350" s="259"/>
      <c r="B1350" s="49"/>
      <c r="C1350" s="98"/>
      <c r="D1350" s="205"/>
      <c r="E1350" s="98"/>
      <c r="F1350" s="77"/>
      <c r="G1350" s="78"/>
      <c r="H1350" s="77"/>
      <c r="I1350" s="77"/>
      <c r="J1350" s="218"/>
      <c r="K1350" s="287"/>
      <c r="L1350" s="77"/>
      <c r="M1350" s="55"/>
      <c r="N1350" s="74">
        <f t="shared" si="97"/>
        <v>0</v>
      </c>
      <c r="O1350" s="406"/>
      <c r="P1350" s="156"/>
      <c r="Q1350" s="125" t="s">
        <v>2431</v>
      </c>
      <c r="R1350" s="50"/>
      <c r="S1350" s="240"/>
      <c r="T1350" s="245"/>
      <c r="U1350" s="245"/>
      <c r="V1350" s="103"/>
      <c r="X1350" s="255"/>
    </row>
    <row r="1351" spans="1:25" s="58" customFormat="1">
      <c r="A1351" s="259"/>
      <c r="B1351" s="49"/>
      <c r="C1351" s="98"/>
      <c r="D1351" s="205"/>
      <c r="E1351" s="98"/>
      <c r="F1351" s="77"/>
      <c r="G1351" s="78"/>
      <c r="H1351" s="77"/>
      <c r="I1351" s="77"/>
      <c r="J1351" s="218"/>
      <c r="K1351" s="287"/>
      <c r="L1351" s="77"/>
      <c r="M1351" s="55"/>
      <c r="N1351" s="74">
        <f t="shared" si="97"/>
        <v>0</v>
      </c>
      <c r="O1351" s="406"/>
      <c r="P1351" s="156"/>
      <c r="Q1351" s="123" t="s">
        <v>377</v>
      </c>
      <c r="R1351" s="50"/>
      <c r="S1351" s="240"/>
      <c r="T1351" s="245"/>
      <c r="U1351" s="245"/>
      <c r="V1351" s="103"/>
      <c r="X1351" s="255"/>
    </row>
    <row r="1352" spans="1:25">
      <c r="B1352" s="12"/>
      <c r="C1352" s="7"/>
      <c r="D1352" s="207"/>
      <c r="E1352" s="7"/>
      <c r="F1352" s="32"/>
      <c r="G1352" s="36"/>
      <c r="H1352" s="37"/>
      <c r="I1352" s="32"/>
      <c r="J1352" s="219"/>
      <c r="K1352" s="390"/>
      <c r="L1352" s="32"/>
      <c r="M1352" s="40"/>
      <c r="N1352" s="155">
        <f t="shared" si="97"/>
        <v>0</v>
      </c>
      <c r="O1352" s="409"/>
      <c r="P1352" s="153"/>
      <c r="S1352" s="239"/>
      <c r="X1352" s="255"/>
      <c r="Y1352" s="58"/>
    </row>
    <row r="1353" spans="1:25" s="58" customFormat="1">
      <c r="A1353" s="258">
        <v>260</v>
      </c>
      <c r="B1353" s="96" t="s">
        <v>2226</v>
      </c>
      <c r="C1353" s="60" t="s">
        <v>2227</v>
      </c>
      <c r="D1353" s="203" t="s">
        <v>2228</v>
      </c>
      <c r="E1353" s="60" t="s">
        <v>2229</v>
      </c>
      <c r="F1353" s="77">
        <v>392</v>
      </c>
      <c r="G1353" s="466">
        <v>5630</v>
      </c>
      <c r="H1353" s="77">
        <v>176</v>
      </c>
      <c r="I1353" s="77">
        <v>112406</v>
      </c>
      <c r="J1353" s="218" t="s">
        <v>371</v>
      </c>
      <c r="K1353" s="287"/>
      <c r="L1353" s="54"/>
      <c r="M1353" s="73"/>
      <c r="N1353" s="74">
        <f t="shared" si="97"/>
        <v>0</v>
      </c>
      <c r="O1353" s="408"/>
      <c r="P1353" s="156">
        <v>5630</v>
      </c>
      <c r="Q1353" s="124" t="s">
        <v>373</v>
      </c>
      <c r="R1353" s="134" t="s">
        <v>339</v>
      </c>
      <c r="S1353" s="240">
        <f t="shared" si="98"/>
        <v>181.00856816756956</v>
      </c>
      <c r="T1353" s="245">
        <v>50.147776999999998</v>
      </c>
      <c r="U1353" s="245">
        <v>-118.45444000000001</v>
      </c>
      <c r="V1353" s="103" t="s">
        <v>2687</v>
      </c>
      <c r="X1353" s="255">
        <f t="shared" si="95"/>
        <v>392</v>
      </c>
      <c r="Y1353" s="58">
        <f t="shared" si="96"/>
        <v>14.362244897959183</v>
      </c>
    </row>
    <row r="1354" spans="1:25" s="58" customFormat="1">
      <c r="A1354" s="258"/>
      <c r="B1354" s="96"/>
      <c r="C1354" s="60"/>
      <c r="D1354" s="203"/>
      <c r="E1354" s="60"/>
      <c r="F1354" s="77"/>
      <c r="G1354" s="78"/>
      <c r="H1354" s="77"/>
      <c r="I1354" s="77"/>
      <c r="J1354" s="218"/>
      <c r="K1354" s="287"/>
      <c r="L1354" s="54"/>
      <c r="M1354" s="73"/>
      <c r="N1354" s="74">
        <f t="shared" si="97"/>
        <v>0</v>
      </c>
      <c r="O1354" s="408"/>
      <c r="P1354" s="156"/>
      <c r="Q1354" s="124" t="s">
        <v>2431</v>
      </c>
      <c r="R1354" s="134"/>
      <c r="S1354" s="240"/>
      <c r="T1354" s="245"/>
      <c r="U1354" s="245"/>
      <c r="V1354" s="103"/>
      <c r="X1354" s="255"/>
    </row>
    <row r="1355" spans="1:25" s="58" customFormat="1">
      <c r="A1355" s="258"/>
      <c r="B1355" s="96"/>
      <c r="C1355" s="60"/>
      <c r="D1355" s="203"/>
      <c r="E1355" s="60"/>
      <c r="F1355" s="77"/>
      <c r="G1355" s="78"/>
      <c r="H1355" s="77"/>
      <c r="I1355" s="77"/>
      <c r="J1355" s="218"/>
      <c r="K1355" s="287"/>
      <c r="L1355" s="54"/>
      <c r="M1355" s="73"/>
      <c r="N1355" s="74">
        <f t="shared" si="97"/>
        <v>0</v>
      </c>
      <c r="O1355" s="408"/>
      <c r="P1355" s="156"/>
      <c r="Q1355" s="124" t="s">
        <v>377</v>
      </c>
      <c r="R1355" s="134"/>
      <c r="S1355" s="240"/>
      <c r="T1355" s="245"/>
      <c r="U1355" s="245"/>
      <c r="V1355" s="103"/>
      <c r="X1355" s="255"/>
    </row>
    <row r="1356" spans="1:25">
      <c r="B1356" s="12"/>
      <c r="C1356" s="7"/>
      <c r="D1356" s="207"/>
      <c r="E1356" s="7"/>
      <c r="F1356" s="32"/>
      <c r="G1356" s="36"/>
      <c r="H1356" s="37"/>
      <c r="I1356" s="32"/>
      <c r="J1356" s="219"/>
      <c r="K1356" s="390"/>
      <c r="L1356" s="32"/>
      <c r="M1356" s="40"/>
      <c r="N1356" s="155">
        <f t="shared" si="97"/>
        <v>0</v>
      </c>
      <c r="O1356" s="409"/>
      <c r="P1356" s="153"/>
      <c r="S1356" s="239"/>
      <c r="X1356" s="255"/>
      <c r="Y1356" s="58"/>
    </row>
    <row r="1357" spans="1:25" s="58" customFormat="1">
      <c r="A1357" s="258">
        <v>261</v>
      </c>
      <c r="B1357" s="96" t="s">
        <v>2230</v>
      </c>
      <c r="C1357" s="60" t="s">
        <v>2231</v>
      </c>
      <c r="D1357" s="203" t="s">
        <v>2232</v>
      </c>
      <c r="E1357" s="60"/>
      <c r="F1357" s="77"/>
      <c r="G1357" s="78"/>
      <c r="H1357" s="77"/>
      <c r="I1357" s="77"/>
      <c r="J1357" s="218"/>
      <c r="K1357" s="287" t="s">
        <v>2386</v>
      </c>
      <c r="L1357" s="77">
        <v>272160</v>
      </c>
      <c r="M1357" s="73">
        <v>8.57</v>
      </c>
      <c r="N1357" s="473">
        <f t="shared" si="97"/>
        <v>2332411.2000000002</v>
      </c>
      <c r="O1357" s="406"/>
      <c r="P1357" s="156">
        <f>SUM(I1357+N1357)</f>
        <v>2332411.2000000002</v>
      </c>
      <c r="Q1357" s="124" t="s">
        <v>633</v>
      </c>
      <c r="R1357" s="50" t="s">
        <v>2233</v>
      </c>
      <c r="S1357" s="240">
        <f t="shared" si="98"/>
        <v>74988.705451155023</v>
      </c>
      <c r="T1357" s="245">
        <v>49.968888</v>
      </c>
      <c r="U1357" s="245">
        <v>-117.65361</v>
      </c>
      <c r="V1357" s="103" t="s">
        <v>2698</v>
      </c>
      <c r="X1357" s="255">
        <f t="shared" si="95"/>
        <v>272160</v>
      </c>
      <c r="Y1357" s="58">
        <f t="shared" si="96"/>
        <v>8.57</v>
      </c>
    </row>
    <row r="1358" spans="1:25" s="58" customFormat="1">
      <c r="A1358" s="258"/>
      <c r="B1358" s="65"/>
      <c r="C1358" s="60"/>
      <c r="D1358" s="203"/>
      <c r="E1358" s="60"/>
      <c r="F1358" s="77"/>
      <c r="G1358" s="78"/>
      <c r="H1358" s="77"/>
      <c r="I1358" s="77"/>
      <c r="J1358" s="218"/>
      <c r="K1358" s="287"/>
      <c r="L1358" s="54"/>
      <c r="M1358" s="73"/>
      <c r="N1358" s="74">
        <f t="shared" si="97"/>
        <v>0</v>
      </c>
      <c r="O1358" s="408"/>
      <c r="P1358" s="156"/>
      <c r="Q1358" s="124" t="s">
        <v>1125</v>
      </c>
      <c r="R1358" s="50"/>
      <c r="S1358" s="240"/>
      <c r="T1358" s="245"/>
      <c r="U1358" s="245"/>
      <c r="V1358" s="103"/>
      <c r="X1358" s="255"/>
    </row>
    <row r="1359" spans="1:25">
      <c r="B1359" s="11"/>
      <c r="C1359" s="7"/>
      <c r="D1359" s="207"/>
      <c r="E1359" s="7"/>
      <c r="F1359" s="29"/>
      <c r="G1359" s="30"/>
      <c r="H1359" s="31"/>
      <c r="I1359" s="29"/>
      <c r="J1359" s="220"/>
      <c r="K1359" s="391"/>
      <c r="L1359" s="32"/>
      <c r="M1359" s="39"/>
      <c r="N1359" s="155">
        <f t="shared" si="97"/>
        <v>0</v>
      </c>
      <c r="O1359" s="410"/>
      <c r="P1359" s="152"/>
      <c r="Q1359" s="126"/>
      <c r="S1359" s="239"/>
      <c r="X1359" s="255"/>
      <c r="Y1359" s="58"/>
    </row>
    <row r="1360" spans="1:25" s="58" customFormat="1">
      <c r="A1360" s="261">
        <v>262</v>
      </c>
      <c r="B1360" s="274" t="s">
        <v>2234</v>
      </c>
      <c r="C1360" s="85" t="s">
        <v>2235</v>
      </c>
      <c r="D1360" s="203"/>
      <c r="E1360" s="65" t="s">
        <v>382</v>
      </c>
      <c r="F1360" s="71">
        <v>71948</v>
      </c>
      <c r="G1360" s="467">
        <v>260568</v>
      </c>
      <c r="H1360" s="71">
        <v>74</v>
      </c>
      <c r="I1360" s="71">
        <v>7887898</v>
      </c>
      <c r="J1360" s="221" t="s">
        <v>1610</v>
      </c>
      <c r="K1360" s="392"/>
      <c r="L1360" s="54"/>
      <c r="M1360" s="73"/>
      <c r="N1360" s="74">
        <f t="shared" si="97"/>
        <v>0</v>
      </c>
      <c r="O1360" s="408"/>
      <c r="P1360" s="158">
        <v>260568</v>
      </c>
      <c r="Q1360" s="123" t="s">
        <v>373</v>
      </c>
      <c r="R1360" s="50" t="s">
        <v>339</v>
      </c>
      <c r="S1360" s="240">
        <f t="shared" si="98"/>
        <v>8377.4494831771335</v>
      </c>
      <c r="T1360" s="245">
        <v>50.347777000000001</v>
      </c>
      <c r="U1360" s="245">
        <v>-120.38943999999999</v>
      </c>
      <c r="V1360" s="103" t="s">
        <v>2689</v>
      </c>
      <c r="X1360" s="255">
        <f t="shared" si="95"/>
        <v>71948</v>
      </c>
      <c r="Y1360" s="58">
        <f t="shared" si="96"/>
        <v>3.6216156112748097</v>
      </c>
    </row>
    <row r="1361" spans="1:25" s="58" customFormat="1">
      <c r="A1361" s="261"/>
      <c r="B1361" s="76"/>
      <c r="C1361" s="60"/>
      <c r="D1361" s="203"/>
      <c r="E1361" s="60"/>
      <c r="F1361" s="71"/>
      <c r="G1361" s="72"/>
      <c r="H1361" s="71"/>
      <c r="I1361" s="71"/>
      <c r="J1361" s="221"/>
      <c r="K1361" s="392"/>
      <c r="L1361" s="54"/>
      <c r="M1361" s="73"/>
      <c r="N1361" s="74">
        <f t="shared" si="97"/>
        <v>0</v>
      </c>
      <c r="O1361" s="408"/>
      <c r="P1361" s="158"/>
      <c r="Q1361" s="123" t="s">
        <v>2708</v>
      </c>
      <c r="R1361" s="50"/>
      <c r="S1361" s="240"/>
      <c r="T1361" s="245"/>
      <c r="U1361" s="245"/>
      <c r="V1361" s="103"/>
      <c r="X1361" s="255"/>
    </row>
    <row r="1362" spans="1:25" s="58" customFormat="1">
      <c r="A1362" s="258"/>
      <c r="B1362" s="85" t="s">
        <v>2236</v>
      </c>
      <c r="C1362" s="61"/>
      <c r="D1362" s="209" t="s">
        <v>2237</v>
      </c>
      <c r="E1362" s="75" t="s">
        <v>2238</v>
      </c>
      <c r="F1362" s="77">
        <v>71313</v>
      </c>
      <c r="G1362" s="78">
        <v>254783</v>
      </c>
      <c r="H1362" s="77"/>
      <c r="I1362" s="77">
        <v>7781650</v>
      </c>
      <c r="J1362" s="218" t="s">
        <v>1611</v>
      </c>
      <c r="K1362" s="287"/>
      <c r="L1362" s="54"/>
      <c r="M1362" s="73"/>
      <c r="N1362" s="74">
        <f t="shared" si="97"/>
        <v>0</v>
      </c>
      <c r="O1362" s="408"/>
      <c r="P1362" s="156">
        <f>SUM(G1362+N1362)</f>
        <v>254783</v>
      </c>
      <c r="Q1362" s="123" t="s">
        <v>377</v>
      </c>
      <c r="R1362" s="50"/>
      <c r="S1362" s="240">
        <f t="shared" si="98"/>
        <v>8191.457553008504</v>
      </c>
      <c r="T1362" s="245">
        <v>50.347777000000001</v>
      </c>
      <c r="U1362" s="245">
        <v>-120.38943999999999</v>
      </c>
      <c r="V1362" s="103"/>
      <c r="X1362" s="255">
        <f t="shared" si="95"/>
        <v>71313</v>
      </c>
      <c r="Y1362" s="58">
        <f t="shared" si="96"/>
        <v>3.5727426976848542</v>
      </c>
    </row>
    <row r="1363" spans="1:25" s="58" customFormat="1">
      <c r="A1363" s="258"/>
      <c r="B1363" s="85" t="s">
        <v>2239</v>
      </c>
      <c r="C1363" s="60"/>
      <c r="D1363" s="203"/>
      <c r="E1363" s="60"/>
      <c r="F1363" s="77"/>
      <c r="G1363" s="78"/>
      <c r="H1363" s="77"/>
      <c r="I1363" s="77"/>
      <c r="J1363" s="218"/>
      <c r="K1363" s="287"/>
      <c r="L1363" s="54"/>
      <c r="M1363" s="73"/>
      <c r="N1363" s="74">
        <f t="shared" si="97"/>
        <v>0</v>
      </c>
      <c r="O1363" s="408"/>
      <c r="P1363" s="156"/>
      <c r="Q1363" s="123"/>
      <c r="R1363" s="134"/>
      <c r="S1363" s="240"/>
      <c r="T1363" s="245"/>
      <c r="U1363" s="245"/>
      <c r="V1363" s="103"/>
      <c r="X1363" s="255"/>
    </row>
    <row r="1364" spans="1:25" s="58" customFormat="1">
      <c r="A1364" s="258"/>
      <c r="B1364" s="85" t="s">
        <v>2240</v>
      </c>
      <c r="C1364" s="75" t="s">
        <v>335</v>
      </c>
      <c r="D1364" s="209" t="s">
        <v>2241</v>
      </c>
      <c r="E1364" s="75">
        <v>1935</v>
      </c>
      <c r="F1364" s="77">
        <v>635</v>
      </c>
      <c r="G1364" s="78">
        <v>5785</v>
      </c>
      <c r="H1364" s="77"/>
      <c r="I1364" s="77">
        <v>106248</v>
      </c>
      <c r="J1364" s="218" t="s">
        <v>371</v>
      </c>
      <c r="K1364" s="287"/>
      <c r="L1364" s="77" t="s">
        <v>335</v>
      </c>
      <c r="M1364" s="73" t="s">
        <v>335</v>
      </c>
      <c r="N1364" s="74"/>
      <c r="O1364" s="408" t="s">
        <v>335</v>
      </c>
      <c r="P1364" s="156">
        <v>5785</v>
      </c>
      <c r="Q1364" s="123"/>
      <c r="R1364" s="134" t="s">
        <v>335</v>
      </c>
      <c r="S1364" s="240">
        <f t="shared" si="98"/>
        <v>185.99193016863055</v>
      </c>
      <c r="T1364" s="245">
        <v>50.316388000000003</v>
      </c>
      <c r="U1364" s="245">
        <v>-120.36472000000001</v>
      </c>
      <c r="V1364" s="103"/>
      <c r="X1364" s="255"/>
    </row>
    <row r="1365" spans="1:25">
      <c r="B1365" s="7"/>
      <c r="C1365" s="7"/>
      <c r="D1365" s="207"/>
      <c r="E1365" s="7"/>
      <c r="F1365" s="32"/>
      <c r="G1365" s="36"/>
      <c r="H1365" s="37"/>
      <c r="I1365" s="32"/>
      <c r="J1365" s="219"/>
      <c r="K1365" s="390"/>
      <c r="L1365" s="32"/>
      <c r="M1365" s="40"/>
      <c r="N1365" s="155">
        <f t="shared" si="97"/>
        <v>0</v>
      </c>
      <c r="O1365" s="409"/>
      <c r="P1365" s="153"/>
      <c r="S1365" s="239"/>
      <c r="X1365" s="255"/>
      <c r="Y1365" s="58"/>
    </row>
    <row r="1366" spans="1:25" s="58" customFormat="1">
      <c r="A1366" s="259">
        <v>263</v>
      </c>
      <c r="B1366" s="49" t="s">
        <v>2242</v>
      </c>
      <c r="C1366" s="98" t="s">
        <v>2243</v>
      </c>
      <c r="D1366" s="205" t="s">
        <v>2244</v>
      </c>
      <c r="E1366" s="98" t="s">
        <v>2245</v>
      </c>
      <c r="F1366" s="77">
        <v>145788162</v>
      </c>
      <c r="G1366" s="466">
        <v>174863</v>
      </c>
      <c r="H1366" s="77">
        <v>82</v>
      </c>
      <c r="I1366" s="77">
        <v>9217160166</v>
      </c>
      <c r="J1366" s="218">
        <v>5106742</v>
      </c>
      <c r="K1366" s="287" t="s">
        <v>2386</v>
      </c>
      <c r="L1366" s="77">
        <v>6100000</v>
      </c>
      <c r="M1366" s="55"/>
      <c r="N1366" s="74">
        <f t="shared" si="97"/>
        <v>0</v>
      </c>
      <c r="O1366" s="408" t="s">
        <v>2246</v>
      </c>
      <c r="P1366" s="156">
        <f>SUM(N1366+G1366)</f>
        <v>174863</v>
      </c>
      <c r="Q1366" s="125" t="s">
        <v>422</v>
      </c>
      <c r="R1366" s="114" t="s">
        <v>339</v>
      </c>
      <c r="S1366" s="240">
        <f t="shared" si="98"/>
        <v>5621.971803816291</v>
      </c>
      <c r="T1366" s="245">
        <v>49.707500000000003</v>
      </c>
      <c r="U1366" s="245">
        <v>-116.00527</v>
      </c>
      <c r="V1366" s="103" t="s">
        <v>2701</v>
      </c>
      <c r="X1366" s="255">
        <f t="shared" si="95"/>
        <v>151888162</v>
      </c>
      <c r="Y1366" s="58">
        <f t="shared" si="96"/>
        <v>1.151261544662052E-3</v>
      </c>
    </row>
    <row r="1367" spans="1:25" s="58" customFormat="1">
      <c r="A1367" s="258"/>
      <c r="B1367" s="61"/>
      <c r="C1367" s="60"/>
      <c r="D1367" s="203"/>
      <c r="E1367" s="98" t="s">
        <v>335</v>
      </c>
      <c r="F1367" s="77"/>
      <c r="G1367" s="78"/>
      <c r="H1367" s="77"/>
      <c r="I1367" s="54"/>
      <c r="J1367" s="218" t="s">
        <v>2247</v>
      </c>
      <c r="K1367" s="287"/>
      <c r="L1367" s="77"/>
      <c r="M1367" s="55"/>
      <c r="N1367" s="74">
        <f t="shared" si="97"/>
        <v>0</v>
      </c>
      <c r="O1367" s="408" t="s">
        <v>2248</v>
      </c>
      <c r="P1367" s="156"/>
      <c r="Q1367" s="123" t="s">
        <v>2249</v>
      </c>
      <c r="R1367" s="114" t="s">
        <v>335</v>
      </c>
      <c r="S1367" s="240"/>
      <c r="T1367" s="245"/>
      <c r="U1367" s="245"/>
      <c r="V1367" s="103"/>
      <c r="X1367" s="255"/>
    </row>
    <row r="1368" spans="1:25" s="58" customFormat="1">
      <c r="A1368" s="258"/>
      <c r="B1368" s="76"/>
      <c r="C1368" s="60"/>
      <c r="D1368" s="203"/>
      <c r="E1368" s="60"/>
      <c r="F1368" s="77"/>
      <c r="G1368" s="78"/>
      <c r="H1368" s="77"/>
      <c r="I1368" s="77"/>
      <c r="J1368" s="223"/>
      <c r="K1368" s="389"/>
      <c r="L1368" s="77"/>
      <c r="M1368" s="55"/>
      <c r="N1368" s="74">
        <f t="shared" si="97"/>
        <v>0</v>
      </c>
      <c r="O1368" s="406"/>
      <c r="P1368" s="154"/>
      <c r="Q1368" s="125" t="s">
        <v>570</v>
      </c>
      <c r="R1368" s="50"/>
      <c r="S1368" s="240"/>
      <c r="T1368" s="245"/>
      <c r="U1368" s="245"/>
      <c r="V1368" s="103"/>
      <c r="X1368" s="255"/>
    </row>
    <row r="1369" spans="1:25">
      <c r="C1369" s="7"/>
      <c r="D1369" s="207"/>
      <c r="E1369" s="7"/>
      <c r="F1369" s="29"/>
      <c r="G1369" s="30"/>
      <c r="H1369" s="31"/>
      <c r="I1369" s="29"/>
      <c r="J1369" s="219"/>
      <c r="K1369" s="390"/>
      <c r="L1369" s="29"/>
      <c r="M1369" s="40"/>
      <c r="N1369" s="155">
        <f t="shared" si="97"/>
        <v>0</v>
      </c>
      <c r="O1369" s="409"/>
      <c r="P1369" s="153"/>
      <c r="Q1369" s="122"/>
      <c r="S1369" s="239"/>
      <c r="X1369" s="255"/>
      <c r="Y1369" s="58"/>
    </row>
    <row r="1370" spans="1:25" s="58" customFormat="1">
      <c r="A1370" s="258">
        <v>264</v>
      </c>
      <c r="B1370" s="277" t="s">
        <v>2766</v>
      </c>
      <c r="C1370" s="59" t="s">
        <v>2250</v>
      </c>
      <c r="D1370" s="108"/>
      <c r="E1370" s="59" t="s">
        <v>382</v>
      </c>
      <c r="F1370" s="71">
        <v>300</v>
      </c>
      <c r="G1370" s="467">
        <v>309</v>
      </c>
      <c r="H1370" s="77">
        <v>197</v>
      </c>
      <c r="I1370" s="77"/>
      <c r="J1370" s="221" t="s">
        <v>382</v>
      </c>
      <c r="K1370" s="392" t="s">
        <v>2952</v>
      </c>
      <c r="L1370" s="270">
        <f>SUM(L1371:L1393)</f>
        <v>6655873774</v>
      </c>
      <c r="M1370" s="73"/>
      <c r="N1370" s="473">
        <f>SUM(N1371:N1393)</f>
        <v>3754702934.5999999</v>
      </c>
      <c r="O1370" s="413"/>
      <c r="P1370" s="158">
        <f>SUM(P1372:P1393)</f>
        <v>3690223243.5999999</v>
      </c>
      <c r="Q1370" s="109"/>
      <c r="R1370" s="114" t="s">
        <v>384</v>
      </c>
      <c r="S1370" s="241">
        <f t="shared" si="98"/>
        <v>118643343.79089169</v>
      </c>
      <c r="T1370" s="271">
        <v>56.5</v>
      </c>
      <c r="U1370" s="271">
        <v>-130.22999999999999</v>
      </c>
      <c r="V1370" s="103" t="s">
        <v>2692</v>
      </c>
      <c r="X1370" s="255">
        <f t="shared" si="95"/>
        <v>6655874074</v>
      </c>
      <c r="Y1370" s="58">
        <f t="shared" si="96"/>
        <v>0.55443104881073502</v>
      </c>
    </row>
    <row r="1371" spans="1:25" s="58" customFormat="1">
      <c r="A1371" s="258"/>
      <c r="B1371" s="49"/>
      <c r="C1371" s="98"/>
      <c r="D1371" s="205"/>
      <c r="E1371" s="60"/>
      <c r="F1371" s="77"/>
      <c r="G1371" s="77"/>
      <c r="H1371" s="77"/>
      <c r="I1371" s="77"/>
      <c r="J1371" s="221"/>
      <c r="K1371" s="392"/>
      <c r="L1371" s="77"/>
      <c r="M1371" s="73"/>
      <c r="N1371" s="74">
        <f t="shared" si="97"/>
        <v>0</v>
      </c>
      <c r="O1371" s="413"/>
      <c r="P1371" s="156"/>
      <c r="Q1371" s="109"/>
      <c r="R1371" s="114" t="s">
        <v>2251</v>
      </c>
      <c r="S1371" s="240"/>
      <c r="T1371" s="245"/>
      <c r="U1371" s="245"/>
      <c r="V1371" s="103"/>
      <c r="X1371" s="255"/>
    </row>
    <row r="1372" spans="1:25" s="58" customFormat="1">
      <c r="A1372" s="259"/>
      <c r="B1372" s="59" t="s">
        <v>2543</v>
      </c>
      <c r="C1372" s="60" t="s">
        <v>2252</v>
      </c>
      <c r="D1372" s="203" t="s">
        <v>2253</v>
      </c>
      <c r="E1372" s="60"/>
      <c r="F1372" s="77"/>
      <c r="G1372" s="77"/>
      <c r="H1372" s="77"/>
      <c r="I1372" s="77"/>
      <c r="J1372" s="218"/>
      <c r="K1372" s="287"/>
      <c r="L1372" s="77"/>
      <c r="M1372" s="73"/>
      <c r="N1372" s="74">
        <f t="shared" si="97"/>
        <v>0</v>
      </c>
      <c r="O1372" s="406"/>
      <c r="P1372" s="156"/>
      <c r="Q1372" s="125" t="s">
        <v>451</v>
      </c>
      <c r="R1372" s="50"/>
      <c r="S1372" s="240"/>
      <c r="T1372" s="245">
        <v>56.467498999999997</v>
      </c>
      <c r="U1372" s="245">
        <v>-130.19388000000001</v>
      </c>
      <c r="V1372" s="103" t="s">
        <v>2703</v>
      </c>
      <c r="X1372" s="255"/>
    </row>
    <row r="1373" spans="1:25" s="58" customFormat="1">
      <c r="A1373" s="259"/>
      <c r="B1373" s="59"/>
      <c r="C1373" s="60"/>
      <c r="D1373" s="203"/>
      <c r="E1373" s="60"/>
      <c r="F1373" s="77"/>
      <c r="G1373" s="77"/>
      <c r="H1373" s="77"/>
      <c r="I1373" s="77"/>
      <c r="J1373" s="218" t="s">
        <v>2549</v>
      </c>
      <c r="K1373" s="287" t="s">
        <v>2301</v>
      </c>
      <c r="L1373" s="77">
        <v>15300000</v>
      </c>
      <c r="M1373" s="73">
        <v>17.600000000000001</v>
      </c>
      <c r="N1373" s="74">
        <f t="shared" si="97"/>
        <v>269280000</v>
      </c>
      <c r="O1373" s="406" t="s">
        <v>2911</v>
      </c>
      <c r="P1373" s="156">
        <v>264039999.99999997</v>
      </c>
      <c r="Q1373" s="125" t="s">
        <v>453</v>
      </c>
      <c r="R1373" s="50" t="s">
        <v>2913</v>
      </c>
      <c r="S1373" s="241">
        <f t="shared" si="98"/>
        <v>8489076.7920008991</v>
      </c>
      <c r="T1373" s="246"/>
      <c r="U1373" s="246"/>
      <c r="V1373" s="103"/>
      <c r="X1373" s="255">
        <f t="shared" si="95"/>
        <v>15300000</v>
      </c>
      <c r="Y1373" s="58">
        <f t="shared" si="96"/>
        <v>17.25751633986928</v>
      </c>
    </row>
    <row r="1374" spans="1:25" s="58" customFormat="1">
      <c r="A1374" s="259"/>
      <c r="B1374" s="59"/>
      <c r="C1374" s="60"/>
      <c r="D1374" s="203"/>
      <c r="E1374" s="60"/>
      <c r="F1374" s="77"/>
      <c r="G1374" s="77"/>
      <c r="H1374" s="77"/>
      <c r="I1374" s="77"/>
      <c r="J1374" s="218"/>
      <c r="K1374" s="287" t="s">
        <v>2295</v>
      </c>
      <c r="L1374" s="77">
        <v>5900000</v>
      </c>
      <c r="M1374" s="73">
        <v>25.6</v>
      </c>
      <c r="N1374" s="74">
        <f t="shared" si="97"/>
        <v>151040000</v>
      </c>
      <c r="O1374" s="406" t="s">
        <v>2912</v>
      </c>
      <c r="P1374" s="156">
        <v>91800000</v>
      </c>
      <c r="Q1374" s="125" t="s">
        <v>1249</v>
      </c>
      <c r="R1374" s="50" t="s">
        <v>2914</v>
      </c>
      <c r="S1374" s="241">
        <f t="shared" si="98"/>
        <v>2951436.3335315962</v>
      </c>
      <c r="T1374" s="246"/>
      <c r="U1374" s="246"/>
      <c r="V1374" s="103"/>
      <c r="X1374" s="255">
        <f t="shared" si="95"/>
        <v>5900000</v>
      </c>
      <c r="Y1374" s="58">
        <f t="shared" si="96"/>
        <v>15.559322033898304</v>
      </c>
    </row>
    <row r="1375" spans="1:25" s="58" customFormat="1">
      <c r="A1375" s="259"/>
      <c r="B1375" s="59"/>
      <c r="C1375" s="60"/>
      <c r="D1375" s="203"/>
      <c r="E1375" s="60"/>
      <c r="F1375" s="77"/>
      <c r="G1375" s="77"/>
      <c r="H1375" s="77"/>
      <c r="I1375" s="77"/>
      <c r="J1375" s="218" t="s">
        <v>2254</v>
      </c>
      <c r="K1375" s="287" t="s">
        <v>2294</v>
      </c>
      <c r="L1375" s="77">
        <v>4900000</v>
      </c>
      <c r="M1375" s="73">
        <v>5.85</v>
      </c>
      <c r="N1375" s="74">
        <f t="shared" si="97"/>
        <v>28665000</v>
      </c>
      <c r="O1375" s="408" t="s">
        <v>2551</v>
      </c>
      <c r="P1375" s="156">
        <v>28665000</v>
      </c>
      <c r="Q1375" s="125" t="s">
        <v>0</v>
      </c>
      <c r="S1375" s="240">
        <f t="shared" si="98"/>
        <v>921600.46297040523</v>
      </c>
      <c r="T1375" s="245"/>
      <c r="U1375" s="245"/>
      <c r="V1375" s="103"/>
      <c r="X1375" s="255">
        <f t="shared" si="95"/>
        <v>4900000</v>
      </c>
      <c r="Y1375" s="58">
        <f t="shared" si="96"/>
        <v>5.85</v>
      </c>
    </row>
    <row r="1376" spans="1:25" s="58" customFormat="1">
      <c r="A1376" s="259"/>
      <c r="B1376" s="59"/>
      <c r="C1376" s="60"/>
      <c r="D1376" s="203"/>
      <c r="E1376" s="60"/>
      <c r="F1376" s="77"/>
      <c r="G1376" s="77"/>
      <c r="H1376" s="77"/>
      <c r="I1376" s="77"/>
      <c r="J1376" s="218"/>
      <c r="K1376" s="287" t="s">
        <v>2295</v>
      </c>
      <c r="L1376" s="77">
        <v>4000000</v>
      </c>
      <c r="M1376" s="73">
        <v>6.44</v>
      </c>
      <c r="N1376" s="74">
        <f t="shared" si="97"/>
        <v>25760000</v>
      </c>
      <c r="O1376" s="408" t="s">
        <v>2552</v>
      </c>
      <c r="P1376" s="156">
        <v>25760000</v>
      </c>
      <c r="Q1376" s="125"/>
      <c r="S1376" s="240">
        <f t="shared" si="98"/>
        <v>828202.61385374633</v>
      </c>
      <c r="T1376" s="245"/>
      <c r="U1376" s="245"/>
      <c r="V1376" s="103"/>
      <c r="X1376" s="255">
        <f t="shared" si="95"/>
        <v>4000000</v>
      </c>
      <c r="Y1376" s="58">
        <f t="shared" si="96"/>
        <v>6.44</v>
      </c>
    </row>
    <row r="1377" spans="1:25" s="58" customFormat="1">
      <c r="A1377" s="259"/>
      <c r="B1377" s="59"/>
      <c r="C1377" s="98" t="s">
        <v>335</v>
      </c>
      <c r="D1377" s="205" t="s">
        <v>335</v>
      </c>
      <c r="E1377" s="60"/>
      <c r="F1377" s="77"/>
      <c r="G1377" s="77"/>
      <c r="H1377" s="77"/>
      <c r="I1377" s="77"/>
      <c r="J1377" s="223" t="s">
        <v>2</v>
      </c>
      <c r="K1377" s="389" t="s">
        <v>2386</v>
      </c>
      <c r="L1377" s="77">
        <v>83703</v>
      </c>
      <c r="M1377" s="73">
        <v>12.7</v>
      </c>
      <c r="N1377" s="74">
        <f t="shared" si="97"/>
        <v>1063028.0999999999</v>
      </c>
      <c r="O1377" s="408" t="s">
        <v>3</v>
      </c>
      <c r="P1377" s="156">
        <v>1063028.0999999999</v>
      </c>
      <c r="Q1377" s="125" t="s">
        <v>0</v>
      </c>
      <c r="R1377" s="114" t="s">
        <v>1</v>
      </c>
      <c r="S1377" s="240">
        <f t="shared" si="98"/>
        <v>34177.121545806738</v>
      </c>
      <c r="T1377" s="245"/>
      <c r="U1377" s="245"/>
      <c r="V1377" s="103"/>
      <c r="X1377" s="255">
        <f t="shared" si="95"/>
        <v>83703</v>
      </c>
      <c r="Y1377" s="58">
        <f t="shared" si="96"/>
        <v>12.699999999999998</v>
      </c>
    </row>
    <row r="1378" spans="1:25" s="58" customFormat="1">
      <c r="A1378" s="259"/>
      <c r="B1378" s="59"/>
      <c r="C1378" s="98" t="s">
        <v>335</v>
      </c>
      <c r="D1378" s="205" t="s">
        <v>335</v>
      </c>
      <c r="E1378" s="60"/>
      <c r="F1378" s="77"/>
      <c r="G1378" s="77"/>
      <c r="H1378" s="77"/>
      <c r="I1378" s="77"/>
      <c r="J1378" s="223" t="s">
        <v>5</v>
      </c>
      <c r="K1378" s="389" t="s">
        <v>2386</v>
      </c>
      <c r="L1378" s="77">
        <v>25071</v>
      </c>
      <c r="M1378" s="73">
        <v>66.5</v>
      </c>
      <c r="N1378" s="74">
        <f t="shared" si="97"/>
        <v>1667221.5</v>
      </c>
      <c r="O1378" s="408" t="s">
        <v>6</v>
      </c>
      <c r="P1378" s="156">
        <v>1667221.5</v>
      </c>
      <c r="Q1378" s="125" t="s">
        <v>0</v>
      </c>
      <c r="R1378" s="114" t="s">
        <v>4</v>
      </c>
      <c r="S1378" s="240">
        <f t="shared" si="98"/>
        <v>53602.375938399215</v>
      </c>
      <c r="T1378" s="245"/>
      <c r="U1378" s="245"/>
      <c r="V1378" s="103"/>
      <c r="X1378" s="255">
        <f t="shared" si="95"/>
        <v>25071</v>
      </c>
      <c r="Y1378" s="58">
        <f t="shared" si="96"/>
        <v>66.5</v>
      </c>
    </row>
    <row r="1379" spans="1:25" s="58" customFormat="1">
      <c r="A1379" s="259"/>
      <c r="B1379" s="59"/>
      <c r="C1379" s="98"/>
      <c r="D1379" s="205"/>
      <c r="E1379" s="60"/>
      <c r="F1379" s="77"/>
      <c r="G1379" s="77"/>
      <c r="H1379" s="77"/>
      <c r="I1379" s="77"/>
      <c r="J1379" s="223"/>
      <c r="K1379" s="389"/>
      <c r="L1379" s="77"/>
      <c r="M1379" s="73"/>
      <c r="N1379" s="74"/>
      <c r="O1379" s="408"/>
      <c r="P1379" s="156"/>
      <c r="Q1379" s="125"/>
      <c r="R1379" s="50"/>
      <c r="S1379" s="240"/>
      <c r="T1379" s="245"/>
      <c r="U1379" s="245"/>
      <c r="V1379" s="103"/>
      <c r="X1379" s="255"/>
    </row>
    <row r="1380" spans="1:25" s="58" customFormat="1" ht="9" customHeight="1">
      <c r="A1380" s="259"/>
      <c r="B1380" s="59" t="s">
        <v>7</v>
      </c>
      <c r="C1380" s="60" t="s">
        <v>8</v>
      </c>
      <c r="D1380" s="203" t="s">
        <v>9</v>
      </c>
      <c r="E1380" s="60"/>
      <c r="F1380" s="77"/>
      <c r="G1380" s="77"/>
      <c r="H1380" s="77"/>
      <c r="I1380" s="77"/>
      <c r="J1380" s="223"/>
      <c r="K1380" s="389" t="s">
        <v>2294</v>
      </c>
      <c r="L1380" s="77">
        <v>1370100000</v>
      </c>
      <c r="M1380" s="73">
        <v>0.59</v>
      </c>
      <c r="N1380" s="74">
        <f t="shared" si="97"/>
        <v>808359000</v>
      </c>
      <c r="O1380" s="406" t="s">
        <v>2553</v>
      </c>
      <c r="P1380" s="156">
        <v>808359000</v>
      </c>
      <c r="Q1380" s="125" t="s">
        <v>10</v>
      </c>
      <c r="R1380" s="50" t="s">
        <v>11</v>
      </c>
      <c r="S1380" s="241">
        <f t="shared" si="98"/>
        <v>25989325.960100953</v>
      </c>
      <c r="T1380" s="271">
        <v>56.516399999999997</v>
      </c>
      <c r="U1380" s="271">
        <v>-130.22229999999999</v>
      </c>
      <c r="V1380" s="103" t="s">
        <v>2692</v>
      </c>
      <c r="X1380" s="255">
        <f t="shared" si="95"/>
        <v>1370100000</v>
      </c>
      <c r="Y1380" s="58">
        <f t="shared" si="96"/>
        <v>0.59</v>
      </c>
    </row>
    <row r="1381" spans="1:25" s="58" customFormat="1" ht="9" customHeight="1">
      <c r="A1381" s="259"/>
      <c r="B1381" s="59"/>
      <c r="C1381" s="60"/>
      <c r="D1381" s="203"/>
      <c r="E1381" s="60"/>
      <c r="F1381" s="77"/>
      <c r="G1381" s="77"/>
      <c r="H1381" s="77"/>
      <c r="I1381" s="77"/>
      <c r="J1381" s="223"/>
      <c r="K1381" s="389" t="s">
        <v>2295</v>
      </c>
      <c r="L1381" s="77">
        <v>833200000</v>
      </c>
      <c r="M1381" s="73">
        <v>0.34</v>
      </c>
      <c r="N1381" s="74">
        <f t="shared" si="97"/>
        <v>283288000</v>
      </c>
      <c r="O1381" s="406" t="s">
        <v>2554</v>
      </c>
      <c r="P1381" s="156">
        <f>SUM(G1381+N1381)</f>
        <v>283288000</v>
      </c>
      <c r="Q1381" s="125" t="s">
        <v>0</v>
      </c>
      <c r="R1381" s="50"/>
      <c r="S1381" s="241">
        <f t="shared" si="98"/>
        <v>9107913.9003649112</v>
      </c>
      <c r="T1381" s="246"/>
      <c r="U1381" s="246"/>
      <c r="V1381" s="103"/>
      <c r="X1381" s="255">
        <f t="shared" si="95"/>
        <v>833200000</v>
      </c>
      <c r="Y1381" s="58">
        <f t="shared" si="96"/>
        <v>0.34</v>
      </c>
    </row>
    <row r="1382" spans="1:25" s="58" customFormat="1">
      <c r="A1382" s="259"/>
      <c r="B1382" s="85" t="s">
        <v>2761</v>
      </c>
      <c r="C1382" s="75" t="s">
        <v>2252</v>
      </c>
      <c r="D1382" s="209" t="s">
        <v>12</v>
      </c>
      <c r="E1382" s="75" t="s">
        <v>13</v>
      </c>
      <c r="F1382" s="77">
        <v>300</v>
      </c>
      <c r="G1382" s="78">
        <v>309</v>
      </c>
      <c r="H1382" s="77"/>
      <c r="I1382" s="77"/>
      <c r="J1382" s="221"/>
      <c r="K1382" s="287" t="s">
        <v>2386</v>
      </c>
      <c r="L1382" s="54">
        <v>265000</v>
      </c>
      <c r="M1382" s="73">
        <v>28.629000000000001</v>
      </c>
      <c r="N1382" s="74">
        <f>(L1382*M1382)</f>
        <v>7586685</v>
      </c>
      <c r="O1382" s="408" t="s">
        <v>2550</v>
      </c>
      <c r="P1382" s="156">
        <f>SUM(G1382+N1382)</f>
        <v>7586994</v>
      </c>
      <c r="Q1382" s="123" t="s">
        <v>451</v>
      </c>
      <c r="R1382" s="50" t="s">
        <v>2721</v>
      </c>
      <c r="S1382" s="240">
        <f t="shared" si="98"/>
        <v>243927.33936695228</v>
      </c>
      <c r="T1382" s="245">
        <v>56.484444000000003</v>
      </c>
      <c r="U1382" s="245">
        <v>-130.20444000000001</v>
      </c>
      <c r="V1382" s="103"/>
      <c r="X1382" s="255">
        <f t="shared" si="95"/>
        <v>265300</v>
      </c>
      <c r="Y1382" s="58">
        <f t="shared" si="96"/>
        <v>28.597791179796456</v>
      </c>
    </row>
    <row r="1383" spans="1:25" s="58" customFormat="1">
      <c r="A1383" s="259"/>
      <c r="B1383" s="85"/>
      <c r="C1383" s="75"/>
      <c r="D1383" s="209"/>
      <c r="E1383" s="75"/>
      <c r="F1383" s="77"/>
      <c r="G1383" s="78"/>
      <c r="H1383" s="77"/>
      <c r="I1383" s="77"/>
      <c r="J1383" s="221"/>
      <c r="K1383" s="392"/>
      <c r="O1383" s="416"/>
      <c r="P1383" s="156"/>
      <c r="Q1383" s="123" t="s">
        <v>453</v>
      </c>
      <c r="R1383" s="97"/>
      <c r="S1383" s="240"/>
      <c r="T1383" s="245"/>
      <c r="U1383" s="245"/>
      <c r="V1383" s="103"/>
      <c r="X1383" s="255"/>
    </row>
    <row r="1384" spans="1:25" s="58" customFormat="1">
      <c r="A1384" s="259"/>
      <c r="B1384" s="284" t="s">
        <v>2544</v>
      </c>
      <c r="C1384" s="75"/>
      <c r="D1384" s="209"/>
      <c r="E1384" s="75"/>
      <c r="F1384" s="77"/>
      <c r="G1384" s="78"/>
      <c r="H1384" s="77"/>
      <c r="I1384" s="77"/>
      <c r="J1384" s="221"/>
      <c r="K1384" s="392"/>
      <c r="O1384" s="416"/>
      <c r="P1384" s="156"/>
      <c r="Q1384" s="123" t="s">
        <v>1249</v>
      </c>
      <c r="R1384" s="97"/>
      <c r="S1384" s="240"/>
      <c r="T1384" s="245"/>
      <c r="U1384" s="245"/>
      <c r="V1384" s="103"/>
      <c r="X1384" s="255"/>
    </row>
    <row r="1385" spans="1:25" s="58" customFormat="1">
      <c r="A1385" s="259"/>
      <c r="B1385" s="65" t="s">
        <v>2762</v>
      </c>
      <c r="C1385" s="162" t="s">
        <v>2633</v>
      </c>
      <c r="D1385" s="203" t="s">
        <v>2632</v>
      </c>
      <c r="E1385" s="60"/>
      <c r="F1385" s="54"/>
      <c r="G1385" s="92"/>
      <c r="H1385" s="54"/>
      <c r="I1385" s="54"/>
      <c r="J1385" s="223" t="s">
        <v>2545</v>
      </c>
      <c r="K1385" s="389" t="s">
        <v>2294</v>
      </c>
      <c r="L1385" s="54">
        <v>270400000</v>
      </c>
      <c r="M1385" s="55">
        <v>0.24</v>
      </c>
      <c r="N1385" s="74">
        <f t="shared" si="97"/>
        <v>64896000</v>
      </c>
      <c r="O1385" s="408" t="s">
        <v>2555</v>
      </c>
      <c r="P1385" s="154">
        <v>64896000</v>
      </c>
      <c r="Q1385" s="123" t="s">
        <v>383</v>
      </c>
      <c r="R1385" s="50" t="s">
        <v>2917</v>
      </c>
      <c r="S1385" s="241">
        <f t="shared" si="98"/>
        <v>2086453.293037761</v>
      </c>
      <c r="T1385" s="245">
        <v>56.467498999999997</v>
      </c>
      <c r="U1385" s="245">
        <v>-130.26888</v>
      </c>
      <c r="V1385" s="103" t="s">
        <v>2692</v>
      </c>
      <c r="X1385" s="255">
        <f t="shared" si="95"/>
        <v>270400000</v>
      </c>
      <c r="Y1385" s="58">
        <f t="shared" si="96"/>
        <v>0.24</v>
      </c>
    </row>
    <row r="1386" spans="1:25" s="58" customFormat="1">
      <c r="A1386" s="259"/>
      <c r="C1386" s="60"/>
      <c r="D1386" s="203"/>
      <c r="E1386" s="60"/>
      <c r="F1386" s="54"/>
      <c r="G1386" s="92"/>
      <c r="H1386" s="54"/>
      <c r="I1386" s="54"/>
      <c r="J1386" s="223"/>
      <c r="K1386" s="389" t="s">
        <v>2295</v>
      </c>
      <c r="L1386" s="54">
        <v>85000000</v>
      </c>
      <c r="M1386" s="55">
        <v>0.24</v>
      </c>
      <c r="N1386" s="74">
        <f t="shared" si="97"/>
        <v>20400000</v>
      </c>
      <c r="O1386" s="408" t="s">
        <v>2556</v>
      </c>
      <c r="P1386" s="154">
        <v>20400000</v>
      </c>
      <c r="Q1386" s="123" t="s">
        <v>2642</v>
      </c>
      <c r="R1386" s="50" t="s">
        <v>2918</v>
      </c>
      <c r="S1386" s="240">
        <f t="shared" si="98"/>
        <v>655874.7407847991</v>
      </c>
      <c r="T1386" s="245"/>
      <c r="U1386" s="245"/>
      <c r="V1386" s="103"/>
      <c r="X1386" s="255">
        <f t="shared" si="95"/>
        <v>85000000</v>
      </c>
      <c r="Y1386" s="58">
        <f t="shared" si="96"/>
        <v>0.24</v>
      </c>
    </row>
    <row r="1387" spans="1:25" s="58" customFormat="1">
      <c r="A1387" s="259"/>
      <c r="C1387" s="60"/>
      <c r="D1387" s="203"/>
      <c r="E1387" s="60"/>
      <c r="F1387" s="54"/>
      <c r="G1387" s="92"/>
      <c r="H1387" s="54"/>
      <c r="I1387" s="54"/>
      <c r="J1387" s="223" t="s">
        <v>2915</v>
      </c>
      <c r="K1387" s="389" t="s">
        <v>2295</v>
      </c>
      <c r="L1387" s="54">
        <v>515000000</v>
      </c>
      <c r="M1387" s="55">
        <v>0.36</v>
      </c>
      <c r="N1387" s="74">
        <f t="shared" si="97"/>
        <v>185400000</v>
      </c>
      <c r="O1387" s="408" t="s">
        <v>2916</v>
      </c>
      <c r="P1387" s="269">
        <v>185400000</v>
      </c>
      <c r="Q1387" s="123"/>
      <c r="R1387" s="50" t="s">
        <v>2919</v>
      </c>
      <c r="S1387" s="240"/>
      <c r="T1387" s="245"/>
      <c r="U1387" s="245"/>
      <c r="V1387" s="103"/>
      <c r="X1387" s="255"/>
    </row>
    <row r="1388" spans="1:25" s="58" customFormat="1" ht="9" customHeight="1">
      <c r="A1388" s="259"/>
      <c r="B1388" s="65" t="s">
        <v>2763</v>
      </c>
      <c r="C1388" s="60" t="s">
        <v>2635</v>
      </c>
      <c r="D1388" s="203" t="s">
        <v>2634</v>
      </c>
      <c r="E1388" s="60"/>
      <c r="F1388" s="54"/>
      <c r="G1388" s="92"/>
      <c r="H1388" s="54"/>
      <c r="I1388" s="54"/>
      <c r="J1388" s="223" t="s">
        <v>2546</v>
      </c>
      <c r="K1388" s="389" t="s">
        <v>2294</v>
      </c>
      <c r="L1388" s="54">
        <v>370900000</v>
      </c>
      <c r="M1388" s="55">
        <v>0.59</v>
      </c>
      <c r="N1388" s="74">
        <f t="shared" si="97"/>
        <v>218831000</v>
      </c>
      <c r="O1388" s="408" t="s">
        <v>2557</v>
      </c>
      <c r="P1388" s="154">
        <v>218831000</v>
      </c>
      <c r="Q1388" s="123" t="s">
        <v>2640</v>
      </c>
      <c r="R1388" s="50" t="s">
        <v>2917</v>
      </c>
      <c r="S1388" s="241">
        <f t="shared" si="98"/>
        <v>7035574.7745430581</v>
      </c>
      <c r="T1388" s="245">
        <v>56.504443999999999</v>
      </c>
      <c r="U1388" s="245">
        <v>-130.26276999999999</v>
      </c>
      <c r="V1388" s="103"/>
      <c r="X1388" s="255">
        <f t="shared" si="95"/>
        <v>370900000</v>
      </c>
      <c r="Y1388" s="58">
        <f t="shared" si="96"/>
        <v>0.59</v>
      </c>
    </row>
    <row r="1389" spans="1:25" s="58" customFormat="1" ht="9" customHeight="1">
      <c r="A1389" s="259"/>
      <c r="C1389" s="60"/>
      <c r="D1389" s="203"/>
      <c r="E1389" s="60"/>
      <c r="F1389" s="54"/>
      <c r="G1389" s="92"/>
      <c r="H1389" s="54"/>
      <c r="I1389" s="54"/>
      <c r="J1389" s="223"/>
      <c r="K1389" s="389" t="s">
        <v>2295</v>
      </c>
      <c r="L1389" s="54">
        <v>177100000</v>
      </c>
      <c r="M1389" s="55">
        <v>0.5</v>
      </c>
      <c r="N1389" s="74">
        <f t="shared" si="97"/>
        <v>88550000</v>
      </c>
      <c r="O1389" s="408" t="s">
        <v>2558</v>
      </c>
      <c r="P1389" s="154">
        <v>88550000</v>
      </c>
      <c r="Q1389" s="123" t="s">
        <v>2641</v>
      </c>
      <c r="R1389" s="50" t="s">
        <v>2918</v>
      </c>
      <c r="S1389" s="241">
        <f t="shared" si="98"/>
        <v>2846946.4851222532</v>
      </c>
      <c r="T1389" s="246"/>
      <c r="U1389" s="246"/>
      <c r="V1389" s="103"/>
      <c r="X1389" s="255">
        <f t="shared" si="95"/>
        <v>177100000</v>
      </c>
      <c r="Y1389" s="58">
        <f t="shared" si="96"/>
        <v>0.5</v>
      </c>
    </row>
    <row r="1390" spans="1:25" s="58" customFormat="1" ht="9" customHeight="1">
      <c r="A1390" s="259"/>
      <c r="B1390" s="65" t="s">
        <v>2764</v>
      </c>
      <c r="C1390" s="60" t="s">
        <v>2637</v>
      </c>
      <c r="D1390" s="203" t="s">
        <v>2636</v>
      </c>
      <c r="E1390" s="60"/>
      <c r="F1390" s="54"/>
      <c r="G1390" s="92"/>
      <c r="H1390" s="54"/>
      <c r="I1390" s="54"/>
      <c r="J1390" s="223" t="s">
        <v>2547</v>
      </c>
      <c r="K1390" s="389" t="s">
        <v>2294</v>
      </c>
      <c r="L1390" s="54">
        <v>1776900000</v>
      </c>
      <c r="M1390" s="55">
        <v>0.61</v>
      </c>
      <c r="N1390" s="74">
        <f t="shared" si="97"/>
        <v>1083909000</v>
      </c>
      <c r="O1390" s="408" t="s">
        <v>2559</v>
      </c>
      <c r="P1390" s="154">
        <v>1083909000</v>
      </c>
      <c r="Q1390" s="123" t="s">
        <v>383</v>
      </c>
      <c r="R1390" s="50"/>
      <c r="S1390" s="241">
        <f t="shared" si="98"/>
        <v>34848457.569083862</v>
      </c>
      <c r="T1390" s="245">
        <v>56.531109999999998</v>
      </c>
      <c r="U1390" s="245">
        <v>-130.25027</v>
      </c>
      <c r="V1390" s="103" t="s">
        <v>2692</v>
      </c>
      <c r="X1390" s="255">
        <f t="shared" si="95"/>
        <v>1776900000</v>
      </c>
      <c r="Y1390" s="58">
        <f t="shared" si="96"/>
        <v>0.61</v>
      </c>
    </row>
    <row r="1391" spans="1:25" s="58" customFormat="1" ht="9" customHeight="1">
      <c r="A1391" s="259"/>
      <c r="B1391" s="65"/>
      <c r="C1391" s="60"/>
      <c r="D1391" s="203"/>
      <c r="E1391" s="60"/>
      <c r="F1391" s="54"/>
      <c r="G1391" s="92"/>
      <c r="H1391" s="54"/>
      <c r="I1391" s="54"/>
      <c r="J1391" s="223"/>
      <c r="K1391" s="389" t="s">
        <v>2295</v>
      </c>
      <c r="L1391" s="54">
        <v>567800000</v>
      </c>
      <c r="M1391" s="55">
        <v>0.44</v>
      </c>
      <c r="N1391" s="74">
        <f t="shared" si="97"/>
        <v>249832000</v>
      </c>
      <c r="O1391" s="408" t="s">
        <v>2560</v>
      </c>
      <c r="P1391" s="154">
        <v>249832000</v>
      </c>
      <c r="Q1391" s="123" t="s">
        <v>2642</v>
      </c>
      <c r="R1391" s="50"/>
      <c r="S1391" s="241">
        <f t="shared" si="98"/>
        <v>8032279.3254778404</v>
      </c>
      <c r="T1391" s="246"/>
      <c r="U1391" s="246"/>
      <c r="V1391" s="103"/>
      <c r="X1391" s="255">
        <f t="shared" si="95"/>
        <v>567800000</v>
      </c>
      <c r="Y1391" s="58">
        <f t="shared" si="96"/>
        <v>0.44</v>
      </c>
    </row>
    <row r="1392" spans="1:25" s="58" customFormat="1" ht="9" customHeight="1">
      <c r="A1392" s="259"/>
      <c r="B1392" s="65" t="s">
        <v>2765</v>
      </c>
      <c r="C1392" s="60" t="s">
        <v>2639</v>
      </c>
      <c r="D1392" s="203" t="s">
        <v>2638</v>
      </c>
      <c r="E1392" s="60"/>
      <c r="F1392" s="54"/>
      <c r="G1392" s="92"/>
      <c r="H1392" s="54"/>
      <c r="I1392" s="54"/>
      <c r="J1392" s="223" t="s">
        <v>2548</v>
      </c>
      <c r="K1392" s="389" t="s">
        <v>2294</v>
      </c>
      <c r="L1392" s="54">
        <v>361700000</v>
      </c>
      <c r="M1392" s="55">
        <v>0.44</v>
      </c>
      <c r="N1392" s="74">
        <f t="shared" si="97"/>
        <v>159148000</v>
      </c>
      <c r="O1392" s="408" t="s">
        <v>2561</v>
      </c>
      <c r="P1392" s="154">
        <v>159148000</v>
      </c>
      <c r="Q1392" s="123" t="s">
        <v>2640</v>
      </c>
      <c r="R1392" s="50"/>
      <c r="S1392" s="241">
        <f t="shared" si="98"/>
        <v>5116723.1983538829</v>
      </c>
      <c r="T1392" s="245">
        <v>56.547221</v>
      </c>
      <c r="U1392" s="245">
        <v>-130.22555</v>
      </c>
      <c r="V1392" s="103"/>
      <c r="X1392" s="255">
        <f t="shared" si="95"/>
        <v>361700000</v>
      </c>
      <c r="Y1392" s="58">
        <f t="shared" si="96"/>
        <v>0.44</v>
      </c>
    </row>
    <row r="1393" spans="1:25" s="58" customFormat="1" ht="9" customHeight="1">
      <c r="A1393" s="259"/>
      <c r="B1393" s="65"/>
      <c r="C1393" s="60"/>
      <c r="D1393" s="203"/>
      <c r="E1393" s="60"/>
      <c r="F1393" s="54"/>
      <c r="G1393" s="92"/>
      <c r="H1393" s="54"/>
      <c r="I1393" s="54"/>
      <c r="J1393" s="223"/>
      <c r="K1393" s="389" t="s">
        <v>2295</v>
      </c>
      <c r="L1393" s="54">
        <v>297300000</v>
      </c>
      <c r="M1393" s="55">
        <v>0.36</v>
      </c>
      <c r="N1393" s="74">
        <f t="shared" si="97"/>
        <v>107028000</v>
      </c>
      <c r="O1393" s="408" t="s">
        <v>2562</v>
      </c>
      <c r="P1393" s="154">
        <v>107028000</v>
      </c>
      <c r="Q1393" s="123" t="s">
        <v>2641</v>
      </c>
      <c r="R1393" s="50"/>
      <c r="S1393" s="241">
        <f t="shared" si="98"/>
        <v>3441027.537093896</v>
      </c>
      <c r="T1393" s="246"/>
      <c r="U1393" s="246"/>
      <c r="V1393" s="103"/>
      <c r="X1393" s="255">
        <f t="shared" si="95"/>
        <v>297300000</v>
      </c>
      <c r="Y1393" s="58">
        <f t="shared" si="96"/>
        <v>0.36</v>
      </c>
    </row>
    <row r="1394" spans="1:25">
      <c r="A1394" s="257"/>
      <c r="B1394" s="11"/>
      <c r="C1394" s="7"/>
      <c r="D1394" s="207"/>
      <c r="E1394" s="7"/>
      <c r="F1394" s="32"/>
      <c r="G1394" s="36"/>
      <c r="H1394" s="37"/>
      <c r="I1394" s="32"/>
      <c r="J1394" s="219"/>
      <c r="K1394" s="390"/>
      <c r="L1394" s="32"/>
      <c r="M1394" s="40"/>
      <c r="N1394" s="155"/>
      <c r="O1394" s="410"/>
      <c r="P1394" s="153"/>
      <c r="S1394" s="239"/>
      <c r="X1394" s="255"/>
      <c r="Y1394" s="58"/>
    </row>
    <row r="1395" spans="1:25" s="58" customFormat="1">
      <c r="A1395" s="259">
        <v>265</v>
      </c>
      <c r="B1395" s="96" t="s">
        <v>14</v>
      </c>
      <c r="C1395" s="60" t="s">
        <v>15</v>
      </c>
      <c r="D1395" s="203" t="s">
        <v>16</v>
      </c>
      <c r="E1395" s="60" t="s">
        <v>17</v>
      </c>
      <c r="F1395" s="54">
        <v>527</v>
      </c>
      <c r="G1395" s="470">
        <v>6656</v>
      </c>
      <c r="H1395" s="54">
        <v>169</v>
      </c>
      <c r="I1395" s="54">
        <v>393205</v>
      </c>
      <c r="J1395" s="223" t="s">
        <v>18</v>
      </c>
      <c r="K1395" s="389"/>
      <c r="L1395" s="54"/>
      <c r="M1395" s="55"/>
      <c r="N1395" s="74">
        <f t="shared" si="97"/>
        <v>0</v>
      </c>
      <c r="O1395" s="408"/>
      <c r="P1395" s="154">
        <v>6656</v>
      </c>
      <c r="Q1395" s="123" t="s">
        <v>373</v>
      </c>
      <c r="R1395" s="50" t="s">
        <v>339</v>
      </c>
      <c r="S1395" s="240">
        <f t="shared" si="98"/>
        <v>213.99520954233446</v>
      </c>
      <c r="T1395" s="245">
        <v>55.351111000000003</v>
      </c>
      <c r="U1395" s="245">
        <v>-127.49083</v>
      </c>
      <c r="V1395" s="103" t="s">
        <v>2687</v>
      </c>
      <c r="X1395" s="255">
        <f t="shared" si="95"/>
        <v>527</v>
      </c>
      <c r="Y1395" s="58">
        <f t="shared" si="96"/>
        <v>12.629981024667932</v>
      </c>
    </row>
    <row r="1396" spans="1:25" s="58" customFormat="1">
      <c r="A1396" s="259"/>
      <c r="B1396" s="65"/>
      <c r="C1396" s="60"/>
      <c r="D1396" s="203"/>
      <c r="E1396" s="60"/>
      <c r="F1396" s="54"/>
      <c r="G1396" s="92"/>
      <c r="H1396" s="54"/>
      <c r="I1396" s="54"/>
      <c r="J1396" s="223"/>
      <c r="K1396" s="389"/>
      <c r="L1396" s="54"/>
      <c r="M1396" s="55"/>
      <c r="N1396" s="74">
        <f t="shared" si="97"/>
        <v>0</v>
      </c>
      <c r="O1396" s="408"/>
      <c r="P1396" s="154"/>
      <c r="Q1396" s="123" t="s">
        <v>2431</v>
      </c>
      <c r="R1396" s="50"/>
      <c r="S1396" s="240"/>
      <c r="T1396" s="245"/>
      <c r="U1396" s="245"/>
      <c r="V1396" s="103"/>
      <c r="X1396" s="255"/>
    </row>
    <row r="1397" spans="1:25" s="58" customFormat="1">
      <c r="A1397" s="259"/>
      <c r="B1397" s="65"/>
      <c r="C1397" s="60"/>
      <c r="D1397" s="203"/>
      <c r="E1397" s="60"/>
      <c r="F1397" s="54"/>
      <c r="G1397" s="92"/>
      <c r="H1397" s="54"/>
      <c r="I1397" s="54"/>
      <c r="J1397" s="223"/>
      <c r="K1397" s="389"/>
      <c r="L1397" s="54"/>
      <c r="M1397" s="55"/>
      <c r="N1397" s="74">
        <f t="shared" si="97"/>
        <v>0</v>
      </c>
      <c r="O1397" s="408"/>
      <c r="P1397" s="154"/>
      <c r="Q1397" s="123" t="s">
        <v>377</v>
      </c>
      <c r="R1397" s="50"/>
      <c r="S1397" s="240"/>
      <c r="T1397" s="245"/>
      <c r="U1397" s="245"/>
      <c r="V1397" s="103"/>
      <c r="X1397" s="255"/>
    </row>
    <row r="1398" spans="1:25">
      <c r="A1398" s="257"/>
      <c r="B1398" s="11"/>
      <c r="C1398" s="7"/>
      <c r="D1398" s="207"/>
      <c r="E1398" s="7"/>
      <c r="F1398" s="32"/>
      <c r="G1398" s="36"/>
      <c r="H1398" s="37"/>
      <c r="I1398" s="32"/>
      <c r="J1398" s="219"/>
      <c r="K1398" s="390"/>
      <c r="L1398" s="32"/>
      <c r="M1398" s="40"/>
      <c r="N1398" s="155">
        <f t="shared" si="97"/>
        <v>0</v>
      </c>
      <c r="O1398" s="410"/>
      <c r="P1398" s="153"/>
      <c r="S1398" s="239"/>
      <c r="X1398" s="255"/>
      <c r="Y1398" s="58"/>
    </row>
    <row r="1399" spans="1:25" s="58" customFormat="1">
      <c r="A1399" s="261">
        <v>266</v>
      </c>
      <c r="B1399" s="84" t="s">
        <v>19</v>
      </c>
      <c r="C1399" s="75" t="s">
        <v>20</v>
      </c>
      <c r="D1399" s="209" t="s">
        <v>21</v>
      </c>
      <c r="E1399" s="75" t="s">
        <v>22</v>
      </c>
      <c r="F1399" s="77">
        <v>1329034</v>
      </c>
      <c r="G1399" s="466">
        <v>203101</v>
      </c>
      <c r="H1399" s="77">
        <v>80</v>
      </c>
      <c r="I1399" s="77">
        <v>2262651</v>
      </c>
      <c r="J1399" s="218">
        <v>13754271</v>
      </c>
      <c r="K1399" s="287" t="s">
        <v>2386</v>
      </c>
      <c r="L1399" s="77">
        <v>423782</v>
      </c>
      <c r="M1399" s="73">
        <v>0.69</v>
      </c>
      <c r="N1399" s="473">
        <f t="shared" si="97"/>
        <v>292409.57999999996</v>
      </c>
      <c r="O1399" s="408" t="s">
        <v>23</v>
      </c>
      <c r="P1399" s="156">
        <f>SUM(G1399+N1399)</f>
        <v>495510.57999999996</v>
      </c>
      <c r="Q1399" s="123" t="s">
        <v>2744</v>
      </c>
      <c r="R1399" s="50" t="s">
        <v>24</v>
      </c>
      <c r="S1399" s="240">
        <f t="shared" si="98"/>
        <v>15931.023196746346</v>
      </c>
      <c r="T1399" s="245">
        <v>48.448332999999998</v>
      </c>
      <c r="U1399" s="245">
        <v>-124.03305</v>
      </c>
      <c r="V1399" s="103" t="s">
        <v>2702</v>
      </c>
      <c r="X1399" s="255">
        <f t="shared" si="95"/>
        <v>1752816</v>
      </c>
      <c r="Y1399" s="58">
        <f t="shared" si="96"/>
        <v>0.28269400781371229</v>
      </c>
    </row>
    <row r="1400" spans="1:25" s="58" customFormat="1">
      <c r="A1400" s="258"/>
      <c r="B1400" s="65"/>
      <c r="C1400" s="60"/>
      <c r="D1400" s="203"/>
      <c r="E1400" s="60"/>
      <c r="F1400" s="77"/>
      <c r="G1400" s="78"/>
      <c r="H1400" s="77"/>
      <c r="I1400" s="77"/>
      <c r="J1400" s="218"/>
      <c r="K1400" s="287"/>
      <c r="L1400" s="54"/>
      <c r="M1400" s="73" t="s">
        <v>976</v>
      </c>
      <c r="N1400" s="74"/>
      <c r="O1400" s="406"/>
      <c r="P1400" s="156"/>
      <c r="Q1400" s="123" t="s">
        <v>2745</v>
      </c>
      <c r="R1400" s="134"/>
      <c r="S1400" s="240"/>
      <c r="T1400" s="245"/>
      <c r="U1400" s="245"/>
      <c r="V1400" s="103"/>
      <c r="X1400" s="255"/>
    </row>
    <row r="1401" spans="1:25" s="58" customFormat="1">
      <c r="A1401" s="258"/>
      <c r="B1401" s="65"/>
      <c r="C1401" s="60"/>
      <c r="D1401" s="203"/>
      <c r="E1401" s="60"/>
      <c r="F1401" s="77"/>
      <c r="G1401" s="78"/>
      <c r="H1401" s="77"/>
      <c r="I1401" s="77"/>
      <c r="J1401" s="218"/>
      <c r="K1401" s="287"/>
      <c r="L1401" s="54"/>
      <c r="M1401" s="73"/>
      <c r="N1401" s="74">
        <f t="shared" si="97"/>
        <v>0</v>
      </c>
      <c r="O1401" s="406"/>
      <c r="P1401" s="156"/>
      <c r="Q1401" s="123" t="s">
        <v>2746</v>
      </c>
      <c r="R1401" s="134"/>
      <c r="S1401" s="240"/>
      <c r="T1401" s="245"/>
      <c r="U1401" s="245"/>
      <c r="V1401" s="103"/>
      <c r="X1401" s="255"/>
    </row>
    <row r="1402" spans="1:25">
      <c r="A1402" s="257"/>
      <c r="B1402" s="11"/>
      <c r="C1402" s="7"/>
      <c r="D1402" s="207"/>
      <c r="E1402" s="7"/>
      <c r="F1402" s="32"/>
      <c r="G1402" s="36"/>
      <c r="H1402" s="37"/>
      <c r="I1402" s="32"/>
      <c r="J1402" s="219"/>
      <c r="K1402" s="390"/>
      <c r="L1402" s="32"/>
      <c r="M1402" s="40"/>
      <c r="N1402" s="155">
        <f t="shared" si="97"/>
        <v>0</v>
      </c>
      <c r="O1402" s="410"/>
      <c r="P1402" s="153"/>
      <c r="S1402" s="239"/>
      <c r="X1402" s="255"/>
      <c r="Y1402" s="58"/>
    </row>
    <row r="1403" spans="1:25" s="58" customFormat="1">
      <c r="A1403" s="259">
        <v>267</v>
      </c>
      <c r="B1403" s="49" t="s">
        <v>25</v>
      </c>
      <c r="C1403" s="98" t="s">
        <v>26</v>
      </c>
      <c r="D1403" s="203"/>
      <c r="E1403" s="224" t="s">
        <v>382</v>
      </c>
      <c r="F1403" s="77">
        <v>904085</v>
      </c>
      <c r="G1403" s="466">
        <v>12095368</v>
      </c>
      <c r="H1403" s="77">
        <v>19</v>
      </c>
      <c r="I1403" s="77">
        <v>6258235</v>
      </c>
      <c r="J1403" s="224" t="s">
        <v>382</v>
      </c>
      <c r="K1403" s="394" t="s">
        <v>2952</v>
      </c>
      <c r="L1403" s="88">
        <v>486750</v>
      </c>
      <c r="M1403" s="55"/>
      <c r="N1403" s="473">
        <f>SUM(N1404:N1406)</f>
        <v>1653450</v>
      </c>
      <c r="O1403" s="413"/>
      <c r="P1403" s="167">
        <f>SUM(P1404:P1409)</f>
        <v>29302818</v>
      </c>
      <c r="Q1403" s="125" t="s">
        <v>373</v>
      </c>
      <c r="R1403" s="50"/>
      <c r="S1403" s="240">
        <f t="shared" si="98"/>
        <v>942106.77254971303</v>
      </c>
      <c r="T1403" s="245">
        <v>53.091388000000002</v>
      </c>
      <c r="U1403" s="245">
        <v>-128.88221999999999</v>
      </c>
      <c r="V1403" s="103" t="s">
        <v>2689</v>
      </c>
      <c r="X1403" s="255">
        <f t="shared" ref="X1403:X1464" si="99">SUM(F1403+L1403)</f>
        <v>1390835</v>
      </c>
      <c r="Y1403" s="58">
        <f t="shared" ref="Y1403:Y1464" si="100">(P1403/X1403)</f>
        <v>21.068507766916994</v>
      </c>
    </row>
    <row r="1404" spans="1:25" s="58" customFormat="1">
      <c r="A1404" s="108"/>
      <c r="D1404" s="205" t="s">
        <v>27</v>
      </c>
      <c r="E1404" s="98" t="s">
        <v>28</v>
      </c>
      <c r="F1404" s="77">
        <v>904085</v>
      </c>
      <c r="G1404" s="78">
        <v>12095368</v>
      </c>
      <c r="H1404" s="77">
        <v>19</v>
      </c>
      <c r="I1404" s="77">
        <v>6258235</v>
      </c>
      <c r="J1404" s="218">
        <v>2834461</v>
      </c>
      <c r="K1404" s="287" t="s">
        <v>2386</v>
      </c>
      <c r="L1404" s="77">
        <v>47250</v>
      </c>
      <c r="M1404" s="73">
        <v>11.34</v>
      </c>
      <c r="N1404" s="74">
        <f t="shared" si="97"/>
        <v>535815</v>
      </c>
      <c r="O1404" s="408" t="s">
        <v>29</v>
      </c>
      <c r="P1404" s="156">
        <f>SUM(N1404+G1404)</f>
        <v>12631183</v>
      </c>
      <c r="Q1404" s="125" t="s">
        <v>2708</v>
      </c>
      <c r="R1404" s="50" t="s">
        <v>30</v>
      </c>
      <c r="S1404" s="240">
        <f t="shared" si="98"/>
        <v>406101.66058482166</v>
      </c>
      <c r="T1404" s="108"/>
      <c r="U1404" s="108"/>
      <c r="V1404" s="103"/>
      <c r="X1404" s="255">
        <f t="shared" si="99"/>
        <v>951335</v>
      </c>
      <c r="Y1404" s="58">
        <f t="shared" si="100"/>
        <v>13.277323971051207</v>
      </c>
    </row>
    <row r="1405" spans="1:25" s="58" customFormat="1">
      <c r="A1405" s="258"/>
      <c r="B1405" s="65"/>
      <c r="C1405" s="60"/>
      <c r="D1405" s="203"/>
      <c r="E1405" s="98"/>
      <c r="F1405" s="77"/>
      <c r="G1405" s="78"/>
      <c r="H1405" s="77"/>
      <c r="I1405" s="77"/>
      <c r="J1405" s="223"/>
      <c r="K1405" s="389" t="s">
        <v>2386</v>
      </c>
      <c r="L1405" s="77">
        <v>270000</v>
      </c>
      <c r="M1405" s="55">
        <v>3.43</v>
      </c>
      <c r="N1405" s="74">
        <f t="shared" si="97"/>
        <v>926100</v>
      </c>
      <c r="O1405" s="406" t="s">
        <v>31</v>
      </c>
      <c r="P1405" s="156">
        <f>SUM(N1405+G1405)</f>
        <v>926100</v>
      </c>
      <c r="Q1405" s="123" t="s">
        <v>415</v>
      </c>
      <c r="R1405" s="50" t="s">
        <v>32</v>
      </c>
      <c r="S1405" s="240">
        <f t="shared" si="98"/>
        <v>29774.784188274632</v>
      </c>
      <c r="T1405" s="245"/>
      <c r="U1405" s="245"/>
      <c r="V1405" s="103"/>
      <c r="X1405" s="255">
        <f t="shared" si="99"/>
        <v>270000</v>
      </c>
      <c r="Y1405" s="58">
        <f t="shared" si="100"/>
        <v>3.43</v>
      </c>
    </row>
    <row r="1406" spans="1:25" s="58" customFormat="1">
      <c r="A1406" s="258"/>
      <c r="B1406" s="65"/>
      <c r="C1406" s="60"/>
      <c r="D1406" s="203"/>
      <c r="E1406" s="98"/>
      <c r="F1406" s="77"/>
      <c r="G1406" s="78"/>
      <c r="H1406" s="77"/>
      <c r="I1406" s="77"/>
      <c r="J1406" s="223"/>
      <c r="K1406" s="389" t="s">
        <v>2386</v>
      </c>
      <c r="L1406" s="77">
        <v>169500</v>
      </c>
      <c r="M1406" s="55">
        <v>1.1299999999999999</v>
      </c>
      <c r="N1406" s="74">
        <f t="shared" si="97"/>
        <v>191534.99999999997</v>
      </c>
      <c r="O1406" s="406" t="s">
        <v>33</v>
      </c>
      <c r="P1406" s="156">
        <f>SUM(N1406+G1406)</f>
        <v>191534.99999999997</v>
      </c>
      <c r="Q1406" s="123"/>
      <c r="R1406" s="50" t="s">
        <v>34</v>
      </c>
      <c r="S1406" s="240">
        <f t="shared" si="98"/>
        <v>6157.9886507949259</v>
      </c>
      <c r="T1406" s="245"/>
      <c r="U1406" s="245"/>
      <c r="V1406" s="103"/>
      <c r="X1406" s="255">
        <f t="shared" si="99"/>
        <v>169500</v>
      </c>
      <c r="Y1406" s="58">
        <f t="shared" si="100"/>
        <v>1.1299999999999999</v>
      </c>
    </row>
    <row r="1407" spans="1:25">
      <c r="B1407" s="11"/>
      <c r="C1407" s="7"/>
      <c r="D1407" s="207"/>
      <c r="E1407" s="17"/>
      <c r="F1407" s="29"/>
      <c r="G1407" s="30"/>
      <c r="H1407" s="31"/>
      <c r="I1407" s="29"/>
      <c r="J1407" s="219"/>
      <c r="K1407" s="390"/>
      <c r="L1407" s="29"/>
      <c r="M1407" s="40"/>
      <c r="N1407" s="155">
        <f t="shared" si="97"/>
        <v>0</v>
      </c>
      <c r="O1407" s="409"/>
      <c r="P1407" s="152"/>
      <c r="S1407" s="239"/>
      <c r="X1407" s="255"/>
      <c r="Y1407" s="58"/>
    </row>
    <row r="1408" spans="1:25" s="58" customFormat="1">
      <c r="A1408" s="258">
        <v>268</v>
      </c>
      <c r="B1408" s="96" t="s">
        <v>2828</v>
      </c>
      <c r="C1408" s="75" t="s">
        <v>1404</v>
      </c>
      <c r="D1408" s="203" t="s">
        <v>2539</v>
      </c>
      <c r="E1408" s="98"/>
      <c r="F1408" s="77"/>
      <c r="G1408" s="78"/>
      <c r="H1408" s="77"/>
      <c r="I1408" s="77"/>
      <c r="J1408" s="223"/>
      <c r="K1408" s="287" t="s">
        <v>2386</v>
      </c>
      <c r="L1408" s="77">
        <v>70700000</v>
      </c>
      <c r="M1408" s="55">
        <v>0.22</v>
      </c>
      <c r="N1408" s="473">
        <f t="shared" si="97"/>
        <v>15554000</v>
      </c>
      <c r="O1408" s="406" t="s">
        <v>2326</v>
      </c>
      <c r="P1408" s="156">
        <v>15554000</v>
      </c>
      <c r="Q1408" s="123" t="s">
        <v>383</v>
      </c>
      <c r="R1408" s="50" t="s">
        <v>2327</v>
      </c>
      <c r="S1408" s="240">
        <f t="shared" si="98"/>
        <v>500072.33912582183</v>
      </c>
      <c r="T1408" s="245">
        <v>49.148054999999999</v>
      </c>
      <c r="U1408" s="245">
        <v>-117.33694</v>
      </c>
      <c r="V1408" s="103" t="s">
        <v>2688</v>
      </c>
      <c r="X1408" s="255">
        <f t="shared" si="99"/>
        <v>70700000</v>
      </c>
      <c r="Y1408" s="58">
        <f t="shared" si="100"/>
        <v>0.22</v>
      </c>
    </row>
    <row r="1409" spans="1:25" s="58" customFormat="1" hidden="1">
      <c r="A1409" s="258"/>
      <c r="B1409" s="65"/>
      <c r="C1409" s="60"/>
      <c r="D1409" s="203"/>
      <c r="E1409" s="98"/>
      <c r="F1409" s="77"/>
      <c r="G1409" s="78"/>
      <c r="H1409" s="77"/>
      <c r="I1409" s="77"/>
      <c r="J1409" s="223"/>
      <c r="K1409" s="389"/>
      <c r="L1409" s="77"/>
      <c r="M1409" s="55"/>
      <c r="N1409" s="74">
        <f t="shared" si="97"/>
        <v>0</v>
      </c>
      <c r="O1409" s="406"/>
      <c r="P1409" s="156"/>
      <c r="Q1409" s="123"/>
      <c r="R1409" s="50"/>
      <c r="S1409" s="240">
        <f t="shared" si="98"/>
        <v>0</v>
      </c>
      <c r="T1409" s="245"/>
      <c r="U1409" s="245"/>
      <c r="V1409" s="103"/>
      <c r="X1409" s="255">
        <f t="shared" si="99"/>
        <v>0</v>
      </c>
      <c r="Y1409" s="58" t="e">
        <f t="shared" si="100"/>
        <v>#DIV/0!</v>
      </c>
    </row>
    <row r="1410" spans="1:25" s="58" customFormat="1">
      <c r="A1410" s="258"/>
      <c r="B1410" s="65"/>
      <c r="C1410" s="60"/>
      <c r="D1410" s="203"/>
      <c r="E1410" s="98"/>
      <c r="F1410" s="77"/>
      <c r="G1410" s="78"/>
      <c r="H1410" s="77"/>
      <c r="I1410" s="77"/>
      <c r="J1410" s="223"/>
      <c r="K1410" s="389"/>
      <c r="L1410" s="77"/>
      <c r="M1410" s="55"/>
      <c r="N1410" s="74">
        <f t="shared" si="97"/>
        <v>0</v>
      </c>
      <c r="O1410" s="406"/>
      <c r="P1410" s="156"/>
      <c r="Q1410" s="123" t="s">
        <v>385</v>
      </c>
      <c r="R1410" s="50"/>
      <c r="S1410" s="240"/>
      <c r="T1410" s="245"/>
      <c r="U1410" s="245"/>
      <c r="V1410" s="103"/>
      <c r="X1410" s="255"/>
    </row>
    <row r="1411" spans="1:25" s="58" customFormat="1">
      <c r="A1411" s="258"/>
      <c r="B1411" s="65"/>
      <c r="C1411" s="60"/>
      <c r="D1411" s="203"/>
      <c r="E1411" s="98"/>
      <c r="F1411" s="77"/>
      <c r="G1411" s="78"/>
      <c r="H1411" s="77"/>
      <c r="I1411" s="77"/>
      <c r="J1411" s="223"/>
      <c r="K1411" s="389"/>
      <c r="L1411" s="77"/>
      <c r="M1411" s="55"/>
      <c r="N1411" s="74">
        <f t="shared" si="97"/>
        <v>0</v>
      </c>
      <c r="O1411" s="406"/>
      <c r="P1411" s="156"/>
      <c r="Q1411" s="123" t="s">
        <v>389</v>
      </c>
      <c r="R1411" s="50"/>
      <c r="S1411" s="240"/>
      <c r="T1411" s="245"/>
      <c r="U1411" s="245"/>
      <c r="V1411" s="103"/>
      <c r="X1411" s="255"/>
    </row>
    <row r="1412" spans="1:25">
      <c r="B1412" s="11"/>
      <c r="C1412" s="7"/>
      <c r="D1412" s="207"/>
      <c r="E1412" s="17"/>
      <c r="F1412" s="29"/>
      <c r="G1412" s="30"/>
      <c r="H1412" s="31"/>
      <c r="I1412" s="29"/>
      <c r="J1412" s="219"/>
      <c r="K1412" s="390"/>
      <c r="L1412" s="29"/>
      <c r="M1412" s="40"/>
      <c r="N1412" s="155"/>
      <c r="O1412" s="409"/>
      <c r="P1412" s="152"/>
      <c r="S1412" s="239"/>
      <c r="X1412" s="255"/>
      <c r="Y1412" s="58"/>
    </row>
    <row r="1413" spans="1:25" s="58" customFormat="1">
      <c r="A1413" s="258">
        <v>269</v>
      </c>
      <c r="B1413" s="277" t="s">
        <v>35</v>
      </c>
      <c r="C1413" s="60" t="s">
        <v>36</v>
      </c>
      <c r="D1413" s="203"/>
      <c r="E1413" s="65" t="s">
        <v>382</v>
      </c>
      <c r="F1413" s="298">
        <f>SUM(F1415,F1417, F1418)</f>
        <v>641693</v>
      </c>
      <c r="G1413" s="467">
        <f>SUM(G1415,G1417, G1418)</f>
        <v>9114842</v>
      </c>
      <c r="H1413" s="71">
        <v>22</v>
      </c>
      <c r="I1413" s="71">
        <v>2987237</v>
      </c>
      <c r="J1413" s="223"/>
      <c r="K1413" s="389" t="s">
        <v>2952</v>
      </c>
      <c r="L1413" s="71">
        <f>SUM(L1415:L1419)</f>
        <v>587228</v>
      </c>
      <c r="M1413" s="164"/>
      <c r="N1413" s="473">
        <f>SUM(N1417:N1419)</f>
        <v>2321719.88</v>
      </c>
      <c r="O1413" s="413"/>
      <c r="P1413" s="158">
        <f>SUM(P1415:P1419)</f>
        <v>11436561.879999999</v>
      </c>
      <c r="Q1413" s="123" t="s">
        <v>451</v>
      </c>
      <c r="R1413" s="50"/>
      <c r="S1413" s="240">
        <f t="shared" ref="S1413:S1474" si="101">(P1413/31.1035)</f>
        <v>367693.72835854482</v>
      </c>
      <c r="T1413" s="245">
        <v>59.216943000000001</v>
      </c>
      <c r="U1413" s="245">
        <v>-129.67194000000001</v>
      </c>
      <c r="V1413" s="103" t="s">
        <v>2689</v>
      </c>
      <c r="X1413" s="255">
        <f t="shared" si="99"/>
        <v>1228921</v>
      </c>
      <c r="Y1413" s="58">
        <f t="shared" si="100"/>
        <v>9.3061815039371929</v>
      </c>
    </row>
    <row r="1414" spans="1:25" s="58" customFormat="1">
      <c r="A1414" s="258"/>
      <c r="B1414" s="49"/>
      <c r="C1414" s="60"/>
      <c r="D1414" s="203"/>
      <c r="E1414" s="60"/>
      <c r="F1414" s="71"/>
      <c r="G1414" s="72"/>
      <c r="H1414" s="71"/>
      <c r="I1414" s="71"/>
      <c r="J1414" s="223"/>
      <c r="K1414" s="389"/>
      <c r="L1414" s="71"/>
      <c r="M1414" s="164"/>
      <c r="N1414" s="74">
        <f t="shared" si="97"/>
        <v>0</v>
      </c>
      <c r="O1414" s="413"/>
      <c r="P1414" s="158"/>
      <c r="Q1414" s="123" t="s">
        <v>2708</v>
      </c>
      <c r="R1414" s="50" t="s">
        <v>964</v>
      </c>
      <c r="S1414" s="240"/>
      <c r="T1414" s="245"/>
      <c r="U1414" s="245"/>
      <c r="V1414" s="103"/>
      <c r="X1414" s="255"/>
    </row>
    <row r="1415" spans="1:25" s="58" customFormat="1">
      <c r="A1415" s="258"/>
      <c r="B1415" s="59" t="s">
        <v>38</v>
      </c>
      <c r="C1415" s="60"/>
      <c r="D1415" s="203" t="s">
        <v>39</v>
      </c>
      <c r="E1415" s="98" t="s">
        <v>40</v>
      </c>
      <c r="F1415" s="77">
        <v>532766</v>
      </c>
      <c r="G1415" s="78">
        <v>7232169</v>
      </c>
      <c r="H1415" s="77"/>
      <c r="I1415" s="77">
        <v>2987237</v>
      </c>
      <c r="J1415" s="223"/>
      <c r="K1415" s="389"/>
      <c r="L1415" s="77"/>
      <c r="M1415" s="55"/>
      <c r="N1415" s="74">
        <f t="shared" si="97"/>
        <v>0</v>
      </c>
      <c r="O1415" s="408"/>
      <c r="P1415" s="156">
        <f>SUM(N1415+G1415)</f>
        <v>7232169</v>
      </c>
      <c r="Q1415" s="123" t="s">
        <v>415</v>
      </c>
      <c r="R1415" s="50" t="s">
        <v>339</v>
      </c>
      <c r="S1415" s="240">
        <f t="shared" si="101"/>
        <v>232519.45922484607</v>
      </c>
      <c r="T1415" s="245">
        <v>59.216943000000001</v>
      </c>
      <c r="U1415" s="245">
        <v>-129.67194000000001</v>
      </c>
      <c r="V1415" s="103"/>
      <c r="X1415" s="255">
        <f t="shared" si="99"/>
        <v>532766</v>
      </c>
      <c r="Y1415" s="58">
        <f t="shared" si="100"/>
        <v>13.574757022782986</v>
      </c>
    </row>
    <row r="1416" spans="1:25" s="58" customFormat="1">
      <c r="A1416" s="258"/>
      <c r="B1416" s="59"/>
      <c r="C1416" s="60"/>
      <c r="D1416" s="203"/>
      <c r="E1416" s="98" t="s">
        <v>41</v>
      </c>
      <c r="F1416" s="77"/>
      <c r="G1416" s="78"/>
      <c r="H1416" s="77"/>
      <c r="I1416" s="77"/>
      <c r="J1416" s="223"/>
      <c r="K1416" s="389"/>
      <c r="L1416" s="77"/>
      <c r="M1416" s="55"/>
      <c r="N1416" s="74">
        <f t="shared" si="97"/>
        <v>0</v>
      </c>
      <c r="O1416" s="408"/>
      <c r="P1416" s="156"/>
      <c r="Q1416" s="123"/>
      <c r="R1416" s="50"/>
      <c r="S1416" s="240"/>
      <c r="T1416" s="245"/>
      <c r="U1416" s="245"/>
      <c r="V1416" s="103"/>
      <c r="X1416" s="255"/>
    </row>
    <row r="1417" spans="1:25" s="58" customFormat="1">
      <c r="A1417" s="258"/>
      <c r="B1417" s="59" t="s">
        <v>42</v>
      </c>
      <c r="C1417" s="98"/>
      <c r="D1417" s="205" t="s">
        <v>43</v>
      </c>
      <c r="E1417" s="98" t="s">
        <v>44</v>
      </c>
      <c r="F1417" s="77">
        <v>102427</v>
      </c>
      <c r="G1417" s="78">
        <v>1862423</v>
      </c>
      <c r="H1417" s="77"/>
      <c r="I1417" s="77"/>
      <c r="J1417" s="223"/>
      <c r="K1417" s="389" t="s">
        <v>2386</v>
      </c>
      <c r="L1417" s="77">
        <v>500000</v>
      </c>
      <c r="M1417" s="55">
        <v>1.3</v>
      </c>
      <c r="N1417" s="74">
        <f t="shared" si="97"/>
        <v>650000</v>
      </c>
      <c r="O1417" s="408" t="s">
        <v>37</v>
      </c>
      <c r="P1417" s="156">
        <f>SUM(N1417+G1417)</f>
        <v>2512423</v>
      </c>
      <c r="Q1417" s="123"/>
      <c r="R1417" s="114" t="s">
        <v>335</v>
      </c>
      <c r="S1417" s="240">
        <f t="shared" si="101"/>
        <v>80776.214895429774</v>
      </c>
      <c r="T1417" s="245">
        <v>59.195554999999999</v>
      </c>
      <c r="U1417" s="245">
        <v>-129.68499</v>
      </c>
      <c r="V1417" s="103"/>
      <c r="X1417" s="255">
        <f t="shared" si="99"/>
        <v>602427</v>
      </c>
      <c r="Y1417" s="58">
        <f t="shared" si="100"/>
        <v>4.1705019861327592</v>
      </c>
    </row>
    <row r="1418" spans="1:25" s="58" customFormat="1">
      <c r="A1418" s="258"/>
      <c r="B1418" s="59" t="s">
        <v>2434</v>
      </c>
      <c r="C1418" s="60"/>
      <c r="D1418" s="203"/>
      <c r="E1418" s="60" t="s">
        <v>2433</v>
      </c>
      <c r="F1418" s="77">
        <v>6500</v>
      </c>
      <c r="G1418" s="78">
        <v>20250</v>
      </c>
      <c r="H1418" s="77"/>
      <c r="I1418" s="77"/>
      <c r="J1418" s="223"/>
      <c r="K1418" s="389" t="s">
        <v>2301</v>
      </c>
      <c r="L1418" s="77">
        <v>21471</v>
      </c>
      <c r="M1418" s="55">
        <v>16.239999999999998</v>
      </c>
      <c r="N1418" s="74">
        <f t="shared" si="97"/>
        <v>348689.04</v>
      </c>
      <c r="O1418" s="408" t="s">
        <v>335</v>
      </c>
      <c r="P1418" s="156">
        <f>SUM(N1418+G1418)</f>
        <v>368939.04</v>
      </c>
      <c r="Q1418" s="125"/>
      <c r="R1418" s="50" t="s">
        <v>2947</v>
      </c>
      <c r="S1418" s="240">
        <f t="shared" si="101"/>
        <v>11861.656726734933</v>
      </c>
      <c r="T1418" s="245"/>
      <c r="U1418" s="245"/>
      <c r="V1418" s="103"/>
      <c r="X1418" s="255">
        <f t="shared" si="99"/>
        <v>27971</v>
      </c>
      <c r="Y1418" s="58">
        <f t="shared" si="100"/>
        <v>13.190055414536484</v>
      </c>
    </row>
    <row r="1419" spans="1:25" s="58" customFormat="1">
      <c r="A1419" s="258"/>
      <c r="B1419" s="59"/>
      <c r="C1419" s="60"/>
      <c r="D1419" s="203"/>
      <c r="E1419" s="60"/>
      <c r="F1419" s="77"/>
      <c r="G1419" s="78"/>
      <c r="H1419" s="77"/>
      <c r="I1419" s="77"/>
      <c r="J1419" s="223"/>
      <c r="K1419" s="389" t="s">
        <v>2295</v>
      </c>
      <c r="L1419" s="77">
        <v>65757</v>
      </c>
      <c r="M1419" s="55">
        <v>20.12</v>
      </c>
      <c r="N1419" s="74">
        <f t="shared" si="97"/>
        <v>1323030.8400000001</v>
      </c>
      <c r="O1419" s="408"/>
      <c r="P1419" s="156">
        <f>SUM(N1419+G1419)</f>
        <v>1323030.8400000001</v>
      </c>
      <c r="Q1419" s="125"/>
      <c r="R1419" s="50" t="s">
        <v>2938</v>
      </c>
      <c r="S1419" s="240">
        <f t="shared" si="101"/>
        <v>42536.397511534073</v>
      </c>
      <c r="T1419" s="245"/>
      <c r="U1419" s="245"/>
      <c r="V1419" s="103"/>
      <c r="X1419" s="255">
        <f t="shared" si="99"/>
        <v>65757</v>
      </c>
      <c r="Y1419" s="58">
        <f t="shared" si="100"/>
        <v>20.12</v>
      </c>
    </row>
    <row r="1420" spans="1:25" s="356" customFormat="1">
      <c r="A1420" s="339"/>
      <c r="B1420" s="363"/>
      <c r="C1420" s="340"/>
      <c r="D1420" s="341"/>
      <c r="E1420" s="340"/>
      <c r="F1420" s="343"/>
      <c r="G1420" s="344"/>
      <c r="H1420" s="343"/>
      <c r="I1420" s="343"/>
      <c r="J1420" s="345"/>
      <c r="K1420" s="396"/>
      <c r="L1420" s="343"/>
      <c r="M1420" s="346"/>
      <c r="N1420" s="347"/>
      <c r="O1420" s="420"/>
      <c r="P1420" s="357"/>
      <c r="Q1420" s="358"/>
      <c r="R1420" s="350"/>
      <c r="S1420" s="351"/>
      <c r="T1420" s="352"/>
      <c r="U1420" s="352"/>
      <c r="V1420" s="353"/>
      <c r="X1420" s="355"/>
    </row>
    <row r="1421" spans="1:25" s="58" customFormat="1">
      <c r="A1421" s="258">
        <v>270</v>
      </c>
      <c r="B1421" s="96" t="s">
        <v>2829</v>
      </c>
      <c r="C1421" s="60" t="s">
        <v>2214</v>
      </c>
      <c r="D1421" s="203" t="s">
        <v>2397</v>
      </c>
      <c r="E1421" s="60"/>
      <c r="F1421" s="54"/>
      <c r="G1421" s="92"/>
      <c r="H1421" s="54"/>
      <c r="I1421" s="54"/>
      <c r="J1421" s="223"/>
      <c r="K1421" s="389" t="s">
        <v>2952</v>
      </c>
      <c r="L1421" s="54">
        <f>SUM(L1422+L1423)</f>
        <v>650000</v>
      </c>
      <c r="M1421" s="55"/>
      <c r="N1421" s="475">
        <f>SUM(N1422+N1423)</f>
        <v>1934500</v>
      </c>
      <c r="O1421" s="406"/>
      <c r="P1421" s="154">
        <f>SUM(N1422,N1423)</f>
        <v>1934500</v>
      </c>
      <c r="Q1421" s="123" t="s">
        <v>373</v>
      </c>
      <c r="R1421" s="50"/>
      <c r="S1421" s="240">
        <f>(P1421/31.1035)</f>
        <v>62195.572845499701</v>
      </c>
      <c r="T1421" s="245">
        <v>59.552222</v>
      </c>
      <c r="U1421" s="245">
        <v>-134.255</v>
      </c>
      <c r="V1421" s="103"/>
      <c r="X1421" s="255"/>
    </row>
    <row r="1422" spans="1:25" s="58" customFormat="1">
      <c r="A1422" s="258"/>
      <c r="B1422" s="96" t="s">
        <v>2398</v>
      </c>
      <c r="C1422" s="60"/>
      <c r="D1422" s="203"/>
      <c r="E1422" s="60"/>
      <c r="F1422" s="54"/>
      <c r="G1422" s="92"/>
      <c r="H1422" s="54"/>
      <c r="I1422" s="54"/>
      <c r="J1422" s="223"/>
      <c r="K1422" s="389" t="s">
        <v>2301</v>
      </c>
      <c r="L1422" s="54">
        <v>250000</v>
      </c>
      <c r="M1422" s="55">
        <v>2.97</v>
      </c>
      <c r="N1422" s="74">
        <f t="shared" ref="N1422:N1485" si="102">(L1422*M1422)</f>
        <v>742500</v>
      </c>
      <c r="O1422" s="406" t="s">
        <v>2399</v>
      </c>
      <c r="Q1422" s="123" t="s">
        <v>453</v>
      </c>
      <c r="R1422" s="50" t="s">
        <v>2862</v>
      </c>
      <c r="S1422" s="108"/>
      <c r="T1422" s="108"/>
      <c r="U1422" s="108"/>
      <c r="V1422" s="103" t="s">
        <v>2691</v>
      </c>
      <c r="X1422" s="255">
        <f>SUM(F1422+L1422+L1423)</f>
        <v>650000</v>
      </c>
      <c r="Y1422" s="58">
        <f>(P1421/X1422)</f>
        <v>2.9761538461538461</v>
      </c>
    </row>
    <row r="1423" spans="1:25" s="58" customFormat="1">
      <c r="A1423" s="108"/>
      <c r="D1423" s="108"/>
      <c r="E1423" s="60"/>
      <c r="F1423" s="54"/>
      <c r="G1423" s="92"/>
      <c r="H1423" s="54"/>
      <c r="I1423" s="54"/>
      <c r="J1423" s="223"/>
      <c r="K1423" s="389" t="s">
        <v>2295</v>
      </c>
      <c r="L1423" s="54">
        <v>400000</v>
      </c>
      <c r="M1423" s="55">
        <v>2.98</v>
      </c>
      <c r="N1423" s="74">
        <f t="shared" si="102"/>
        <v>1192000</v>
      </c>
      <c r="O1423" s="406" t="s">
        <v>2400</v>
      </c>
      <c r="P1423" s="154"/>
      <c r="Q1423" s="123" t="s">
        <v>454</v>
      </c>
      <c r="R1423" s="50" t="s">
        <v>2863</v>
      </c>
      <c r="S1423" s="240"/>
      <c r="T1423" s="245"/>
      <c r="U1423" s="245"/>
      <c r="V1423" s="103"/>
      <c r="X1423" s="255"/>
    </row>
    <row r="1424" spans="1:25">
      <c r="B1424" s="7"/>
      <c r="C1424" s="7"/>
      <c r="D1424" s="207"/>
      <c r="E1424" s="7"/>
      <c r="F1424" s="32"/>
      <c r="G1424" s="36"/>
      <c r="H1424" s="37"/>
      <c r="I1424" s="32"/>
      <c r="J1424" s="219"/>
      <c r="K1424" s="390"/>
      <c r="L1424" s="32"/>
      <c r="M1424" s="40"/>
      <c r="N1424" s="155">
        <f t="shared" si="102"/>
        <v>0</v>
      </c>
      <c r="O1424" s="409"/>
      <c r="P1424" s="153"/>
      <c r="S1424" s="239"/>
      <c r="X1424" s="255"/>
      <c r="Y1424" s="58"/>
    </row>
    <row r="1425" spans="1:25" s="58" customFormat="1">
      <c r="A1425" s="261">
        <v>271</v>
      </c>
      <c r="B1425" s="84" t="s">
        <v>45</v>
      </c>
      <c r="C1425" s="75" t="s">
        <v>1477</v>
      </c>
      <c r="D1425" s="209" t="s">
        <v>46</v>
      </c>
      <c r="E1425" s="60"/>
      <c r="F1425" s="77"/>
      <c r="G1425" s="78"/>
      <c r="H1425" s="77"/>
      <c r="I1425" s="77"/>
      <c r="J1425" s="218"/>
      <c r="K1425" s="287" t="s">
        <v>2386</v>
      </c>
      <c r="L1425" s="77">
        <v>199580</v>
      </c>
      <c r="M1425" s="73">
        <v>13.7</v>
      </c>
      <c r="N1425" s="473">
        <f t="shared" si="102"/>
        <v>2734246</v>
      </c>
      <c r="O1425" s="406"/>
      <c r="P1425" s="156">
        <f>SUM(I1425+N1425)</f>
        <v>2734246</v>
      </c>
      <c r="Q1425" s="123" t="s">
        <v>633</v>
      </c>
      <c r="R1425" s="50"/>
      <c r="S1425" s="240">
        <f t="shared" si="101"/>
        <v>87907.984631954605</v>
      </c>
      <c r="T1425" s="245">
        <v>55.662222</v>
      </c>
      <c r="U1425" s="245">
        <v>-125.30500000000001</v>
      </c>
      <c r="V1425" s="103" t="s">
        <v>2698</v>
      </c>
      <c r="W1425" s="97"/>
      <c r="X1425" s="255">
        <f t="shared" si="99"/>
        <v>199580</v>
      </c>
      <c r="Y1425" s="58">
        <f t="shared" si="100"/>
        <v>13.7</v>
      </c>
    </row>
    <row r="1426" spans="1:25" s="58" customFormat="1">
      <c r="A1426" s="258"/>
      <c r="B1426" s="84" t="s">
        <v>47</v>
      </c>
      <c r="C1426" s="60"/>
      <c r="D1426" s="203"/>
      <c r="E1426" s="60"/>
      <c r="F1426" s="77"/>
      <c r="G1426" s="78"/>
      <c r="H1426" s="77"/>
      <c r="I1426" s="77"/>
      <c r="J1426" s="218"/>
      <c r="K1426" s="287"/>
      <c r="L1426" s="54"/>
      <c r="M1426" s="73"/>
      <c r="N1426" s="74">
        <f t="shared" si="102"/>
        <v>0</v>
      </c>
      <c r="O1426" s="408"/>
      <c r="P1426" s="156"/>
      <c r="Q1426" s="124" t="s">
        <v>1125</v>
      </c>
      <c r="R1426" s="50" t="s">
        <v>48</v>
      </c>
      <c r="S1426" s="240"/>
      <c r="T1426" s="245"/>
      <c r="U1426" s="245"/>
      <c r="V1426" s="103"/>
      <c r="W1426" s="97"/>
      <c r="X1426" s="255"/>
    </row>
    <row r="1427" spans="1:25">
      <c r="B1427" s="18"/>
      <c r="C1427" s="7"/>
      <c r="D1427" s="207"/>
      <c r="E1427" s="7"/>
      <c r="F1427" s="29"/>
      <c r="G1427" s="30"/>
      <c r="H1427" s="31"/>
      <c r="I1427" s="29"/>
      <c r="J1427" s="220"/>
      <c r="K1427" s="391"/>
      <c r="L1427" s="32"/>
      <c r="M1427" s="39"/>
      <c r="N1427" s="155">
        <f t="shared" si="102"/>
        <v>0</v>
      </c>
      <c r="O1427" s="410"/>
      <c r="P1427" s="152"/>
      <c r="S1427" s="239"/>
      <c r="W1427" s="145"/>
      <c r="X1427" s="255"/>
      <c r="Y1427" s="58"/>
    </row>
    <row r="1428" spans="1:25" s="58" customFormat="1">
      <c r="A1428" s="261">
        <v>272</v>
      </c>
      <c r="B1428" s="84" t="s">
        <v>49</v>
      </c>
      <c r="C1428" s="75" t="s">
        <v>50</v>
      </c>
      <c r="D1428" s="209" t="s">
        <v>51</v>
      </c>
      <c r="E1428" s="60"/>
      <c r="F1428" s="77"/>
      <c r="G1428" s="78"/>
      <c r="H1428" s="77"/>
      <c r="I1428" s="77"/>
      <c r="J1428" s="218"/>
      <c r="K1428" s="287" t="s">
        <v>2386</v>
      </c>
      <c r="L1428" s="77">
        <v>7200000</v>
      </c>
      <c r="M1428" s="55">
        <v>4.1100000000000003</v>
      </c>
      <c r="N1428" s="473">
        <f t="shared" si="102"/>
        <v>29592000.000000004</v>
      </c>
      <c r="O1428" s="408" t="s">
        <v>52</v>
      </c>
      <c r="P1428" s="269">
        <f>SUM(I1428+N1428)</f>
        <v>29592000.000000004</v>
      </c>
      <c r="Q1428" s="123" t="s">
        <v>383</v>
      </c>
      <c r="R1428" s="115" t="s">
        <v>53</v>
      </c>
      <c r="S1428" s="240">
        <f t="shared" si="101"/>
        <v>951404.18280900875</v>
      </c>
      <c r="T1428" s="245">
        <v>55.972799999999999</v>
      </c>
      <c r="U1428" s="245">
        <v>-125.5035</v>
      </c>
      <c r="V1428" s="103" t="s">
        <v>2688</v>
      </c>
      <c r="W1428" s="173" t="s">
        <v>2564</v>
      </c>
      <c r="X1428" s="255">
        <f t="shared" si="99"/>
        <v>7200000</v>
      </c>
      <c r="Y1428" s="58">
        <f t="shared" si="100"/>
        <v>4.1100000000000003</v>
      </c>
    </row>
    <row r="1429" spans="1:25" s="58" customFormat="1">
      <c r="A1429" s="261" t="s">
        <v>335</v>
      </c>
      <c r="B1429" s="99" t="s">
        <v>2643</v>
      </c>
      <c r="D1429" s="108"/>
      <c r="J1429" s="57"/>
      <c r="K1429" s="109"/>
      <c r="L1429" s="255"/>
      <c r="N1429" s="74">
        <f t="shared" si="102"/>
        <v>0</v>
      </c>
      <c r="O1429" s="408" t="s">
        <v>54</v>
      </c>
      <c r="P1429" s="156"/>
      <c r="Q1429" s="123" t="s">
        <v>385</v>
      </c>
      <c r="R1429" s="50" t="s">
        <v>55</v>
      </c>
      <c r="S1429" s="240"/>
      <c r="T1429" s="245"/>
      <c r="U1429" s="245"/>
      <c r="V1429" s="103"/>
      <c r="W1429" s="173"/>
      <c r="X1429" s="255"/>
    </row>
    <row r="1430" spans="1:25" s="58" customFormat="1">
      <c r="A1430" s="261"/>
      <c r="D1430" s="108"/>
      <c r="J1430" s="57"/>
      <c r="K1430" s="109"/>
      <c r="L1430" s="255"/>
      <c r="N1430" s="74">
        <f t="shared" si="102"/>
        <v>0</v>
      </c>
      <c r="O1430" s="408" t="s">
        <v>335</v>
      </c>
      <c r="P1430" s="156"/>
      <c r="Q1430" s="123" t="s">
        <v>389</v>
      </c>
      <c r="R1430" s="134" t="s">
        <v>335</v>
      </c>
      <c r="S1430" s="240"/>
      <c r="T1430" s="245"/>
      <c r="U1430" s="245"/>
      <c r="V1430" s="103"/>
      <c r="W1430" s="173"/>
      <c r="X1430" s="255"/>
    </row>
    <row r="1431" spans="1:25" s="43" customFormat="1">
      <c r="A1431" s="267"/>
      <c r="D1431" s="254"/>
      <c r="J1431" s="44"/>
      <c r="K1431" s="110"/>
      <c r="L1431" s="388"/>
      <c r="N1431" s="155"/>
      <c r="O1431" s="418"/>
      <c r="P1431" s="179"/>
      <c r="Q1431" s="130"/>
      <c r="R1431" s="142"/>
      <c r="S1431" s="239"/>
      <c r="T1431" s="244"/>
      <c r="U1431" s="244"/>
      <c r="V1431" s="105"/>
      <c r="W1431" s="195"/>
      <c r="X1431" s="255"/>
      <c r="Y1431" s="58"/>
    </row>
    <row r="1432" spans="1:25" s="58" customFormat="1">
      <c r="A1432" s="261">
        <v>273</v>
      </c>
      <c r="B1432" s="99" t="s">
        <v>2661</v>
      </c>
      <c r="C1432" s="81" t="s">
        <v>2662</v>
      </c>
      <c r="D1432" s="206" t="s">
        <v>2663</v>
      </c>
      <c r="E1432" s="58">
        <v>1994</v>
      </c>
      <c r="F1432" s="58">
        <v>32428</v>
      </c>
      <c r="G1432" s="472">
        <v>1079</v>
      </c>
      <c r="J1432" s="57"/>
      <c r="K1432" s="109" t="s">
        <v>2386</v>
      </c>
      <c r="L1432" s="255">
        <v>86700</v>
      </c>
      <c r="M1432" s="58">
        <v>6.86</v>
      </c>
      <c r="N1432" s="473">
        <f t="shared" si="102"/>
        <v>594762</v>
      </c>
      <c r="O1432" s="408" t="s">
        <v>2665</v>
      </c>
      <c r="P1432" s="269">
        <f>SUM(G1432+N1432)</f>
        <v>595841</v>
      </c>
      <c r="Q1432" s="123" t="s">
        <v>383</v>
      </c>
      <c r="R1432" s="134" t="s">
        <v>2664</v>
      </c>
      <c r="S1432" s="240">
        <f t="shared" si="101"/>
        <v>19156.71869725272</v>
      </c>
      <c r="T1432" s="245">
        <v>54.904722</v>
      </c>
      <c r="U1432" s="245">
        <v>-124.31055000000001</v>
      </c>
      <c r="V1432" s="103" t="s">
        <v>2688</v>
      </c>
      <c r="W1432" s="173"/>
      <c r="X1432" s="255">
        <f t="shared" si="99"/>
        <v>119128</v>
      </c>
      <c r="Y1432" s="58">
        <f t="shared" si="100"/>
        <v>5.0016872607615337</v>
      </c>
    </row>
    <row r="1433" spans="1:25" s="58" customFormat="1">
      <c r="A1433" s="261"/>
      <c r="B1433" s="99"/>
      <c r="D1433" s="108"/>
      <c r="G1433" s="148"/>
      <c r="J1433" s="57"/>
      <c r="K1433" s="109"/>
      <c r="L1433" s="255"/>
      <c r="N1433" s="74"/>
      <c r="O1433" s="408"/>
      <c r="P1433" s="74"/>
      <c r="Q1433" s="123" t="s">
        <v>385</v>
      </c>
      <c r="R1433" s="134"/>
      <c r="S1433" s="240"/>
      <c r="T1433" s="245"/>
      <c r="U1433" s="245"/>
      <c r="V1433" s="103"/>
      <c r="W1433" s="173"/>
      <c r="X1433" s="255"/>
    </row>
    <row r="1434" spans="1:25" s="58" customFormat="1">
      <c r="A1434" s="261"/>
      <c r="B1434" s="99"/>
      <c r="D1434" s="108"/>
      <c r="G1434" s="148"/>
      <c r="J1434" s="57"/>
      <c r="K1434" s="109"/>
      <c r="L1434" s="255"/>
      <c r="N1434" s="74"/>
      <c r="O1434" s="408"/>
      <c r="P1434" s="74"/>
      <c r="Q1434" s="123" t="s">
        <v>389</v>
      </c>
      <c r="R1434" s="134"/>
      <c r="S1434" s="240"/>
      <c r="T1434" s="245"/>
      <c r="U1434" s="245"/>
      <c r="V1434" s="103"/>
      <c r="W1434" s="173"/>
      <c r="X1434" s="255"/>
    </row>
    <row r="1435" spans="1:25">
      <c r="B1435" s="5"/>
      <c r="D1435" s="122"/>
      <c r="F1435" s="28"/>
      <c r="G1435" s="27"/>
      <c r="I1435" s="28"/>
      <c r="K1435" s="390"/>
      <c r="L1435" s="386"/>
      <c r="M1435" s="41"/>
      <c r="N1435" s="155">
        <f t="shared" si="102"/>
        <v>0</v>
      </c>
      <c r="O1435" s="407"/>
      <c r="P1435" s="153"/>
      <c r="S1435" s="239"/>
      <c r="W1435" s="193"/>
      <c r="X1435" s="255"/>
      <c r="Y1435" s="58"/>
    </row>
    <row r="1436" spans="1:25" s="58" customFormat="1">
      <c r="A1436" s="261">
        <v>274</v>
      </c>
      <c r="B1436" s="277" t="s">
        <v>56</v>
      </c>
      <c r="C1436" s="85" t="s">
        <v>57</v>
      </c>
      <c r="D1436" s="125"/>
      <c r="E1436" s="61"/>
      <c r="F1436" s="51"/>
      <c r="G1436" s="52"/>
      <c r="H1436" s="53"/>
      <c r="I1436" s="51"/>
      <c r="J1436" s="224" t="s">
        <v>382</v>
      </c>
      <c r="K1436" s="394" t="s">
        <v>2952</v>
      </c>
      <c r="L1436" s="54">
        <f>SUM(L1438:L1439)</f>
        <v>16800500</v>
      </c>
      <c r="M1436" s="93"/>
      <c r="N1436" s="475">
        <f>SUM(N1438:N1439)</f>
        <v>13475210</v>
      </c>
      <c r="O1436" s="414"/>
      <c r="P1436" s="167">
        <v>13475210</v>
      </c>
      <c r="Q1436" s="123" t="s">
        <v>383</v>
      </c>
      <c r="R1436" s="50" t="s">
        <v>339</v>
      </c>
      <c r="S1436" s="240">
        <f t="shared" si="101"/>
        <v>433237.73851817317</v>
      </c>
      <c r="T1436" s="245">
        <v>51.104444000000001</v>
      </c>
      <c r="U1436" s="245">
        <v>-123.4</v>
      </c>
      <c r="V1436" s="103" t="s">
        <v>2692</v>
      </c>
      <c r="W1436" s="173"/>
      <c r="X1436" s="255">
        <f t="shared" ref="X1436" si="103">SUM(F1436+L1436)</f>
        <v>16800500</v>
      </c>
      <c r="Y1436" s="58">
        <f t="shared" ref="Y1436" si="104">(P1436/X1436)</f>
        <v>0.8020719621439838</v>
      </c>
    </row>
    <row r="1437" spans="1:25" s="58" customFormat="1">
      <c r="A1437" s="258"/>
      <c r="B1437" s="94"/>
      <c r="C1437" s="50"/>
      <c r="D1437" s="125"/>
      <c r="E1437" s="61"/>
      <c r="F1437" s="51"/>
      <c r="G1437" s="52"/>
      <c r="H1437" s="53"/>
      <c r="I1437" s="51"/>
      <c r="J1437" s="217"/>
      <c r="K1437" s="389"/>
      <c r="L1437" s="387"/>
      <c r="M1437" s="93"/>
      <c r="N1437" s="74">
        <f t="shared" si="102"/>
        <v>0</v>
      </c>
      <c r="O1437" s="414"/>
      <c r="P1437" s="154"/>
      <c r="Q1437" s="123" t="s">
        <v>529</v>
      </c>
      <c r="R1437" s="50"/>
      <c r="S1437" s="240"/>
      <c r="T1437" s="245"/>
      <c r="U1437" s="245"/>
      <c r="V1437" s="103"/>
      <c r="W1437" s="173"/>
      <c r="X1437" s="255"/>
    </row>
    <row r="1438" spans="1:25" s="58" customFormat="1">
      <c r="A1438" s="258"/>
      <c r="B1438" s="85" t="s">
        <v>2541</v>
      </c>
      <c r="C1438" s="61"/>
      <c r="D1438" s="209" t="s">
        <v>58</v>
      </c>
      <c r="E1438" s="60"/>
      <c r="F1438" s="77"/>
      <c r="G1438" s="78"/>
      <c r="H1438" s="77"/>
      <c r="I1438" s="77"/>
      <c r="J1438" s="218"/>
      <c r="K1438" s="287" t="s">
        <v>2386</v>
      </c>
      <c r="L1438" s="77">
        <v>10040000</v>
      </c>
      <c r="M1438" s="73">
        <v>0.79</v>
      </c>
      <c r="N1438" s="74">
        <f t="shared" si="102"/>
        <v>7931600</v>
      </c>
      <c r="O1438" s="408" t="s">
        <v>59</v>
      </c>
      <c r="P1438" s="156">
        <f>SUM(I1439+N1438)</f>
        <v>7931600</v>
      </c>
      <c r="Q1438" s="123" t="s">
        <v>530</v>
      </c>
      <c r="R1438" s="115" t="s">
        <v>2540</v>
      </c>
      <c r="S1438" s="240">
        <f t="shared" si="101"/>
        <v>255006.6712749369</v>
      </c>
      <c r="T1438" s="245">
        <v>51.104444000000001</v>
      </c>
      <c r="U1438" s="245">
        <v>-123.4</v>
      </c>
      <c r="V1438" s="103"/>
      <c r="W1438" s="173"/>
      <c r="X1438" s="255">
        <f t="shared" si="99"/>
        <v>10040000</v>
      </c>
      <c r="Y1438" s="58">
        <f t="shared" si="100"/>
        <v>0.79</v>
      </c>
    </row>
    <row r="1439" spans="1:25" s="58" customFormat="1">
      <c r="A1439" s="258"/>
      <c r="B1439" s="85" t="s">
        <v>60</v>
      </c>
      <c r="C1439" s="60"/>
      <c r="D1439" s="209" t="s">
        <v>61</v>
      </c>
      <c r="E1439" s="60"/>
      <c r="F1439" s="77"/>
      <c r="G1439" s="78"/>
      <c r="H1439" s="77"/>
      <c r="I1439" s="77"/>
      <c r="J1439" s="223"/>
      <c r="K1439" s="389" t="s">
        <v>2386</v>
      </c>
      <c r="L1439" s="77">
        <v>6760500</v>
      </c>
      <c r="M1439" s="55">
        <v>0.82</v>
      </c>
      <c r="N1439" s="272">
        <f t="shared" si="102"/>
        <v>5543610</v>
      </c>
      <c r="O1439" s="408" t="s">
        <v>62</v>
      </c>
      <c r="P1439" s="156">
        <v>5543610</v>
      </c>
      <c r="Q1439" s="123"/>
      <c r="R1439" s="50" t="s">
        <v>63</v>
      </c>
      <c r="S1439" s="240">
        <f t="shared" si="101"/>
        <v>178231.06724323629</v>
      </c>
      <c r="T1439" s="245">
        <v>51.087221</v>
      </c>
      <c r="U1439" s="245">
        <v>-123.44972</v>
      </c>
      <c r="V1439" s="103"/>
      <c r="X1439" s="255">
        <f t="shared" si="99"/>
        <v>6760500</v>
      </c>
      <c r="Y1439" s="58">
        <f t="shared" si="100"/>
        <v>0.82</v>
      </c>
    </row>
    <row r="1440" spans="1:25">
      <c r="A1440" s="262"/>
      <c r="B1440" s="168"/>
      <c r="C1440" s="9" t="s">
        <v>335</v>
      </c>
      <c r="D1440" s="210" t="s">
        <v>335</v>
      </c>
      <c r="E1440" s="9" t="s">
        <v>335</v>
      </c>
      <c r="F1440" s="29" t="s">
        <v>335</v>
      </c>
      <c r="G1440" s="30"/>
      <c r="H1440" s="31"/>
      <c r="I1440" s="29" t="s">
        <v>335</v>
      </c>
      <c r="J1440" s="219"/>
      <c r="K1440" s="390"/>
      <c r="L1440" s="32"/>
      <c r="M1440" s="40"/>
      <c r="N1440" s="155">
        <f t="shared" si="102"/>
        <v>0</v>
      </c>
      <c r="O1440" s="409"/>
      <c r="P1440" s="153"/>
      <c r="R1440" s="136" t="s">
        <v>335</v>
      </c>
      <c r="S1440" s="239"/>
      <c r="W1440" s="193" t="s">
        <v>335</v>
      </c>
      <c r="X1440" s="255"/>
      <c r="Y1440" s="58"/>
    </row>
    <row r="1441" spans="1:25" s="100" customFormat="1">
      <c r="A1441" s="259">
        <v>275</v>
      </c>
      <c r="B1441" s="49" t="s">
        <v>64</v>
      </c>
      <c r="C1441" s="98" t="s">
        <v>841</v>
      </c>
      <c r="D1441" s="205" t="s">
        <v>65</v>
      </c>
      <c r="E1441" s="98" t="s">
        <v>2117</v>
      </c>
      <c r="F1441" s="77">
        <v>22701946</v>
      </c>
      <c r="G1441" s="466">
        <v>1430140</v>
      </c>
      <c r="H1441" s="77">
        <v>47</v>
      </c>
      <c r="I1441" s="77">
        <v>52822505</v>
      </c>
      <c r="J1441" s="218">
        <v>57090466</v>
      </c>
      <c r="K1441" s="287"/>
      <c r="M1441" s="55"/>
      <c r="N1441" s="74"/>
      <c r="O1441" s="424" t="s">
        <v>66</v>
      </c>
      <c r="P1441" s="156">
        <f>SUM(N1441+G1441)</f>
        <v>1430140</v>
      </c>
      <c r="Q1441" s="125" t="s">
        <v>633</v>
      </c>
      <c r="R1441" s="50" t="s">
        <v>339</v>
      </c>
      <c r="S1441" s="240">
        <f t="shared" si="101"/>
        <v>45980.034401273166</v>
      </c>
      <c r="T1441" s="245">
        <v>52.756666000000003</v>
      </c>
      <c r="U1441" s="245">
        <v>-132.04333</v>
      </c>
      <c r="V1441" s="103" t="s">
        <v>2698</v>
      </c>
      <c r="X1441" s="77">
        <v>22701946</v>
      </c>
      <c r="Y1441" s="58">
        <f t="shared" si="100"/>
        <v>6.299636163349169E-2</v>
      </c>
    </row>
    <row r="1442" spans="1:25" s="58" customFormat="1">
      <c r="A1442" s="258"/>
      <c r="B1442" s="76"/>
      <c r="C1442" s="60"/>
      <c r="D1442" s="203"/>
      <c r="E1442" s="98" t="s">
        <v>2118</v>
      </c>
      <c r="F1442" s="77"/>
      <c r="G1442" s="78"/>
      <c r="H1442" s="77"/>
      <c r="I1442" s="77"/>
      <c r="J1442" s="223"/>
      <c r="K1442" s="389"/>
      <c r="L1442" s="77"/>
      <c r="M1442" s="55"/>
      <c r="N1442" s="74">
        <f t="shared" si="102"/>
        <v>0</v>
      </c>
      <c r="O1442" s="406"/>
      <c r="P1442" s="156"/>
      <c r="Q1442" s="123" t="s">
        <v>767</v>
      </c>
      <c r="R1442" s="50"/>
      <c r="S1442" s="240"/>
      <c r="T1442" s="245"/>
      <c r="U1442" s="245"/>
      <c r="V1442" s="103"/>
      <c r="X1442" s="255"/>
    </row>
    <row r="1443" spans="1:25">
      <c r="B1443" s="18"/>
      <c r="C1443" s="9"/>
      <c r="D1443" s="210"/>
      <c r="E1443" s="9"/>
      <c r="F1443" s="29"/>
      <c r="G1443" s="30"/>
      <c r="H1443" s="31"/>
      <c r="I1443" s="29"/>
      <c r="J1443" s="220"/>
      <c r="K1443" s="391"/>
      <c r="L1443" s="29"/>
      <c r="M1443" s="39"/>
      <c r="N1443" s="155">
        <f t="shared" si="102"/>
        <v>0</v>
      </c>
      <c r="O1443" s="410"/>
      <c r="P1443" s="152"/>
      <c r="R1443" s="136"/>
      <c r="S1443" s="239"/>
      <c r="W1443" s="193"/>
      <c r="X1443" s="255"/>
      <c r="Y1443" s="58"/>
    </row>
    <row r="1444" spans="1:25" s="58" customFormat="1">
      <c r="A1444" s="258">
        <v>276</v>
      </c>
      <c r="B1444" s="69" t="s">
        <v>67</v>
      </c>
      <c r="C1444" s="59" t="s">
        <v>68</v>
      </c>
      <c r="D1444" s="203"/>
      <c r="E1444" s="59" t="s">
        <v>382</v>
      </c>
      <c r="F1444" s="71">
        <v>290052</v>
      </c>
      <c r="G1444" s="467">
        <v>1103537</v>
      </c>
      <c r="H1444" s="71">
        <v>51</v>
      </c>
      <c r="I1444" s="71">
        <v>93</v>
      </c>
      <c r="J1444" s="218" t="s">
        <v>335</v>
      </c>
      <c r="K1444" s="287" t="s">
        <v>2952</v>
      </c>
      <c r="L1444" s="71">
        <v>62406549</v>
      </c>
      <c r="M1444" s="73" t="s">
        <v>335</v>
      </c>
      <c r="N1444" s="473">
        <f>SUM(L1446,L1447)</f>
        <v>33109072</v>
      </c>
      <c r="O1444" s="413" t="s">
        <v>382</v>
      </c>
      <c r="P1444" s="158">
        <f>SUM(N1444+G1444)</f>
        <v>34212609</v>
      </c>
      <c r="Q1444" s="125" t="s">
        <v>373</v>
      </c>
      <c r="R1444" s="50" t="s">
        <v>339</v>
      </c>
      <c r="S1444" s="241">
        <f t="shared" si="101"/>
        <v>1099960.1009532688</v>
      </c>
      <c r="T1444" s="245">
        <v>59.274442999999998</v>
      </c>
      <c r="U1444" s="245">
        <v>-129.68943999999999</v>
      </c>
      <c r="V1444" s="103" t="s">
        <v>2696</v>
      </c>
      <c r="W1444" s="173"/>
      <c r="X1444" s="255">
        <f t="shared" si="99"/>
        <v>62696601</v>
      </c>
      <c r="Y1444" s="58">
        <f t="shared" si="100"/>
        <v>0.54568522781641704</v>
      </c>
    </row>
    <row r="1445" spans="1:25" s="58" customFormat="1">
      <c r="A1445" s="258"/>
      <c r="B1445" s="49"/>
      <c r="C1445" s="60"/>
      <c r="D1445" s="203"/>
      <c r="E1445" s="60"/>
      <c r="F1445" s="71"/>
      <c r="G1445" s="72"/>
      <c r="H1445" s="71"/>
      <c r="I1445" s="71"/>
      <c r="J1445" s="218"/>
      <c r="K1445" s="287"/>
      <c r="L1445" s="71"/>
      <c r="M1445" s="73"/>
      <c r="N1445" s="74">
        <f t="shared" si="102"/>
        <v>0</v>
      </c>
      <c r="O1445" s="413"/>
      <c r="P1445" s="158"/>
      <c r="Q1445" s="125" t="s">
        <v>2708</v>
      </c>
      <c r="R1445" s="50" t="s">
        <v>2948</v>
      </c>
      <c r="S1445" s="240"/>
      <c r="T1445" s="245"/>
      <c r="U1445" s="245"/>
      <c r="V1445" s="103"/>
      <c r="W1445" s="173"/>
      <c r="X1445" s="255"/>
    </row>
    <row r="1446" spans="1:25" s="58" customFormat="1">
      <c r="A1446" s="258"/>
      <c r="B1446" s="59" t="s">
        <v>69</v>
      </c>
      <c r="C1446" s="61"/>
      <c r="D1446" s="205" t="s">
        <v>70</v>
      </c>
      <c r="E1446" s="98" t="s">
        <v>71</v>
      </c>
      <c r="F1446" s="77">
        <v>290052</v>
      </c>
      <c r="G1446" s="78">
        <v>1103537</v>
      </c>
      <c r="H1446" s="77"/>
      <c r="I1446" s="77">
        <v>93</v>
      </c>
      <c r="J1446" s="223"/>
      <c r="K1446" s="389" t="s">
        <v>2295</v>
      </c>
      <c r="L1446" s="77">
        <v>33100000</v>
      </c>
      <c r="M1446" s="73">
        <v>0.99</v>
      </c>
      <c r="N1446" s="74">
        <f t="shared" si="102"/>
        <v>32769000</v>
      </c>
      <c r="O1446" s="408"/>
      <c r="P1446" s="156">
        <f>SUM(N1446+G1446)</f>
        <v>33872537</v>
      </c>
      <c r="Q1446" s="123" t="s">
        <v>415</v>
      </c>
      <c r="R1446" s="58" t="s">
        <v>2949</v>
      </c>
      <c r="S1446" s="241">
        <f t="shared" si="101"/>
        <v>1089026.5404214959</v>
      </c>
      <c r="T1446" s="245">
        <v>59.274442999999998</v>
      </c>
      <c r="U1446" s="245">
        <v>-129.68943999999999</v>
      </c>
      <c r="V1446" s="103"/>
      <c r="X1446" s="255">
        <f t="shared" si="99"/>
        <v>33390052</v>
      </c>
      <c r="Y1446" s="58">
        <f t="shared" si="100"/>
        <v>1.0144499625217716</v>
      </c>
    </row>
    <row r="1447" spans="1:25" s="58" customFormat="1">
      <c r="A1447" s="258"/>
      <c r="B1447" s="65" t="s">
        <v>72</v>
      </c>
      <c r="C1447" s="60"/>
      <c r="D1447" s="203" t="s">
        <v>73</v>
      </c>
      <c r="E1447" s="60">
        <v>1988</v>
      </c>
      <c r="F1447" s="77"/>
      <c r="G1447" s="78"/>
      <c r="H1447" s="77"/>
      <c r="I1447" s="77"/>
      <c r="J1447" s="223"/>
      <c r="K1447" s="389" t="s">
        <v>2386</v>
      </c>
      <c r="L1447" s="77">
        <v>9072</v>
      </c>
      <c r="M1447" s="55">
        <v>8.57</v>
      </c>
      <c r="N1447" s="74">
        <f t="shared" si="102"/>
        <v>77747.040000000008</v>
      </c>
      <c r="O1447" s="408"/>
      <c r="P1447" s="156">
        <v>77747</v>
      </c>
      <c r="Q1447" s="123"/>
      <c r="R1447" s="50" t="s">
        <v>74</v>
      </c>
      <c r="S1447" s="240">
        <f t="shared" si="101"/>
        <v>2499.622229009597</v>
      </c>
      <c r="T1447" s="245">
        <v>59.271943</v>
      </c>
      <c r="U1447" s="245">
        <v>-129.70582999999999</v>
      </c>
      <c r="V1447" s="103"/>
      <c r="X1447" s="255">
        <f t="shared" si="99"/>
        <v>9072</v>
      </c>
      <c r="Y1447" s="58">
        <f t="shared" si="100"/>
        <v>8.569995590828924</v>
      </c>
    </row>
    <row r="1448" spans="1:25" s="43" customFormat="1">
      <c r="A1448" s="263"/>
      <c r="B1448" s="46"/>
      <c r="C1448" s="46"/>
      <c r="D1448" s="211"/>
      <c r="E1448" s="46"/>
      <c r="F1448" s="37"/>
      <c r="G1448" s="36"/>
      <c r="H1448" s="37"/>
      <c r="I1448" s="37"/>
      <c r="J1448" s="231"/>
      <c r="K1448" s="403"/>
      <c r="L1448" s="37"/>
      <c r="M1448" s="169"/>
      <c r="N1448" s="155">
        <f t="shared" si="102"/>
        <v>0</v>
      </c>
      <c r="O1448" s="422"/>
      <c r="P1448" s="170"/>
      <c r="Q1448" s="130"/>
      <c r="R1448" s="143"/>
      <c r="S1448" s="239"/>
      <c r="T1448" s="244"/>
      <c r="U1448" s="244"/>
      <c r="V1448" s="105"/>
      <c r="X1448" s="255"/>
      <c r="Y1448" s="58"/>
    </row>
    <row r="1449" spans="1:25" s="58" customFormat="1">
      <c r="A1449" s="258">
        <v>277</v>
      </c>
      <c r="B1449" s="96" t="s">
        <v>75</v>
      </c>
      <c r="C1449" s="60" t="s">
        <v>76</v>
      </c>
      <c r="D1449" s="203" t="s">
        <v>77</v>
      </c>
      <c r="E1449" s="60"/>
      <c r="F1449" s="77"/>
      <c r="G1449" s="78"/>
      <c r="H1449" s="77"/>
      <c r="I1449" s="77"/>
      <c r="J1449" s="218"/>
      <c r="K1449" s="287" t="s">
        <v>2386</v>
      </c>
      <c r="L1449" s="77">
        <v>132255</v>
      </c>
      <c r="M1449" s="73">
        <v>2.15</v>
      </c>
      <c r="N1449" s="473">
        <f t="shared" si="102"/>
        <v>284348.25</v>
      </c>
      <c r="O1449" s="408" t="s">
        <v>78</v>
      </c>
      <c r="P1449" s="156">
        <f>SUM(I1449+N1449)</f>
        <v>284348.25</v>
      </c>
      <c r="Q1449" s="123" t="s">
        <v>373</v>
      </c>
      <c r="R1449" s="50" t="s">
        <v>79</v>
      </c>
      <c r="S1449" s="240">
        <f t="shared" si="101"/>
        <v>9142.0017039882969</v>
      </c>
      <c r="T1449" s="245">
        <v>49.298887999999998</v>
      </c>
      <c r="U1449" s="245">
        <v>-125.27694</v>
      </c>
      <c r="V1449" s="103" t="s">
        <v>2689</v>
      </c>
      <c r="X1449" s="255">
        <f t="shared" si="99"/>
        <v>132255</v>
      </c>
      <c r="Y1449" s="58">
        <f t="shared" si="100"/>
        <v>2.15</v>
      </c>
    </row>
    <row r="1450" spans="1:25" s="58" customFormat="1">
      <c r="A1450" s="258"/>
      <c r="B1450" s="65"/>
      <c r="C1450" s="60"/>
      <c r="D1450" s="203"/>
      <c r="E1450" s="60"/>
      <c r="F1450" s="77"/>
      <c r="G1450" s="78"/>
      <c r="H1450" s="77"/>
      <c r="I1450" s="77"/>
      <c r="J1450" s="218"/>
      <c r="K1450" s="287"/>
      <c r="L1450" s="54"/>
      <c r="M1450" s="73"/>
      <c r="N1450" s="74">
        <f t="shared" si="102"/>
        <v>0</v>
      </c>
      <c r="O1450" s="408"/>
      <c r="P1450" s="156"/>
      <c r="Q1450" s="124" t="s">
        <v>2575</v>
      </c>
      <c r="R1450" s="134"/>
      <c r="S1450" s="240"/>
      <c r="T1450" s="245"/>
      <c r="U1450" s="245"/>
      <c r="V1450" s="103"/>
      <c r="X1450" s="255"/>
    </row>
    <row r="1451" spans="1:25" s="58" customFormat="1">
      <c r="A1451" s="258"/>
      <c r="B1451" s="65"/>
      <c r="C1451" s="60"/>
      <c r="D1451" s="203"/>
      <c r="E1451" s="60"/>
      <c r="F1451" s="77"/>
      <c r="G1451" s="78"/>
      <c r="H1451" s="77"/>
      <c r="I1451" s="77"/>
      <c r="J1451" s="218"/>
      <c r="K1451" s="287"/>
      <c r="L1451" s="54"/>
      <c r="M1451" s="73"/>
      <c r="N1451" s="74">
        <f t="shared" si="102"/>
        <v>0</v>
      </c>
      <c r="O1451" s="408"/>
      <c r="P1451" s="156"/>
      <c r="Q1451" s="124" t="s">
        <v>419</v>
      </c>
      <c r="R1451" s="134"/>
      <c r="S1451" s="240"/>
      <c r="T1451" s="245"/>
      <c r="U1451" s="245"/>
      <c r="V1451" s="103"/>
      <c r="X1451" s="255"/>
    </row>
    <row r="1452" spans="1:25">
      <c r="B1452" s="7"/>
      <c r="C1452" s="7"/>
      <c r="D1452" s="207"/>
      <c r="E1452" s="7"/>
      <c r="F1452" s="32"/>
      <c r="G1452" s="36"/>
      <c r="H1452" s="37"/>
      <c r="I1452" s="32"/>
      <c r="J1452" s="219"/>
      <c r="K1452" s="390"/>
      <c r="L1452" s="32"/>
      <c r="M1452" s="40"/>
      <c r="N1452" s="155">
        <f t="shared" si="102"/>
        <v>0</v>
      </c>
      <c r="O1452" s="409"/>
      <c r="P1452" s="153"/>
      <c r="S1452" s="239"/>
      <c r="X1452" s="255"/>
      <c r="Y1452" s="58"/>
    </row>
    <row r="1453" spans="1:25" s="58" customFormat="1">
      <c r="A1453" s="261">
        <v>278</v>
      </c>
      <c r="B1453" s="84" t="s">
        <v>80</v>
      </c>
      <c r="C1453" s="75" t="s">
        <v>57</v>
      </c>
      <c r="D1453" s="209" t="s">
        <v>81</v>
      </c>
      <c r="E1453" s="75" t="s">
        <v>82</v>
      </c>
      <c r="F1453" s="77">
        <v>553</v>
      </c>
      <c r="G1453" s="466">
        <v>14525</v>
      </c>
      <c r="H1453" s="77">
        <v>140</v>
      </c>
      <c r="I1453" s="77">
        <v>156</v>
      </c>
      <c r="J1453" s="223"/>
      <c r="K1453" s="389"/>
      <c r="L1453" s="54"/>
      <c r="M1453" s="73"/>
      <c r="N1453" s="74">
        <f t="shared" si="102"/>
        <v>0</v>
      </c>
      <c r="O1453" s="408"/>
      <c r="P1453" s="156">
        <v>14525</v>
      </c>
      <c r="Q1453" s="124" t="s">
        <v>373</v>
      </c>
      <c r="R1453" s="50" t="s">
        <v>339</v>
      </c>
      <c r="S1453" s="240">
        <f t="shared" si="101"/>
        <v>466.98924558329446</v>
      </c>
      <c r="T1453" s="245">
        <v>51.11</v>
      </c>
      <c r="U1453" s="245">
        <v>-123.34860999999999</v>
      </c>
      <c r="V1453" s="103" t="s">
        <v>2687</v>
      </c>
      <c r="W1453" s="187"/>
      <c r="X1453" s="255">
        <f t="shared" si="99"/>
        <v>553</v>
      </c>
      <c r="Y1453" s="58">
        <f t="shared" si="100"/>
        <v>26.265822784810126</v>
      </c>
    </row>
    <row r="1454" spans="1:25" s="58" customFormat="1">
      <c r="A1454" s="261" t="s">
        <v>335</v>
      </c>
      <c r="B1454" s="96"/>
      <c r="C1454" s="60"/>
      <c r="D1454" s="203"/>
      <c r="E1454" s="60"/>
      <c r="F1454" s="77"/>
      <c r="G1454" s="78"/>
      <c r="H1454" s="77"/>
      <c r="I1454" s="77"/>
      <c r="J1454" s="218"/>
      <c r="K1454" s="287"/>
      <c r="L1454" s="54"/>
      <c r="M1454" s="73"/>
      <c r="N1454" s="74">
        <f t="shared" si="102"/>
        <v>0</v>
      </c>
      <c r="O1454" s="408"/>
      <c r="P1454" s="156"/>
      <c r="Q1454" s="123" t="s">
        <v>2431</v>
      </c>
      <c r="R1454" s="134" t="s">
        <v>2565</v>
      </c>
      <c r="S1454" s="240"/>
      <c r="T1454" s="245"/>
      <c r="U1454" s="245"/>
      <c r="V1454" s="103"/>
      <c r="W1454" s="187"/>
      <c r="X1454" s="255"/>
    </row>
    <row r="1455" spans="1:25" s="58" customFormat="1">
      <c r="A1455" s="258"/>
      <c r="B1455" s="84" t="s">
        <v>335</v>
      </c>
      <c r="C1455" s="75" t="s">
        <v>335</v>
      </c>
      <c r="D1455" s="209" t="s">
        <v>335</v>
      </c>
      <c r="E1455" s="75" t="s">
        <v>335</v>
      </c>
      <c r="F1455" s="77" t="s">
        <v>335</v>
      </c>
      <c r="G1455" s="78" t="s">
        <v>335</v>
      </c>
      <c r="H1455" s="77"/>
      <c r="I1455" s="77" t="s">
        <v>335</v>
      </c>
      <c r="J1455" s="218" t="s">
        <v>335</v>
      </c>
      <c r="K1455" s="287"/>
      <c r="L1455" s="77" t="s">
        <v>335</v>
      </c>
      <c r="M1455" s="73" t="s">
        <v>335</v>
      </c>
      <c r="N1455" s="74"/>
      <c r="O1455" s="408" t="s">
        <v>335</v>
      </c>
      <c r="P1455" s="156"/>
      <c r="Q1455" s="124" t="s">
        <v>377</v>
      </c>
      <c r="R1455" s="134" t="s">
        <v>335</v>
      </c>
      <c r="S1455" s="240"/>
      <c r="T1455" s="245"/>
      <c r="U1455" s="245"/>
      <c r="V1455" s="103"/>
      <c r="W1455" s="187"/>
      <c r="X1455" s="255"/>
    </row>
    <row r="1456" spans="1:25">
      <c r="B1456" s="12"/>
      <c r="C1456" s="7"/>
      <c r="D1456" s="207"/>
      <c r="E1456" s="7"/>
      <c r="F1456" s="32"/>
      <c r="G1456" s="36"/>
      <c r="H1456" s="37"/>
      <c r="I1456" s="32"/>
      <c r="J1456" s="219"/>
      <c r="K1456" s="390"/>
      <c r="L1456" s="32"/>
      <c r="M1456" s="40"/>
      <c r="N1456" s="155">
        <f t="shared" si="102"/>
        <v>0</v>
      </c>
      <c r="O1456" s="409"/>
      <c r="P1456" s="153"/>
      <c r="S1456" s="239"/>
      <c r="X1456" s="255"/>
      <c r="Y1456" s="58"/>
    </row>
    <row r="1457" spans="1:25" s="58" customFormat="1">
      <c r="A1457" s="258">
        <v>279</v>
      </c>
      <c r="B1457" s="96" t="s">
        <v>83</v>
      </c>
      <c r="C1457" s="60" t="s">
        <v>84</v>
      </c>
      <c r="D1457" s="203" t="s">
        <v>85</v>
      </c>
      <c r="E1457" s="60">
        <v>1929</v>
      </c>
      <c r="F1457" s="77">
        <v>5</v>
      </c>
      <c r="G1457" s="466">
        <v>124</v>
      </c>
      <c r="H1457" s="77">
        <v>202</v>
      </c>
      <c r="I1457" s="77">
        <v>2302</v>
      </c>
      <c r="J1457" s="223" t="s">
        <v>500</v>
      </c>
      <c r="K1457" s="389" t="s">
        <v>2386</v>
      </c>
      <c r="L1457" s="77">
        <v>44216</v>
      </c>
      <c r="M1457" s="73">
        <v>4.46</v>
      </c>
      <c r="N1457" s="473">
        <f t="shared" si="102"/>
        <v>197203.36</v>
      </c>
      <c r="O1457" s="408" t="s">
        <v>86</v>
      </c>
      <c r="P1457" s="156">
        <f>SUM(G1457+N1457)</f>
        <v>197327.35999999999</v>
      </c>
      <c r="Q1457" s="124" t="s">
        <v>373</v>
      </c>
      <c r="R1457" s="50" t="s">
        <v>2865</v>
      </c>
      <c r="S1457" s="240">
        <f t="shared" si="101"/>
        <v>6344.2172102818004</v>
      </c>
      <c r="T1457" s="245">
        <v>50.868054000000001</v>
      </c>
      <c r="U1457" s="245">
        <v>-117.74777</v>
      </c>
      <c r="V1457" s="103" t="s">
        <v>2687</v>
      </c>
      <c r="X1457" s="255">
        <f t="shared" si="99"/>
        <v>44221</v>
      </c>
      <c r="Y1457" s="58">
        <f t="shared" si="100"/>
        <v>4.4622998123063695</v>
      </c>
    </row>
    <row r="1458" spans="1:25" s="58" customFormat="1">
      <c r="A1458" s="258"/>
      <c r="B1458" s="65"/>
      <c r="C1458" s="60"/>
      <c r="D1458" s="203"/>
      <c r="E1458" s="60"/>
      <c r="F1458" s="77"/>
      <c r="G1458" s="78"/>
      <c r="H1458" s="77"/>
      <c r="I1458" s="77"/>
      <c r="J1458" s="218"/>
      <c r="K1458" s="287"/>
      <c r="L1458" s="54"/>
      <c r="M1458" s="73"/>
      <c r="N1458" s="74">
        <f t="shared" si="102"/>
        <v>0</v>
      </c>
      <c r="O1458" s="408" t="s">
        <v>87</v>
      </c>
      <c r="P1458" s="156"/>
      <c r="Q1458" s="124" t="s">
        <v>2431</v>
      </c>
      <c r="R1458" s="50" t="s">
        <v>2866</v>
      </c>
      <c r="S1458" s="240"/>
      <c r="T1458" s="245"/>
      <c r="U1458" s="245"/>
      <c r="V1458" s="103"/>
      <c r="X1458" s="255"/>
    </row>
    <row r="1459" spans="1:25" s="58" customFormat="1">
      <c r="A1459" s="258"/>
      <c r="B1459" s="65"/>
      <c r="C1459" s="60"/>
      <c r="D1459" s="203"/>
      <c r="E1459" s="60"/>
      <c r="F1459" s="77"/>
      <c r="G1459" s="78"/>
      <c r="H1459" s="77"/>
      <c r="I1459" s="77"/>
      <c r="J1459" s="218"/>
      <c r="K1459" s="287"/>
      <c r="L1459" s="54"/>
      <c r="M1459" s="73"/>
      <c r="N1459" s="74">
        <f t="shared" si="102"/>
        <v>0</v>
      </c>
      <c r="O1459" s="408"/>
      <c r="P1459" s="156"/>
      <c r="Q1459" s="124" t="s">
        <v>377</v>
      </c>
      <c r="R1459" s="50" t="s">
        <v>2864</v>
      </c>
      <c r="S1459" s="240"/>
      <c r="T1459" s="245"/>
      <c r="U1459" s="245"/>
      <c r="V1459" s="103"/>
      <c r="X1459" s="255"/>
    </row>
    <row r="1460" spans="1:25">
      <c r="B1460" s="7"/>
      <c r="C1460" s="7"/>
      <c r="D1460" s="207"/>
      <c r="E1460" s="7"/>
      <c r="F1460" s="32"/>
      <c r="G1460" s="36"/>
      <c r="H1460" s="37"/>
      <c r="I1460" s="32"/>
      <c r="J1460" s="219"/>
      <c r="K1460" s="390"/>
      <c r="L1460" s="32"/>
      <c r="M1460" s="40"/>
      <c r="N1460" s="155">
        <f t="shared" si="102"/>
        <v>0</v>
      </c>
      <c r="O1460" s="409"/>
      <c r="P1460" s="153"/>
      <c r="S1460" s="239"/>
      <c r="X1460" s="255"/>
      <c r="Y1460" s="58"/>
    </row>
    <row r="1461" spans="1:25" s="58" customFormat="1">
      <c r="A1461" s="261">
        <v>280</v>
      </c>
      <c r="B1461" s="83" t="s">
        <v>88</v>
      </c>
      <c r="C1461" s="60" t="s">
        <v>89</v>
      </c>
      <c r="D1461" s="203"/>
      <c r="E1461" s="85" t="s">
        <v>382</v>
      </c>
      <c r="F1461" s="71">
        <v>790177</v>
      </c>
      <c r="G1461" s="467">
        <f>SUM(G1463,G1464,G1465,G1466)</f>
        <v>2399355</v>
      </c>
      <c r="H1461" s="71">
        <v>38</v>
      </c>
      <c r="I1461" s="71">
        <v>16090015</v>
      </c>
      <c r="J1461" s="221">
        <v>9010036</v>
      </c>
      <c r="K1461" s="392" t="s">
        <v>2952</v>
      </c>
      <c r="L1461" s="71">
        <v>355230</v>
      </c>
      <c r="M1461" s="89"/>
      <c r="N1461" s="473">
        <f>SUM(N1463, N1465, N1467)</f>
        <v>4369129.1400000006</v>
      </c>
      <c r="O1461" s="411"/>
      <c r="P1461" s="158">
        <v>6768484</v>
      </c>
      <c r="Q1461" s="123" t="s">
        <v>633</v>
      </c>
      <c r="R1461" s="134" t="s">
        <v>339</v>
      </c>
      <c r="S1461" s="240">
        <f t="shared" si="101"/>
        <v>217611.65142186571</v>
      </c>
      <c r="T1461" s="245">
        <v>49.753055000000003</v>
      </c>
      <c r="U1461" s="245">
        <v>-124.54638</v>
      </c>
      <c r="V1461" s="103" t="s">
        <v>2698</v>
      </c>
      <c r="X1461" s="255">
        <f t="shared" si="99"/>
        <v>1145407</v>
      </c>
      <c r="Y1461" s="58">
        <f t="shared" si="100"/>
        <v>5.9092392485815086</v>
      </c>
    </row>
    <row r="1462" spans="1:25" s="58" customFormat="1">
      <c r="A1462" s="261"/>
      <c r="B1462" s="84"/>
      <c r="C1462" s="60"/>
      <c r="D1462" s="203"/>
      <c r="E1462" s="75"/>
      <c r="F1462" s="71"/>
      <c r="G1462" s="72"/>
      <c r="H1462" s="71"/>
      <c r="I1462" s="71"/>
      <c r="J1462" s="221"/>
      <c r="K1462" s="392"/>
      <c r="L1462" s="71"/>
      <c r="M1462" s="89"/>
      <c r="N1462" s="74">
        <f t="shared" si="102"/>
        <v>0</v>
      </c>
      <c r="O1462" s="411"/>
      <c r="P1462" s="158"/>
      <c r="Q1462" s="123" t="s">
        <v>798</v>
      </c>
      <c r="R1462" s="134"/>
      <c r="S1462" s="240"/>
      <c r="T1462" s="245"/>
      <c r="U1462" s="245"/>
      <c r="V1462" s="103"/>
      <c r="X1462" s="255"/>
    </row>
    <row r="1463" spans="1:25" s="58" customFormat="1">
      <c r="A1463" s="258"/>
      <c r="B1463" s="85" t="s">
        <v>90</v>
      </c>
      <c r="C1463" s="75" t="s">
        <v>89</v>
      </c>
      <c r="D1463" s="209" t="s">
        <v>91</v>
      </c>
      <c r="E1463" s="75" t="s">
        <v>2225</v>
      </c>
      <c r="F1463" s="77">
        <v>285028</v>
      </c>
      <c r="G1463" s="78">
        <v>1555180</v>
      </c>
      <c r="H1463" s="77"/>
      <c r="I1463" s="77">
        <v>12621753</v>
      </c>
      <c r="J1463" s="218">
        <v>6789882</v>
      </c>
      <c r="K1463" s="287" t="s">
        <v>2386</v>
      </c>
      <c r="L1463" s="77">
        <v>71481</v>
      </c>
      <c r="M1463" s="73">
        <v>12</v>
      </c>
      <c r="N1463" s="74">
        <f t="shared" si="102"/>
        <v>857772</v>
      </c>
      <c r="O1463" s="408" t="s">
        <v>92</v>
      </c>
      <c r="P1463" s="156">
        <f>SUM(G1463+N1463)</f>
        <v>2412952</v>
      </c>
      <c r="Q1463" s="123"/>
      <c r="R1463" s="134"/>
      <c r="S1463" s="240">
        <f t="shared" si="101"/>
        <v>77578.150368929535</v>
      </c>
      <c r="T1463" s="245">
        <v>49.756666000000003</v>
      </c>
      <c r="U1463" s="245">
        <v>-124.55833</v>
      </c>
      <c r="V1463" s="103"/>
      <c r="X1463" s="255">
        <f t="shared" si="99"/>
        <v>356509</v>
      </c>
      <c r="Y1463" s="58">
        <f t="shared" si="100"/>
        <v>6.7682779396873567</v>
      </c>
    </row>
    <row r="1464" spans="1:25" s="58" customFormat="1">
      <c r="A1464" s="258"/>
      <c r="B1464" s="85" t="s">
        <v>93</v>
      </c>
      <c r="C1464" s="75" t="s">
        <v>94</v>
      </c>
      <c r="D1464" s="209" t="s">
        <v>95</v>
      </c>
      <c r="E1464" s="75" t="s">
        <v>96</v>
      </c>
      <c r="F1464" s="77">
        <v>40687</v>
      </c>
      <c r="G1464" s="78">
        <v>471085</v>
      </c>
      <c r="H1464" s="77"/>
      <c r="I1464" s="77">
        <v>2194471</v>
      </c>
      <c r="J1464" s="218">
        <v>1368512</v>
      </c>
      <c r="K1464" s="287"/>
      <c r="L1464" s="54"/>
      <c r="M1464" s="73"/>
      <c r="N1464" s="74">
        <f t="shared" si="102"/>
        <v>0</v>
      </c>
      <c r="O1464" s="408"/>
      <c r="P1464" s="156">
        <v>471085</v>
      </c>
      <c r="Q1464" s="123"/>
      <c r="R1464" s="50"/>
      <c r="S1464" s="240">
        <f t="shared" si="101"/>
        <v>15145.723150127798</v>
      </c>
      <c r="T1464" s="245">
        <v>49.742776999999997</v>
      </c>
      <c r="U1464" s="245">
        <v>-124.53944</v>
      </c>
      <c r="V1464" s="103"/>
      <c r="X1464" s="255">
        <f t="shared" si="99"/>
        <v>40687</v>
      </c>
      <c r="Y1464" s="58">
        <f t="shared" si="100"/>
        <v>11.578268242927717</v>
      </c>
    </row>
    <row r="1465" spans="1:25" s="58" customFormat="1">
      <c r="A1465" s="258"/>
      <c r="B1465" s="85" t="s">
        <v>97</v>
      </c>
      <c r="C1465" s="75" t="s">
        <v>89</v>
      </c>
      <c r="D1465" s="209" t="s">
        <v>98</v>
      </c>
      <c r="E1465" s="75" t="s">
        <v>99</v>
      </c>
      <c r="F1465" s="77">
        <v>63713</v>
      </c>
      <c r="G1465" s="78">
        <v>363199</v>
      </c>
      <c r="H1465" s="77"/>
      <c r="I1465" s="77">
        <v>1198553</v>
      </c>
      <c r="J1465" s="218">
        <v>819225</v>
      </c>
      <c r="K1465" s="287" t="s">
        <v>2386</v>
      </c>
      <c r="L1465" s="77">
        <v>181420</v>
      </c>
      <c r="M1465" s="73">
        <v>11.65</v>
      </c>
      <c r="N1465" s="74">
        <f t="shared" si="102"/>
        <v>2113543</v>
      </c>
      <c r="O1465" s="408" t="s">
        <v>100</v>
      </c>
      <c r="P1465" s="156">
        <f>SUM(G1465+N1465)</f>
        <v>2476742</v>
      </c>
      <c r="Q1465" s="123"/>
      <c r="R1465" s="115" t="s">
        <v>101</v>
      </c>
      <c r="S1465" s="240">
        <f t="shared" si="101"/>
        <v>79629.044962785541</v>
      </c>
      <c r="T1465" s="245">
        <v>49.758333</v>
      </c>
      <c r="U1465" s="245">
        <v>-124.54694000000001</v>
      </c>
      <c r="V1465" s="103"/>
      <c r="X1465" s="255">
        <f t="shared" ref="X1465:X1527" si="105">SUM(F1465+L1465)</f>
        <v>245133</v>
      </c>
      <c r="Y1465" s="58">
        <f t="shared" ref="Y1465:Y1527" si="106">(P1465/X1465)</f>
        <v>10.103666173057075</v>
      </c>
    </row>
    <row r="1466" spans="1:25" s="58" customFormat="1">
      <c r="A1466" s="258"/>
      <c r="B1466" s="85" t="s">
        <v>102</v>
      </c>
      <c r="C1466" s="75" t="s">
        <v>89</v>
      </c>
      <c r="D1466" s="209" t="s">
        <v>103</v>
      </c>
      <c r="E1466" s="75" t="s">
        <v>104</v>
      </c>
      <c r="F1466" s="77">
        <v>749</v>
      </c>
      <c r="G1466" s="78">
        <v>9891</v>
      </c>
      <c r="H1466" s="77"/>
      <c r="I1466" s="77">
        <v>75238</v>
      </c>
      <c r="J1466" s="218">
        <v>32417</v>
      </c>
      <c r="K1466" s="287"/>
      <c r="L1466" s="54"/>
      <c r="M1466" s="55"/>
      <c r="N1466" s="74">
        <f t="shared" si="102"/>
        <v>0</v>
      </c>
      <c r="O1466" s="408"/>
      <c r="P1466" s="156">
        <f>SUM(G1466+N1466)</f>
        <v>9891</v>
      </c>
      <c r="Q1466" s="123"/>
      <c r="R1466" s="50"/>
      <c r="S1466" s="240">
        <f t="shared" si="101"/>
        <v>318.0027971128651</v>
      </c>
      <c r="T1466" s="245">
        <v>49.753055000000003</v>
      </c>
      <c r="U1466" s="245">
        <v>-124.54638</v>
      </c>
      <c r="V1466" s="103"/>
      <c r="X1466" s="255">
        <f t="shared" si="105"/>
        <v>749</v>
      </c>
      <c r="Y1466" s="58">
        <f t="shared" si="106"/>
        <v>13.205607476635514</v>
      </c>
    </row>
    <row r="1467" spans="1:25" s="58" customFormat="1">
      <c r="A1467" s="258"/>
      <c r="B1467" s="85" t="s">
        <v>105</v>
      </c>
      <c r="C1467" s="75" t="s">
        <v>94</v>
      </c>
      <c r="D1467" s="209" t="s">
        <v>106</v>
      </c>
      <c r="E1467" s="75" t="s">
        <v>335</v>
      </c>
      <c r="F1467" s="77">
        <v>0</v>
      </c>
      <c r="G1467" s="78"/>
      <c r="H1467" s="77"/>
      <c r="I1467" s="77" t="s">
        <v>335</v>
      </c>
      <c r="J1467" s="218" t="s">
        <v>335</v>
      </c>
      <c r="K1467" s="287" t="s">
        <v>2386</v>
      </c>
      <c r="L1467" s="77">
        <v>102329</v>
      </c>
      <c r="M1467" s="73">
        <v>13.66</v>
      </c>
      <c r="N1467" s="74">
        <f t="shared" si="102"/>
        <v>1397814.1400000001</v>
      </c>
      <c r="O1467" s="408" t="s">
        <v>107</v>
      </c>
      <c r="P1467" s="156">
        <v>1397814</v>
      </c>
      <c r="Q1467" s="123"/>
      <c r="R1467" s="115" t="s">
        <v>108</v>
      </c>
      <c r="S1467" s="240">
        <f t="shared" si="101"/>
        <v>44940.730142909961</v>
      </c>
      <c r="T1467" s="245">
        <v>49.745555000000003</v>
      </c>
      <c r="U1467" s="245">
        <v>-124.55722</v>
      </c>
      <c r="V1467" s="103"/>
      <c r="W1467" s="100"/>
      <c r="X1467" s="255">
        <f t="shared" si="105"/>
        <v>102329</v>
      </c>
      <c r="Y1467" s="58">
        <f t="shared" si="106"/>
        <v>13.659998631863891</v>
      </c>
    </row>
    <row r="1468" spans="1:25">
      <c r="B1468" s="2"/>
      <c r="C1468" s="7"/>
      <c r="D1468" s="207"/>
      <c r="E1468" s="7"/>
      <c r="F1468" s="32"/>
      <c r="G1468" s="36"/>
      <c r="H1468" s="37"/>
      <c r="I1468" s="32"/>
      <c r="J1468" s="219"/>
      <c r="K1468" s="390"/>
      <c r="L1468" s="32"/>
      <c r="M1468" s="40"/>
      <c r="N1468" s="155">
        <f t="shared" si="102"/>
        <v>0</v>
      </c>
      <c r="O1468" s="409"/>
      <c r="P1468" s="153"/>
      <c r="S1468" s="239"/>
      <c r="T1468" s="247"/>
      <c r="U1468" s="247"/>
      <c r="X1468" s="255"/>
      <c r="Y1468" s="58"/>
    </row>
    <row r="1469" spans="1:25" s="58" customFormat="1">
      <c r="A1469" s="261">
        <v>281</v>
      </c>
      <c r="B1469" s="83" t="s">
        <v>109</v>
      </c>
      <c r="C1469" s="75" t="s">
        <v>784</v>
      </c>
      <c r="D1469" s="209" t="s">
        <v>335</v>
      </c>
      <c r="E1469" s="85" t="s">
        <v>382</v>
      </c>
      <c r="F1469" s="71">
        <v>8947</v>
      </c>
      <c r="G1469" s="467">
        <f>SUM(G1471,G1472,G1474)</f>
        <v>109762</v>
      </c>
      <c r="H1469" s="71">
        <v>94</v>
      </c>
      <c r="I1469" s="71">
        <v>139280</v>
      </c>
      <c r="J1469" s="221" t="s">
        <v>1612</v>
      </c>
      <c r="K1469" s="392" t="s">
        <v>2952</v>
      </c>
      <c r="L1469" s="71">
        <v>18250</v>
      </c>
      <c r="M1469" s="89" t="s">
        <v>335</v>
      </c>
      <c r="N1469" s="473">
        <f>SUM(N1471:N1474)</f>
        <v>123035</v>
      </c>
      <c r="O1469" s="411" t="s">
        <v>335</v>
      </c>
      <c r="P1469" s="158">
        <v>232797</v>
      </c>
      <c r="Q1469" s="123" t="s">
        <v>373</v>
      </c>
      <c r="R1469" s="134" t="s">
        <v>335</v>
      </c>
      <c r="S1469" s="240">
        <f t="shared" si="101"/>
        <v>7484.5917661999456</v>
      </c>
      <c r="T1469" s="245">
        <v>49.106388000000003</v>
      </c>
      <c r="U1469" s="245">
        <v>-124.63694</v>
      </c>
      <c r="V1469" s="103" t="s">
        <v>2689</v>
      </c>
      <c r="X1469" s="255">
        <f t="shared" si="105"/>
        <v>27197</v>
      </c>
      <c r="Y1469" s="58">
        <f t="shared" si="106"/>
        <v>8.5596573151450528</v>
      </c>
    </row>
    <row r="1470" spans="1:25" s="58" customFormat="1">
      <c r="A1470" s="261"/>
      <c r="B1470" s="84"/>
      <c r="C1470" s="75"/>
      <c r="D1470" s="209"/>
      <c r="E1470" s="75"/>
      <c r="F1470" s="71"/>
      <c r="G1470" s="72"/>
      <c r="H1470" s="71"/>
      <c r="I1470" s="71"/>
      <c r="J1470" s="221"/>
      <c r="K1470" s="392"/>
      <c r="L1470" s="71"/>
      <c r="M1470" s="89"/>
      <c r="N1470" s="74">
        <f>(L1470*M1470)</f>
        <v>0</v>
      </c>
      <c r="O1470" s="411"/>
      <c r="P1470" s="158"/>
      <c r="Q1470" s="123" t="s">
        <v>2575</v>
      </c>
      <c r="R1470" s="134"/>
      <c r="S1470" s="240"/>
      <c r="T1470" s="245"/>
      <c r="U1470" s="245"/>
      <c r="V1470" s="103"/>
      <c r="X1470" s="255"/>
    </row>
    <row r="1471" spans="1:25" s="58" customFormat="1">
      <c r="A1471" s="258"/>
      <c r="B1471" s="85" t="s">
        <v>110</v>
      </c>
      <c r="C1471" s="60"/>
      <c r="D1471" s="209" t="s">
        <v>111</v>
      </c>
      <c r="E1471" s="75" t="s">
        <v>112</v>
      </c>
      <c r="F1471" s="77">
        <v>6283</v>
      </c>
      <c r="G1471" s="78">
        <v>85874</v>
      </c>
      <c r="H1471" s="77"/>
      <c r="I1471" s="77">
        <v>65969</v>
      </c>
      <c r="J1471" s="223">
        <v>309088</v>
      </c>
      <c r="K1471" s="389"/>
      <c r="L1471" s="54"/>
      <c r="M1471" s="73"/>
      <c r="N1471" s="74">
        <f t="shared" si="102"/>
        <v>0</v>
      </c>
      <c r="O1471" s="408"/>
      <c r="P1471" s="156">
        <f>SUM(G1471+O1471)</f>
        <v>85874</v>
      </c>
      <c r="Q1471" s="123" t="s">
        <v>419</v>
      </c>
      <c r="R1471" s="50" t="s">
        <v>339</v>
      </c>
      <c r="S1471" s="240">
        <f t="shared" si="101"/>
        <v>2760.9111514781293</v>
      </c>
      <c r="T1471" s="245">
        <v>49.106388000000003</v>
      </c>
      <c r="U1471" s="245">
        <v>-124.63694</v>
      </c>
      <c r="V1471" s="103"/>
      <c r="X1471" s="255">
        <f t="shared" si="105"/>
        <v>6283</v>
      </c>
      <c r="Y1471" s="58">
        <f t="shared" si="106"/>
        <v>13.667674677701735</v>
      </c>
    </row>
    <row r="1472" spans="1:25" s="58" customFormat="1">
      <c r="A1472" s="258"/>
      <c r="B1472" s="65" t="s">
        <v>113</v>
      </c>
      <c r="C1472" s="60"/>
      <c r="D1472" s="203" t="s">
        <v>114</v>
      </c>
      <c r="E1472" s="60" t="s">
        <v>115</v>
      </c>
      <c r="F1472" s="77">
        <v>1715</v>
      </c>
      <c r="G1472" s="78">
        <v>15832</v>
      </c>
      <c r="H1472" s="77"/>
      <c r="I1472" s="77">
        <v>29642</v>
      </c>
      <c r="J1472" s="218" t="s">
        <v>116</v>
      </c>
      <c r="K1472" s="287" t="s">
        <v>2386</v>
      </c>
      <c r="L1472" s="77">
        <v>12250</v>
      </c>
      <c r="M1472" s="73">
        <v>6.86</v>
      </c>
      <c r="N1472" s="74">
        <f t="shared" si="102"/>
        <v>84035</v>
      </c>
      <c r="O1472" s="406"/>
      <c r="P1472" s="156">
        <v>99867</v>
      </c>
      <c r="Q1472" s="123"/>
      <c r="R1472" s="50" t="s">
        <v>117</v>
      </c>
      <c r="S1472" s="240">
        <f t="shared" si="101"/>
        <v>3210.7962126448792</v>
      </c>
      <c r="T1472" s="245">
        <v>49.099721000000002</v>
      </c>
      <c r="U1472" s="245">
        <v>-124.60833</v>
      </c>
      <c r="V1472" s="103"/>
      <c r="X1472" s="255">
        <f t="shared" si="105"/>
        <v>13965</v>
      </c>
      <c r="Y1472" s="58">
        <f t="shared" si="106"/>
        <v>7.1512352309344793</v>
      </c>
    </row>
    <row r="1473" spans="1:25" s="58" customFormat="1">
      <c r="A1473" s="258"/>
      <c r="B1473" s="65" t="s">
        <v>118</v>
      </c>
      <c r="C1473" s="60"/>
      <c r="D1473" s="203" t="s">
        <v>119</v>
      </c>
      <c r="E1473" s="60"/>
      <c r="F1473" s="77"/>
      <c r="G1473" s="78"/>
      <c r="H1473" s="77"/>
      <c r="I1473" s="77"/>
      <c r="J1473" s="218"/>
      <c r="K1473" s="287" t="s">
        <v>2386</v>
      </c>
      <c r="L1473" s="77">
        <v>6000</v>
      </c>
      <c r="M1473" s="73">
        <v>6.5</v>
      </c>
      <c r="N1473" s="74">
        <f t="shared" si="102"/>
        <v>39000</v>
      </c>
      <c r="O1473" s="406"/>
      <c r="P1473" s="156">
        <v>39000</v>
      </c>
      <c r="Q1473" s="123"/>
      <c r="R1473" s="50" t="s">
        <v>117</v>
      </c>
      <c r="S1473" s="240">
        <f t="shared" si="101"/>
        <v>1253.878180912116</v>
      </c>
      <c r="T1473" s="245">
        <v>49.103887999999998</v>
      </c>
      <c r="U1473" s="245">
        <v>-124.59721999999999</v>
      </c>
      <c r="V1473" s="103"/>
      <c r="X1473" s="255">
        <f t="shared" si="105"/>
        <v>6000</v>
      </c>
      <c r="Y1473" s="58">
        <f t="shared" si="106"/>
        <v>6.5</v>
      </c>
    </row>
    <row r="1474" spans="1:25" s="58" customFormat="1">
      <c r="A1474" s="258"/>
      <c r="B1474" s="65" t="s">
        <v>120</v>
      </c>
      <c r="C1474" s="60"/>
      <c r="D1474" s="203" t="s">
        <v>121</v>
      </c>
      <c r="E1474" s="60" t="s">
        <v>122</v>
      </c>
      <c r="F1474" s="77">
        <v>949</v>
      </c>
      <c r="G1474" s="78">
        <v>8056</v>
      </c>
      <c r="H1474" s="77"/>
      <c r="I1474" s="77">
        <v>43669</v>
      </c>
      <c r="J1474" s="218" t="s">
        <v>1613</v>
      </c>
      <c r="K1474" s="287"/>
      <c r="L1474" s="77"/>
      <c r="M1474" s="73"/>
      <c r="N1474" s="74">
        <f t="shared" si="102"/>
        <v>0</v>
      </c>
      <c r="O1474" s="406"/>
      <c r="P1474" s="156">
        <v>8056</v>
      </c>
      <c r="Q1474" s="123"/>
      <c r="R1474" s="50"/>
      <c r="S1474" s="240">
        <f t="shared" si="101"/>
        <v>259.00622116482066</v>
      </c>
      <c r="T1474" s="245">
        <v>49.116388000000001</v>
      </c>
      <c r="U1474" s="245">
        <v>-124.60833</v>
      </c>
      <c r="V1474" s="103"/>
      <c r="X1474" s="255">
        <f t="shared" si="105"/>
        <v>949</v>
      </c>
      <c r="Y1474" s="58">
        <f t="shared" si="106"/>
        <v>8.4889357218124335</v>
      </c>
    </row>
    <row r="1475" spans="1:25">
      <c r="B1475" s="7"/>
      <c r="C1475" s="7"/>
      <c r="D1475" s="207"/>
      <c r="E1475" s="7"/>
      <c r="F1475" s="32"/>
      <c r="G1475" s="36"/>
      <c r="H1475" s="37"/>
      <c r="I1475" s="32"/>
      <c r="J1475" s="219"/>
      <c r="K1475" s="390"/>
      <c r="L1475" s="32"/>
      <c r="M1475" s="40"/>
      <c r="N1475" s="155">
        <f t="shared" si="102"/>
        <v>0</v>
      </c>
      <c r="O1475" s="409"/>
      <c r="P1475" s="153"/>
      <c r="S1475" s="239"/>
      <c r="X1475" s="255"/>
      <c r="Y1475" s="58"/>
    </row>
    <row r="1476" spans="1:25" s="58" customFormat="1">
      <c r="A1476" s="259">
        <v>282</v>
      </c>
      <c r="B1476" s="49" t="s">
        <v>123</v>
      </c>
      <c r="C1476" s="60"/>
      <c r="D1476" s="203"/>
      <c r="E1476" s="98" t="s">
        <v>126</v>
      </c>
      <c r="F1476" s="77">
        <v>5729</v>
      </c>
      <c r="G1476" s="466">
        <v>164552</v>
      </c>
      <c r="H1476" s="77">
        <v>84</v>
      </c>
      <c r="I1476" s="77">
        <v>218908</v>
      </c>
      <c r="J1476" s="218" t="s">
        <v>371</v>
      </c>
      <c r="K1476" s="393" t="s">
        <v>2386</v>
      </c>
      <c r="L1476" s="106">
        <v>1185000</v>
      </c>
      <c r="M1476" s="172">
        <v>6.87</v>
      </c>
      <c r="N1476" s="473">
        <f>(L1476*M1476)</f>
        <v>8140950</v>
      </c>
      <c r="O1476" s="408"/>
      <c r="P1476" s="156">
        <f>SUM(N1476+G1476)</f>
        <v>8305502</v>
      </c>
      <c r="Q1476" s="125" t="s">
        <v>633</v>
      </c>
      <c r="R1476" s="97" t="s">
        <v>2542</v>
      </c>
      <c r="S1476" s="240">
        <f>(P1476/31.1035)</f>
        <v>267027.89075184462</v>
      </c>
      <c r="T1476" s="245">
        <v>49.984444000000003</v>
      </c>
      <c r="U1476" s="245">
        <v>-117.71250000000001</v>
      </c>
      <c r="V1476" s="103" t="s">
        <v>2698</v>
      </c>
      <c r="X1476" s="255">
        <f>SUM(F1476+L1476)</f>
        <v>1190729</v>
      </c>
      <c r="Y1476" s="58">
        <f>(P1476/X1476)</f>
        <v>6.9751404391763367</v>
      </c>
    </row>
    <row r="1477" spans="1:25" s="58" customFormat="1">
      <c r="A1477" s="258"/>
      <c r="B1477" s="49" t="s">
        <v>2566</v>
      </c>
      <c r="C1477" s="98" t="s">
        <v>124</v>
      </c>
      <c r="D1477" s="205" t="s">
        <v>125</v>
      </c>
      <c r="K1477" s="108"/>
      <c r="O1477" s="416"/>
      <c r="Q1477" s="123" t="s">
        <v>1125</v>
      </c>
      <c r="R1477" s="114"/>
      <c r="S1477" s="108"/>
      <c r="T1477" s="108"/>
      <c r="U1477" s="108"/>
      <c r="V1477" s="103"/>
    </row>
    <row r="1478" spans="1:25">
      <c r="B1478" s="12"/>
      <c r="C1478" s="7"/>
      <c r="D1478" s="207"/>
      <c r="E1478" s="17"/>
      <c r="F1478" s="29"/>
      <c r="G1478" s="30"/>
      <c r="H1478" s="31"/>
      <c r="I1478" s="32"/>
      <c r="J1478" s="220"/>
      <c r="K1478" s="391"/>
      <c r="L1478" s="29"/>
      <c r="M1478" s="39"/>
      <c r="N1478" s="155"/>
      <c r="O1478" s="410"/>
      <c r="P1478" s="152">
        <f>SUM(N1478+G1478)</f>
        <v>0</v>
      </c>
      <c r="R1478" s="4"/>
      <c r="S1478" s="239"/>
      <c r="X1478" s="255"/>
      <c r="Y1478" s="58"/>
    </row>
    <row r="1479" spans="1:25">
      <c r="B1479" s="8"/>
      <c r="C1479" s="7"/>
      <c r="D1479" s="207"/>
      <c r="E1479" s="17"/>
      <c r="F1479" s="29"/>
      <c r="G1479" s="30"/>
      <c r="H1479" s="31"/>
      <c r="I1479" s="32"/>
      <c r="J1479" s="220"/>
      <c r="K1479" s="391"/>
      <c r="L1479" s="29"/>
      <c r="M1479" s="39"/>
      <c r="N1479" s="155">
        <f t="shared" si="102"/>
        <v>0</v>
      </c>
      <c r="O1479" s="410"/>
      <c r="P1479" s="152"/>
      <c r="S1479" s="239"/>
      <c r="X1479" s="255"/>
      <c r="Y1479" s="58"/>
    </row>
    <row r="1480" spans="1:25" s="58" customFormat="1">
      <c r="A1480" s="261">
        <v>283</v>
      </c>
      <c r="B1480" s="84" t="s">
        <v>127</v>
      </c>
      <c r="C1480" s="75" t="s">
        <v>950</v>
      </c>
      <c r="D1480" s="209" t="s">
        <v>128</v>
      </c>
      <c r="E1480" s="60"/>
      <c r="F1480" s="77"/>
      <c r="G1480" s="78"/>
      <c r="H1480" s="77"/>
      <c r="I1480" s="77"/>
      <c r="J1480" s="218" t="s">
        <v>129</v>
      </c>
      <c r="K1480" s="287" t="s">
        <v>2386</v>
      </c>
      <c r="L1480" s="77">
        <v>207000</v>
      </c>
      <c r="M1480" s="73">
        <v>5.48</v>
      </c>
      <c r="N1480" s="473">
        <f t="shared" si="102"/>
        <v>1134360</v>
      </c>
      <c r="O1480" s="406" t="s">
        <v>130</v>
      </c>
      <c r="P1480" s="156">
        <f>SUM(I1480+N1480)</f>
        <v>1134360</v>
      </c>
      <c r="Q1480" s="123" t="s">
        <v>373</v>
      </c>
      <c r="R1480" s="115" t="s">
        <v>131</v>
      </c>
      <c r="S1480" s="240">
        <f t="shared" ref="S1480:S1539" si="107">(P1480/31.1035)</f>
        <v>36470.493674345329</v>
      </c>
      <c r="T1480" s="245">
        <v>56.220554</v>
      </c>
      <c r="U1480" s="245">
        <v>-129.77499</v>
      </c>
      <c r="V1480" s="103" t="s">
        <v>2691</v>
      </c>
      <c r="X1480" s="255">
        <f t="shared" si="105"/>
        <v>207000</v>
      </c>
      <c r="Y1480" s="58">
        <f t="shared" si="106"/>
        <v>5.48</v>
      </c>
    </row>
    <row r="1481" spans="1:25" s="58" customFormat="1">
      <c r="A1481" s="261" t="s">
        <v>335</v>
      </c>
      <c r="B1481" s="96"/>
      <c r="C1481" s="60"/>
      <c r="D1481" s="203"/>
      <c r="E1481" s="60"/>
      <c r="F1481" s="77"/>
      <c r="G1481" s="78"/>
      <c r="H1481" s="77"/>
      <c r="I1481" s="77"/>
      <c r="J1481" s="218"/>
      <c r="K1481" s="287"/>
      <c r="L1481" s="54"/>
      <c r="M1481" s="73"/>
      <c r="N1481" s="74">
        <f t="shared" si="102"/>
        <v>0</v>
      </c>
      <c r="O1481" s="408"/>
      <c r="P1481" s="156"/>
      <c r="Q1481" s="123" t="s">
        <v>453</v>
      </c>
      <c r="R1481" s="50" t="s">
        <v>132</v>
      </c>
      <c r="S1481" s="240"/>
      <c r="T1481" s="245"/>
      <c r="U1481" s="245"/>
      <c r="V1481" s="103"/>
      <c r="X1481" s="255"/>
    </row>
    <row r="1482" spans="1:25" s="58" customFormat="1">
      <c r="A1482" s="261"/>
      <c r="B1482" s="84" t="s">
        <v>335</v>
      </c>
      <c r="C1482" s="75" t="s">
        <v>335</v>
      </c>
      <c r="D1482" s="209" t="s">
        <v>335</v>
      </c>
      <c r="E1482" s="75" t="s">
        <v>335</v>
      </c>
      <c r="F1482" s="77" t="s">
        <v>335</v>
      </c>
      <c r="G1482" s="78"/>
      <c r="H1482" s="77"/>
      <c r="I1482" s="77" t="s">
        <v>335</v>
      </c>
      <c r="J1482" s="218" t="s">
        <v>335</v>
      </c>
      <c r="K1482" s="287"/>
      <c r="L1482" s="77" t="s">
        <v>335</v>
      </c>
      <c r="M1482" s="73" t="s">
        <v>335</v>
      </c>
      <c r="N1482" s="74"/>
      <c r="O1482" s="408" t="s">
        <v>335</v>
      </c>
      <c r="P1482" s="156"/>
      <c r="Q1482" s="124" t="s">
        <v>454</v>
      </c>
      <c r="R1482" s="115" t="s">
        <v>133</v>
      </c>
      <c r="S1482" s="240"/>
      <c r="T1482" s="245"/>
      <c r="U1482" s="245"/>
      <c r="V1482" s="103"/>
      <c r="X1482" s="255"/>
    </row>
    <row r="1483" spans="1:25">
      <c r="B1483" s="18"/>
      <c r="C1483" s="9"/>
      <c r="D1483" s="210"/>
      <c r="E1483" s="9"/>
      <c r="F1483" s="29"/>
      <c r="G1483" s="30"/>
      <c r="H1483" s="31"/>
      <c r="I1483" s="29"/>
      <c r="J1483" s="220"/>
      <c r="K1483" s="391"/>
      <c r="L1483" s="29"/>
      <c r="M1483" s="39"/>
      <c r="N1483" s="155">
        <f t="shared" si="102"/>
        <v>0</v>
      </c>
      <c r="O1483" s="410"/>
      <c r="P1483" s="152"/>
      <c r="Q1483" s="126"/>
      <c r="R1483" s="141"/>
      <c r="S1483" s="239"/>
      <c r="X1483" s="255"/>
      <c r="Y1483" s="58"/>
    </row>
    <row r="1484" spans="1:25" s="58" customFormat="1">
      <c r="A1484" s="261">
        <v>284</v>
      </c>
      <c r="B1484" s="84" t="s">
        <v>134</v>
      </c>
      <c r="C1484" s="75" t="s">
        <v>135</v>
      </c>
      <c r="D1484" s="209" t="s">
        <v>136</v>
      </c>
      <c r="E1484" s="75" t="s">
        <v>137</v>
      </c>
      <c r="F1484" s="77">
        <v>43</v>
      </c>
      <c r="G1484" s="466">
        <v>31</v>
      </c>
      <c r="H1484" s="77">
        <v>203</v>
      </c>
      <c r="I1484" s="77">
        <v>26998</v>
      </c>
      <c r="J1484" s="223"/>
      <c r="K1484" s="389" t="s">
        <v>2386</v>
      </c>
      <c r="L1484" s="77">
        <v>181420</v>
      </c>
      <c r="M1484" s="73">
        <v>4.25</v>
      </c>
      <c r="N1484" s="473">
        <f t="shared" si="102"/>
        <v>771035</v>
      </c>
      <c r="O1484" s="408" t="s">
        <v>138</v>
      </c>
      <c r="P1484" s="156">
        <f>SUM(G1484+N1484)</f>
        <v>771066</v>
      </c>
      <c r="Q1484" s="123" t="s">
        <v>373</v>
      </c>
      <c r="R1484" s="50" t="s">
        <v>139</v>
      </c>
      <c r="S1484" s="240">
        <f t="shared" si="107"/>
        <v>24790.329062645684</v>
      </c>
      <c r="T1484" s="245">
        <v>54.596387999999997</v>
      </c>
      <c r="U1484" s="245">
        <v>-126.26333</v>
      </c>
      <c r="V1484" s="103" t="s">
        <v>2687</v>
      </c>
      <c r="X1484" s="255">
        <f t="shared" si="105"/>
        <v>181463</v>
      </c>
      <c r="Y1484" s="58">
        <f t="shared" si="106"/>
        <v>4.249163741368764</v>
      </c>
    </row>
    <row r="1485" spans="1:25" s="58" customFormat="1">
      <c r="A1485" s="258"/>
      <c r="B1485" s="84"/>
      <c r="C1485" s="60"/>
      <c r="D1485" s="203"/>
      <c r="E1485" s="60"/>
      <c r="F1485" s="77"/>
      <c r="G1485" s="78"/>
      <c r="H1485" s="77"/>
      <c r="I1485" s="77"/>
      <c r="J1485" s="218"/>
      <c r="K1485" s="287"/>
      <c r="L1485" s="54"/>
      <c r="M1485" s="73"/>
      <c r="N1485" s="74">
        <f t="shared" si="102"/>
        <v>0</v>
      </c>
      <c r="O1485" s="406" t="s">
        <v>140</v>
      </c>
      <c r="P1485" s="156"/>
      <c r="Q1485" s="123" t="s">
        <v>2431</v>
      </c>
      <c r="R1485" s="50" t="s">
        <v>2567</v>
      </c>
      <c r="S1485" s="240"/>
      <c r="T1485" s="245"/>
      <c r="U1485" s="245"/>
      <c r="V1485" s="103"/>
      <c r="X1485" s="255"/>
    </row>
    <row r="1486" spans="1:25" s="58" customFormat="1">
      <c r="A1486" s="258"/>
      <c r="B1486" s="84"/>
      <c r="C1486" s="60"/>
      <c r="D1486" s="203"/>
      <c r="E1486" s="60"/>
      <c r="F1486" s="77"/>
      <c r="G1486" s="78"/>
      <c r="H1486" s="77"/>
      <c r="I1486" s="77"/>
      <c r="J1486" s="218"/>
      <c r="K1486" s="287"/>
      <c r="L1486" s="54"/>
      <c r="M1486" s="73"/>
      <c r="N1486" s="74">
        <f t="shared" ref="N1486:N1547" si="108">(L1486*M1486)</f>
        <v>0</v>
      </c>
      <c r="O1486" s="406"/>
      <c r="P1486" s="156"/>
      <c r="Q1486" s="123" t="s">
        <v>377</v>
      </c>
      <c r="R1486" s="50" t="s">
        <v>2568</v>
      </c>
      <c r="S1486" s="240"/>
      <c r="T1486" s="245"/>
      <c r="U1486" s="245"/>
      <c r="V1486" s="103"/>
      <c r="X1486" s="255"/>
    </row>
    <row r="1487" spans="1:25">
      <c r="B1487" s="18"/>
      <c r="C1487" s="7"/>
      <c r="D1487" s="207"/>
      <c r="E1487" s="7"/>
      <c r="F1487" s="29"/>
      <c r="G1487" s="30"/>
      <c r="H1487" s="31"/>
      <c r="I1487" s="29"/>
      <c r="J1487" s="220"/>
      <c r="K1487" s="391"/>
      <c r="L1487" s="32"/>
      <c r="M1487" s="39"/>
      <c r="N1487" s="155">
        <f t="shared" si="108"/>
        <v>0</v>
      </c>
      <c r="O1487" s="409"/>
      <c r="P1487" s="152"/>
      <c r="S1487" s="239"/>
      <c r="X1487" s="255"/>
      <c r="Y1487" s="58"/>
    </row>
    <row r="1488" spans="1:25" s="58" customFormat="1">
      <c r="A1488" s="261">
        <v>285</v>
      </c>
      <c r="B1488" s="84" t="s">
        <v>141</v>
      </c>
      <c r="C1488" s="75" t="s">
        <v>1697</v>
      </c>
      <c r="D1488" s="209" t="s">
        <v>142</v>
      </c>
      <c r="E1488" s="75" t="s">
        <v>2601</v>
      </c>
      <c r="F1488" s="77">
        <v>4605</v>
      </c>
      <c r="G1488" s="466">
        <v>6158</v>
      </c>
      <c r="H1488" s="77">
        <v>173</v>
      </c>
      <c r="I1488" s="77">
        <v>1310929</v>
      </c>
      <c r="J1488" s="218" t="s">
        <v>143</v>
      </c>
      <c r="K1488" s="287"/>
      <c r="L1488" s="77">
        <v>63500</v>
      </c>
      <c r="M1488" s="73">
        <v>1.47</v>
      </c>
      <c r="N1488" s="473">
        <f t="shared" si="108"/>
        <v>93345</v>
      </c>
      <c r="O1488" s="408" t="s">
        <v>2602</v>
      </c>
      <c r="P1488" s="156">
        <f>SUM(N1488+G1488)</f>
        <v>99503</v>
      </c>
      <c r="Q1488" s="123" t="s">
        <v>373</v>
      </c>
      <c r="R1488" s="50" t="s">
        <v>339</v>
      </c>
      <c r="S1488" s="240">
        <f t="shared" si="107"/>
        <v>3199.0933496230327</v>
      </c>
      <c r="T1488" s="245">
        <v>50.706665999999998</v>
      </c>
      <c r="U1488" s="245">
        <v>-117.49972</v>
      </c>
      <c r="V1488" s="103" t="s">
        <v>2687</v>
      </c>
      <c r="X1488" s="255">
        <f t="shared" si="105"/>
        <v>68105</v>
      </c>
      <c r="Y1488" s="58">
        <f t="shared" si="106"/>
        <v>1.4610234197195506</v>
      </c>
    </row>
    <row r="1489" spans="1:25" s="58" customFormat="1">
      <c r="A1489" s="258"/>
      <c r="B1489" s="96"/>
      <c r="C1489" s="60"/>
      <c r="D1489" s="203"/>
      <c r="E1489" s="60"/>
      <c r="F1489" s="77"/>
      <c r="G1489" s="78"/>
      <c r="H1489" s="77"/>
      <c r="I1489" s="77"/>
      <c r="J1489" s="218"/>
      <c r="K1489" s="287"/>
      <c r="L1489" s="54"/>
      <c r="M1489" s="73"/>
      <c r="N1489" s="74">
        <f t="shared" si="108"/>
        <v>0</v>
      </c>
      <c r="O1489" s="408"/>
      <c r="P1489" s="156"/>
      <c r="Q1489" s="123" t="s">
        <v>2431</v>
      </c>
      <c r="R1489" s="134" t="s">
        <v>2603</v>
      </c>
      <c r="S1489" s="240"/>
      <c r="T1489" s="245"/>
      <c r="U1489" s="245"/>
      <c r="V1489" s="103"/>
      <c r="X1489" s="255"/>
    </row>
    <row r="1490" spans="1:25" s="58" customFormat="1">
      <c r="A1490" s="261"/>
      <c r="B1490" s="96"/>
      <c r="C1490" s="60"/>
      <c r="D1490" s="203"/>
      <c r="E1490" s="60"/>
      <c r="F1490" s="77"/>
      <c r="G1490" s="78"/>
      <c r="H1490" s="77"/>
      <c r="I1490" s="77"/>
      <c r="J1490" s="218"/>
      <c r="K1490" s="287"/>
      <c r="L1490" s="54"/>
      <c r="M1490" s="73"/>
      <c r="N1490" s="74">
        <f t="shared" si="108"/>
        <v>0</v>
      </c>
      <c r="O1490" s="408"/>
      <c r="P1490" s="156"/>
      <c r="Q1490" s="123" t="s">
        <v>377</v>
      </c>
      <c r="R1490" s="134"/>
      <c r="S1490" s="240"/>
      <c r="T1490" s="245"/>
      <c r="U1490" s="245"/>
      <c r="V1490" s="103"/>
      <c r="X1490" s="255"/>
    </row>
    <row r="1491" spans="1:25">
      <c r="B1491" s="8"/>
      <c r="C1491" s="7"/>
      <c r="D1491" s="207"/>
      <c r="E1491" s="7"/>
      <c r="F1491" s="29"/>
      <c r="G1491" s="30"/>
      <c r="H1491" s="31"/>
      <c r="I1491" s="29"/>
      <c r="J1491" s="220"/>
      <c r="K1491" s="391"/>
      <c r="L1491" s="32"/>
      <c r="M1491" s="39"/>
      <c r="N1491" s="155">
        <f t="shared" si="108"/>
        <v>0</v>
      </c>
      <c r="O1491" s="410"/>
      <c r="P1491" s="152"/>
      <c r="Q1491" s="132"/>
      <c r="R1491" s="136"/>
      <c r="S1491" s="239"/>
      <c r="X1491" s="255"/>
      <c r="Y1491" s="58"/>
    </row>
    <row r="1492" spans="1:25" s="58" customFormat="1">
      <c r="A1492" s="259">
        <v>286</v>
      </c>
      <c r="B1492" s="275" t="s">
        <v>2831</v>
      </c>
      <c r="C1492" s="98" t="s">
        <v>1796</v>
      </c>
      <c r="D1492" s="205" t="s">
        <v>145</v>
      </c>
      <c r="E1492" s="60" t="s">
        <v>382</v>
      </c>
      <c r="F1492" s="71">
        <v>933569</v>
      </c>
      <c r="G1492" s="467">
        <v>2931644</v>
      </c>
      <c r="H1492" s="71">
        <v>35</v>
      </c>
      <c r="I1492" s="71">
        <v>105774242</v>
      </c>
      <c r="J1492" s="221" t="s">
        <v>1614</v>
      </c>
      <c r="K1492" s="287" t="s">
        <v>2952</v>
      </c>
      <c r="L1492" s="298">
        <f>SUM(L1493+L1494+L1495+L1496)</f>
        <v>7909000</v>
      </c>
      <c r="M1492" s="73"/>
      <c r="N1492" s="478">
        <f>SUM(N1493+N1494+N1495+N1496)</f>
        <v>20071100</v>
      </c>
      <c r="O1492" s="408"/>
      <c r="P1492" s="158">
        <f>SUM(N1492+G1492)</f>
        <v>23002744</v>
      </c>
      <c r="Q1492" s="109"/>
      <c r="R1492" s="134"/>
      <c r="S1492" s="240">
        <f t="shared" si="107"/>
        <v>739554.84109505359</v>
      </c>
      <c r="T1492" s="245">
        <v>58.735833</v>
      </c>
      <c r="U1492" s="245">
        <v>-133.60111000000001</v>
      </c>
      <c r="V1492" s="103"/>
      <c r="X1492" s="255"/>
    </row>
    <row r="1493" spans="1:25" s="58" customFormat="1">
      <c r="A1493" s="108"/>
      <c r="B1493" s="99" t="s">
        <v>2830</v>
      </c>
      <c r="D1493" s="108"/>
      <c r="E1493" s="98" t="s">
        <v>146</v>
      </c>
      <c r="F1493" s="77">
        <v>933569</v>
      </c>
      <c r="G1493" s="78">
        <v>2931644</v>
      </c>
      <c r="H1493" s="77">
        <v>35</v>
      </c>
      <c r="I1493" s="77">
        <v>105774242</v>
      </c>
      <c r="J1493" s="218" t="s">
        <v>1614</v>
      </c>
      <c r="K1493" s="287" t="s">
        <v>2301</v>
      </c>
      <c r="L1493" s="77">
        <v>6750000</v>
      </c>
      <c r="M1493" s="73">
        <v>2.4</v>
      </c>
      <c r="N1493" s="74">
        <f t="shared" si="108"/>
        <v>16200000</v>
      </c>
      <c r="O1493" s="408" t="s">
        <v>2277</v>
      </c>
      <c r="P1493" s="156">
        <f>SUM(N1493+G1493+N1494)</f>
        <v>19493644</v>
      </c>
      <c r="Q1493" s="125" t="s">
        <v>1028</v>
      </c>
      <c r="R1493" s="147" t="s">
        <v>2599</v>
      </c>
      <c r="S1493" s="240">
        <f t="shared" si="107"/>
        <v>626734.74046329188</v>
      </c>
      <c r="T1493" s="245">
        <v>58.735833</v>
      </c>
      <c r="U1493" s="245">
        <v>-133.60111000000001</v>
      </c>
      <c r="V1493" s="103" t="s">
        <v>2697</v>
      </c>
      <c r="X1493" s="255">
        <f>SUM(F1493+L1493+L1494+L1495+L1496)</f>
        <v>8842569</v>
      </c>
      <c r="Y1493" s="58">
        <f t="shared" si="106"/>
        <v>2.2045226901820048</v>
      </c>
    </row>
    <row r="1494" spans="1:25" s="58" customFormat="1">
      <c r="A1494" s="258"/>
      <c r="B1494" s="49"/>
      <c r="C1494" s="60"/>
      <c r="D1494" s="203"/>
      <c r="E1494" s="60"/>
      <c r="F1494" s="77"/>
      <c r="G1494" s="78"/>
      <c r="H1494" s="77"/>
      <c r="I1494" s="77"/>
      <c r="J1494" s="223" t="s">
        <v>147</v>
      </c>
      <c r="K1494" s="389" t="s">
        <v>2295</v>
      </c>
      <c r="L1494" s="77">
        <v>200000</v>
      </c>
      <c r="M1494" s="55">
        <v>1.81</v>
      </c>
      <c r="N1494" s="74">
        <f t="shared" si="108"/>
        <v>362000</v>
      </c>
      <c r="O1494" s="408" t="s">
        <v>2283</v>
      </c>
      <c r="P1494" s="156"/>
      <c r="Q1494" s="125" t="s">
        <v>2724</v>
      </c>
      <c r="R1494" s="50"/>
      <c r="S1494" s="240"/>
      <c r="T1494" s="245"/>
      <c r="U1494" s="245"/>
      <c r="V1494" s="103"/>
      <c r="X1494" s="255"/>
    </row>
    <row r="1495" spans="1:25" s="58" customFormat="1" ht="9" customHeight="1">
      <c r="A1495" s="258"/>
      <c r="B1495" s="96" t="s">
        <v>2280</v>
      </c>
      <c r="C1495" s="60"/>
      <c r="D1495" s="203" t="s">
        <v>2281</v>
      </c>
      <c r="E1495" s="60"/>
      <c r="F1495" s="77"/>
      <c r="G1495" s="78"/>
      <c r="H1495" s="77"/>
      <c r="I1495" s="77"/>
      <c r="J1495" s="218"/>
      <c r="K1495" s="287" t="s">
        <v>2301</v>
      </c>
      <c r="L1495" s="54">
        <v>231000</v>
      </c>
      <c r="M1495" s="73">
        <v>2.9</v>
      </c>
      <c r="N1495" s="74">
        <f t="shared" si="108"/>
        <v>669900</v>
      </c>
      <c r="O1495" s="408" t="s">
        <v>2282</v>
      </c>
      <c r="P1495" s="156">
        <f>SUM(N1495+N1496)</f>
        <v>3509100</v>
      </c>
      <c r="Q1495" s="124" t="s">
        <v>619</v>
      </c>
      <c r="R1495" s="50" t="s">
        <v>2600</v>
      </c>
      <c r="S1495" s="240">
        <f t="shared" si="107"/>
        <v>112820.1006317617</v>
      </c>
      <c r="T1495" s="245">
        <v>58.668610000000001</v>
      </c>
      <c r="U1495" s="245">
        <v>-133.54861</v>
      </c>
      <c r="V1495" s="103"/>
      <c r="W1495" s="81"/>
      <c r="X1495" s="255"/>
    </row>
    <row r="1496" spans="1:25" s="58" customFormat="1">
      <c r="A1496" s="258"/>
      <c r="B1496" s="96"/>
      <c r="C1496" s="60"/>
      <c r="D1496" s="203"/>
      <c r="E1496" s="60"/>
      <c r="F1496" s="77"/>
      <c r="G1496" s="78"/>
      <c r="H1496" s="77"/>
      <c r="I1496" s="77"/>
      <c r="J1496" s="218"/>
      <c r="K1496" s="287" t="s">
        <v>2295</v>
      </c>
      <c r="L1496" s="54">
        <v>728000</v>
      </c>
      <c r="M1496" s="73">
        <v>3.9</v>
      </c>
      <c r="N1496" s="74">
        <f t="shared" si="108"/>
        <v>2839200</v>
      </c>
      <c r="O1496" s="408"/>
      <c r="P1496" s="156"/>
      <c r="Q1496" s="109"/>
      <c r="R1496" s="134"/>
      <c r="S1496" s="240"/>
      <c r="T1496" s="245"/>
      <c r="U1496" s="245"/>
      <c r="V1496" s="103"/>
      <c r="W1496" s="81"/>
      <c r="X1496" s="255"/>
    </row>
    <row r="1497" spans="1:25" s="356" customFormat="1">
      <c r="A1497" s="339"/>
      <c r="B1497" s="372"/>
      <c r="C1497" s="340"/>
      <c r="D1497" s="341"/>
      <c r="E1497" s="340"/>
      <c r="F1497" s="343"/>
      <c r="G1497" s="344"/>
      <c r="H1497" s="343"/>
      <c r="I1497" s="343"/>
      <c r="J1497" s="361"/>
      <c r="K1497" s="397"/>
      <c r="L1497" s="379"/>
      <c r="M1497" s="362"/>
      <c r="N1497" s="347"/>
      <c r="O1497" s="420"/>
      <c r="P1497" s="357"/>
      <c r="Q1497" s="382"/>
      <c r="R1497" s="359"/>
      <c r="S1497" s="351"/>
      <c r="T1497" s="352"/>
      <c r="U1497" s="352"/>
      <c r="V1497" s="353"/>
      <c r="W1497" s="354"/>
      <c r="X1497" s="355"/>
    </row>
    <row r="1498" spans="1:25" s="58" customFormat="1">
      <c r="A1498" s="261">
        <v>287</v>
      </c>
      <c r="B1498" s="84" t="s">
        <v>148</v>
      </c>
      <c r="C1498" s="75" t="s">
        <v>149</v>
      </c>
      <c r="D1498" s="209" t="s">
        <v>150</v>
      </c>
      <c r="E1498" s="60"/>
      <c r="F1498" s="77"/>
      <c r="G1498" s="78"/>
      <c r="H1498" s="77"/>
      <c r="I1498" s="77"/>
      <c r="J1498" s="218"/>
      <c r="K1498" s="287" t="s">
        <v>2952</v>
      </c>
      <c r="L1498" s="54">
        <f>SUM(L1499+L1500)</f>
        <v>76000</v>
      </c>
      <c r="M1498" s="73"/>
      <c r="N1498" s="475">
        <f>SUM(N1499+N1500)</f>
        <v>983950</v>
      </c>
      <c r="O1498" s="408"/>
      <c r="P1498" s="156"/>
      <c r="Q1498" s="123" t="s">
        <v>373</v>
      </c>
      <c r="R1498" s="134"/>
      <c r="S1498" s="240"/>
      <c r="T1498" s="245"/>
      <c r="U1498" s="245"/>
      <c r="V1498" s="103"/>
      <c r="W1498" s="81"/>
      <c r="X1498" s="255"/>
    </row>
    <row r="1499" spans="1:25" s="58" customFormat="1">
      <c r="A1499" s="258"/>
      <c r="B1499" s="84" t="s">
        <v>2569</v>
      </c>
      <c r="C1499" s="75"/>
      <c r="D1499" s="203"/>
      <c r="E1499" s="60">
        <v>1984</v>
      </c>
      <c r="F1499" s="77">
        <v>6</v>
      </c>
      <c r="G1499" s="466">
        <v>160</v>
      </c>
      <c r="H1499" s="77">
        <v>199</v>
      </c>
      <c r="I1499" s="77">
        <v>2541</v>
      </c>
      <c r="J1499" s="223" t="s">
        <v>147</v>
      </c>
      <c r="K1499" s="389" t="s">
        <v>2301</v>
      </c>
      <c r="L1499" s="77">
        <v>55000</v>
      </c>
      <c r="M1499" s="73">
        <v>9.2799999999999994</v>
      </c>
      <c r="N1499" s="74">
        <f t="shared" si="108"/>
        <v>510399.99999999994</v>
      </c>
      <c r="O1499" s="406" t="s">
        <v>151</v>
      </c>
      <c r="P1499" s="156">
        <f>SUM(N1499+N1500)</f>
        <v>983950</v>
      </c>
      <c r="Q1499" s="123" t="s">
        <v>2708</v>
      </c>
      <c r="R1499" s="115" t="s">
        <v>2950</v>
      </c>
      <c r="S1499" s="240">
        <f t="shared" si="107"/>
        <v>31634.703489960935</v>
      </c>
      <c r="T1499" s="245">
        <v>48.517499000000001</v>
      </c>
      <c r="U1499" s="245">
        <v>-123.88415999999999</v>
      </c>
      <c r="V1499" s="103" t="s">
        <v>2696</v>
      </c>
      <c r="X1499" s="255">
        <f>SUM(F1499+L1499+L1500)</f>
        <v>76006</v>
      </c>
      <c r="Y1499" s="58">
        <f t="shared" si="106"/>
        <v>12.945688498276452</v>
      </c>
    </row>
    <row r="1500" spans="1:25" s="58" customFormat="1">
      <c r="A1500" s="108"/>
      <c r="D1500" s="108"/>
      <c r="E1500" s="60"/>
      <c r="F1500" s="77"/>
      <c r="G1500" s="78"/>
      <c r="H1500" s="77"/>
      <c r="I1500" s="77"/>
      <c r="J1500" s="218"/>
      <c r="K1500" s="287" t="s">
        <v>2295</v>
      </c>
      <c r="L1500" s="54">
        <v>21000</v>
      </c>
      <c r="M1500" s="73">
        <v>22.55</v>
      </c>
      <c r="N1500" s="74">
        <f t="shared" si="108"/>
        <v>473550</v>
      </c>
      <c r="O1500" s="408"/>
      <c r="P1500" s="156"/>
      <c r="Q1500" s="123" t="s">
        <v>415</v>
      </c>
      <c r="R1500" s="134" t="s">
        <v>2951</v>
      </c>
      <c r="S1500" s="240"/>
      <c r="T1500" s="245"/>
      <c r="U1500" s="245"/>
      <c r="V1500" s="103"/>
      <c r="X1500" s="255"/>
    </row>
    <row r="1501" spans="1:25">
      <c r="B1501" s="5"/>
      <c r="D1501" s="122"/>
      <c r="F1501" s="28"/>
      <c r="G1501" s="27"/>
      <c r="I1501" s="28"/>
      <c r="K1501" s="390"/>
      <c r="L1501" s="386"/>
      <c r="M1501" s="41"/>
      <c r="N1501" s="155">
        <f t="shared" si="108"/>
        <v>0</v>
      </c>
      <c r="O1501" s="407"/>
      <c r="P1501" s="153"/>
      <c r="S1501" s="239"/>
      <c r="X1501" s="255"/>
      <c r="Y1501" s="58"/>
    </row>
    <row r="1502" spans="1:25" s="58" customFormat="1">
      <c r="A1502" s="258">
        <v>288</v>
      </c>
      <c r="B1502" s="70" t="s">
        <v>152</v>
      </c>
      <c r="C1502" s="65" t="s">
        <v>153</v>
      </c>
      <c r="D1502" s="203"/>
      <c r="E1502" s="65" t="s">
        <v>382</v>
      </c>
      <c r="F1502" s="71">
        <v>508</v>
      </c>
      <c r="G1502" s="467">
        <v>3794</v>
      </c>
      <c r="H1502" s="71">
        <v>184</v>
      </c>
      <c r="I1502" s="71">
        <v>42580</v>
      </c>
      <c r="J1502" s="218" t="s">
        <v>154</v>
      </c>
      <c r="K1502" s="287" t="s">
        <v>2952</v>
      </c>
      <c r="L1502" s="54">
        <v>37700</v>
      </c>
      <c r="M1502" s="73">
        <v>8.75</v>
      </c>
      <c r="N1502" s="473">
        <f t="shared" si="108"/>
        <v>329875</v>
      </c>
      <c r="O1502" s="408"/>
      <c r="P1502" s="158">
        <v>333669</v>
      </c>
      <c r="Q1502" s="124" t="s">
        <v>373</v>
      </c>
      <c r="R1502" s="134" t="s">
        <v>339</v>
      </c>
      <c r="S1502" s="240">
        <f t="shared" si="107"/>
        <v>10727.699455045253</v>
      </c>
      <c r="T1502" s="245">
        <v>49.418331999999999</v>
      </c>
      <c r="U1502" s="245">
        <v>-116.72444</v>
      </c>
      <c r="V1502" s="103" t="s">
        <v>2687</v>
      </c>
      <c r="W1502" s="97"/>
      <c r="X1502" s="255">
        <f t="shared" si="105"/>
        <v>38208</v>
      </c>
      <c r="Y1502" s="58">
        <f t="shared" si="106"/>
        <v>8.732961683417086</v>
      </c>
    </row>
    <row r="1503" spans="1:25" s="58" customFormat="1">
      <c r="A1503" s="258"/>
      <c r="B1503" s="76"/>
      <c r="C1503" s="60"/>
      <c r="D1503" s="203"/>
      <c r="E1503" s="60"/>
      <c r="F1503" s="77"/>
      <c r="G1503" s="78"/>
      <c r="H1503" s="77"/>
      <c r="I1503" s="77"/>
      <c r="J1503" s="218"/>
      <c r="K1503" s="287"/>
      <c r="L1503" s="54"/>
      <c r="M1503" s="73"/>
      <c r="N1503" s="74">
        <f t="shared" si="108"/>
        <v>0</v>
      </c>
      <c r="O1503" s="408"/>
      <c r="P1503" s="156"/>
      <c r="Q1503" s="124" t="s">
        <v>2431</v>
      </c>
      <c r="R1503" s="134"/>
      <c r="S1503" s="240"/>
      <c r="T1503" s="245"/>
      <c r="U1503" s="245"/>
      <c r="V1503" s="103"/>
      <c r="W1503" s="97"/>
      <c r="X1503" s="255"/>
    </row>
    <row r="1504" spans="1:25" s="58" customFormat="1">
      <c r="A1504" s="258"/>
      <c r="B1504" s="65" t="s">
        <v>155</v>
      </c>
      <c r="C1504" s="61"/>
      <c r="D1504" s="203" t="s">
        <v>156</v>
      </c>
      <c r="E1504" s="60" t="s">
        <v>157</v>
      </c>
      <c r="F1504" s="77">
        <v>503</v>
      </c>
      <c r="G1504" s="78">
        <v>3732</v>
      </c>
      <c r="H1504" s="77"/>
      <c r="I1504" s="77">
        <v>37852</v>
      </c>
      <c r="J1504" s="223" t="s">
        <v>154</v>
      </c>
      <c r="K1504" s="389" t="s">
        <v>2386</v>
      </c>
      <c r="L1504" s="54">
        <v>37700</v>
      </c>
      <c r="M1504" s="73">
        <v>8.75</v>
      </c>
      <c r="N1504" s="74">
        <f t="shared" si="108"/>
        <v>329875</v>
      </c>
      <c r="O1504" s="408" t="s">
        <v>158</v>
      </c>
      <c r="P1504" s="156">
        <v>333607</v>
      </c>
      <c r="Q1504" s="123" t="s">
        <v>377</v>
      </c>
      <c r="R1504" s="134" t="s">
        <v>159</v>
      </c>
      <c r="S1504" s="240">
        <f t="shared" si="107"/>
        <v>10725.706110244828</v>
      </c>
      <c r="T1504" s="245">
        <v>49.418331999999999</v>
      </c>
      <c r="U1504" s="245">
        <v>-116.72444</v>
      </c>
      <c r="V1504" s="103"/>
      <c r="W1504" s="97"/>
      <c r="X1504" s="255">
        <f t="shared" si="105"/>
        <v>38203</v>
      </c>
      <c r="Y1504" s="58">
        <f t="shared" si="106"/>
        <v>8.7324817422715491</v>
      </c>
    </row>
    <row r="1505" spans="1:25" s="58" customFormat="1">
      <c r="A1505" s="258"/>
      <c r="B1505" s="65" t="s">
        <v>2571</v>
      </c>
      <c r="C1505" s="60"/>
      <c r="D1505" s="203" t="s">
        <v>2572</v>
      </c>
      <c r="E1505" s="60">
        <v>1906</v>
      </c>
      <c r="F1505" s="77">
        <v>5</v>
      </c>
      <c r="G1505" s="78">
        <v>152</v>
      </c>
      <c r="H1505" s="77"/>
      <c r="I1505" s="77">
        <v>4728</v>
      </c>
      <c r="J1505" s="218"/>
      <c r="K1505" s="287"/>
      <c r="L1505" s="54"/>
      <c r="M1505" s="73"/>
      <c r="N1505" s="74">
        <f t="shared" si="108"/>
        <v>0</v>
      </c>
      <c r="O1505" s="408"/>
      <c r="P1505" s="156">
        <v>152</v>
      </c>
      <c r="Q1505" s="123"/>
      <c r="R1505" s="134"/>
      <c r="S1505" s="240"/>
      <c r="T1505" s="245">
        <v>49.418331999999999</v>
      </c>
      <c r="U1505" s="245">
        <v>-116.72277</v>
      </c>
      <c r="V1505" s="103"/>
      <c r="W1505" s="97"/>
      <c r="X1505" s="255">
        <f t="shared" si="105"/>
        <v>5</v>
      </c>
      <c r="Y1505" s="58">
        <f t="shared" si="106"/>
        <v>30.4</v>
      </c>
    </row>
    <row r="1506" spans="1:25">
      <c r="B1506" s="11"/>
      <c r="C1506" s="7"/>
      <c r="D1506" s="207"/>
      <c r="E1506" s="7"/>
      <c r="F1506" s="29"/>
      <c r="G1506" s="30"/>
      <c r="H1506" s="31"/>
      <c r="I1506" s="29"/>
      <c r="J1506" s="220"/>
      <c r="K1506" s="391"/>
      <c r="L1506" s="32"/>
      <c r="M1506" s="39"/>
      <c r="N1506" s="155"/>
      <c r="O1506" s="410"/>
      <c r="P1506" s="152"/>
      <c r="R1506" s="136"/>
      <c r="S1506" s="239"/>
      <c r="W1506" s="145"/>
      <c r="X1506" s="255"/>
      <c r="Y1506" s="58"/>
    </row>
    <row r="1507" spans="1:25" s="58" customFormat="1">
      <c r="A1507" s="258">
        <v>289</v>
      </c>
      <c r="B1507" s="96" t="s">
        <v>160</v>
      </c>
      <c r="C1507" s="60" t="s">
        <v>161</v>
      </c>
      <c r="D1507" s="203" t="s">
        <v>162</v>
      </c>
      <c r="E1507" s="60"/>
      <c r="F1507" s="77"/>
      <c r="G1507" s="78"/>
      <c r="H1507" s="77"/>
      <c r="I1507" s="77"/>
      <c r="J1507" s="218"/>
      <c r="K1507" s="287" t="s">
        <v>2386</v>
      </c>
      <c r="L1507" s="77">
        <v>11800</v>
      </c>
      <c r="M1507" s="73">
        <v>2.4</v>
      </c>
      <c r="N1507" s="473">
        <f t="shared" si="108"/>
        <v>28320</v>
      </c>
      <c r="O1507" s="408" t="s">
        <v>163</v>
      </c>
      <c r="P1507" s="156">
        <f>SUM(I1507+N1507)</f>
        <v>28320</v>
      </c>
      <c r="Q1507" s="123" t="s">
        <v>373</v>
      </c>
      <c r="R1507" s="50" t="s">
        <v>562</v>
      </c>
      <c r="S1507" s="240">
        <f t="shared" si="107"/>
        <v>910.50846367772112</v>
      </c>
      <c r="T1507" s="245">
        <v>55.735554999999998</v>
      </c>
      <c r="U1507" s="245">
        <v>-129.55833000000001</v>
      </c>
      <c r="V1507" s="103" t="s">
        <v>2687</v>
      </c>
      <c r="X1507" s="255">
        <f t="shared" si="105"/>
        <v>11800</v>
      </c>
      <c r="Y1507" s="58">
        <f t="shared" si="106"/>
        <v>2.4</v>
      </c>
    </row>
    <row r="1508" spans="1:25" s="58" customFormat="1">
      <c r="A1508" s="258"/>
      <c r="B1508" s="65"/>
      <c r="C1508" s="60"/>
      <c r="D1508" s="203"/>
      <c r="E1508" s="60"/>
      <c r="F1508" s="77"/>
      <c r="G1508" s="78"/>
      <c r="H1508" s="77"/>
      <c r="I1508" s="77"/>
      <c r="J1508" s="218"/>
      <c r="K1508" s="287"/>
      <c r="L1508" s="54"/>
      <c r="M1508" s="73"/>
      <c r="N1508" s="74">
        <f t="shared" si="108"/>
        <v>0</v>
      </c>
      <c r="O1508" s="408"/>
      <c r="P1508" s="156"/>
      <c r="Q1508" s="124" t="s">
        <v>2431</v>
      </c>
      <c r="R1508" s="50" t="s">
        <v>2573</v>
      </c>
      <c r="S1508" s="240"/>
      <c r="T1508" s="245"/>
      <c r="U1508" s="245"/>
      <c r="V1508" s="103"/>
      <c r="X1508" s="255"/>
    </row>
    <row r="1509" spans="1:25" s="58" customFormat="1">
      <c r="A1509" s="258"/>
      <c r="B1509" s="65"/>
      <c r="C1509" s="60"/>
      <c r="D1509" s="203"/>
      <c r="E1509" s="60"/>
      <c r="F1509" s="77"/>
      <c r="G1509" s="78"/>
      <c r="H1509" s="77"/>
      <c r="I1509" s="77"/>
      <c r="J1509" s="218"/>
      <c r="K1509" s="287"/>
      <c r="L1509" s="54"/>
      <c r="M1509" s="73"/>
      <c r="N1509" s="74">
        <f t="shared" si="108"/>
        <v>0</v>
      </c>
      <c r="O1509" s="408"/>
      <c r="P1509" s="156"/>
      <c r="Q1509" s="124" t="s">
        <v>377</v>
      </c>
      <c r="R1509" s="134"/>
      <c r="S1509" s="240"/>
      <c r="T1509" s="245"/>
      <c r="U1509" s="245"/>
      <c r="V1509" s="103"/>
      <c r="W1509" s="97"/>
      <c r="X1509" s="255"/>
    </row>
    <row r="1510" spans="1:25" s="356" customFormat="1">
      <c r="A1510" s="339"/>
      <c r="B1510" s="360"/>
      <c r="C1510" s="340"/>
      <c r="D1510" s="341"/>
      <c r="E1510" s="340"/>
      <c r="F1510" s="343"/>
      <c r="G1510" s="344"/>
      <c r="H1510" s="343"/>
      <c r="I1510" s="343"/>
      <c r="J1510" s="361"/>
      <c r="K1510" s="397"/>
      <c r="L1510" s="379"/>
      <c r="M1510" s="362"/>
      <c r="N1510" s="347"/>
      <c r="O1510" s="420"/>
      <c r="P1510" s="357"/>
      <c r="Q1510" s="371"/>
      <c r="R1510" s="359"/>
      <c r="S1510" s="351"/>
      <c r="T1510" s="352"/>
      <c r="U1510" s="352"/>
      <c r="V1510" s="353"/>
      <c r="W1510" s="366"/>
      <c r="X1510" s="355"/>
    </row>
    <row r="1511" spans="1:25" s="58" customFormat="1">
      <c r="A1511" s="261">
        <v>290</v>
      </c>
      <c r="B1511" s="84" t="s">
        <v>164</v>
      </c>
      <c r="C1511" s="75" t="s">
        <v>823</v>
      </c>
      <c r="D1511" s="209" t="s">
        <v>165</v>
      </c>
      <c r="E1511" s="60"/>
      <c r="F1511" s="77"/>
      <c r="G1511" s="78"/>
      <c r="H1511" s="77"/>
      <c r="I1511" s="77"/>
      <c r="J1511" s="218"/>
      <c r="K1511" s="287" t="s">
        <v>2952</v>
      </c>
      <c r="L1511" s="54">
        <f>SUM(L1512+L1513)</f>
        <v>1702000</v>
      </c>
      <c r="M1511" s="73"/>
      <c r="N1511" s="475">
        <f>SUM(N1512+N1513)</f>
        <v>5987500</v>
      </c>
      <c r="O1511" s="408"/>
      <c r="P1511" s="156">
        <f>SUM(N1512+N1513)</f>
        <v>5987500</v>
      </c>
      <c r="Q1511" s="123" t="s">
        <v>373</v>
      </c>
      <c r="R1511" s="134"/>
      <c r="S1511" s="240">
        <f>(P1511/31.1035)</f>
        <v>192502.45149259729</v>
      </c>
      <c r="T1511" s="245">
        <v>49.369720999999998</v>
      </c>
      <c r="U1511" s="245">
        <v>-119.61055</v>
      </c>
      <c r="V1511" s="103"/>
      <c r="W1511" s="97"/>
      <c r="X1511" s="255"/>
    </row>
    <row r="1512" spans="1:25" s="58" customFormat="1">
      <c r="A1512" s="108"/>
      <c r="D1512" s="108"/>
      <c r="E1512" s="60"/>
      <c r="F1512" s="77"/>
      <c r="G1512" s="78"/>
      <c r="H1512" s="77"/>
      <c r="I1512" s="77"/>
      <c r="J1512" s="218" t="s">
        <v>166</v>
      </c>
      <c r="K1512" s="287" t="s">
        <v>2386</v>
      </c>
      <c r="L1512" s="77">
        <v>152000</v>
      </c>
      <c r="M1512" s="73">
        <v>14</v>
      </c>
      <c r="N1512" s="74">
        <f t="shared" si="108"/>
        <v>2128000</v>
      </c>
      <c r="O1512" s="408"/>
      <c r="Q1512" s="124" t="s">
        <v>453</v>
      </c>
      <c r="R1512" s="115" t="s">
        <v>167</v>
      </c>
      <c r="S1512" s="108"/>
      <c r="T1512" s="108"/>
      <c r="U1512" s="108"/>
      <c r="V1512" s="103" t="s">
        <v>2691</v>
      </c>
      <c r="X1512" s="255">
        <f>SUM(F1512+L1512+L1513)</f>
        <v>1702000</v>
      </c>
      <c r="Y1512" s="58">
        <f>(P1511/X1512)</f>
        <v>3.5179200940070507</v>
      </c>
    </row>
    <row r="1513" spans="1:25" s="58" customFormat="1">
      <c r="A1513" s="258"/>
      <c r="B1513" s="96"/>
      <c r="C1513" s="60"/>
      <c r="D1513" s="203"/>
      <c r="E1513" s="60"/>
      <c r="F1513" s="77"/>
      <c r="G1513" s="78"/>
      <c r="H1513" s="77"/>
      <c r="I1513" s="77"/>
      <c r="J1513" s="218" t="s">
        <v>2487</v>
      </c>
      <c r="K1513" s="287" t="s">
        <v>2386</v>
      </c>
      <c r="L1513" s="54">
        <v>1550000</v>
      </c>
      <c r="M1513" s="73">
        <v>2.4900000000000002</v>
      </c>
      <c r="N1513" s="74">
        <f t="shared" si="108"/>
        <v>3859500.0000000005</v>
      </c>
      <c r="O1513" s="408"/>
      <c r="P1513" s="156"/>
      <c r="Q1513" s="124" t="s">
        <v>454</v>
      </c>
      <c r="R1513" s="134" t="s">
        <v>2595</v>
      </c>
      <c r="S1513" s="240"/>
      <c r="T1513" s="245"/>
      <c r="U1513" s="245"/>
      <c r="V1513" s="103"/>
      <c r="W1513" s="97"/>
      <c r="X1513" s="255"/>
    </row>
    <row r="1514" spans="1:25">
      <c r="B1514" s="8"/>
      <c r="C1514" s="7"/>
      <c r="D1514" s="207"/>
      <c r="E1514" s="7"/>
      <c r="F1514" s="29"/>
      <c r="G1514" s="30"/>
      <c r="H1514" s="31"/>
      <c r="I1514" s="29"/>
      <c r="J1514" s="220"/>
      <c r="K1514" s="391"/>
      <c r="L1514" s="32"/>
      <c r="M1514" s="39"/>
      <c r="N1514" s="155"/>
      <c r="O1514" s="410"/>
      <c r="P1514" s="152"/>
      <c r="Q1514" s="126"/>
      <c r="R1514" s="136"/>
      <c r="S1514" s="239"/>
      <c r="W1514" s="145"/>
      <c r="X1514" s="255"/>
      <c r="Y1514" s="58"/>
    </row>
    <row r="1515" spans="1:25" s="58" customFormat="1">
      <c r="A1515" s="258">
        <v>291</v>
      </c>
      <c r="B1515" s="96" t="s">
        <v>168</v>
      </c>
      <c r="C1515" s="60" t="s">
        <v>169</v>
      </c>
      <c r="D1515" s="203" t="s">
        <v>170</v>
      </c>
      <c r="E1515" s="98" t="s">
        <v>171</v>
      </c>
      <c r="F1515" s="77">
        <v>21613</v>
      </c>
      <c r="G1515" s="466">
        <v>620785</v>
      </c>
      <c r="H1515" s="77">
        <v>62</v>
      </c>
      <c r="I1515" s="77">
        <v>664359</v>
      </c>
      <c r="J1515" s="218" t="s">
        <v>1615</v>
      </c>
      <c r="K1515" s="287"/>
      <c r="L1515" s="77"/>
      <c r="M1515" s="73"/>
      <c r="N1515" s="74">
        <f t="shared" si="108"/>
        <v>0</v>
      </c>
      <c r="O1515" s="406"/>
      <c r="P1515" s="156">
        <f>SUM(N1515+G1515)</f>
        <v>620785</v>
      </c>
      <c r="Q1515" s="125" t="s">
        <v>373</v>
      </c>
      <c r="R1515" s="114" t="s">
        <v>339</v>
      </c>
      <c r="S1515" s="240">
        <f t="shared" si="107"/>
        <v>19958.686321475074</v>
      </c>
      <c r="T1515" s="245">
        <v>49.012500000000003</v>
      </c>
      <c r="U1515" s="245">
        <v>-117.91500000000001</v>
      </c>
      <c r="V1515" s="103" t="s">
        <v>2693</v>
      </c>
      <c r="X1515" s="255">
        <f t="shared" si="105"/>
        <v>21613</v>
      </c>
      <c r="Y1515" s="58">
        <f t="shared" si="106"/>
        <v>28.72275945033082</v>
      </c>
    </row>
    <row r="1516" spans="1:25" s="58" customFormat="1">
      <c r="A1516" s="258"/>
      <c r="B1516" s="96"/>
      <c r="C1516" s="60"/>
      <c r="D1516" s="203"/>
      <c r="E1516" s="98"/>
      <c r="F1516" s="77"/>
      <c r="G1516" s="78"/>
      <c r="H1516" s="77"/>
      <c r="I1516" s="77"/>
      <c r="J1516" s="218"/>
      <c r="K1516" s="287"/>
      <c r="L1516" s="77"/>
      <c r="M1516" s="73"/>
      <c r="N1516" s="74">
        <f t="shared" si="108"/>
        <v>0</v>
      </c>
      <c r="O1516" s="406"/>
      <c r="P1516" s="156"/>
      <c r="Q1516" s="125" t="s">
        <v>2574</v>
      </c>
      <c r="R1516" s="114"/>
      <c r="S1516" s="240"/>
      <c r="T1516" s="245"/>
      <c r="U1516" s="245"/>
      <c r="V1516" s="103"/>
      <c r="X1516" s="255"/>
    </row>
    <row r="1517" spans="1:25" s="58" customFormat="1">
      <c r="A1517" s="258"/>
      <c r="B1517" s="96"/>
      <c r="C1517" s="60"/>
      <c r="D1517" s="203"/>
      <c r="E1517" s="98"/>
      <c r="F1517" s="77"/>
      <c r="G1517" s="78"/>
      <c r="H1517" s="77"/>
      <c r="I1517" s="77"/>
      <c r="J1517" s="218"/>
      <c r="K1517" s="287"/>
      <c r="L1517" s="77"/>
      <c r="M1517" s="73"/>
      <c r="N1517" s="74">
        <f t="shared" si="108"/>
        <v>0</v>
      </c>
      <c r="O1517" s="406"/>
      <c r="P1517" s="156"/>
      <c r="Q1517" s="125" t="s">
        <v>536</v>
      </c>
      <c r="R1517" s="114"/>
      <c r="S1517" s="240"/>
      <c r="T1517" s="245"/>
      <c r="U1517" s="245"/>
      <c r="V1517" s="103"/>
      <c r="X1517" s="255"/>
    </row>
    <row r="1518" spans="1:25">
      <c r="B1518" s="8"/>
      <c r="C1518" s="7"/>
      <c r="D1518" s="207"/>
      <c r="E1518" s="17"/>
      <c r="F1518" s="29"/>
      <c r="G1518" s="30"/>
      <c r="H1518" s="31"/>
      <c r="I1518" s="29"/>
      <c r="J1518" s="220"/>
      <c r="K1518" s="391"/>
      <c r="L1518" s="29"/>
      <c r="M1518" s="39"/>
      <c r="N1518" s="155">
        <f t="shared" si="108"/>
        <v>0</v>
      </c>
      <c r="O1518" s="409"/>
      <c r="P1518" s="152"/>
      <c r="Q1518" s="122"/>
      <c r="R1518" s="4"/>
      <c r="S1518" s="239"/>
      <c r="X1518" s="255"/>
      <c r="Y1518" s="58"/>
    </row>
    <row r="1519" spans="1:25" s="58" customFormat="1">
      <c r="A1519" s="258">
        <v>292</v>
      </c>
      <c r="B1519" s="96" t="s">
        <v>172</v>
      </c>
      <c r="C1519" s="60" t="s">
        <v>173</v>
      </c>
      <c r="D1519" s="203" t="s">
        <v>174</v>
      </c>
      <c r="E1519" s="60" t="s">
        <v>175</v>
      </c>
      <c r="F1519" s="77">
        <v>362</v>
      </c>
      <c r="G1519" s="466">
        <v>5319</v>
      </c>
      <c r="H1519" s="77">
        <v>179</v>
      </c>
      <c r="I1519" s="77">
        <v>28459</v>
      </c>
      <c r="J1519" s="218">
        <v>30004</v>
      </c>
      <c r="K1519" s="287"/>
      <c r="L1519" s="54"/>
      <c r="M1519" s="73"/>
      <c r="N1519" s="74">
        <f t="shared" si="108"/>
        <v>0</v>
      </c>
      <c r="O1519" s="408"/>
      <c r="P1519" s="156">
        <v>5319</v>
      </c>
      <c r="Q1519" s="124" t="s">
        <v>373</v>
      </c>
      <c r="R1519" s="134" t="s">
        <v>339</v>
      </c>
      <c r="S1519" s="240">
        <f t="shared" si="107"/>
        <v>171.00969344286014</v>
      </c>
      <c r="T1519" s="245">
        <v>49.511111</v>
      </c>
      <c r="U1519" s="245">
        <v>-124.33360999999999</v>
      </c>
      <c r="V1519" s="103" t="s">
        <v>2689</v>
      </c>
      <c r="W1519" s="97"/>
      <c r="X1519" s="255">
        <f t="shared" si="105"/>
        <v>362</v>
      </c>
      <c r="Y1519" s="58">
        <f t="shared" si="106"/>
        <v>14.693370165745856</v>
      </c>
    </row>
    <row r="1520" spans="1:25" s="58" customFormat="1">
      <c r="A1520" s="258"/>
      <c r="B1520" s="96"/>
      <c r="C1520" s="60"/>
      <c r="D1520" s="203"/>
      <c r="E1520" s="60"/>
      <c r="F1520" s="77"/>
      <c r="G1520" s="78"/>
      <c r="H1520" s="77"/>
      <c r="I1520" s="77"/>
      <c r="J1520" s="218"/>
      <c r="K1520" s="287"/>
      <c r="L1520" s="54"/>
      <c r="M1520" s="73"/>
      <c r="N1520" s="74">
        <f t="shared" si="108"/>
        <v>0</v>
      </c>
      <c r="O1520" s="408"/>
      <c r="P1520" s="156"/>
      <c r="Q1520" s="124" t="s">
        <v>2575</v>
      </c>
      <c r="R1520" s="134"/>
      <c r="S1520" s="240"/>
      <c r="T1520" s="245"/>
      <c r="U1520" s="245"/>
      <c r="V1520" s="103"/>
      <c r="W1520" s="97"/>
      <c r="X1520" s="255"/>
    </row>
    <row r="1521" spans="1:25" s="58" customFormat="1">
      <c r="A1521" s="258"/>
      <c r="B1521" s="96"/>
      <c r="C1521" s="60"/>
      <c r="D1521" s="203"/>
      <c r="E1521" s="60"/>
      <c r="F1521" s="77"/>
      <c r="G1521" s="78"/>
      <c r="H1521" s="77"/>
      <c r="I1521" s="77"/>
      <c r="J1521" s="218"/>
      <c r="K1521" s="287"/>
      <c r="L1521" s="54"/>
      <c r="M1521" s="73"/>
      <c r="N1521" s="74">
        <f t="shared" si="108"/>
        <v>0</v>
      </c>
      <c r="O1521" s="408"/>
      <c r="P1521" s="156"/>
      <c r="Q1521" s="124" t="s">
        <v>419</v>
      </c>
      <c r="R1521" s="134"/>
      <c r="S1521" s="240"/>
      <c r="T1521" s="245"/>
      <c r="U1521" s="245"/>
      <c r="V1521" s="103"/>
      <c r="W1521" s="97"/>
      <c r="X1521" s="255"/>
    </row>
    <row r="1522" spans="1:25">
      <c r="B1522" s="8"/>
      <c r="C1522" s="7"/>
      <c r="D1522" s="207"/>
      <c r="E1522" s="17"/>
      <c r="F1522" s="29"/>
      <c r="G1522" s="30"/>
      <c r="H1522" s="31"/>
      <c r="I1522" s="29"/>
      <c r="J1522" s="220"/>
      <c r="K1522" s="391"/>
      <c r="L1522" s="29"/>
      <c r="M1522" s="39"/>
      <c r="N1522" s="155">
        <f t="shared" si="108"/>
        <v>0</v>
      </c>
      <c r="O1522" s="409"/>
      <c r="P1522" s="152"/>
      <c r="Q1522" s="122"/>
      <c r="R1522" s="4"/>
      <c r="S1522" s="239"/>
      <c r="X1522" s="255"/>
      <c r="Y1522" s="58"/>
    </row>
    <row r="1523" spans="1:25" s="58" customFormat="1">
      <c r="A1523" s="258">
        <v>293</v>
      </c>
      <c r="B1523" s="96" t="s">
        <v>176</v>
      </c>
      <c r="C1523" s="60" t="s">
        <v>1880</v>
      </c>
      <c r="D1523" s="203" t="s">
        <v>177</v>
      </c>
      <c r="E1523" s="98" t="s">
        <v>178</v>
      </c>
      <c r="F1523" s="77">
        <v>51</v>
      </c>
      <c r="G1523" s="466">
        <v>7341</v>
      </c>
      <c r="H1523" s="77">
        <v>167</v>
      </c>
      <c r="I1523" s="77"/>
      <c r="J1523" s="218" t="s">
        <v>179</v>
      </c>
      <c r="K1523" s="287" t="s">
        <v>2386</v>
      </c>
      <c r="L1523" s="77">
        <v>1000</v>
      </c>
      <c r="M1523" s="73">
        <v>42.55</v>
      </c>
      <c r="N1523" s="473">
        <f t="shared" si="108"/>
        <v>42550</v>
      </c>
      <c r="O1523" s="406" t="s">
        <v>180</v>
      </c>
      <c r="P1523" s="156">
        <v>49891</v>
      </c>
      <c r="Q1523" s="125" t="s">
        <v>451</v>
      </c>
      <c r="R1523" s="114" t="s">
        <v>339</v>
      </c>
      <c r="S1523" s="240">
        <f t="shared" si="107"/>
        <v>1604.0317006124712</v>
      </c>
      <c r="T1523" s="245">
        <v>55.172221</v>
      </c>
      <c r="U1523" s="245">
        <v>-127.65166000000001</v>
      </c>
      <c r="V1523" s="103" t="s">
        <v>2687</v>
      </c>
      <c r="W1523" s="58" t="s">
        <v>2576</v>
      </c>
      <c r="X1523" s="255">
        <f t="shared" si="105"/>
        <v>1051</v>
      </c>
      <c r="Y1523" s="58">
        <f t="shared" si="106"/>
        <v>47.470028544243576</v>
      </c>
    </row>
    <row r="1524" spans="1:25" s="58" customFormat="1">
      <c r="A1524" s="258"/>
      <c r="B1524" s="96"/>
      <c r="C1524" s="60"/>
      <c r="D1524" s="203"/>
      <c r="E1524" s="98"/>
      <c r="F1524" s="77"/>
      <c r="G1524" s="78"/>
      <c r="H1524" s="77"/>
      <c r="I1524" s="77"/>
      <c r="J1524" s="218"/>
      <c r="K1524" s="287"/>
      <c r="L1524" s="77"/>
      <c r="M1524" s="73"/>
      <c r="N1524" s="74">
        <f t="shared" si="108"/>
        <v>0</v>
      </c>
      <c r="O1524" s="406"/>
      <c r="P1524" s="156"/>
      <c r="Q1524" s="125" t="s">
        <v>2431</v>
      </c>
      <c r="R1524" s="114"/>
      <c r="S1524" s="240"/>
      <c r="T1524" s="245"/>
      <c r="U1524" s="245"/>
      <c r="V1524" s="103"/>
      <c r="X1524" s="255"/>
    </row>
    <row r="1525" spans="1:25" s="58" customFormat="1">
      <c r="A1525" s="258"/>
      <c r="B1525" s="96"/>
      <c r="C1525" s="60"/>
      <c r="D1525" s="203"/>
      <c r="E1525" s="98"/>
      <c r="F1525" s="77"/>
      <c r="G1525" s="78"/>
      <c r="H1525" s="77"/>
      <c r="I1525" s="77"/>
      <c r="J1525" s="218"/>
      <c r="K1525" s="287"/>
      <c r="L1525" s="77"/>
      <c r="M1525" s="73"/>
      <c r="N1525" s="74">
        <f t="shared" si="108"/>
        <v>0</v>
      </c>
      <c r="O1525" s="406"/>
      <c r="P1525" s="156"/>
      <c r="Q1525" s="125" t="s">
        <v>377</v>
      </c>
      <c r="R1525" s="114"/>
      <c r="S1525" s="240"/>
      <c r="T1525" s="245"/>
      <c r="U1525" s="245"/>
      <c r="V1525" s="103"/>
      <c r="X1525" s="255"/>
    </row>
    <row r="1526" spans="1:25">
      <c r="B1526" s="8"/>
      <c r="C1526" s="7"/>
      <c r="D1526" s="207"/>
      <c r="E1526" s="17"/>
      <c r="F1526" s="29"/>
      <c r="G1526" s="30"/>
      <c r="H1526" s="31"/>
      <c r="I1526" s="29"/>
      <c r="J1526" s="220"/>
      <c r="K1526" s="391"/>
      <c r="L1526" s="29"/>
      <c r="M1526" s="39"/>
      <c r="N1526" s="155">
        <f t="shared" si="108"/>
        <v>0</v>
      </c>
      <c r="O1526" s="409"/>
      <c r="P1526" s="152"/>
      <c r="Q1526" s="122"/>
      <c r="R1526" s="4"/>
      <c r="S1526" s="239"/>
      <c r="X1526" s="255"/>
      <c r="Y1526" s="58"/>
    </row>
    <row r="1527" spans="1:25" s="58" customFormat="1">
      <c r="A1527" s="261">
        <v>294</v>
      </c>
      <c r="B1527" s="84" t="s">
        <v>181</v>
      </c>
      <c r="C1527" s="75" t="s">
        <v>182</v>
      </c>
      <c r="D1527" s="209" t="s">
        <v>183</v>
      </c>
      <c r="E1527" s="75" t="s">
        <v>482</v>
      </c>
      <c r="F1527" s="77">
        <v>48980</v>
      </c>
      <c r="G1527" s="466">
        <v>929016</v>
      </c>
      <c r="H1527" s="77">
        <v>54</v>
      </c>
      <c r="I1527" s="77">
        <v>1448561</v>
      </c>
      <c r="J1527" s="218" t="s">
        <v>1616</v>
      </c>
      <c r="K1527" s="287" t="s">
        <v>2386</v>
      </c>
      <c r="L1527" s="77">
        <v>10159</v>
      </c>
      <c r="M1527" s="73">
        <v>19.100000000000001</v>
      </c>
      <c r="N1527" s="473">
        <f t="shared" si="108"/>
        <v>194036.90000000002</v>
      </c>
      <c r="O1527" s="408" t="s">
        <v>184</v>
      </c>
      <c r="P1527" s="156">
        <f>SUM(G1527+N1527)</f>
        <v>1123052.8999999999</v>
      </c>
      <c r="Q1527" s="123" t="s">
        <v>373</v>
      </c>
      <c r="R1527" s="50" t="s">
        <v>2577</v>
      </c>
      <c r="S1527" s="240">
        <f t="shared" si="107"/>
        <v>36106.962238976317</v>
      </c>
      <c r="T1527" s="245">
        <v>51.166665999999999</v>
      </c>
      <c r="U1527" s="245">
        <v>-120.90472</v>
      </c>
      <c r="V1527" s="103" t="s">
        <v>2691</v>
      </c>
      <c r="X1527" s="255">
        <f t="shared" si="105"/>
        <v>59139</v>
      </c>
      <c r="Y1527" s="58">
        <f t="shared" si="106"/>
        <v>18.990055631647472</v>
      </c>
    </row>
    <row r="1528" spans="1:25" s="58" customFormat="1">
      <c r="A1528" s="258"/>
      <c r="B1528" s="96"/>
      <c r="C1528" s="60"/>
      <c r="D1528" s="203"/>
      <c r="E1528" s="60"/>
      <c r="F1528" s="77"/>
      <c r="G1528" s="78"/>
      <c r="H1528" s="77"/>
      <c r="I1528" s="77"/>
      <c r="J1528" s="223"/>
      <c r="K1528" s="389"/>
      <c r="L1528" s="54"/>
      <c r="M1528" s="73"/>
      <c r="N1528" s="74">
        <f t="shared" si="108"/>
        <v>0</v>
      </c>
      <c r="O1528" s="408"/>
      <c r="P1528" s="156"/>
      <c r="Q1528" s="123" t="s">
        <v>453</v>
      </c>
      <c r="R1528" s="50"/>
      <c r="S1528" s="240"/>
      <c r="T1528" s="245"/>
      <c r="U1528" s="245"/>
      <c r="V1528" s="103"/>
      <c r="X1528" s="255"/>
    </row>
    <row r="1529" spans="1:25" s="58" customFormat="1">
      <c r="A1529" s="261"/>
      <c r="B1529" s="96"/>
      <c r="C1529" s="60"/>
      <c r="D1529" s="203"/>
      <c r="E1529" s="60"/>
      <c r="F1529" s="77"/>
      <c r="G1529" s="78"/>
      <c r="H1529" s="77"/>
      <c r="I1529" s="77"/>
      <c r="J1529" s="218"/>
      <c r="K1529" s="287"/>
      <c r="L1529" s="54"/>
      <c r="M1529" s="73"/>
      <c r="N1529" s="74">
        <f t="shared" si="108"/>
        <v>0</v>
      </c>
      <c r="O1529" s="408"/>
      <c r="P1529" s="156"/>
      <c r="Q1529" s="123" t="s">
        <v>454</v>
      </c>
      <c r="R1529" s="134"/>
      <c r="S1529" s="240"/>
      <c r="T1529" s="245"/>
      <c r="U1529" s="245"/>
      <c r="V1529" s="103"/>
      <c r="X1529" s="255"/>
    </row>
    <row r="1530" spans="1:25">
      <c r="B1530" s="8"/>
      <c r="C1530" s="7"/>
      <c r="D1530" s="207"/>
      <c r="E1530" s="7"/>
      <c r="F1530" s="29"/>
      <c r="G1530" s="30"/>
      <c r="H1530" s="31"/>
      <c r="I1530" s="29"/>
      <c r="J1530" s="220"/>
      <c r="K1530" s="391"/>
      <c r="L1530" s="32"/>
      <c r="M1530" s="39"/>
      <c r="N1530" s="155">
        <f t="shared" si="108"/>
        <v>0</v>
      </c>
      <c r="O1530" s="410"/>
      <c r="P1530" s="152"/>
      <c r="Q1530" s="126"/>
      <c r="R1530" s="136"/>
      <c r="S1530" s="239"/>
      <c r="W1530" s="145"/>
      <c r="X1530" s="255"/>
      <c r="Y1530" s="58"/>
    </row>
    <row r="1531" spans="1:25" s="58" customFormat="1">
      <c r="A1531" s="258">
        <v>295</v>
      </c>
      <c r="B1531" s="96" t="s">
        <v>185</v>
      </c>
      <c r="C1531" s="60" t="s">
        <v>950</v>
      </c>
      <c r="D1531" s="203" t="s">
        <v>186</v>
      </c>
      <c r="E1531" s="60" t="s">
        <v>187</v>
      </c>
      <c r="F1531" s="77">
        <v>157</v>
      </c>
      <c r="G1531" s="466">
        <v>7473</v>
      </c>
      <c r="H1531" s="77">
        <v>163</v>
      </c>
      <c r="I1531" s="77">
        <v>177281</v>
      </c>
      <c r="J1531" s="218" t="s">
        <v>1617</v>
      </c>
      <c r="K1531" s="287"/>
      <c r="L1531" s="54"/>
      <c r="M1531" s="73"/>
      <c r="N1531" s="74">
        <f t="shared" si="108"/>
        <v>0</v>
      </c>
      <c r="O1531" s="408"/>
      <c r="P1531" s="156">
        <v>7473</v>
      </c>
      <c r="Q1531" s="124" t="s">
        <v>373</v>
      </c>
      <c r="R1531" s="134" t="s">
        <v>339</v>
      </c>
      <c r="S1531" s="240">
        <f t="shared" si="107"/>
        <v>240.26234989631391</v>
      </c>
      <c r="T1531" s="245">
        <v>56.042220999999998</v>
      </c>
      <c r="U1531" s="245">
        <v>-129.96110999999999</v>
      </c>
      <c r="V1531" s="103" t="s">
        <v>2687</v>
      </c>
      <c r="W1531" s="97"/>
      <c r="X1531" s="255">
        <f t="shared" ref="X1531:X1593" si="109">SUM(F1531+L1531)</f>
        <v>157</v>
      </c>
      <c r="Y1531" s="58">
        <f t="shared" ref="Y1531:Y1593" si="110">(P1531/X1531)</f>
        <v>47.598726114649679</v>
      </c>
    </row>
    <row r="1532" spans="1:25" s="58" customFormat="1">
      <c r="A1532" s="258"/>
      <c r="B1532" s="96"/>
      <c r="C1532" s="60"/>
      <c r="D1532" s="203"/>
      <c r="E1532" s="60"/>
      <c r="F1532" s="77"/>
      <c r="G1532" s="78"/>
      <c r="H1532" s="77"/>
      <c r="I1532" s="77"/>
      <c r="J1532" s="218"/>
      <c r="K1532" s="287"/>
      <c r="L1532" s="54"/>
      <c r="M1532" s="73"/>
      <c r="N1532" s="74">
        <f t="shared" si="108"/>
        <v>0</v>
      </c>
      <c r="O1532" s="408"/>
      <c r="P1532" s="156"/>
      <c r="Q1532" s="124" t="s">
        <v>2431</v>
      </c>
      <c r="R1532" s="134"/>
      <c r="S1532" s="240"/>
      <c r="T1532" s="245"/>
      <c r="U1532" s="245"/>
      <c r="V1532" s="103"/>
      <c r="W1532" s="97"/>
      <c r="X1532" s="255"/>
    </row>
    <row r="1533" spans="1:25" s="58" customFormat="1">
      <c r="A1533" s="258"/>
      <c r="B1533" s="96"/>
      <c r="C1533" s="60"/>
      <c r="D1533" s="203"/>
      <c r="E1533" s="60"/>
      <c r="F1533" s="77"/>
      <c r="G1533" s="78"/>
      <c r="H1533" s="77"/>
      <c r="I1533" s="77"/>
      <c r="J1533" s="218"/>
      <c r="K1533" s="287"/>
      <c r="L1533" s="54"/>
      <c r="M1533" s="73"/>
      <c r="N1533" s="74">
        <f t="shared" si="108"/>
        <v>0</v>
      </c>
      <c r="O1533" s="408"/>
      <c r="P1533" s="156"/>
      <c r="Q1533" s="124" t="s">
        <v>377</v>
      </c>
      <c r="R1533" s="134"/>
      <c r="S1533" s="240"/>
      <c r="T1533" s="245"/>
      <c r="U1533" s="245"/>
      <c r="V1533" s="103"/>
      <c r="W1533" s="97"/>
      <c r="X1533" s="255"/>
    </row>
    <row r="1534" spans="1:25">
      <c r="B1534" s="8"/>
      <c r="C1534" s="7"/>
      <c r="D1534" s="207"/>
      <c r="E1534" s="7"/>
      <c r="F1534" s="29"/>
      <c r="G1534" s="30"/>
      <c r="H1534" s="31"/>
      <c r="I1534" s="29"/>
      <c r="J1534" s="220"/>
      <c r="K1534" s="391"/>
      <c r="L1534" s="32"/>
      <c r="M1534" s="39"/>
      <c r="N1534" s="155">
        <f t="shared" si="108"/>
        <v>0</v>
      </c>
      <c r="O1534" s="410"/>
      <c r="P1534" s="152"/>
      <c r="Q1534" s="126"/>
      <c r="R1534" s="136"/>
      <c r="S1534" s="239"/>
      <c r="W1534" s="145"/>
      <c r="X1534" s="255"/>
      <c r="Y1534" s="58"/>
    </row>
    <row r="1535" spans="1:25" s="58" customFormat="1">
      <c r="A1535" s="261">
        <v>296</v>
      </c>
      <c r="B1535" s="84" t="s">
        <v>188</v>
      </c>
      <c r="C1535" s="75" t="s">
        <v>189</v>
      </c>
      <c r="D1535" s="209" t="s">
        <v>190</v>
      </c>
      <c r="E1535" s="60"/>
      <c r="F1535" s="77"/>
      <c r="G1535" s="78"/>
      <c r="H1535" s="77"/>
      <c r="I1535" s="77"/>
      <c r="J1535" s="218"/>
      <c r="K1535" s="287" t="s">
        <v>2386</v>
      </c>
      <c r="L1535" s="77">
        <v>22677</v>
      </c>
      <c r="M1535" s="73">
        <v>4.1100000000000003</v>
      </c>
      <c r="N1535" s="473">
        <f t="shared" si="108"/>
        <v>93202.47</v>
      </c>
      <c r="O1535" s="408" t="s">
        <v>192</v>
      </c>
      <c r="P1535" s="156">
        <f>SUM(I1535+N1535)</f>
        <v>93202.47</v>
      </c>
      <c r="Q1535" s="123" t="s">
        <v>422</v>
      </c>
      <c r="R1535" s="115" t="s">
        <v>193</v>
      </c>
      <c r="S1535" s="240">
        <f t="shared" si="107"/>
        <v>2996.5267574388736</v>
      </c>
      <c r="T1535" s="245">
        <v>49.089998999999999</v>
      </c>
      <c r="U1535" s="245">
        <v>-124.47360999999999</v>
      </c>
      <c r="V1535" s="103" t="s">
        <v>2701</v>
      </c>
      <c r="W1535" s="173"/>
      <c r="X1535" s="255">
        <f t="shared" si="109"/>
        <v>22677</v>
      </c>
      <c r="Y1535" s="58">
        <f t="shared" si="110"/>
        <v>4.1100000000000003</v>
      </c>
    </row>
    <row r="1536" spans="1:25" s="58" customFormat="1">
      <c r="A1536" s="261" t="s">
        <v>335</v>
      </c>
      <c r="B1536" s="96"/>
      <c r="C1536" s="60"/>
      <c r="D1536" s="203"/>
      <c r="E1536" s="60"/>
      <c r="F1536" s="77"/>
      <c r="G1536" s="78"/>
      <c r="H1536" s="77"/>
      <c r="I1536" s="77"/>
      <c r="J1536" s="218"/>
      <c r="K1536" s="287"/>
      <c r="L1536" s="54"/>
      <c r="M1536" s="73"/>
      <c r="N1536" s="74">
        <f t="shared" si="108"/>
        <v>0</v>
      </c>
      <c r="O1536" s="408"/>
      <c r="P1536" s="156"/>
      <c r="Q1536" s="123" t="s">
        <v>194</v>
      </c>
      <c r="R1536" s="50">
        <v>1991</v>
      </c>
      <c r="S1536" s="240"/>
      <c r="T1536" s="245"/>
      <c r="U1536" s="245"/>
      <c r="V1536" s="103"/>
      <c r="W1536" s="173"/>
      <c r="X1536" s="255"/>
    </row>
    <row r="1537" spans="1:25" s="58" customFormat="1">
      <c r="A1537" s="261"/>
      <c r="B1537" s="84" t="s">
        <v>335</v>
      </c>
      <c r="C1537" s="75" t="s">
        <v>335</v>
      </c>
      <c r="D1537" s="209" t="s">
        <v>335</v>
      </c>
      <c r="E1537" s="75" t="s">
        <v>335</v>
      </c>
      <c r="F1537" s="77" t="s">
        <v>335</v>
      </c>
      <c r="G1537" s="78"/>
      <c r="H1537" s="77"/>
      <c r="I1537" s="77" t="s">
        <v>335</v>
      </c>
      <c r="J1537" s="218" t="s">
        <v>335</v>
      </c>
      <c r="K1537" s="287"/>
      <c r="L1537" s="77" t="s">
        <v>335</v>
      </c>
      <c r="M1537" s="73" t="s">
        <v>335</v>
      </c>
      <c r="N1537" s="74"/>
      <c r="O1537" s="408" t="s">
        <v>335</v>
      </c>
      <c r="P1537" s="156"/>
      <c r="Q1537" s="124" t="s">
        <v>2747</v>
      </c>
      <c r="R1537" s="134" t="s">
        <v>335</v>
      </c>
      <c r="S1537" s="240"/>
      <c r="T1537" s="245"/>
      <c r="U1537" s="245"/>
      <c r="V1537" s="103"/>
      <c r="W1537" s="173"/>
      <c r="X1537" s="255"/>
    </row>
    <row r="1538" spans="1:25">
      <c r="B1538" s="8"/>
      <c r="C1538" s="7"/>
      <c r="D1538" s="207"/>
      <c r="E1538" s="7"/>
      <c r="F1538" s="29"/>
      <c r="G1538" s="30"/>
      <c r="H1538" s="31"/>
      <c r="I1538" s="29"/>
      <c r="J1538" s="220"/>
      <c r="K1538" s="391"/>
      <c r="L1538" s="32"/>
      <c r="M1538" s="39"/>
      <c r="N1538" s="155">
        <f t="shared" si="108"/>
        <v>0</v>
      </c>
      <c r="O1538" s="410"/>
      <c r="P1538" s="152"/>
      <c r="Q1538" s="126"/>
      <c r="R1538" s="136"/>
      <c r="S1538" s="239"/>
      <c r="W1538" s="145"/>
      <c r="X1538" s="255"/>
      <c r="Y1538" s="58"/>
    </row>
    <row r="1539" spans="1:25" s="58" customFormat="1">
      <c r="A1539" s="261">
        <v>297</v>
      </c>
      <c r="B1539" s="84" t="s">
        <v>195</v>
      </c>
      <c r="C1539" s="75" t="s">
        <v>2223</v>
      </c>
      <c r="D1539" s="209" t="s">
        <v>196</v>
      </c>
      <c r="E1539" s="60"/>
      <c r="F1539" s="77"/>
      <c r="G1539" s="78"/>
      <c r="H1539" s="77"/>
      <c r="I1539" s="77"/>
      <c r="J1539" s="218"/>
      <c r="K1539" s="287" t="s">
        <v>2386</v>
      </c>
      <c r="L1539" s="77">
        <v>1300000</v>
      </c>
      <c r="M1539" s="73">
        <v>2.2000000000000002</v>
      </c>
      <c r="N1539" s="473">
        <f t="shared" si="108"/>
        <v>2860000</v>
      </c>
      <c r="O1539" s="408" t="s">
        <v>197</v>
      </c>
      <c r="P1539" s="156">
        <f>SUM(G1539+N1539)</f>
        <v>2860000</v>
      </c>
      <c r="Q1539" s="123" t="s">
        <v>451</v>
      </c>
      <c r="R1539" s="115" t="s">
        <v>2580</v>
      </c>
      <c r="S1539" s="240">
        <f t="shared" si="107"/>
        <v>91951.066600221835</v>
      </c>
      <c r="T1539" s="245">
        <v>49.4</v>
      </c>
      <c r="U1539" s="245">
        <v>-115.82055</v>
      </c>
      <c r="V1539" s="103" t="s">
        <v>2687</v>
      </c>
      <c r="W1539" s="173"/>
      <c r="X1539" s="255">
        <f t="shared" si="109"/>
        <v>1300000</v>
      </c>
      <c r="Y1539" s="58">
        <f t="shared" si="110"/>
        <v>2.2000000000000002</v>
      </c>
    </row>
    <row r="1540" spans="1:25" s="58" customFormat="1">
      <c r="A1540" s="261" t="s">
        <v>335</v>
      </c>
      <c r="B1540" s="96"/>
      <c r="C1540" s="60"/>
      <c r="D1540" s="209" t="s">
        <v>335</v>
      </c>
      <c r="E1540" s="60"/>
      <c r="F1540" s="77"/>
      <c r="G1540" s="78"/>
      <c r="H1540" s="77"/>
      <c r="I1540" s="77"/>
      <c r="J1540" s="218"/>
      <c r="K1540" s="287"/>
      <c r="L1540" s="54"/>
      <c r="M1540" s="73"/>
      <c r="N1540" s="74">
        <f t="shared" si="108"/>
        <v>0</v>
      </c>
      <c r="O1540" s="408" t="s">
        <v>198</v>
      </c>
      <c r="P1540" s="156"/>
      <c r="Q1540" s="123" t="s">
        <v>2431</v>
      </c>
      <c r="R1540" s="134"/>
      <c r="S1540" s="240"/>
      <c r="T1540" s="245"/>
      <c r="U1540" s="245"/>
      <c r="V1540" s="103"/>
      <c r="W1540" s="173"/>
      <c r="X1540" s="255"/>
    </row>
    <row r="1541" spans="1:25" s="58" customFormat="1">
      <c r="A1541" s="261"/>
      <c r="B1541" s="84" t="s">
        <v>335</v>
      </c>
      <c r="C1541" s="75" t="s">
        <v>335</v>
      </c>
      <c r="D1541" s="209" t="s">
        <v>335</v>
      </c>
      <c r="E1541" s="75" t="s">
        <v>335</v>
      </c>
      <c r="F1541" s="77" t="s">
        <v>335</v>
      </c>
      <c r="G1541" s="78"/>
      <c r="H1541" s="77"/>
      <c r="I1541" s="77" t="s">
        <v>335</v>
      </c>
      <c r="J1541" s="218" t="s">
        <v>335</v>
      </c>
      <c r="K1541" s="287"/>
      <c r="L1541" s="77" t="s">
        <v>335</v>
      </c>
      <c r="M1541" s="73" t="s">
        <v>335</v>
      </c>
      <c r="N1541" s="74"/>
      <c r="O1541" s="408" t="s">
        <v>335</v>
      </c>
      <c r="P1541" s="156"/>
      <c r="Q1541" s="124" t="s">
        <v>377</v>
      </c>
      <c r="R1541" s="134" t="s">
        <v>335</v>
      </c>
      <c r="S1541" s="240"/>
      <c r="T1541" s="245"/>
      <c r="U1541" s="245"/>
      <c r="V1541" s="103"/>
      <c r="W1541" s="173"/>
      <c r="X1541" s="255"/>
    </row>
    <row r="1542" spans="1:25">
      <c r="A1542" s="262"/>
      <c r="B1542" s="18"/>
      <c r="C1542" s="9"/>
      <c r="D1542" s="210"/>
      <c r="E1542" s="9"/>
      <c r="F1542" s="29"/>
      <c r="G1542" s="30"/>
      <c r="H1542" s="31"/>
      <c r="I1542" s="29"/>
      <c r="J1542" s="220"/>
      <c r="K1542" s="391"/>
      <c r="L1542" s="29"/>
      <c r="M1542" s="39"/>
      <c r="N1542" s="155">
        <f t="shared" si="108"/>
        <v>0</v>
      </c>
      <c r="O1542" s="410"/>
      <c r="P1542" s="152"/>
      <c r="Q1542" s="126"/>
      <c r="R1542" s="136"/>
      <c r="S1542" s="239"/>
      <c r="W1542" s="193"/>
      <c r="X1542" s="255"/>
      <c r="Y1542" s="58"/>
    </row>
    <row r="1543" spans="1:25" s="58" customFormat="1">
      <c r="A1543" s="261">
        <v>298</v>
      </c>
      <c r="B1543" s="84" t="s">
        <v>199</v>
      </c>
      <c r="C1543" s="75" t="s">
        <v>200</v>
      </c>
      <c r="D1543" s="209" t="s">
        <v>201</v>
      </c>
      <c r="E1543" s="75" t="s">
        <v>202</v>
      </c>
      <c r="F1543" s="77">
        <v>249</v>
      </c>
      <c r="G1543" s="466">
        <v>401</v>
      </c>
      <c r="H1543" s="53">
        <v>195</v>
      </c>
      <c r="I1543" s="77">
        <v>697952</v>
      </c>
      <c r="J1543" s="218" t="s">
        <v>371</v>
      </c>
      <c r="K1543" s="287" t="s">
        <v>2386</v>
      </c>
      <c r="L1543" s="77">
        <v>20000</v>
      </c>
      <c r="M1543" s="73">
        <v>1.19</v>
      </c>
      <c r="N1543" s="473">
        <f t="shared" si="108"/>
        <v>23800</v>
      </c>
      <c r="O1543" s="408" t="s">
        <v>203</v>
      </c>
      <c r="P1543" s="156">
        <v>24201</v>
      </c>
      <c r="Q1543" s="124" t="s">
        <v>373</v>
      </c>
      <c r="R1543" s="134" t="s">
        <v>204</v>
      </c>
      <c r="S1543" s="240">
        <f t="shared" ref="S1543:S1604" si="111">(P1543/31.1035)</f>
        <v>778.07963733984923</v>
      </c>
      <c r="T1543" s="245">
        <v>55.032221</v>
      </c>
      <c r="U1543" s="245">
        <v>-127.27194</v>
      </c>
      <c r="V1543" s="103" t="s">
        <v>2687</v>
      </c>
      <c r="W1543" s="173"/>
      <c r="X1543" s="255">
        <f t="shared" si="109"/>
        <v>20249</v>
      </c>
      <c r="Y1543" s="58">
        <f t="shared" si="110"/>
        <v>1.1951701318583634</v>
      </c>
    </row>
    <row r="1544" spans="1:25" s="58" customFormat="1">
      <c r="A1544" s="261"/>
      <c r="B1544" s="84"/>
      <c r="C1544" s="75"/>
      <c r="D1544" s="209"/>
      <c r="E1544" s="75"/>
      <c r="F1544" s="77"/>
      <c r="G1544" s="78"/>
      <c r="H1544" s="77"/>
      <c r="I1544" s="77"/>
      <c r="J1544" s="218"/>
      <c r="K1544" s="287"/>
      <c r="L1544" s="77"/>
      <c r="M1544" s="73"/>
      <c r="N1544" s="74">
        <f t="shared" si="108"/>
        <v>0</v>
      </c>
      <c r="O1544" s="408" t="s">
        <v>205</v>
      </c>
      <c r="P1544" s="156"/>
      <c r="Q1544" s="124" t="s">
        <v>2431</v>
      </c>
      <c r="R1544" s="134"/>
      <c r="S1544" s="240"/>
      <c r="T1544" s="245"/>
      <c r="U1544" s="245"/>
      <c r="V1544" s="103"/>
      <c r="W1544" s="173"/>
      <c r="X1544" s="255"/>
    </row>
    <row r="1545" spans="1:25" s="58" customFormat="1">
      <c r="A1545" s="261"/>
      <c r="B1545" s="84"/>
      <c r="C1545" s="75"/>
      <c r="D1545" s="209"/>
      <c r="E1545" s="75"/>
      <c r="F1545" s="77"/>
      <c r="G1545" s="78"/>
      <c r="H1545" s="77"/>
      <c r="I1545" s="77"/>
      <c r="J1545" s="218"/>
      <c r="K1545" s="287"/>
      <c r="L1545" s="77"/>
      <c r="M1545" s="73"/>
      <c r="N1545" s="74">
        <f t="shared" si="108"/>
        <v>0</v>
      </c>
      <c r="O1545" s="408"/>
      <c r="P1545" s="156"/>
      <c r="Q1545" s="124" t="s">
        <v>377</v>
      </c>
      <c r="R1545" s="134"/>
      <c r="S1545" s="240"/>
      <c r="T1545" s="245"/>
      <c r="U1545" s="245"/>
      <c r="V1545" s="103"/>
      <c r="W1545" s="173"/>
      <c r="X1545" s="255"/>
    </row>
    <row r="1546" spans="1:25">
      <c r="B1546" s="8"/>
      <c r="C1546" s="7"/>
      <c r="D1546" s="207"/>
      <c r="E1546" s="7"/>
      <c r="F1546" s="29"/>
      <c r="G1546" s="30"/>
      <c r="H1546" s="31"/>
      <c r="I1546" s="29"/>
      <c r="J1546" s="220"/>
      <c r="K1546" s="391"/>
      <c r="L1546" s="32"/>
      <c r="M1546" s="39"/>
      <c r="N1546" s="155">
        <f t="shared" si="108"/>
        <v>0</v>
      </c>
      <c r="O1546" s="410"/>
      <c r="P1546" s="152"/>
      <c r="Q1546" s="126"/>
      <c r="R1546" s="136"/>
      <c r="S1546" s="239"/>
      <c r="W1546" s="145"/>
      <c r="X1546" s="255"/>
      <c r="Y1546" s="58"/>
    </row>
    <row r="1547" spans="1:25" s="58" customFormat="1">
      <c r="A1547" s="258">
        <v>299</v>
      </c>
      <c r="B1547" s="96" t="s">
        <v>211</v>
      </c>
      <c r="C1547" s="60" t="s">
        <v>212</v>
      </c>
      <c r="D1547" s="203" t="s">
        <v>213</v>
      </c>
      <c r="E1547" s="60" t="s">
        <v>2581</v>
      </c>
      <c r="F1547" s="77">
        <v>943</v>
      </c>
      <c r="G1547" s="466">
        <v>18301</v>
      </c>
      <c r="H1547" s="77"/>
      <c r="I1547" s="77"/>
      <c r="J1547" s="218"/>
      <c r="K1547" s="287" t="s">
        <v>2386</v>
      </c>
      <c r="L1547" s="77">
        <v>126270</v>
      </c>
      <c r="M1547" s="73">
        <v>13</v>
      </c>
      <c r="N1547" s="473">
        <f t="shared" si="108"/>
        <v>1641510</v>
      </c>
      <c r="O1547" s="406" t="s">
        <v>214</v>
      </c>
      <c r="P1547" s="156">
        <f>SUM(G1547+N1547)</f>
        <v>1659811</v>
      </c>
      <c r="Q1547" s="124" t="s">
        <v>373</v>
      </c>
      <c r="R1547" s="50" t="s">
        <v>2582</v>
      </c>
      <c r="S1547" s="240">
        <f t="shared" si="111"/>
        <v>53364.123008664617</v>
      </c>
      <c r="T1547" s="245">
        <v>51.056387999999998</v>
      </c>
      <c r="U1547" s="245">
        <v>-122.0625</v>
      </c>
      <c r="V1547" s="103" t="s">
        <v>2691</v>
      </c>
      <c r="X1547" s="255">
        <f t="shared" si="109"/>
        <v>127213</v>
      </c>
      <c r="Y1547" s="58">
        <f t="shared" si="110"/>
        <v>13.047495145936344</v>
      </c>
    </row>
    <row r="1548" spans="1:25" s="58" customFormat="1">
      <c r="A1548" s="258"/>
      <c r="B1548" s="65"/>
      <c r="C1548" s="60"/>
      <c r="D1548" s="203"/>
      <c r="E1548" s="60"/>
      <c r="F1548" s="77"/>
      <c r="G1548" s="78"/>
      <c r="H1548" s="77"/>
      <c r="I1548" s="77"/>
      <c r="J1548" s="218"/>
      <c r="K1548" s="287"/>
      <c r="L1548" s="54"/>
      <c r="M1548" s="73"/>
      <c r="N1548" s="74">
        <f t="shared" ref="N1548:N1617" si="112">(L1548*M1548)</f>
        <v>0</v>
      </c>
      <c r="O1548" s="408"/>
      <c r="P1548" s="156"/>
      <c r="Q1548" s="124" t="s">
        <v>453</v>
      </c>
      <c r="R1548" s="50"/>
      <c r="S1548" s="240"/>
      <c r="T1548" s="245"/>
      <c r="U1548" s="245"/>
      <c r="V1548" s="103"/>
      <c r="X1548" s="255"/>
    </row>
    <row r="1549" spans="1:25" s="58" customFormat="1">
      <c r="A1549" s="258"/>
      <c r="B1549" s="65"/>
      <c r="C1549" s="60"/>
      <c r="D1549" s="203"/>
      <c r="E1549" s="60"/>
      <c r="F1549" s="77"/>
      <c r="G1549" s="78"/>
      <c r="H1549" s="77"/>
      <c r="I1549" s="77"/>
      <c r="J1549" s="218"/>
      <c r="K1549" s="287"/>
      <c r="L1549" s="54"/>
      <c r="M1549" s="73"/>
      <c r="N1549" s="74">
        <f t="shared" si="112"/>
        <v>0</v>
      </c>
      <c r="O1549" s="408"/>
      <c r="P1549" s="156"/>
      <c r="Q1549" s="124" t="s">
        <v>454</v>
      </c>
      <c r="R1549" s="50"/>
      <c r="S1549" s="240"/>
      <c r="T1549" s="245"/>
      <c r="U1549" s="245"/>
      <c r="V1549" s="103"/>
      <c r="X1549" s="255"/>
    </row>
    <row r="1550" spans="1:25">
      <c r="B1550" s="11"/>
      <c r="C1550" s="7"/>
      <c r="D1550" s="207"/>
      <c r="E1550" s="7"/>
      <c r="F1550" s="29"/>
      <c r="G1550" s="30"/>
      <c r="H1550" s="31"/>
      <c r="I1550" s="29"/>
      <c r="J1550" s="220"/>
      <c r="K1550" s="391"/>
      <c r="L1550" s="32"/>
      <c r="M1550" s="39"/>
      <c r="N1550" s="155">
        <f t="shared" si="112"/>
        <v>0</v>
      </c>
      <c r="O1550" s="410"/>
      <c r="P1550" s="152"/>
      <c r="Q1550" s="126"/>
      <c r="S1550" s="239"/>
      <c r="X1550" s="255"/>
      <c r="Y1550" s="58"/>
    </row>
    <row r="1551" spans="1:25" s="58" customFormat="1">
      <c r="A1551" s="258">
        <v>300</v>
      </c>
      <c r="B1551" s="96" t="s">
        <v>215</v>
      </c>
      <c r="C1551" s="60" t="s">
        <v>1338</v>
      </c>
      <c r="D1551" s="203" t="s">
        <v>216</v>
      </c>
      <c r="E1551" s="60" t="s">
        <v>217</v>
      </c>
      <c r="F1551" s="77">
        <v>215</v>
      </c>
      <c r="G1551" s="466">
        <v>5319</v>
      </c>
      <c r="H1551" s="77">
        <v>180</v>
      </c>
      <c r="I1551" s="77">
        <v>45193</v>
      </c>
      <c r="J1551" s="218">
        <v>30812</v>
      </c>
      <c r="K1551" s="287"/>
      <c r="L1551" s="54"/>
      <c r="M1551" s="73"/>
      <c r="N1551" s="74">
        <f t="shared" si="112"/>
        <v>0</v>
      </c>
      <c r="O1551" s="408"/>
      <c r="P1551" s="156">
        <v>5319</v>
      </c>
      <c r="Q1551" s="124" t="s">
        <v>373</v>
      </c>
      <c r="R1551" s="50" t="s">
        <v>339</v>
      </c>
      <c r="S1551" s="240">
        <f t="shared" si="111"/>
        <v>171.00969344286014</v>
      </c>
      <c r="T1551" s="245">
        <v>53.096944000000001</v>
      </c>
      <c r="U1551" s="245">
        <v>-128.33499</v>
      </c>
      <c r="V1551" s="103" t="s">
        <v>2689</v>
      </c>
      <c r="X1551" s="255">
        <f t="shared" si="109"/>
        <v>215</v>
      </c>
      <c r="Y1551" s="58">
        <f t="shared" si="110"/>
        <v>24.739534883720932</v>
      </c>
    </row>
    <row r="1552" spans="1:25" s="58" customFormat="1">
      <c r="A1552" s="258"/>
      <c r="B1552" s="65"/>
      <c r="C1552" s="60"/>
      <c r="D1552" s="203"/>
      <c r="E1552" s="60"/>
      <c r="F1552" s="77"/>
      <c r="G1552" s="78"/>
      <c r="H1552" s="77"/>
      <c r="I1552" s="77"/>
      <c r="J1552" s="218"/>
      <c r="K1552" s="287"/>
      <c r="L1552" s="54"/>
      <c r="M1552" s="73"/>
      <c r="N1552" s="74">
        <f t="shared" si="112"/>
        <v>0</v>
      </c>
      <c r="O1552" s="408"/>
      <c r="P1552" s="156"/>
      <c r="Q1552" s="124" t="s">
        <v>2708</v>
      </c>
      <c r="R1552" s="50"/>
      <c r="S1552" s="240"/>
      <c r="T1552" s="245"/>
      <c r="U1552" s="245"/>
      <c r="V1552" s="103"/>
      <c r="X1552" s="255"/>
    </row>
    <row r="1553" spans="1:25" s="58" customFormat="1">
      <c r="A1553" s="258"/>
      <c r="B1553" s="65"/>
      <c r="C1553" s="60"/>
      <c r="D1553" s="203"/>
      <c r="E1553" s="60"/>
      <c r="F1553" s="77"/>
      <c r="G1553" s="78"/>
      <c r="H1553" s="77"/>
      <c r="I1553" s="77"/>
      <c r="J1553" s="218"/>
      <c r="K1553" s="287"/>
      <c r="L1553" s="54"/>
      <c r="M1553" s="73"/>
      <c r="N1553" s="74">
        <f t="shared" si="112"/>
        <v>0</v>
      </c>
      <c r="O1553" s="408"/>
      <c r="P1553" s="156"/>
      <c r="Q1553" s="124" t="s">
        <v>415</v>
      </c>
      <c r="R1553" s="50"/>
      <c r="S1553" s="240"/>
      <c r="T1553" s="245"/>
      <c r="U1553" s="245"/>
      <c r="V1553" s="103"/>
      <c r="X1553" s="255"/>
    </row>
    <row r="1554" spans="1:25">
      <c r="B1554" s="11"/>
      <c r="C1554" s="7"/>
      <c r="D1554" s="207"/>
      <c r="E1554" s="7"/>
      <c r="F1554" s="29"/>
      <c r="G1554" s="30"/>
      <c r="H1554" s="31"/>
      <c r="I1554" s="29"/>
      <c r="J1554" s="220"/>
      <c r="K1554" s="391"/>
      <c r="L1554" s="32"/>
      <c r="M1554" s="39"/>
      <c r="N1554" s="155">
        <f t="shared" si="112"/>
        <v>0</v>
      </c>
      <c r="O1554" s="410"/>
      <c r="P1554" s="152"/>
      <c r="Q1554" s="126"/>
      <c r="R1554" s="136"/>
      <c r="S1554" s="239"/>
      <c r="W1554" s="145"/>
      <c r="X1554" s="255"/>
      <c r="Y1554" s="58"/>
    </row>
    <row r="1555" spans="1:25" s="58" customFormat="1">
      <c r="A1555" s="259">
        <v>301</v>
      </c>
      <c r="B1555" s="70" t="s">
        <v>218</v>
      </c>
      <c r="C1555" s="98" t="s">
        <v>219</v>
      </c>
      <c r="D1555" s="203"/>
      <c r="E1555" s="65" t="s">
        <v>382</v>
      </c>
      <c r="F1555" s="71">
        <v>481827</v>
      </c>
      <c r="G1555" s="467">
        <f>SUM(G1557,G1558)</f>
        <v>105828</v>
      </c>
      <c r="H1555" s="71">
        <v>95</v>
      </c>
      <c r="I1555" s="71">
        <v>113518367</v>
      </c>
      <c r="J1555" s="224" t="s">
        <v>1618</v>
      </c>
      <c r="K1555" s="394"/>
      <c r="L1555" s="77"/>
      <c r="M1555" s="55"/>
      <c r="N1555" s="74">
        <f t="shared" si="112"/>
        <v>0</v>
      </c>
      <c r="O1555" s="413" t="s">
        <v>382</v>
      </c>
      <c r="P1555" s="158">
        <v>106325</v>
      </c>
      <c r="Q1555" s="125" t="s">
        <v>373</v>
      </c>
      <c r="R1555" s="50"/>
      <c r="S1555" s="240">
        <f t="shared" si="111"/>
        <v>3418.4255791148908</v>
      </c>
      <c r="T1555" s="245">
        <v>50.048887999999998</v>
      </c>
      <c r="U1555" s="245">
        <v>-117.13305</v>
      </c>
      <c r="V1555" s="103" t="s">
        <v>2687</v>
      </c>
      <c r="W1555" s="97"/>
      <c r="X1555" s="255">
        <f t="shared" si="109"/>
        <v>481827</v>
      </c>
      <c r="Y1555" s="58">
        <f t="shared" si="110"/>
        <v>0.2206704896155674</v>
      </c>
    </row>
    <row r="1556" spans="1:25" s="58" customFormat="1">
      <c r="A1556" s="258"/>
      <c r="B1556" s="76"/>
      <c r="C1556" s="61"/>
      <c r="D1556" s="203"/>
      <c r="E1556" s="61"/>
      <c r="F1556" s="53"/>
      <c r="G1556" s="184"/>
      <c r="H1556" s="53"/>
      <c r="I1556" s="53"/>
      <c r="J1556" s="232"/>
      <c r="K1556" s="389"/>
      <c r="L1556" s="77"/>
      <c r="M1556" s="55"/>
      <c r="N1556" s="74">
        <f t="shared" si="112"/>
        <v>0</v>
      </c>
      <c r="O1556" s="414"/>
      <c r="P1556" s="154"/>
      <c r="Q1556" s="125" t="s">
        <v>2431</v>
      </c>
      <c r="R1556" s="50"/>
      <c r="S1556" s="240"/>
      <c r="T1556" s="245"/>
      <c r="U1556" s="245"/>
      <c r="V1556" s="103"/>
      <c r="W1556" s="97"/>
      <c r="X1556" s="255"/>
    </row>
    <row r="1557" spans="1:25" s="58" customFormat="1">
      <c r="A1557" s="258"/>
      <c r="B1557" s="59" t="s">
        <v>221</v>
      </c>
      <c r="C1557" s="60"/>
      <c r="D1557" s="205" t="s">
        <v>222</v>
      </c>
      <c r="E1557" s="60" t="s">
        <v>223</v>
      </c>
      <c r="F1557" s="77">
        <v>471063</v>
      </c>
      <c r="G1557" s="78">
        <v>54881</v>
      </c>
      <c r="H1557" s="77"/>
      <c r="I1557" s="77">
        <v>108675512</v>
      </c>
      <c r="J1557" s="218" t="s">
        <v>220</v>
      </c>
      <c r="K1557" s="287"/>
      <c r="L1557" s="54"/>
      <c r="M1557" s="55"/>
      <c r="N1557" s="74">
        <f t="shared" si="112"/>
        <v>0</v>
      </c>
      <c r="O1557" s="406"/>
      <c r="P1557" s="156">
        <v>54881</v>
      </c>
      <c r="Q1557" s="125" t="s">
        <v>377</v>
      </c>
      <c r="R1557" s="134" t="s">
        <v>339</v>
      </c>
      <c r="S1557" s="240">
        <f t="shared" si="111"/>
        <v>1764.463806324047</v>
      </c>
      <c r="T1557" s="245">
        <v>50.048887999999998</v>
      </c>
      <c r="U1557" s="245">
        <v>-117.13305</v>
      </c>
      <c r="V1557" s="103"/>
      <c r="W1557" s="97"/>
      <c r="X1557" s="255">
        <f t="shared" si="109"/>
        <v>471063</v>
      </c>
      <c r="Y1557" s="58">
        <f t="shared" si="110"/>
        <v>0.11650458643536003</v>
      </c>
    </row>
    <row r="1558" spans="1:25" s="58" customFormat="1">
      <c r="A1558" s="258"/>
      <c r="B1558" s="59" t="s">
        <v>224</v>
      </c>
      <c r="C1558" s="60"/>
      <c r="D1558" s="205" t="s">
        <v>225</v>
      </c>
      <c r="E1558" s="60" t="s">
        <v>112</v>
      </c>
      <c r="F1558" s="77">
        <v>1902</v>
      </c>
      <c r="G1558" s="78">
        <v>50947</v>
      </c>
      <c r="H1558" s="77"/>
      <c r="I1558" s="77">
        <v>29765</v>
      </c>
      <c r="J1558" s="223" t="s">
        <v>500</v>
      </c>
      <c r="K1558" s="389"/>
      <c r="L1558" s="77"/>
      <c r="M1558" s="55"/>
      <c r="N1558" s="74">
        <f t="shared" si="112"/>
        <v>0</v>
      </c>
      <c r="O1558" s="406"/>
      <c r="P1558" s="156">
        <v>50947</v>
      </c>
      <c r="Q1558" s="123"/>
      <c r="R1558" s="50"/>
      <c r="S1558" s="240">
        <f t="shared" si="111"/>
        <v>1637.9828636648608</v>
      </c>
      <c r="T1558" s="245">
        <v>50.06</v>
      </c>
      <c r="U1558" s="245">
        <v>-117.11277</v>
      </c>
      <c r="V1558" s="103"/>
      <c r="W1558" s="97"/>
      <c r="X1558" s="255">
        <f t="shared" si="109"/>
        <v>1902</v>
      </c>
      <c r="Y1558" s="58">
        <f t="shared" si="110"/>
        <v>26.786014721345953</v>
      </c>
    </row>
    <row r="1559" spans="1:25" s="58" customFormat="1">
      <c r="A1559" s="259"/>
      <c r="B1559" s="59" t="s">
        <v>226</v>
      </c>
      <c r="C1559" s="60"/>
      <c r="D1559" s="205"/>
      <c r="E1559" s="98"/>
      <c r="F1559" s="77"/>
      <c r="G1559" s="78"/>
      <c r="H1559" s="77"/>
      <c r="I1559" s="77"/>
      <c r="J1559" s="223"/>
      <c r="K1559" s="389"/>
      <c r="L1559" s="77"/>
      <c r="M1559" s="55"/>
      <c r="N1559" s="74">
        <f t="shared" si="112"/>
        <v>0</v>
      </c>
      <c r="O1559" s="406"/>
      <c r="P1559" s="156"/>
      <c r="Q1559" s="123"/>
      <c r="R1559" s="50"/>
      <c r="S1559" s="240"/>
      <c r="T1559" s="245"/>
      <c r="U1559" s="245"/>
      <c r="V1559" s="103"/>
      <c r="X1559" s="255"/>
    </row>
    <row r="1560" spans="1:25">
      <c r="A1560" s="257"/>
      <c r="B1560" s="16"/>
      <c r="C1560" s="17"/>
      <c r="D1560" s="204"/>
      <c r="E1560" s="17"/>
      <c r="F1560" s="29"/>
      <c r="G1560" s="30"/>
      <c r="H1560" s="31"/>
      <c r="I1560" s="29"/>
      <c r="J1560" s="219"/>
      <c r="K1560" s="390"/>
      <c r="L1560" s="29"/>
      <c r="M1560" s="40"/>
      <c r="N1560" s="155">
        <f t="shared" si="112"/>
        <v>0</v>
      </c>
      <c r="O1560" s="409"/>
      <c r="P1560" s="152"/>
      <c r="Q1560" s="122"/>
      <c r="R1560" s="4"/>
      <c r="S1560" s="239"/>
      <c r="X1560" s="255"/>
      <c r="Y1560" s="58"/>
    </row>
    <row r="1561" spans="1:25" s="58" customFormat="1">
      <c r="A1561" s="258">
        <v>302</v>
      </c>
      <c r="B1561" s="96" t="s">
        <v>227</v>
      </c>
      <c r="C1561" s="60" t="s">
        <v>228</v>
      </c>
      <c r="D1561" s="203" t="s">
        <v>229</v>
      </c>
      <c r="E1561" s="60" t="s">
        <v>230</v>
      </c>
      <c r="F1561" s="77">
        <v>4833</v>
      </c>
      <c r="G1561" s="466">
        <v>63170</v>
      </c>
      <c r="H1561" s="77">
        <v>104</v>
      </c>
      <c r="I1561" s="77">
        <v>9549</v>
      </c>
      <c r="J1561" s="218"/>
      <c r="K1561" s="287"/>
      <c r="L1561" s="54"/>
      <c r="M1561" s="73"/>
      <c r="N1561" s="74">
        <f t="shared" si="112"/>
        <v>0</v>
      </c>
      <c r="O1561" s="408"/>
      <c r="P1561" s="156">
        <v>63170</v>
      </c>
      <c r="Q1561" s="124" t="s">
        <v>373</v>
      </c>
      <c r="R1561" s="134" t="s">
        <v>339</v>
      </c>
      <c r="S1561" s="240">
        <f t="shared" si="111"/>
        <v>2030.9611458517529</v>
      </c>
      <c r="T1561" s="245">
        <v>50.148054999999999</v>
      </c>
      <c r="U1561" s="245">
        <v>-119.55694</v>
      </c>
      <c r="V1561" s="103" t="s">
        <v>2687</v>
      </c>
      <c r="W1561" s="97"/>
      <c r="X1561" s="255">
        <f t="shared" si="109"/>
        <v>4833</v>
      </c>
      <c r="Y1561" s="58">
        <f t="shared" si="110"/>
        <v>13.070556590109662</v>
      </c>
    </row>
    <row r="1562" spans="1:25" s="58" customFormat="1">
      <c r="A1562" s="258"/>
      <c r="B1562" s="96"/>
      <c r="C1562" s="60"/>
      <c r="D1562" s="203"/>
      <c r="E1562" s="60"/>
      <c r="F1562" s="77"/>
      <c r="G1562" s="78"/>
      <c r="H1562" s="77"/>
      <c r="I1562" s="77"/>
      <c r="J1562" s="218"/>
      <c r="K1562" s="287"/>
      <c r="L1562" s="54"/>
      <c r="M1562" s="73"/>
      <c r="N1562" s="74">
        <f t="shared" si="112"/>
        <v>0</v>
      </c>
      <c r="O1562" s="408"/>
      <c r="P1562" s="156"/>
      <c r="Q1562" s="124" t="s">
        <v>2708</v>
      </c>
      <c r="R1562" s="134"/>
      <c r="S1562" s="240"/>
      <c r="T1562" s="245"/>
      <c r="U1562" s="245"/>
      <c r="V1562" s="103"/>
      <c r="W1562" s="97"/>
      <c r="X1562" s="255"/>
    </row>
    <row r="1563" spans="1:25" s="58" customFormat="1">
      <c r="A1563" s="258"/>
      <c r="B1563" s="96"/>
      <c r="C1563" s="60"/>
      <c r="D1563" s="203"/>
      <c r="E1563" s="60"/>
      <c r="F1563" s="77"/>
      <c r="G1563" s="78"/>
      <c r="H1563" s="77"/>
      <c r="I1563" s="77"/>
      <c r="J1563" s="218"/>
      <c r="K1563" s="287"/>
      <c r="L1563" s="54"/>
      <c r="M1563" s="73"/>
      <c r="N1563" s="74">
        <f t="shared" si="112"/>
        <v>0</v>
      </c>
      <c r="O1563" s="408"/>
      <c r="P1563" s="156"/>
      <c r="Q1563" s="124" t="s">
        <v>415</v>
      </c>
      <c r="R1563" s="134"/>
      <c r="S1563" s="240"/>
      <c r="T1563" s="245"/>
      <c r="U1563" s="245"/>
      <c r="V1563" s="103"/>
      <c r="W1563" s="97"/>
      <c r="X1563" s="255"/>
    </row>
    <row r="1564" spans="1:25">
      <c r="B1564" s="8"/>
      <c r="C1564" s="7"/>
      <c r="D1564" s="207"/>
      <c r="E1564" s="7"/>
      <c r="F1564" s="29"/>
      <c r="G1564" s="30"/>
      <c r="H1564" s="31"/>
      <c r="I1564" s="29"/>
      <c r="J1564" s="220"/>
      <c r="K1564" s="391"/>
      <c r="L1564" s="32"/>
      <c r="M1564" s="39"/>
      <c r="N1564" s="155"/>
      <c r="O1564" s="410"/>
      <c r="P1564" s="152"/>
      <c r="Q1564" s="126"/>
      <c r="R1564" s="136"/>
      <c r="S1564" s="239"/>
      <c r="W1564" s="145"/>
      <c r="X1564" s="255"/>
      <c r="Y1564" s="58"/>
    </row>
    <row r="1565" spans="1:25" s="58" customFormat="1">
      <c r="A1565" s="261">
        <v>303</v>
      </c>
      <c r="B1565" s="84" t="s">
        <v>231</v>
      </c>
      <c r="C1565" s="75" t="s">
        <v>1440</v>
      </c>
      <c r="D1565" s="209" t="s">
        <v>232</v>
      </c>
      <c r="E1565" s="65" t="s">
        <v>2832</v>
      </c>
      <c r="F1565" s="77">
        <v>495</v>
      </c>
      <c r="G1565" s="466">
        <v>2873</v>
      </c>
      <c r="H1565" s="77">
        <v>187</v>
      </c>
      <c r="I1565" s="77"/>
      <c r="J1565" s="218"/>
      <c r="K1565" s="287" t="s">
        <v>2952</v>
      </c>
      <c r="L1565" s="298">
        <f>SUM(L1566:L1567)</f>
        <v>831800</v>
      </c>
      <c r="M1565" s="73"/>
      <c r="N1565" s="473">
        <f>SUM(N1566:N1567)</f>
        <v>5306698</v>
      </c>
      <c r="O1565" s="408"/>
      <c r="P1565" s="156">
        <f>SUM(N1566+N1567+G1566)</f>
        <v>5309571</v>
      </c>
      <c r="Q1565" s="123" t="s">
        <v>383</v>
      </c>
      <c r="R1565" s="115"/>
      <c r="S1565" s="240">
        <f>(P1565/31.1035)</f>
        <v>170706.54427958268</v>
      </c>
      <c r="T1565" s="245">
        <v>49.883333</v>
      </c>
      <c r="U1565" s="245">
        <v>-117.36776999999999</v>
      </c>
      <c r="V1565" s="103"/>
      <c r="X1565" s="255"/>
    </row>
    <row r="1566" spans="1:25" s="58" customFormat="1">
      <c r="A1566" s="261"/>
      <c r="B1566" s="84"/>
      <c r="C1566" s="75"/>
      <c r="D1566" s="108"/>
      <c r="E1566" s="60" t="s">
        <v>233</v>
      </c>
      <c r="F1566" s="77">
        <v>495</v>
      </c>
      <c r="G1566" s="78">
        <v>2873</v>
      </c>
      <c r="H1566" s="77"/>
      <c r="I1566" s="77">
        <v>7883</v>
      </c>
      <c r="J1566" s="218" t="s">
        <v>1619</v>
      </c>
      <c r="K1566" s="287" t="s">
        <v>2294</v>
      </c>
      <c r="L1566" s="54">
        <v>758200</v>
      </c>
      <c r="M1566" s="73">
        <v>6.67</v>
      </c>
      <c r="N1566" s="74">
        <f>(L1566*M1566)</f>
        <v>5057194</v>
      </c>
      <c r="O1566" s="408" t="s">
        <v>2403</v>
      </c>
      <c r="Q1566" s="124" t="s">
        <v>529</v>
      </c>
      <c r="R1566" s="50" t="s">
        <v>2867</v>
      </c>
      <c r="S1566" s="108"/>
      <c r="T1566" s="108"/>
      <c r="U1566" s="108"/>
      <c r="V1566" s="103" t="s">
        <v>2692</v>
      </c>
      <c r="X1566" s="255">
        <f>SUM(F1566+L1566+L1567)</f>
        <v>832295</v>
      </c>
      <c r="Y1566" s="58">
        <f>(P1565/X1566)</f>
        <v>6.3794339747325166</v>
      </c>
    </row>
    <row r="1567" spans="1:25" s="58" customFormat="1">
      <c r="A1567" s="261" t="s">
        <v>335</v>
      </c>
      <c r="B1567" s="96"/>
      <c r="C1567" s="60"/>
      <c r="D1567" s="203"/>
      <c r="E1567" s="60"/>
      <c r="F1567" s="77"/>
      <c r="G1567" s="78"/>
      <c r="H1567" s="77"/>
      <c r="I1567" s="77"/>
      <c r="J1567" s="218"/>
      <c r="K1567" s="287" t="s">
        <v>2295</v>
      </c>
      <c r="L1567" s="54">
        <v>73600</v>
      </c>
      <c r="M1567" s="73">
        <v>3.39</v>
      </c>
      <c r="N1567" s="74">
        <f>(L1567*M1567)</f>
        <v>249504</v>
      </c>
      <c r="O1567" s="408" t="s">
        <v>2404</v>
      </c>
      <c r="P1567" s="156"/>
      <c r="Q1567" s="109" t="s">
        <v>530</v>
      </c>
      <c r="R1567" s="114" t="s">
        <v>2868</v>
      </c>
      <c r="S1567" s="240"/>
      <c r="T1567" s="245"/>
      <c r="U1567" s="245"/>
      <c r="V1567" s="103"/>
      <c r="X1567" s="255"/>
    </row>
    <row r="1568" spans="1:25" s="356" customFormat="1">
      <c r="A1568" s="373"/>
      <c r="B1568" s="372"/>
      <c r="C1568" s="340"/>
      <c r="D1568" s="341"/>
      <c r="E1568" s="340"/>
      <c r="F1568" s="343"/>
      <c r="G1568" s="344"/>
      <c r="H1568" s="343"/>
      <c r="I1568" s="343"/>
      <c r="J1568" s="361"/>
      <c r="K1568" s="397"/>
      <c r="L1568" s="379"/>
      <c r="M1568" s="362"/>
      <c r="N1568" s="347"/>
      <c r="O1568" s="420"/>
      <c r="P1568" s="357"/>
      <c r="Q1568" s="382"/>
      <c r="R1568" s="383"/>
      <c r="S1568" s="351"/>
      <c r="T1568" s="352"/>
      <c r="U1568" s="352"/>
      <c r="V1568" s="353"/>
      <c r="X1568" s="355"/>
    </row>
    <row r="1569" spans="1:25" s="58" customFormat="1">
      <c r="A1569" s="259"/>
      <c r="B1569" s="49"/>
      <c r="C1569" s="98"/>
      <c r="D1569" s="205"/>
      <c r="E1569" s="98"/>
      <c r="F1569" s="77"/>
      <c r="G1569" s="78"/>
      <c r="H1569" s="77"/>
      <c r="I1569" s="77"/>
      <c r="J1569" s="223"/>
      <c r="K1569" s="389" t="s">
        <v>2952</v>
      </c>
      <c r="L1569" s="77">
        <f>SUM(L1570+L1571)</f>
        <v>48801</v>
      </c>
      <c r="M1569" s="55"/>
      <c r="N1569" s="474">
        <f>SUM(N1570+N1571)</f>
        <v>239237.73</v>
      </c>
      <c r="O1569" s="406"/>
      <c r="P1569" s="156">
        <f>SUM(G1570+N1570+N1571)</f>
        <v>1310921.73</v>
      </c>
      <c r="Q1569" s="123" t="s">
        <v>373</v>
      </c>
      <c r="R1569" s="50"/>
      <c r="S1569" s="240">
        <f>(P1569/31.1035)</f>
        <v>42147.080875142667</v>
      </c>
      <c r="T1569" s="245">
        <v>51.441943999999999</v>
      </c>
      <c r="U1569" s="245">
        <v>-120.08611000000001</v>
      </c>
      <c r="V1569" s="103"/>
      <c r="X1569" s="255"/>
    </row>
    <row r="1570" spans="1:25" s="58" customFormat="1">
      <c r="A1570" s="261">
        <v>304</v>
      </c>
      <c r="B1570" s="84" t="s">
        <v>234</v>
      </c>
      <c r="C1570" s="75" t="s">
        <v>721</v>
      </c>
      <c r="D1570" s="209" t="s">
        <v>235</v>
      </c>
      <c r="E1570" s="75" t="s">
        <v>236</v>
      </c>
      <c r="F1570" s="77">
        <v>73319</v>
      </c>
      <c r="G1570" s="466">
        <v>1071684</v>
      </c>
      <c r="H1570" s="77">
        <v>52</v>
      </c>
      <c r="I1570" s="77">
        <v>53469</v>
      </c>
      <c r="J1570" s="218">
        <v>78906</v>
      </c>
      <c r="K1570" s="287" t="s">
        <v>2386</v>
      </c>
      <c r="L1570" s="77">
        <v>16146</v>
      </c>
      <c r="M1570" s="73">
        <v>0.68</v>
      </c>
      <c r="N1570" s="74">
        <f t="shared" si="112"/>
        <v>10979.28</v>
      </c>
      <c r="O1570" s="406" t="s">
        <v>2583</v>
      </c>
      <c r="Q1570" s="123" t="s">
        <v>2431</v>
      </c>
      <c r="R1570" s="50"/>
      <c r="S1570" s="108"/>
      <c r="T1570" s="108"/>
      <c r="U1570" s="108"/>
      <c r="V1570" s="103" t="s">
        <v>2687</v>
      </c>
      <c r="X1570" s="255">
        <f>SUM(F1570+L1570+L1571)</f>
        <v>122120</v>
      </c>
      <c r="Y1570" s="58">
        <f>(P1569/X1570)</f>
        <v>10.734701359318702</v>
      </c>
    </row>
    <row r="1571" spans="1:25" s="58" customFormat="1">
      <c r="A1571" s="261" t="s">
        <v>335</v>
      </c>
      <c r="B1571" s="96"/>
      <c r="C1571" s="60"/>
      <c r="D1571" s="203"/>
      <c r="E1571" s="60"/>
      <c r="F1571" s="77"/>
      <c r="G1571" s="78"/>
      <c r="H1571" s="77"/>
      <c r="I1571" s="77"/>
      <c r="J1571" s="218"/>
      <c r="K1571" s="287" t="s">
        <v>2386</v>
      </c>
      <c r="L1571" s="54">
        <v>32655</v>
      </c>
      <c r="M1571" s="73">
        <v>6.99</v>
      </c>
      <c r="N1571" s="74">
        <f t="shared" si="112"/>
        <v>228258.45</v>
      </c>
      <c r="O1571" s="408" t="s">
        <v>2584</v>
      </c>
      <c r="P1571" s="156"/>
      <c r="Q1571" s="109" t="s">
        <v>377</v>
      </c>
      <c r="R1571" s="50" t="s">
        <v>237</v>
      </c>
      <c r="S1571" s="240"/>
      <c r="T1571" s="245"/>
      <c r="U1571" s="245"/>
      <c r="V1571" s="103"/>
      <c r="X1571" s="255"/>
    </row>
    <row r="1572" spans="1:25">
      <c r="B1572" s="12"/>
      <c r="C1572" s="7"/>
      <c r="D1572" s="207"/>
      <c r="E1572" s="7"/>
      <c r="F1572" s="32"/>
      <c r="G1572" s="36"/>
      <c r="H1572" s="37"/>
      <c r="I1572" s="32"/>
      <c r="J1572" s="219"/>
      <c r="K1572" s="390"/>
      <c r="L1572" s="32"/>
      <c r="M1572" s="40"/>
      <c r="N1572" s="155">
        <f t="shared" si="112"/>
        <v>0</v>
      </c>
      <c r="O1572" s="409"/>
      <c r="P1572" s="153"/>
      <c r="S1572" s="239"/>
      <c r="X1572" s="255"/>
      <c r="Y1572" s="58"/>
    </row>
    <row r="1573" spans="1:25" s="58" customFormat="1">
      <c r="A1573" s="259">
        <v>305</v>
      </c>
      <c r="B1573" s="49" t="s">
        <v>238</v>
      </c>
      <c r="C1573" s="98" t="s">
        <v>239</v>
      </c>
      <c r="D1573" s="205" t="s">
        <v>240</v>
      </c>
      <c r="E1573" s="60"/>
      <c r="F1573" s="54"/>
      <c r="G1573" s="78" t="s">
        <v>335</v>
      </c>
      <c r="H1573" s="77"/>
      <c r="I1573" s="77"/>
      <c r="J1573" s="218" t="s">
        <v>335</v>
      </c>
      <c r="K1573" s="287" t="s">
        <v>2386</v>
      </c>
      <c r="L1573" s="77">
        <v>297440000</v>
      </c>
      <c r="M1573" s="73">
        <v>0.2</v>
      </c>
      <c r="N1573" s="473">
        <f t="shared" si="112"/>
        <v>59488000</v>
      </c>
      <c r="O1573" s="408" t="s">
        <v>241</v>
      </c>
      <c r="P1573" s="156">
        <v>59488000</v>
      </c>
      <c r="Q1573" s="125" t="s">
        <v>1028</v>
      </c>
      <c r="R1573" s="114" t="s">
        <v>242</v>
      </c>
      <c r="S1573" s="241">
        <f t="shared" si="111"/>
        <v>1912582.1852846143</v>
      </c>
      <c r="T1573" s="245">
        <v>59.735833</v>
      </c>
      <c r="U1573" s="245">
        <v>-137.74360999999999</v>
      </c>
      <c r="V1573" s="103" t="s">
        <v>2702</v>
      </c>
      <c r="X1573" s="255">
        <f t="shared" si="109"/>
        <v>297440000</v>
      </c>
      <c r="Y1573" s="58">
        <f t="shared" si="110"/>
        <v>0.2</v>
      </c>
    </row>
    <row r="1574" spans="1:25" s="58" customFormat="1">
      <c r="A1574" s="258"/>
      <c r="B1574" s="96"/>
      <c r="C1574" s="60"/>
      <c r="D1574" s="203"/>
      <c r="E1574" s="60"/>
      <c r="F1574" s="77"/>
      <c r="G1574" s="78" t="s">
        <v>335</v>
      </c>
      <c r="H1574" s="77"/>
      <c r="I1574" s="77"/>
      <c r="J1574" s="223"/>
      <c r="K1574" s="389"/>
      <c r="L1574" s="77"/>
      <c r="M1574" s="55" t="s">
        <v>976</v>
      </c>
      <c r="N1574" s="74"/>
      <c r="O1574" s="408" t="s">
        <v>243</v>
      </c>
      <c r="P1574" s="156"/>
      <c r="Q1574" s="125" t="s">
        <v>2748</v>
      </c>
      <c r="R1574" s="114" t="s">
        <v>244</v>
      </c>
      <c r="S1574" s="240"/>
      <c r="T1574" s="245"/>
      <c r="U1574" s="245"/>
      <c r="V1574" s="103"/>
      <c r="X1574" s="255"/>
    </row>
    <row r="1575" spans="1:25">
      <c r="B1575" s="8"/>
      <c r="C1575" s="7"/>
      <c r="D1575" s="207"/>
      <c r="E1575" s="7"/>
      <c r="F1575" s="29"/>
      <c r="G1575" s="30"/>
      <c r="H1575" s="31"/>
      <c r="I1575" s="29"/>
      <c r="J1575" s="219"/>
      <c r="K1575" s="390"/>
      <c r="L1575" s="29"/>
      <c r="M1575" s="40"/>
      <c r="N1575" s="155">
        <f t="shared" si="112"/>
        <v>0</v>
      </c>
      <c r="O1575" s="409"/>
      <c r="P1575" s="152"/>
      <c r="Q1575" s="122"/>
      <c r="S1575" s="239"/>
      <c r="X1575" s="255"/>
      <c r="Y1575" s="58"/>
    </row>
    <row r="1576" spans="1:25" s="58" customFormat="1">
      <c r="A1576" s="258">
        <v>306</v>
      </c>
      <c r="B1576" s="84" t="s">
        <v>245</v>
      </c>
      <c r="C1576" s="75" t="s">
        <v>246</v>
      </c>
      <c r="D1576" s="209" t="s">
        <v>247</v>
      </c>
      <c r="E1576" s="60"/>
      <c r="F1576" s="54"/>
      <c r="G1576" s="92"/>
      <c r="H1576" s="54"/>
      <c r="I1576" s="54"/>
      <c r="J1576" s="223"/>
      <c r="K1576" s="389" t="s">
        <v>2386</v>
      </c>
      <c r="L1576" s="77">
        <v>136065</v>
      </c>
      <c r="M1576" s="73">
        <v>11.99</v>
      </c>
      <c r="N1576" s="473">
        <f t="shared" si="112"/>
        <v>1631419.35</v>
      </c>
      <c r="O1576" s="408" t="s">
        <v>248</v>
      </c>
      <c r="P1576" s="156">
        <f>SUM(I1576+N1576)</f>
        <v>1631419.35</v>
      </c>
      <c r="Q1576" s="123" t="s">
        <v>422</v>
      </c>
      <c r="R1576" s="50" t="s">
        <v>249</v>
      </c>
      <c r="S1576" s="240">
        <f t="shared" si="111"/>
        <v>52451.310945713507</v>
      </c>
      <c r="T1576" s="245">
        <v>49.411388000000002</v>
      </c>
      <c r="U1576" s="245">
        <v>-116.96333</v>
      </c>
      <c r="V1576" s="103" t="s">
        <v>2702</v>
      </c>
      <c r="X1576" s="255">
        <f t="shared" si="109"/>
        <v>136065</v>
      </c>
      <c r="Y1576" s="58">
        <f t="shared" si="110"/>
        <v>11.99</v>
      </c>
    </row>
    <row r="1577" spans="1:25" s="58" customFormat="1">
      <c r="A1577" s="258"/>
      <c r="B1577" s="65"/>
      <c r="C1577" s="60"/>
      <c r="D1577" s="203"/>
      <c r="E1577" s="60"/>
      <c r="F1577" s="77"/>
      <c r="G1577" s="78"/>
      <c r="H1577" s="77"/>
      <c r="I1577" s="77"/>
      <c r="J1577" s="223"/>
      <c r="K1577" s="389"/>
      <c r="L1577" s="77"/>
      <c r="M1577" s="55"/>
      <c r="N1577" s="74">
        <f t="shared" si="112"/>
        <v>0</v>
      </c>
      <c r="O1577" s="408"/>
      <c r="P1577" s="156"/>
      <c r="Q1577" s="123" t="s">
        <v>2748</v>
      </c>
      <c r="R1577" s="134"/>
      <c r="S1577" s="240"/>
      <c r="T1577" s="245"/>
      <c r="U1577" s="245"/>
      <c r="V1577" s="103"/>
      <c r="X1577" s="255"/>
    </row>
    <row r="1578" spans="1:25" s="43" customFormat="1">
      <c r="A1578" s="263"/>
      <c r="B1578" s="178"/>
      <c r="C1578" s="46"/>
      <c r="D1578" s="211"/>
      <c r="E1578" s="46"/>
      <c r="F1578" s="31"/>
      <c r="G1578" s="30"/>
      <c r="H1578" s="31"/>
      <c r="I1578" s="31"/>
      <c r="J1578" s="231"/>
      <c r="K1578" s="403"/>
      <c r="L1578" s="31"/>
      <c r="M1578" s="169"/>
      <c r="N1578" s="155"/>
      <c r="O1578" s="418"/>
      <c r="P1578" s="179"/>
      <c r="Q1578" s="130"/>
      <c r="R1578" s="142"/>
      <c r="S1578" s="242"/>
      <c r="T1578" s="247"/>
      <c r="U1578" s="247"/>
      <c r="V1578" s="105"/>
      <c r="X1578" s="255"/>
      <c r="Y1578" s="58"/>
    </row>
    <row r="1579" spans="1:25" s="58" customFormat="1">
      <c r="A1579" s="258">
        <v>307</v>
      </c>
      <c r="B1579" s="49" t="s">
        <v>2835</v>
      </c>
      <c r="C1579" s="50"/>
      <c r="D1579" s="125"/>
      <c r="E1579" s="61" t="s">
        <v>382</v>
      </c>
      <c r="F1579" s="51"/>
      <c r="G1579" s="52"/>
      <c r="H1579" s="53"/>
      <c r="I1579" s="51"/>
      <c r="J1579" s="217"/>
      <c r="K1579" s="389" t="s">
        <v>2952</v>
      </c>
      <c r="L1579" s="54">
        <f>SUM(L1580:L1583)</f>
        <v>270656000</v>
      </c>
      <c r="M1579" s="93"/>
      <c r="N1579" s="475">
        <f>SUM(N1580:N1583)</f>
        <v>33792080</v>
      </c>
      <c r="O1579" s="414"/>
      <c r="P1579" s="154">
        <v>33792080</v>
      </c>
      <c r="Q1579" s="123"/>
      <c r="R1579" s="50"/>
      <c r="S1579" s="241">
        <f t="shared" si="111"/>
        <v>1086439.7897342741</v>
      </c>
      <c r="T1579" s="245">
        <v>52.230699999999999</v>
      </c>
      <c r="U1579" s="245">
        <v>-121.34529999999999</v>
      </c>
      <c r="V1579" s="103" t="s">
        <v>2688</v>
      </c>
      <c r="X1579" s="255">
        <f>SUM(F1579+L1579+L1580+L1581+L1582+L1583)</f>
        <v>541312000</v>
      </c>
      <c r="Y1579" s="58">
        <f t="shared" si="110"/>
        <v>6.2426253251359656E-2</v>
      </c>
    </row>
    <row r="1580" spans="1:25" s="58" customFormat="1">
      <c r="A1580" s="258"/>
      <c r="B1580" s="285" t="s">
        <v>2501</v>
      </c>
      <c r="C1580" s="60" t="s">
        <v>2588</v>
      </c>
      <c r="D1580" s="125"/>
      <c r="E1580" s="61"/>
      <c r="F1580" s="51"/>
      <c r="G1580" s="52"/>
      <c r="H1580" s="53"/>
      <c r="I1580" s="51"/>
      <c r="J1580" s="217"/>
      <c r="K1580" s="389" t="s">
        <v>2295</v>
      </c>
      <c r="L1580" s="54">
        <v>227500000</v>
      </c>
      <c r="M1580" s="55">
        <v>0.06</v>
      </c>
      <c r="N1580" s="74">
        <f t="shared" si="112"/>
        <v>13650000</v>
      </c>
      <c r="O1580" s="406" t="s">
        <v>1792</v>
      </c>
      <c r="P1580" s="154"/>
      <c r="Q1580" s="123" t="s">
        <v>383</v>
      </c>
      <c r="R1580" s="50" t="s">
        <v>2586</v>
      </c>
      <c r="S1580" s="240"/>
      <c r="T1580" s="245">
        <v>52.230699999999999</v>
      </c>
      <c r="U1580" s="245">
        <v>-121.34529999999999</v>
      </c>
      <c r="V1580" s="103"/>
      <c r="X1580" s="255"/>
    </row>
    <row r="1581" spans="1:25" s="58" customFormat="1">
      <c r="A1581" s="258"/>
      <c r="B1581" s="285" t="s">
        <v>2502</v>
      </c>
      <c r="C1581" s="60" t="s">
        <v>1510</v>
      </c>
      <c r="D1581" s="125"/>
      <c r="E1581" s="61"/>
      <c r="F1581" s="51"/>
      <c r="G1581" s="52"/>
      <c r="H1581" s="53"/>
      <c r="I1581" s="51"/>
      <c r="J1581" s="217"/>
      <c r="K1581" s="389" t="s">
        <v>2295</v>
      </c>
      <c r="L1581" s="54">
        <v>32800000</v>
      </c>
      <c r="M1581" s="55">
        <v>0.49</v>
      </c>
      <c r="N1581" s="74">
        <f t="shared" si="112"/>
        <v>16072000</v>
      </c>
      <c r="O1581" s="406" t="s">
        <v>2504</v>
      </c>
      <c r="P1581" s="154"/>
      <c r="Q1581" s="123" t="s">
        <v>385</v>
      </c>
      <c r="R1581" s="50" t="s">
        <v>2587</v>
      </c>
      <c r="S1581" s="240"/>
      <c r="T1581" s="245">
        <v>52.264699999999998</v>
      </c>
      <c r="U1581" s="245">
        <v>-121.3685</v>
      </c>
      <c r="V1581" s="103"/>
      <c r="X1581" s="255"/>
    </row>
    <row r="1582" spans="1:25" s="58" customFormat="1">
      <c r="A1582" s="258"/>
      <c r="B1582" s="285" t="s">
        <v>2503</v>
      </c>
      <c r="C1582" s="60" t="s">
        <v>2588</v>
      </c>
      <c r="D1582" s="205" t="s">
        <v>2505</v>
      </c>
      <c r="E1582" s="61"/>
      <c r="F1582" s="51"/>
      <c r="G1582" s="52"/>
      <c r="H1582" s="53"/>
      <c r="I1582" s="51"/>
      <c r="J1582" s="217"/>
      <c r="K1582" s="389" t="s">
        <v>2295</v>
      </c>
      <c r="L1582" s="54">
        <v>8300000</v>
      </c>
      <c r="M1582" s="55">
        <v>0.26</v>
      </c>
      <c r="N1582" s="74">
        <f t="shared" si="112"/>
        <v>2158000</v>
      </c>
      <c r="O1582" s="406" t="s">
        <v>2504</v>
      </c>
      <c r="P1582" s="154"/>
      <c r="Q1582" s="123" t="s">
        <v>389</v>
      </c>
      <c r="R1582" s="50"/>
      <c r="S1582" s="240"/>
      <c r="T1582" s="245">
        <v>52.234444000000003</v>
      </c>
      <c r="U1582" s="245">
        <v>-121.38805000000001</v>
      </c>
      <c r="V1582" s="103"/>
      <c r="X1582" s="255"/>
    </row>
    <row r="1583" spans="1:25" s="58" customFormat="1">
      <c r="A1583" s="265"/>
      <c r="B1583" s="196" t="s">
        <v>1509</v>
      </c>
      <c r="C1583" s="75" t="s">
        <v>1510</v>
      </c>
      <c r="D1583" s="209" t="s">
        <v>1511</v>
      </c>
      <c r="E1583" s="60"/>
      <c r="F1583" s="77"/>
      <c r="G1583" s="78"/>
      <c r="H1583" s="77"/>
      <c r="I1583" s="77"/>
      <c r="J1583" s="218"/>
      <c r="K1583" s="287" t="s">
        <v>2386</v>
      </c>
      <c r="L1583" s="77">
        <v>2056000</v>
      </c>
      <c r="M1583" s="73">
        <v>0.93</v>
      </c>
      <c r="N1583" s="74">
        <f>(L1583*M1583)</f>
        <v>1912080</v>
      </c>
      <c r="O1583" s="408" t="s">
        <v>1512</v>
      </c>
      <c r="P1583" s="156"/>
      <c r="Q1583" s="109"/>
      <c r="R1583" s="115" t="s">
        <v>1513</v>
      </c>
      <c r="S1583" s="240"/>
      <c r="T1583" s="245">
        <v>52.257221999999999</v>
      </c>
      <c r="U1583" s="245">
        <v>-121.38111000000001</v>
      </c>
      <c r="V1583" s="103"/>
      <c r="W1583" s="113"/>
      <c r="X1583" s="255"/>
    </row>
    <row r="1584" spans="1:25">
      <c r="B1584" s="8"/>
      <c r="C1584" s="7"/>
      <c r="D1584" s="207"/>
      <c r="E1584" s="7"/>
      <c r="F1584" s="29"/>
      <c r="G1584" s="30"/>
      <c r="H1584" s="31"/>
      <c r="I1584" s="29"/>
      <c r="J1584" s="220"/>
      <c r="K1584" s="391"/>
      <c r="L1584" s="32"/>
      <c r="M1584" s="39"/>
      <c r="N1584" s="155">
        <f t="shared" si="112"/>
        <v>0</v>
      </c>
      <c r="O1584" s="410"/>
      <c r="P1584" s="152"/>
      <c r="Q1584" s="126"/>
      <c r="R1584" s="136"/>
      <c r="S1584" s="239"/>
      <c r="W1584" s="145"/>
      <c r="X1584" s="255"/>
      <c r="Y1584" s="58"/>
    </row>
    <row r="1585" spans="1:25" s="58" customFormat="1">
      <c r="A1585" s="258">
        <v>308</v>
      </c>
      <c r="B1585" s="96" t="s">
        <v>250</v>
      </c>
      <c r="C1585" s="60" t="s">
        <v>2656</v>
      </c>
      <c r="D1585" s="203" t="s">
        <v>2657</v>
      </c>
      <c r="E1585" s="60" t="s">
        <v>2658</v>
      </c>
      <c r="F1585" s="77">
        <v>98</v>
      </c>
      <c r="G1585" s="466">
        <v>22484</v>
      </c>
      <c r="H1585" s="77">
        <v>130</v>
      </c>
      <c r="I1585" s="77">
        <v>39143</v>
      </c>
      <c r="J1585" s="218" t="s">
        <v>2659</v>
      </c>
      <c r="K1585" s="287"/>
      <c r="L1585" s="54"/>
      <c r="M1585" s="73"/>
      <c r="N1585" s="74"/>
      <c r="O1585" s="408"/>
      <c r="P1585" s="156">
        <v>22484</v>
      </c>
      <c r="Q1585" s="124" t="s">
        <v>373</v>
      </c>
      <c r="R1585" s="134"/>
      <c r="S1585" s="240">
        <f t="shared" si="111"/>
        <v>722.87684665712857</v>
      </c>
      <c r="T1585" s="245">
        <v>49.028888000000002</v>
      </c>
      <c r="U1585" s="245">
        <v>-124.68472</v>
      </c>
      <c r="V1585" s="103" t="s">
        <v>2687</v>
      </c>
      <c r="W1585" s="97"/>
      <c r="X1585" s="255">
        <f t="shared" si="109"/>
        <v>98</v>
      </c>
      <c r="Y1585" s="58">
        <f t="shared" si="110"/>
        <v>229.42857142857142</v>
      </c>
    </row>
    <row r="1586" spans="1:25" s="58" customFormat="1">
      <c r="A1586" s="258"/>
      <c r="B1586" s="96"/>
      <c r="C1586" s="60"/>
      <c r="D1586" s="203"/>
      <c r="E1586" s="60"/>
      <c r="F1586" s="77"/>
      <c r="G1586" s="78"/>
      <c r="H1586" s="77"/>
      <c r="I1586" s="77"/>
      <c r="J1586" s="218"/>
      <c r="K1586" s="287"/>
      <c r="L1586" s="54"/>
      <c r="M1586" s="73"/>
      <c r="N1586" s="74"/>
      <c r="O1586" s="408"/>
      <c r="P1586" s="156"/>
      <c r="Q1586" s="124" t="s">
        <v>2431</v>
      </c>
      <c r="R1586" s="134"/>
      <c r="S1586" s="240"/>
      <c r="T1586" s="245"/>
      <c r="U1586" s="245"/>
      <c r="V1586" s="103"/>
      <c r="W1586" s="97"/>
      <c r="X1586" s="255"/>
    </row>
    <row r="1587" spans="1:25" s="58" customFormat="1">
      <c r="A1587" s="258"/>
      <c r="B1587" s="96"/>
      <c r="C1587" s="60"/>
      <c r="D1587" s="203"/>
      <c r="E1587" s="60"/>
      <c r="F1587" s="77"/>
      <c r="G1587" s="78"/>
      <c r="H1587" s="77"/>
      <c r="I1587" s="77"/>
      <c r="J1587" s="218"/>
      <c r="K1587" s="287"/>
      <c r="L1587" s="54"/>
      <c r="M1587" s="73"/>
      <c r="N1587" s="74"/>
      <c r="O1587" s="408"/>
      <c r="P1587" s="156"/>
      <c r="Q1587" s="123" t="s">
        <v>377</v>
      </c>
      <c r="R1587" s="134"/>
      <c r="S1587" s="240"/>
      <c r="T1587" s="245"/>
      <c r="U1587" s="245"/>
      <c r="V1587" s="103"/>
      <c r="W1587" s="97"/>
      <c r="X1587" s="255"/>
    </row>
    <row r="1588" spans="1:25" s="43" customFormat="1">
      <c r="A1588" s="263"/>
      <c r="B1588" s="45"/>
      <c r="C1588" s="46"/>
      <c r="D1588" s="211"/>
      <c r="E1588" s="46"/>
      <c r="F1588" s="31"/>
      <c r="G1588" s="30"/>
      <c r="H1588" s="31"/>
      <c r="I1588" s="31"/>
      <c r="J1588" s="226"/>
      <c r="K1588" s="401"/>
      <c r="L1588" s="37"/>
      <c r="M1588" s="47"/>
      <c r="N1588" s="155"/>
      <c r="O1588" s="418"/>
      <c r="P1588" s="179"/>
      <c r="Q1588" s="130"/>
      <c r="R1588" s="142"/>
      <c r="S1588" s="242"/>
      <c r="T1588" s="247"/>
      <c r="U1588" s="247"/>
      <c r="V1588" s="105"/>
      <c r="W1588" s="180"/>
      <c r="X1588" s="255"/>
      <c r="Y1588" s="58"/>
    </row>
    <row r="1589" spans="1:25" s="58" customFormat="1">
      <c r="A1589" s="261">
        <v>309</v>
      </c>
      <c r="B1589" s="197" t="s">
        <v>251</v>
      </c>
      <c r="C1589" s="75" t="s">
        <v>252</v>
      </c>
      <c r="D1589" s="203"/>
      <c r="E1589" s="60" t="s">
        <v>3067</v>
      </c>
      <c r="F1589" s="54"/>
      <c r="G1589" s="92"/>
      <c r="H1589" s="54"/>
      <c r="I1589" s="54"/>
      <c r="J1589" s="221" t="s">
        <v>382</v>
      </c>
      <c r="K1589" s="389" t="s">
        <v>2952</v>
      </c>
      <c r="L1589" s="88">
        <v>127300</v>
      </c>
      <c r="M1589" s="164">
        <v>21.6</v>
      </c>
      <c r="N1589" s="478">
        <f>SUM(N1591:N1597)</f>
        <v>2935500</v>
      </c>
      <c r="O1589" s="413"/>
      <c r="P1589" s="167">
        <f>SUM(P1590:P1597)</f>
        <v>2900670</v>
      </c>
      <c r="Q1589" s="123" t="s">
        <v>2272</v>
      </c>
      <c r="R1589" s="50"/>
      <c r="S1589" s="240">
        <f t="shared" si="111"/>
        <v>93258.636487855067</v>
      </c>
      <c r="T1589" s="245">
        <v>53.365000000000002</v>
      </c>
      <c r="U1589" s="245">
        <v>-130.16138000000001</v>
      </c>
      <c r="V1589" s="103" t="s">
        <v>2700</v>
      </c>
      <c r="X1589" s="255">
        <f t="shared" si="109"/>
        <v>127300</v>
      </c>
      <c r="Y1589" s="58">
        <f t="shared" si="110"/>
        <v>22.786095836606442</v>
      </c>
    </row>
    <row r="1590" spans="1:25" s="58" customFormat="1">
      <c r="A1590" s="261"/>
      <c r="B1590" s="95" t="s">
        <v>253</v>
      </c>
      <c r="C1590" s="60"/>
      <c r="D1590" s="203"/>
      <c r="E1590" s="60"/>
      <c r="F1590" s="54"/>
      <c r="G1590" s="92"/>
      <c r="H1590" s="54"/>
      <c r="I1590" s="54"/>
      <c r="J1590" s="223"/>
      <c r="K1590" s="389"/>
      <c r="L1590" s="54"/>
      <c r="M1590" s="55"/>
      <c r="N1590" s="74">
        <f t="shared" si="112"/>
        <v>0</v>
      </c>
      <c r="O1590" s="406"/>
      <c r="P1590" s="154"/>
      <c r="Q1590" s="123" t="s">
        <v>536</v>
      </c>
      <c r="R1590" s="50"/>
      <c r="S1590" s="240"/>
      <c r="T1590" s="245"/>
      <c r="U1590" s="245"/>
      <c r="V1590" s="103"/>
      <c r="X1590" s="255"/>
    </row>
    <row r="1591" spans="1:25" s="58" customFormat="1">
      <c r="A1591" s="261"/>
      <c r="B1591" s="88" t="s">
        <v>2273</v>
      </c>
      <c r="C1591" s="60"/>
      <c r="D1591" s="203" t="s">
        <v>254</v>
      </c>
      <c r="E1591" s="60"/>
      <c r="F1591" s="77"/>
      <c r="G1591" s="78"/>
      <c r="H1591" s="77"/>
      <c r="I1591" s="77"/>
      <c r="J1591" s="223"/>
      <c r="K1591" s="389" t="s">
        <v>2294</v>
      </c>
      <c r="L1591" s="77">
        <v>36000</v>
      </c>
      <c r="M1591" s="73">
        <v>20</v>
      </c>
      <c r="N1591" s="74">
        <f t="shared" si="112"/>
        <v>720000</v>
      </c>
      <c r="O1591" s="406" t="s">
        <v>2784</v>
      </c>
      <c r="P1591" s="156">
        <f>SUM(G1591+N1591)</f>
        <v>720000</v>
      </c>
      <c r="Q1591" s="125" t="s">
        <v>259</v>
      </c>
      <c r="R1591" s="115" t="s">
        <v>2722</v>
      </c>
      <c r="S1591" s="240">
        <f t="shared" si="111"/>
        <v>23148.520262992912</v>
      </c>
      <c r="T1591" s="245">
        <v>53.365000000000002</v>
      </c>
      <c r="U1591" s="245">
        <v>-130.16138000000001</v>
      </c>
      <c r="V1591" s="103" t="s">
        <v>2698</v>
      </c>
      <c r="X1591" s="255">
        <f t="shared" si="109"/>
        <v>36000</v>
      </c>
      <c r="Y1591" s="58">
        <f t="shared" si="110"/>
        <v>20</v>
      </c>
    </row>
    <row r="1592" spans="1:25" s="58" customFormat="1">
      <c r="A1592" s="261"/>
      <c r="B1592" s="88" t="s">
        <v>2274</v>
      </c>
      <c r="C1592" s="60"/>
      <c r="D1592" s="203"/>
      <c r="E1592" s="60"/>
      <c r="F1592" s="77"/>
      <c r="G1592" s="78"/>
      <c r="H1592" s="77"/>
      <c r="I1592" s="77"/>
      <c r="J1592" s="223"/>
      <c r="K1592" s="389" t="s">
        <v>2295</v>
      </c>
      <c r="L1592" s="77">
        <v>8500</v>
      </c>
      <c r="M1592" s="73">
        <v>20.6</v>
      </c>
      <c r="N1592" s="74">
        <f t="shared" si="112"/>
        <v>175100</v>
      </c>
      <c r="O1592" s="406" t="s">
        <v>2787</v>
      </c>
      <c r="P1592" s="156">
        <v>166500</v>
      </c>
      <c r="Q1592" s="125" t="s">
        <v>260</v>
      </c>
      <c r="R1592" s="115"/>
      <c r="S1592" s="240">
        <f t="shared" si="111"/>
        <v>5353.0953108171107</v>
      </c>
      <c r="T1592" s="245"/>
      <c r="U1592" s="245"/>
      <c r="V1592" s="103"/>
      <c r="X1592" s="255">
        <f t="shared" si="109"/>
        <v>8500</v>
      </c>
      <c r="Y1592" s="58">
        <f t="shared" si="110"/>
        <v>19.588235294117649</v>
      </c>
    </row>
    <row r="1593" spans="1:25" s="58" customFormat="1">
      <c r="A1593" s="261" t="s">
        <v>335</v>
      </c>
      <c r="B1593" s="88" t="s">
        <v>256</v>
      </c>
      <c r="C1593" s="60"/>
      <c r="D1593" s="203" t="s">
        <v>255</v>
      </c>
      <c r="E1593" s="60"/>
      <c r="F1593" s="54"/>
      <c r="G1593" s="92"/>
      <c r="H1593" s="54"/>
      <c r="I1593" s="54"/>
      <c r="J1593" s="223"/>
      <c r="K1593" s="389" t="s">
        <v>2294</v>
      </c>
      <c r="L1593" s="77">
        <v>25000</v>
      </c>
      <c r="M1593" s="73">
        <v>23</v>
      </c>
      <c r="N1593" s="74">
        <f t="shared" si="112"/>
        <v>575000</v>
      </c>
      <c r="O1593" s="406" t="s">
        <v>2786</v>
      </c>
      <c r="P1593" s="156">
        <f>SUM(G1593+N1593)</f>
        <v>575000</v>
      </c>
      <c r="Q1593" s="124"/>
      <c r="R1593" s="115"/>
      <c r="S1593" s="240">
        <f t="shared" si="111"/>
        <v>18486.665487806837</v>
      </c>
      <c r="T1593" s="245">
        <v>53.363610999999999</v>
      </c>
      <c r="U1593" s="245">
        <v>-130.12665999999999</v>
      </c>
      <c r="V1593" s="103"/>
      <c r="X1593" s="255">
        <f t="shared" si="109"/>
        <v>25000</v>
      </c>
      <c r="Y1593" s="58">
        <f t="shared" si="110"/>
        <v>23</v>
      </c>
    </row>
    <row r="1594" spans="1:25" s="58" customFormat="1">
      <c r="A1594" s="261"/>
      <c r="B1594" s="88" t="s">
        <v>2274</v>
      </c>
      <c r="C1594" s="60"/>
      <c r="D1594" s="203"/>
      <c r="E1594" s="60"/>
      <c r="F1594" s="54"/>
      <c r="G1594" s="92"/>
      <c r="H1594" s="54"/>
      <c r="I1594" s="54"/>
      <c r="J1594" s="223"/>
      <c r="K1594" s="389" t="s">
        <v>2295</v>
      </c>
      <c r="L1594" s="77">
        <v>6000</v>
      </c>
      <c r="M1594" s="73">
        <v>30.8</v>
      </c>
      <c r="N1594" s="74">
        <f t="shared" si="112"/>
        <v>184800</v>
      </c>
      <c r="O1594" s="406" t="s">
        <v>2786</v>
      </c>
      <c r="P1594" s="156">
        <v>172250</v>
      </c>
      <c r="Q1594" s="124"/>
      <c r="R1594" s="115"/>
      <c r="S1594" s="240">
        <f t="shared" si="111"/>
        <v>5537.9619656951791</v>
      </c>
      <c r="T1594" s="245"/>
      <c r="U1594" s="245"/>
      <c r="V1594" s="103"/>
      <c r="X1594" s="255">
        <f t="shared" ref="X1594:X1629" si="113">SUM(F1594+L1594)</f>
        <v>6000</v>
      </c>
      <c r="Y1594" s="58">
        <f t="shared" ref="Y1594:Y1629" si="114">(P1594/X1594)</f>
        <v>28.708333333333332</v>
      </c>
    </row>
    <row r="1595" spans="1:25" s="58" customFormat="1">
      <c r="A1595" s="261"/>
      <c r="B1595" s="88" t="s">
        <v>2275</v>
      </c>
      <c r="C1595" s="75" t="s">
        <v>335</v>
      </c>
      <c r="D1595" s="203" t="s">
        <v>257</v>
      </c>
      <c r="E1595" s="60"/>
      <c r="F1595" s="77"/>
      <c r="G1595" s="78"/>
      <c r="H1595" s="77"/>
      <c r="I1595" s="77"/>
      <c r="J1595" s="223"/>
      <c r="K1595" s="389" t="s">
        <v>2295</v>
      </c>
      <c r="L1595" s="77">
        <v>59000</v>
      </c>
      <c r="M1595" s="73">
        <v>8.8000000000000007</v>
      </c>
      <c r="N1595" s="74">
        <f t="shared" si="112"/>
        <v>519200.00000000006</v>
      </c>
      <c r="O1595" s="406" t="s">
        <v>2788</v>
      </c>
      <c r="P1595" s="156">
        <f>SUM(G1595+N1595)</f>
        <v>519200.00000000006</v>
      </c>
      <c r="Q1595" s="123"/>
      <c r="R1595" s="134" t="s">
        <v>335</v>
      </c>
      <c r="S1595" s="240">
        <f t="shared" si="111"/>
        <v>16692.655167424891</v>
      </c>
      <c r="T1595" s="245">
        <v>53.369166</v>
      </c>
      <c r="U1595" s="245">
        <v>-130.12805</v>
      </c>
      <c r="V1595" s="103"/>
      <c r="X1595" s="255">
        <f t="shared" si="113"/>
        <v>59000</v>
      </c>
      <c r="Y1595" s="58">
        <f t="shared" si="114"/>
        <v>8.8000000000000007</v>
      </c>
    </row>
    <row r="1596" spans="1:25" s="58" customFormat="1">
      <c r="A1596" s="261"/>
      <c r="B1596" s="88" t="s">
        <v>2276</v>
      </c>
      <c r="C1596" s="75"/>
      <c r="D1596" s="203"/>
      <c r="E1596" s="60"/>
      <c r="F1596" s="77"/>
      <c r="G1596" s="78"/>
      <c r="H1596" s="77"/>
      <c r="I1596" s="77"/>
      <c r="J1596" s="223"/>
      <c r="K1596" s="389" t="s">
        <v>2294</v>
      </c>
      <c r="L1596" s="77">
        <v>17000</v>
      </c>
      <c r="M1596" s="73">
        <v>31</v>
      </c>
      <c r="N1596" s="74">
        <f t="shared" si="112"/>
        <v>527000</v>
      </c>
      <c r="O1596" s="406" t="s">
        <v>2785</v>
      </c>
      <c r="P1596" s="156">
        <v>513320</v>
      </c>
      <c r="Q1596" s="123"/>
      <c r="R1596" s="134"/>
      <c r="S1596" s="240">
        <f t="shared" si="111"/>
        <v>16503.608918610447</v>
      </c>
      <c r="T1596" s="245">
        <v>53.378888000000003</v>
      </c>
      <c r="U1596" s="245">
        <v>-130.18222</v>
      </c>
      <c r="V1596" s="103"/>
      <c r="X1596" s="255">
        <f t="shared" si="113"/>
        <v>17000</v>
      </c>
      <c r="Y1596" s="58">
        <f t="shared" si="114"/>
        <v>30.195294117647059</v>
      </c>
    </row>
    <row r="1597" spans="1:25" s="58" customFormat="1">
      <c r="A1597" s="261"/>
      <c r="B1597" s="66" t="s">
        <v>2274</v>
      </c>
      <c r="C1597" s="75"/>
      <c r="D1597" s="203" t="s">
        <v>258</v>
      </c>
      <c r="E1597" s="60"/>
      <c r="F1597" s="77"/>
      <c r="G1597" s="78"/>
      <c r="H1597" s="77"/>
      <c r="I1597" s="77"/>
      <c r="J1597" s="64"/>
      <c r="K1597" s="109" t="s">
        <v>2295</v>
      </c>
      <c r="L1597" s="77">
        <v>8000</v>
      </c>
      <c r="M1597" s="73">
        <v>29.3</v>
      </c>
      <c r="N1597" s="74">
        <f t="shared" si="112"/>
        <v>234400</v>
      </c>
      <c r="O1597" s="406" t="s">
        <v>2789</v>
      </c>
      <c r="P1597" s="156">
        <f>SUM(G1597+N1597)</f>
        <v>234400</v>
      </c>
      <c r="Q1597" s="109"/>
      <c r="R1597" s="134"/>
      <c r="S1597" s="240">
        <f t="shared" si="111"/>
        <v>7536.1293745076919</v>
      </c>
      <c r="T1597" s="108"/>
      <c r="U1597" s="108"/>
      <c r="V1597" s="103"/>
      <c r="X1597" s="255">
        <f t="shared" si="113"/>
        <v>8000</v>
      </c>
      <c r="Y1597" s="58">
        <f t="shared" si="114"/>
        <v>29.3</v>
      </c>
    </row>
    <row r="1598" spans="1:25">
      <c r="A1598" s="262"/>
      <c r="B1598" s="18"/>
      <c r="C1598" s="9"/>
      <c r="D1598" s="210"/>
      <c r="E1598" s="9"/>
      <c r="F1598" s="29"/>
      <c r="G1598" s="30"/>
      <c r="H1598" s="31"/>
      <c r="I1598" s="29"/>
      <c r="J1598" s="220"/>
      <c r="K1598" s="391"/>
      <c r="L1598" s="29"/>
      <c r="M1598" s="39"/>
      <c r="N1598" s="155">
        <f t="shared" si="112"/>
        <v>0</v>
      </c>
      <c r="O1598" s="410"/>
      <c r="P1598" s="152"/>
      <c r="R1598" s="136"/>
      <c r="S1598" s="239"/>
      <c r="X1598" s="255"/>
      <c r="Y1598" s="58"/>
    </row>
    <row r="1599" spans="1:25" s="58" customFormat="1">
      <c r="A1599" s="261">
        <v>310</v>
      </c>
      <c r="B1599" s="84" t="s">
        <v>261</v>
      </c>
      <c r="C1599" s="75" t="s">
        <v>262</v>
      </c>
      <c r="D1599" s="209" t="s">
        <v>263</v>
      </c>
      <c r="E1599" s="58">
        <v>2007</v>
      </c>
      <c r="F1599" s="60">
        <v>2142</v>
      </c>
      <c r="G1599" s="471">
        <v>17593</v>
      </c>
      <c r="H1599" s="77">
        <v>136</v>
      </c>
      <c r="I1599" s="77"/>
      <c r="J1599" s="218"/>
      <c r="K1599" s="287" t="s">
        <v>2295</v>
      </c>
      <c r="L1599" s="77">
        <v>184000</v>
      </c>
      <c r="M1599" s="73">
        <v>4.4000000000000004</v>
      </c>
      <c r="N1599" s="473">
        <f t="shared" si="112"/>
        <v>809600.00000000012</v>
      </c>
      <c r="O1599" s="406"/>
      <c r="P1599" s="156">
        <f>SUM(G1599+N1599)</f>
        <v>827193.00000000012</v>
      </c>
      <c r="Q1599" s="123" t="s">
        <v>373</v>
      </c>
      <c r="R1599" s="50" t="s">
        <v>2869</v>
      </c>
      <c r="S1599" s="240">
        <f t="shared" si="111"/>
        <v>26594.852669313746</v>
      </c>
      <c r="T1599" s="245">
        <v>59.594721</v>
      </c>
      <c r="U1599" s="245">
        <v>-133.54916</v>
      </c>
      <c r="V1599" s="103" t="s">
        <v>2696</v>
      </c>
      <c r="X1599" s="255">
        <f t="shared" si="113"/>
        <v>186142</v>
      </c>
      <c r="Y1599" s="58">
        <f t="shared" si="114"/>
        <v>4.4438815527930293</v>
      </c>
    </row>
    <row r="1600" spans="1:25" s="58" customFormat="1">
      <c r="A1600" s="261" t="s">
        <v>335</v>
      </c>
      <c r="B1600" s="96"/>
      <c r="C1600" s="60"/>
      <c r="D1600" s="203"/>
      <c r="E1600" s="60"/>
      <c r="F1600" s="77"/>
      <c r="G1600" s="78"/>
      <c r="H1600" s="77"/>
      <c r="I1600" s="77"/>
      <c r="J1600" s="218"/>
      <c r="K1600" s="287"/>
      <c r="L1600" s="77"/>
      <c r="M1600" s="55"/>
      <c r="N1600" s="74">
        <f t="shared" si="112"/>
        <v>0</v>
      </c>
      <c r="O1600" s="406"/>
      <c r="P1600" s="156"/>
      <c r="Q1600" s="123" t="s">
        <v>2707</v>
      </c>
      <c r="R1600" s="134" t="s">
        <v>2870</v>
      </c>
      <c r="S1600" s="240"/>
      <c r="T1600" s="245"/>
      <c r="U1600" s="245"/>
      <c r="V1600" s="103"/>
      <c r="X1600" s="255"/>
    </row>
    <row r="1601" spans="1:25">
      <c r="B1601" s="12"/>
      <c r="C1601" s="7"/>
      <c r="D1601" s="207"/>
      <c r="E1601" s="7"/>
      <c r="F1601" s="32"/>
      <c r="G1601" s="36"/>
      <c r="H1601" s="37"/>
      <c r="I1601" s="32"/>
      <c r="J1601" s="219"/>
      <c r="K1601" s="390"/>
      <c r="L1601" s="32"/>
      <c r="M1601" s="40"/>
      <c r="N1601" s="155">
        <f t="shared" si="112"/>
        <v>0</v>
      </c>
      <c r="O1601" s="409"/>
      <c r="P1601" s="153"/>
      <c r="S1601" s="239"/>
      <c r="X1601" s="255"/>
      <c r="Y1601" s="58"/>
    </row>
    <row r="1602" spans="1:25" s="58" customFormat="1">
      <c r="A1602" s="258">
        <v>311</v>
      </c>
      <c r="B1602" s="96" t="s">
        <v>264</v>
      </c>
      <c r="C1602" s="60" t="s">
        <v>265</v>
      </c>
      <c r="D1602" s="203" t="s">
        <v>266</v>
      </c>
      <c r="E1602" s="60" t="s">
        <v>267</v>
      </c>
      <c r="F1602" s="77">
        <v>18946947</v>
      </c>
      <c r="G1602" s="466">
        <v>887401</v>
      </c>
      <c r="H1602" s="77">
        <v>55</v>
      </c>
      <c r="I1602" s="77">
        <v>23645219</v>
      </c>
      <c r="J1602" s="218" t="s">
        <v>1620</v>
      </c>
      <c r="K1602" s="287"/>
      <c r="L1602" s="54"/>
      <c r="M1602" s="73"/>
      <c r="N1602" s="74">
        <f t="shared" si="112"/>
        <v>0</v>
      </c>
      <c r="O1602" s="408"/>
      <c r="P1602" s="156">
        <v>887401</v>
      </c>
      <c r="Q1602" s="124" t="s">
        <v>208</v>
      </c>
      <c r="R1602" s="134" t="s">
        <v>339</v>
      </c>
      <c r="S1602" s="240">
        <f t="shared" si="111"/>
        <v>28530.583374861351</v>
      </c>
      <c r="T1602" s="245">
        <v>49.705277000000002</v>
      </c>
      <c r="U1602" s="245">
        <v>-124.54777</v>
      </c>
      <c r="V1602" s="103" t="s">
        <v>2698</v>
      </c>
      <c r="X1602" s="255">
        <f t="shared" si="113"/>
        <v>18946947</v>
      </c>
      <c r="Y1602" s="58">
        <f t="shared" si="114"/>
        <v>4.6836094490579405E-2</v>
      </c>
    </row>
    <row r="1603" spans="1:25">
      <c r="B1603" s="2"/>
      <c r="C1603" s="7"/>
      <c r="D1603" s="207"/>
      <c r="E1603" s="7"/>
      <c r="F1603" s="32"/>
      <c r="G1603" s="36"/>
      <c r="H1603" s="37"/>
      <c r="I1603" s="32"/>
      <c r="J1603" s="219"/>
      <c r="K1603" s="390"/>
      <c r="L1603" s="32"/>
      <c r="M1603" s="40"/>
      <c r="N1603" s="155">
        <f t="shared" si="112"/>
        <v>0</v>
      </c>
      <c r="O1603" s="409"/>
      <c r="P1603" s="153"/>
      <c r="S1603" s="239"/>
      <c r="X1603" s="255"/>
      <c r="Y1603" s="58"/>
    </row>
    <row r="1604" spans="1:25" s="58" customFormat="1">
      <c r="A1604" s="261">
        <v>312</v>
      </c>
      <c r="B1604" s="83" t="s">
        <v>268</v>
      </c>
      <c r="C1604" s="75" t="s">
        <v>1224</v>
      </c>
      <c r="D1604" s="209" t="s">
        <v>335</v>
      </c>
      <c r="E1604" s="85" t="s">
        <v>382</v>
      </c>
      <c r="F1604" s="71">
        <v>693639</v>
      </c>
      <c r="G1604" s="467">
        <f>SUM(G1606,G1607,G1608,G1609,G1610,G1611,G1612,G1613)</f>
        <v>8292131</v>
      </c>
      <c r="H1604" s="71">
        <v>24</v>
      </c>
      <c r="I1604" s="71">
        <v>42968544</v>
      </c>
      <c r="J1604" s="221" t="s">
        <v>269</v>
      </c>
      <c r="K1604" s="392" t="s">
        <v>2952</v>
      </c>
      <c r="L1604" s="71">
        <v>927589</v>
      </c>
      <c r="M1604" s="89"/>
      <c r="N1604" s="473">
        <f>SUM(N1612+N1613)</f>
        <v>9003503.9000000004</v>
      </c>
      <c r="O1604" s="411"/>
      <c r="P1604" s="158">
        <v>17301731</v>
      </c>
      <c r="Q1604" s="124" t="s">
        <v>373</v>
      </c>
      <c r="R1604" s="50" t="s">
        <v>339</v>
      </c>
      <c r="S1604" s="240">
        <f t="shared" si="111"/>
        <v>556263.15366437857</v>
      </c>
      <c r="T1604" s="245">
        <v>49.291944000000001</v>
      </c>
      <c r="U1604" s="245">
        <v>-117.18444</v>
      </c>
      <c r="V1604" s="103" t="s">
        <v>2687</v>
      </c>
      <c r="X1604" s="255">
        <f t="shared" si="113"/>
        <v>1621228</v>
      </c>
      <c r="Y1604" s="58">
        <f t="shared" si="114"/>
        <v>10.67199123133822</v>
      </c>
    </row>
    <row r="1605" spans="1:25" s="58" customFormat="1">
      <c r="A1605" s="261"/>
      <c r="B1605" s="84"/>
      <c r="C1605" s="75"/>
      <c r="D1605" s="209"/>
      <c r="E1605" s="75"/>
      <c r="F1605" s="71"/>
      <c r="G1605" s="72"/>
      <c r="H1605" s="71"/>
      <c r="I1605" s="71"/>
      <c r="J1605" s="221"/>
      <c r="K1605" s="392"/>
      <c r="L1605" s="71"/>
      <c r="M1605" s="89"/>
      <c r="N1605" s="74">
        <f t="shared" si="112"/>
        <v>0</v>
      </c>
      <c r="O1605" s="411"/>
      <c r="P1605" s="158"/>
      <c r="Q1605" s="123" t="s">
        <v>2431</v>
      </c>
      <c r="R1605" s="50"/>
      <c r="S1605" s="240"/>
      <c r="T1605" s="245"/>
      <c r="U1605" s="245"/>
      <c r="V1605" s="103"/>
      <c r="X1605" s="255"/>
    </row>
    <row r="1606" spans="1:25" s="58" customFormat="1">
      <c r="A1606" s="258"/>
      <c r="B1606" s="85" t="s">
        <v>270</v>
      </c>
      <c r="C1606" s="75"/>
      <c r="D1606" s="209" t="s">
        <v>271</v>
      </c>
      <c r="E1606" s="75" t="s">
        <v>272</v>
      </c>
      <c r="F1606" s="77">
        <v>285203</v>
      </c>
      <c r="G1606" s="78">
        <v>3850118</v>
      </c>
      <c r="H1606" s="77"/>
      <c r="I1606" s="77">
        <v>22036290</v>
      </c>
      <c r="J1606" s="218" t="s">
        <v>371</v>
      </c>
      <c r="K1606" s="287"/>
      <c r="L1606" s="54"/>
      <c r="M1606" s="73"/>
      <c r="N1606" s="74">
        <f t="shared" si="112"/>
        <v>0</v>
      </c>
      <c r="O1606" s="408"/>
      <c r="P1606" s="156">
        <v>3850118</v>
      </c>
      <c r="Q1606" s="123" t="s">
        <v>377</v>
      </c>
      <c r="R1606" s="134"/>
      <c r="S1606" s="240">
        <f t="shared" ref="S1606:S1630" si="115">(P1606/31.1035)</f>
        <v>123784.07574710241</v>
      </c>
      <c r="T1606" s="245">
        <v>49.291944000000001</v>
      </c>
      <c r="U1606" s="245">
        <v>-117.18444</v>
      </c>
      <c r="V1606" s="103"/>
      <c r="X1606" s="255">
        <f t="shared" si="113"/>
        <v>285203</v>
      </c>
      <c r="Y1606" s="58">
        <f t="shared" si="114"/>
        <v>13.499570481376423</v>
      </c>
    </row>
    <row r="1607" spans="1:25" s="58" customFormat="1">
      <c r="A1607" s="258"/>
      <c r="B1607" s="85" t="s">
        <v>273</v>
      </c>
      <c r="C1607" s="75"/>
      <c r="D1607" s="209" t="s">
        <v>274</v>
      </c>
      <c r="E1607" s="75" t="s">
        <v>275</v>
      </c>
      <c r="F1607" s="77">
        <v>325101</v>
      </c>
      <c r="G1607" s="78">
        <v>3410319</v>
      </c>
      <c r="H1607" s="77"/>
      <c r="I1607" s="77">
        <v>14283898</v>
      </c>
      <c r="J1607" s="218" t="s">
        <v>371</v>
      </c>
      <c r="K1607" s="287"/>
      <c r="L1607" s="54"/>
      <c r="M1607" s="73"/>
      <c r="N1607" s="74">
        <f t="shared" si="112"/>
        <v>0</v>
      </c>
      <c r="O1607" s="408"/>
      <c r="P1607" s="156">
        <v>3410319</v>
      </c>
      <c r="Q1607" s="123"/>
      <c r="R1607" s="134"/>
      <c r="S1607" s="240">
        <f t="shared" si="115"/>
        <v>109644.22010384683</v>
      </c>
      <c r="T1607" s="245">
        <v>49.321942999999997</v>
      </c>
      <c r="U1607" s="245">
        <v>-117.17138</v>
      </c>
      <c r="V1607" s="103"/>
      <c r="X1607" s="255">
        <f t="shared" si="113"/>
        <v>325101</v>
      </c>
      <c r="Y1607" s="58">
        <f t="shared" si="114"/>
        <v>10.490029252447702</v>
      </c>
    </row>
    <row r="1608" spans="1:25" s="58" customFormat="1">
      <c r="A1608" s="258"/>
      <c r="B1608" s="85" t="s">
        <v>276</v>
      </c>
      <c r="C1608" s="75"/>
      <c r="D1608" s="209" t="s">
        <v>277</v>
      </c>
      <c r="E1608" s="75" t="s">
        <v>278</v>
      </c>
      <c r="F1608" s="77">
        <v>50595</v>
      </c>
      <c r="G1608" s="78">
        <v>386145</v>
      </c>
      <c r="H1608" s="77"/>
      <c r="I1608" s="77">
        <v>2955219</v>
      </c>
      <c r="J1608" s="218" t="s">
        <v>371</v>
      </c>
      <c r="K1608" s="287"/>
      <c r="L1608" s="77"/>
      <c r="M1608" s="73"/>
      <c r="N1608" s="74">
        <f t="shared" si="112"/>
        <v>0</v>
      </c>
      <c r="O1608" s="408"/>
      <c r="P1608" s="156">
        <v>366145</v>
      </c>
      <c r="Q1608" s="124"/>
      <c r="R1608" s="50"/>
      <c r="S1608" s="240">
        <f t="shared" si="115"/>
        <v>11771.826321796581</v>
      </c>
      <c r="T1608" s="245">
        <v>49.275554</v>
      </c>
      <c r="U1608" s="245">
        <v>-117.19027</v>
      </c>
      <c r="V1608" s="103"/>
      <c r="X1608" s="255">
        <f t="shared" si="113"/>
        <v>50595</v>
      </c>
      <c r="Y1608" s="58">
        <f t="shared" si="114"/>
        <v>7.2367822907401917</v>
      </c>
    </row>
    <row r="1609" spans="1:25" s="58" customFormat="1">
      <c r="A1609" s="258"/>
      <c r="B1609" s="85" t="s">
        <v>279</v>
      </c>
      <c r="C1609" s="60"/>
      <c r="D1609" s="209" t="s">
        <v>280</v>
      </c>
      <c r="E1609" s="75" t="s">
        <v>275</v>
      </c>
      <c r="F1609" s="77">
        <v>14788</v>
      </c>
      <c r="G1609" s="78">
        <v>333391</v>
      </c>
      <c r="H1609" s="77"/>
      <c r="I1609" s="77">
        <v>2576104</v>
      </c>
      <c r="J1609" s="218" t="s">
        <v>269</v>
      </c>
      <c r="K1609" s="287"/>
      <c r="L1609" s="77"/>
      <c r="M1609" s="73"/>
      <c r="N1609" s="74">
        <f t="shared" si="112"/>
        <v>0</v>
      </c>
      <c r="O1609" s="408"/>
      <c r="P1609" s="156">
        <v>333391</v>
      </c>
      <c r="Q1609" s="123"/>
      <c r="R1609" s="134"/>
      <c r="S1609" s="240">
        <f t="shared" si="115"/>
        <v>10718.761554165931</v>
      </c>
      <c r="T1609" s="245">
        <v>49.319721000000001</v>
      </c>
      <c r="U1609" s="245">
        <v>-117.18666</v>
      </c>
      <c r="V1609" s="103"/>
      <c r="W1609" s="187"/>
      <c r="X1609" s="255">
        <f t="shared" si="113"/>
        <v>14788</v>
      </c>
      <c r="Y1609" s="58">
        <f t="shared" si="114"/>
        <v>22.544698404111443</v>
      </c>
    </row>
    <row r="1610" spans="1:25" s="58" customFormat="1">
      <c r="A1610" s="258"/>
      <c r="B1610" s="85" t="s">
        <v>281</v>
      </c>
      <c r="C1610" s="75"/>
      <c r="D1610" s="209" t="s">
        <v>282</v>
      </c>
      <c r="E1610" s="75" t="s">
        <v>283</v>
      </c>
      <c r="F1610" s="77">
        <v>13453</v>
      </c>
      <c r="G1610" s="78">
        <v>241382</v>
      </c>
      <c r="H1610" s="77"/>
      <c r="I1610" s="77">
        <v>526635</v>
      </c>
      <c r="J1610" s="218" t="s">
        <v>371</v>
      </c>
      <c r="K1610" s="287"/>
      <c r="L1610" s="77"/>
      <c r="M1610" s="73"/>
      <c r="N1610" s="74"/>
      <c r="O1610" s="408"/>
      <c r="P1610" s="156">
        <v>241382</v>
      </c>
      <c r="Q1610" s="123"/>
      <c r="R1610" s="50" t="s">
        <v>284</v>
      </c>
      <c r="S1610" s="240">
        <f t="shared" si="115"/>
        <v>7760.605719613548</v>
      </c>
      <c r="T1610" s="245">
        <v>49.332498999999999</v>
      </c>
      <c r="U1610" s="245">
        <v>-117.12748999999999</v>
      </c>
      <c r="V1610" s="103"/>
      <c r="W1610" s="187"/>
      <c r="X1610" s="255">
        <f t="shared" si="113"/>
        <v>13453</v>
      </c>
      <c r="Y1610" s="58">
        <f t="shared" si="114"/>
        <v>17.942615030104811</v>
      </c>
    </row>
    <row r="1611" spans="1:25" s="58" customFormat="1">
      <c r="A1611" s="258"/>
      <c r="B1611" s="85" t="s">
        <v>285</v>
      </c>
      <c r="C1611" s="75" t="s">
        <v>335</v>
      </c>
      <c r="D1611" s="209" t="s">
        <v>286</v>
      </c>
      <c r="E1611" s="75" t="s">
        <v>1734</v>
      </c>
      <c r="F1611" s="77">
        <v>1095</v>
      </c>
      <c r="G1611" s="78">
        <v>31850</v>
      </c>
      <c r="H1611" s="77"/>
      <c r="I1611" s="77">
        <v>97260</v>
      </c>
      <c r="J1611" s="218" t="s">
        <v>371</v>
      </c>
      <c r="K1611" s="287"/>
      <c r="L1611" s="77">
        <v>0</v>
      </c>
      <c r="M1611" s="73" t="s">
        <v>335</v>
      </c>
      <c r="N1611" s="74"/>
      <c r="O1611" s="408" t="s">
        <v>335</v>
      </c>
      <c r="P1611" s="156">
        <v>31850</v>
      </c>
      <c r="Q1611" s="123"/>
      <c r="R1611" s="115">
        <v>1983</v>
      </c>
      <c r="S1611" s="240">
        <f t="shared" si="115"/>
        <v>1024.0005144115614</v>
      </c>
      <c r="T1611" s="245">
        <v>49.324443000000002</v>
      </c>
      <c r="U1611" s="245">
        <v>-117.13861</v>
      </c>
      <c r="V1611" s="103"/>
      <c r="W1611" s="187"/>
      <c r="X1611" s="255">
        <f t="shared" si="113"/>
        <v>1095</v>
      </c>
      <c r="Y1611" s="58">
        <f t="shared" si="114"/>
        <v>29.086757990867579</v>
      </c>
    </row>
    <row r="1612" spans="1:25" s="58" customFormat="1">
      <c r="A1612" s="258"/>
      <c r="B1612" s="65" t="s">
        <v>287</v>
      </c>
      <c r="C1612" s="60"/>
      <c r="D1612" s="203" t="s">
        <v>288</v>
      </c>
      <c r="E1612" s="60" t="s">
        <v>289</v>
      </c>
      <c r="F1612" s="77">
        <v>2717</v>
      </c>
      <c r="G1612" s="92">
        <v>30886</v>
      </c>
      <c r="H1612" s="54"/>
      <c r="I1612" s="77">
        <v>472144</v>
      </c>
      <c r="J1612" s="218" t="s">
        <v>371</v>
      </c>
      <c r="K1612" s="287" t="s">
        <v>2386</v>
      </c>
      <c r="L1612" s="77">
        <v>872000</v>
      </c>
      <c r="M1612" s="73">
        <v>10</v>
      </c>
      <c r="N1612" s="74">
        <f t="shared" si="112"/>
        <v>8720000</v>
      </c>
      <c r="O1612" s="408" t="s">
        <v>290</v>
      </c>
      <c r="P1612" s="156">
        <v>8750886</v>
      </c>
      <c r="Q1612" s="123"/>
      <c r="R1612" s="50"/>
      <c r="S1612" s="240">
        <f t="shared" si="115"/>
        <v>281347.30818075134</v>
      </c>
      <c r="T1612" s="245">
        <v>49.286665999999997</v>
      </c>
      <c r="U1612" s="245">
        <v>-117.19194</v>
      </c>
      <c r="V1612" s="103"/>
      <c r="X1612" s="255">
        <f t="shared" si="113"/>
        <v>874717</v>
      </c>
      <c r="Y1612" s="58">
        <f t="shared" si="114"/>
        <v>10.004248231142187</v>
      </c>
    </row>
    <row r="1613" spans="1:25" s="58" customFormat="1">
      <c r="A1613" s="258"/>
      <c r="B1613" s="85" t="s">
        <v>291</v>
      </c>
      <c r="C1613" s="75"/>
      <c r="D1613" s="209" t="s">
        <v>292</v>
      </c>
      <c r="E1613" s="60" t="s">
        <v>293</v>
      </c>
      <c r="F1613" s="77">
        <v>346</v>
      </c>
      <c r="G1613" s="78">
        <v>8040</v>
      </c>
      <c r="H1613" s="77"/>
      <c r="I1613" s="77">
        <v>404</v>
      </c>
      <c r="J1613" s="218"/>
      <c r="K1613" s="287" t="s">
        <v>2386</v>
      </c>
      <c r="L1613" s="77">
        <v>55589</v>
      </c>
      <c r="M1613" s="73">
        <v>5.0999999999999996</v>
      </c>
      <c r="N1613" s="74">
        <f t="shared" si="112"/>
        <v>283503.89999999997</v>
      </c>
      <c r="O1613" s="408"/>
      <c r="P1613" s="156">
        <v>291544</v>
      </c>
      <c r="Q1613" s="124" t="s">
        <v>335</v>
      </c>
      <c r="R1613" s="115" t="s">
        <v>294</v>
      </c>
      <c r="S1613" s="240">
        <f t="shared" si="115"/>
        <v>9373.3502660472295</v>
      </c>
      <c r="T1613" s="245">
        <v>49.315277000000002</v>
      </c>
      <c r="U1613" s="245">
        <v>-117.20944</v>
      </c>
      <c r="V1613" s="103"/>
      <c r="W1613" s="187"/>
      <c r="X1613" s="255">
        <f t="shared" si="113"/>
        <v>55935</v>
      </c>
      <c r="Y1613" s="58">
        <f t="shared" si="114"/>
        <v>5.2121927236971484</v>
      </c>
    </row>
    <row r="1614" spans="1:25" s="58" customFormat="1">
      <c r="A1614" s="259"/>
      <c r="B1614" s="59"/>
      <c r="C1614" s="98"/>
      <c r="D1614" s="205"/>
      <c r="E1614" s="98"/>
      <c r="F1614" s="77"/>
      <c r="G1614" s="78"/>
      <c r="H1614" s="77"/>
      <c r="I1614" s="77"/>
      <c r="J1614" s="223"/>
      <c r="K1614" s="389"/>
      <c r="L1614" s="77"/>
      <c r="M1614" s="73"/>
      <c r="N1614" s="74">
        <f t="shared" si="112"/>
        <v>0</v>
      </c>
      <c r="O1614" s="408"/>
      <c r="P1614" s="156"/>
      <c r="Q1614" s="125"/>
      <c r="R1614" s="50" t="s">
        <v>2589</v>
      </c>
      <c r="S1614" s="240"/>
      <c r="T1614" s="245"/>
      <c r="U1614" s="245"/>
      <c r="V1614" s="103"/>
      <c r="X1614" s="255"/>
    </row>
    <row r="1615" spans="1:25">
      <c r="A1615" s="257"/>
      <c r="B1615" s="16"/>
      <c r="C1615" s="17"/>
      <c r="D1615" s="204"/>
      <c r="E1615" s="17"/>
      <c r="F1615" s="29"/>
      <c r="G1615" s="30"/>
      <c r="H1615" s="31"/>
      <c r="I1615" s="29"/>
      <c r="J1615" s="219"/>
      <c r="K1615" s="390"/>
      <c r="L1615" s="29"/>
      <c r="M1615" s="39"/>
      <c r="N1615" s="155"/>
      <c r="O1615" s="410"/>
      <c r="P1615" s="152"/>
      <c r="Q1615" s="122"/>
      <c r="S1615" s="239"/>
      <c r="X1615" s="255"/>
      <c r="Y1615" s="58"/>
    </row>
    <row r="1616" spans="1:25" s="58" customFormat="1">
      <c r="A1616" s="261">
        <v>313</v>
      </c>
      <c r="B1616" s="84" t="s">
        <v>295</v>
      </c>
      <c r="C1616" s="75" t="s">
        <v>296</v>
      </c>
      <c r="D1616" s="209" t="s">
        <v>297</v>
      </c>
      <c r="E1616" s="75" t="s">
        <v>668</v>
      </c>
      <c r="F1616" s="77">
        <v>136976</v>
      </c>
      <c r="G1616" s="466">
        <v>49890</v>
      </c>
      <c r="H1616" s="77">
        <v>108</v>
      </c>
      <c r="I1616" s="77">
        <v>4537119</v>
      </c>
      <c r="J1616" s="218">
        <v>3935873</v>
      </c>
      <c r="K1616" s="287"/>
      <c r="L1616" s="77"/>
      <c r="M1616" s="73"/>
      <c r="N1616" s="74"/>
      <c r="O1616" s="408"/>
      <c r="P1616" s="156">
        <f>SUM(G1616+N1616)</f>
        <v>49890</v>
      </c>
      <c r="Q1616" s="123" t="s">
        <v>208</v>
      </c>
      <c r="R1616" s="50" t="s">
        <v>339</v>
      </c>
      <c r="S1616" s="240">
        <f t="shared" si="115"/>
        <v>1603.9995498898838</v>
      </c>
      <c r="T1616" s="245">
        <v>50.456665999999998</v>
      </c>
      <c r="U1616" s="245">
        <v>-127.56887999999999</v>
      </c>
      <c r="V1616" s="103" t="s">
        <v>2698</v>
      </c>
      <c r="W1616" s="58" t="s">
        <v>2590</v>
      </c>
      <c r="X1616" s="255">
        <f t="shared" si="113"/>
        <v>136976</v>
      </c>
      <c r="Y1616" s="58">
        <f t="shared" si="114"/>
        <v>0.36422438967410348</v>
      </c>
    </row>
    <row r="1617" spans="1:25">
      <c r="A1617" s="257"/>
      <c r="B1617" s="13"/>
      <c r="C1617" s="17"/>
      <c r="D1617" s="204"/>
      <c r="E1617" s="17"/>
      <c r="F1617" s="29"/>
      <c r="G1617" s="30"/>
      <c r="H1617" s="31"/>
      <c r="I1617" s="29"/>
      <c r="J1617" s="219"/>
      <c r="K1617" s="390"/>
      <c r="L1617" s="29"/>
      <c r="M1617" s="39"/>
      <c r="N1617" s="155">
        <f t="shared" si="112"/>
        <v>0</v>
      </c>
      <c r="O1617" s="410"/>
      <c r="P1617" s="152"/>
      <c r="Q1617" s="122"/>
      <c r="S1617" s="239"/>
      <c r="X1617" s="255"/>
      <c r="Y1617" s="58"/>
    </row>
    <row r="1618" spans="1:25" s="58" customFormat="1">
      <c r="A1618" s="261">
        <v>314</v>
      </c>
      <c r="B1618" s="63" t="s">
        <v>298</v>
      </c>
      <c r="C1618" s="75" t="s">
        <v>299</v>
      </c>
      <c r="D1618" s="209"/>
      <c r="E1618" s="85" t="s">
        <v>382</v>
      </c>
      <c r="F1618" s="71">
        <v>610000</v>
      </c>
      <c r="G1618" s="467">
        <f>SUM(G1620,G1621,G1622,G1623,G1624,G1625,G1626,G1627,G1628,G1629)</f>
        <v>9146096</v>
      </c>
      <c r="H1618" s="71">
        <v>21</v>
      </c>
      <c r="I1618" s="71">
        <v>3882835</v>
      </c>
      <c r="J1618" s="221" t="s">
        <v>1621</v>
      </c>
      <c r="K1618" s="392" t="s">
        <v>2952</v>
      </c>
      <c r="L1618" s="71">
        <v>386530</v>
      </c>
      <c r="M1618" s="89"/>
      <c r="N1618" s="473">
        <f>SUM(N1620:N1623)</f>
        <v>4964152.3</v>
      </c>
      <c r="O1618" s="413"/>
      <c r="P1618" s="158">
        <v>14118401</v>
      </c>
      <c r="Q1618" s="123" t="s">
        <v>373</v>
      </c>
      <c r="R1618" s="50" t="s">
        <v>339</v>
      </c>
      <c r="S1618" s="240">
        <f t="shared" si="115"/>
        <v>453916.79392994358</v>
      </c>
      <c r="T1618" s="245">
        <v>50.030276999999998</v>
      </c>
      <c r="U1618" s="245">
        <v>-126.81887999999999</v>
      </c>
      <c r="V1618" s="103" t="s">
        <v>2689</v>
      </c>
      <c r="X1618" s="255">
        <f t="shared" si="113"/>
        <v>996530</v>
      </c>
      <c r="Y1618" s="58">
        <f t="shared" si="114"/>
        <v>14.167562441672604</v>
      </c>
    </row>
    <row r="1619" spans="1:25" s="58" customFormat="1">
      <c r="A1619" s="261"/>
      <c r="B1619" s="82"/>
      <c r="C1619" s="75"/>
      <c r="D1619" s="209"/>
      <c r="E1619" s="75"/>
      <c r="F1619" s="71"/>
      <c r="G1619" s="72"/>
      <c r="H1619" s="71"/>
      <c r="I1619" s="71"/>
      <c r="J1619" s="221"/>
      <c r="K1619" s="392"/>
      <c r="L1619" s="71"/>
      <c r="M1619" s="89"/>
      <c r="N1619" s="74">
        <f t="shared" ref="N1619:N1629" si="116">(L1619*M1619)</f>
        <v>0</v>
      </c>
      <c r="O1619" s="413"/>
      <c r="P1619" s="158"/>
      <c r="Q1619" s="123" t="s">
        <v>2708</v>
      </c>
      <c r="R1619" s="50"/>
      <c r="S1619" s="240"/>
      <c r="T1619" s="245"/>
      <c r="U1619" s="245"/>
      <c r="V1619" s="103"/>
      <c r="X1619" s="255"/>
    </row>
    <row r="1620" spans="1:25" s="58" customFormat="1">
      <c r="A1620" s="258"/>
      <c r="B1620" s="85" t="s">
        <v>300</v>
      </c>
      <c r="C1620" s="60"/>
      <c r="D1620" s="203" t="s">
        <v>301</v>
      </c>
      <c r="E1620" s="60" t="s">
        <v>302</v>
      </c>
      <c r="F1620" s="77">
        <v>146835</v>
      </c>
      <c r="G1620" s="78">
        <v>5301289</v>
      </c>
      <c r="H1620" s="77"/>
      <c r="I1620" s="77">
        <v>2160196</v>
      </c>
      <c r="J1620" s="218" t="s">
        <v>1622</v>
      </c>
      <c r="K1620" s="287" t="s">
        <v>2386</v>
      </c>
      <c r="L1620" s="77">
        <v>122470</v>
      </c>
      <c r="M1620" s="73">
        <v>17</v>
      </c>
      <c r="N1620" s="74">
        <f t="shared" si="116"/>
        <v>2081990</v>
      </c>
      <c r="O1620" s="408" t="s">
        <v>303</v>
      </c>
      <c r="P1620" s="156">
        <f t="shared" ref="P1620:P1629" si="117">SUM(G1620+N1620)</f>
        <v>7383279</v>
      </c>
      <c r="Q1620" s="123" t="s">
        <v>415</v>
      </c>
      <c r="R1620" s="134"/>
      <c r="S1620" s="240">
        <f t="shared" si="115"/>
        <v>237377.7549150417</v>
      </c>
      <c r="T1620" s="245">
        <v>50.030276999999998</v>
      </c>
      <c r="U1620" s="245">
        <v>-126.81887999999999</v>
      </c>
      <c r="V1620" s="103"/>
      <c r="X1620" s="255">
        <f t="shared" si="113"/>
        <v>269305</v>
      </c>
      <c r="Y1620" s="58">
        <f t="shared" si="114"/>
        <v>27.416048717996325</v>
      </c>
    </row>
    <row r="1621" spans="1:25" s="58" customFormat="1">
      <c r="A1621" s="258"/>
      <c r="B1621" s="85" t="s">
        <v>304</v>
      </c>
      <c r="C1621" s="60"/>
      <c r="D1621" s="203" t="s">
        <v>305</v>
      </c>
      <c r="E1621" s="60" t="s">
        <v>306</v>
      </c>
      <c r="F1621" s="77">
        <v>95876</v>
      </c>
      <c r="G1621" s="78">
        <v>1682859</v>
      </c>
      <c r="H1621" s="77"/>
      <c r="I1621" s="77">
        <v>575219</v>
      </c>
      <c r="J1621" s="223" t="s">
        <v>1623</v>
      </c>
      <c r="K1621" s="389" t="s">
        <v>2386</v>
      </c>
      <c r="L1621" s="77">
        <v>220429</v>
      </c>
      <c r="M1621" s="73">
        <v>10.7</v>
      </c>
      <c r="N1621" s="74">
        <f t="shared" si="116"/>
        <v>2358590.2999999998</v>
      </c>
      <c r="O1621" s="408"/>
      <c r="P1621" s="156">
        <f t="shared" si="117"/>
        <v>4041449.3</v>
      </c>
      <c r="Q1621" s="123"/>
      <c r="R1621" s="134"/>
      <c r="S1621" s="240">
        <f t="shared" si="115"/>
        <v>129935.51529570627</v>
      </c>
      <c r="T1621" s="245">
        <v>50.000276999999997</v>
      </c>
      <c r="U1621" s="245">
        <v>-126.79583</v>
      </c>
      <c r="V1621" s="103"/>
      <c r="X1621" s="255">
        <f t="shared" si="113"/>
        <v>316305</v>
      </c>
      <c r="Y1621" s="58">
        <f t="shared" si="114"/>
        <v>12.777064225984413</v>
      </c>
    </row>
    <row r="1622" spans="1:25" s="58" customFormat="1">
      <c r="A1622" s="258"/>
      <c r="B1622" s="85" t="s">
        <v>307</v>
      </c>
      <c r="C1622" s="60"/>
      <c r="D1622" s="203" t="s">
        <v>308</v>
      </c>
      <c r="E1622" s="60" t="s">
        <v>309</v>
      </c>
      <c r="F1622" s="77">
        <v>51540</v>
      </c>
      <c r="G1622" s="78">
        <v>946589</v>
      </c>
      <c r="H1622" s="77"/>
      <c r="I1622" s="77">
        <v>444399</v>
      </c>
      <c r="J1622" s="223" t="s">
        <v>1624</v>
      </c>
      <c r="K1622" s="389"/>
      <c r="L1622" s="54"/>
      <c r="M1622" s="73"/>
      <c r="N1622" s="74">
        <f t="shared" si="116"/>
        <v>0</v>
      </c>
      <c r="O1622" s="408"/>
      <c r="P1622" s="156">
        <f t="shared" si="117"/>
        <v>946589</v>
      </c>
      <c r="Q1622" s="123"/>
      <c r="R1622" s="50" t="s">
        <v>310</v>
      </c>
      <c r="S1622" s="240">
        <f t="shared" si="115"/>
        <v>30433.520343369717</v>
      </c>
      <c r="T1622" s="245">
        <v>50.012222000000001</v>
      </c>
      <c r="U1622" s="245">
        <v>-126.80972</v>
      </c>
      <c r="V1622" s="103"/>
      <c r="W1622" s="192"/>
      <c r="X1622" s="255">
        <f t="shared" si="113"/>
        <v>51540</v>
      </c>
      <c r="Y1622" s="58">
        <f t="shared" si="114"/>
        <v>18.366103996895614</v>
      </c>
    </row>
    <row r="1623" spans="1:25" s="58" customFormat="1">
      <c r="A1623" s="258"/>
      <c r="B1623" s="85" t="s">
        <v>311</v>
      </c>
      <c r="C1623" s="60"/>
      <c r="D1623" s="203" t="s">
        <v>312</v>
      </c>
      <c r="E1623" s="60" t="s">
        <v>313</v>
      </c>
      <c r="F1623" s="77">
        <v>37830</v>
      </c>
      <c r="G1623" s="78">
        <v>636773</v>
      </c>
      <c r="H1623" s="77"/>
      <c r="I1623" s="77">
        <v>432238</v>
      </c>
      <c r="J1623" s="223" t="s">
        <v>1625</v>
      </c>
      <c r="K1623" s="389" t="s">
        <v>2386</v>
      </c>
      <c r="L1623" s="77">
        <v>43631</v>
      </c>
      <c r="M1623" s="73">
        <v>12</v>
      </c>
      <c r="N1623" s="74">
        <f t="shared" si="116"/>
        <v>523572</v>
      </c>
      <c r="O1623" s="406"/>
      <c r="P1623" s="156">
        <f t="shared" si="117"/>
        <v>1160345</v>
      </c>
      <c r="Q1623" s="123"/>
      <c r="R1623" s="50" t="s">
        <v>1549</v>
      </c>
      <c r="S1623" s="240">
        <f t="shared" si="115"/>
        <v>37305.930200781266</v>
      </c>
      <c r="T1623" s="245">
        <v>50.035832999999997</v>
      </c>
      <c r="U1623" s="245">
        <v>-126.78333000000001</v>
      </c>
      <c r="V1623" s="103"/>
      <c r="X1623" s="255">
        <f t="shared" si="113"/>
        <v>81461</v>
      </c>
      <c r="Y1623" s="58">
        <f t="shared" si="114"/>
        <v>14.244178195701011</v>
      </c>
    </row>
    <row r="1624" spans="1:25" s="58" customFormat="1">
      <c r="A1624" s="258"/>
      <c r="B1624" s="85" t="s">
        <v>314</v>
      </c>
      <c r="C1624" s="60"/>
      <c r="D1624" s="203" t="s">
        <v>315</v>
      </c>
      <c r="E1624" s="60" t="s">
        <v>316</v>
      </c>
      <c r="F1624" s="77">
        <v>1293</v>
      </c>
      <c r="G1624" s="78">
        <v>220987</v>
      </c>
      <c r="H1624" s="77"/>
      <c r="I1624" s="77">
        <v>92531</v>
      </c>
      <c r="J1624" s="223" t="s">
        <v>1626</v>
      </c>
      <c r="K1624" s="389"/>
      <c r="L1624" s="54"/>
      <c r="M1624" s="73"/>
      <c r="N1624" s="74">
        <f t="shared" si="116"/>
        <v>0</v>
      </c>
      <c r="O1624" s="408"/>
      <c r="P1624" s="156">
        <f t="shared" si="117"/>
        <v>220987</v>
      </c>
      <c r="Q1624" s="124"/>
      <c r="R1624" s="50" t="s">
        <v>317</v>
      </c>
      <c r="S1624" s="240">
        <f t="shared" si="115"/>
        <v>7104.8917324416861</v>
      </c>
      <c r="T1624" s="245">
        <v>59.649721</v>
      </c>
      <c r="U1624" s="245">
        <v>-133.43499</v>
      </c>
      <c r="V1624" s="103"/>
      <c r="W1624" s="192"/>
      <c r="X1624" s="255">
        <f t="shared" si="113"/>
        <v>1293</v>
      </c>
      <c r="Y1624" s="58">
        <f t="shared" si="114"/>
        <v>170.91028615622582</v>
      </c>
    </row>
    <row r="1625" spans="1:25" s="58" customFormat="1">
      <c r="A1625" s="258"/>
      <c r="B1625" s="85" t="s">
        <v>318</v>
      </c>
      <c r="C1625" s="60"/>
      <c r="D1625" s="203" t="s">
        <v>319</v>
      </c>
      <c r="E1625" s="60" t="s">
        <v>320</v>
      </c>
      <c r="F1625" s="77">
        <v>5645</v>
      </c>
      <c r="G1625" s="78">
        <v>143074</v>
      </c>
      <c r="H1625" s="77"/>
      <c r="I1625" s="77">
        <v>44322</v>
      </c>
      <c r="J1625" s="223" t="s">
        <v>321</v>
      </c>
      <c r="K1625" s="389"/>
      <c r="L1625" s="54"/>
      <c r="M1625" s="73"/>
      <c r="N1625" s="74">
        <f t="shared" si="116"/>
        <v>0</v>
      </c>
      <c r="O1625" s="408"/>
      <c r="P1625" s="156">
        <f t="shared" si="117"/>
        <v>143074</v>
      </c>
      <c r="Q1625" s="124"/>
      <c r="R1625" s="115" t="s">
        <v>322</v>
      </c>
      <c r="S1625" s="240">
        <f t="shared" si="115"/>
        <v>4599.9324834825666</v>
      </c>
      <c r="T1625" s="245">
        <v>50.023332000000003</v>
      </c>
      <c r="U1625" s="245">
        <v>-126.79443999999999</v>
      </c>
      <c r="V1625" s="103"/>
      <c r="X1625" s="255">
        <f t="shared" si="113"/>
        <v>5645</v>
      </c>
      <c r="Y1625" s="58">
        <f t="shared" si="114"/>
        <v>25.345261293179806</v>
      </c>
    </row>
    <row r="1626" spans="1:25" s="58" customFormat="1">
      <c r="A1626" s="258"/>
      <c r="B1626" s="85" t="s">
        <v>323</v>
      </c>
      <c r="C1626" s="60"/>
      <c r="D1626" s="203" t="s">
        <v>324</v>
      </c>
      <c r="E1626" s="60">
        <v>1942</v>
      </c>
      <c r="F1626" s="77">
        <v>13600</v>
      </c>
      <c r="G1626" s="78">
        <v>125913</v>
      </c>
      <c r="H1626" s="77"/>
      <c r="I1626" s="77"/>
      <c r="J1626" s="223"/>
      <c r="K1626" s="389"/>
      <c r="L1626" s="54"/>
      <c r="M1626" s="73"/>
      <c r="N1626" s="74">
        <f t="shared" si="116"/>
        <v>0</v>
      </c>
      <c r="O1626" s="408"/>
      <c r="P1626" s="156">
        <f t="shared" si="117"/>
        <v>125913</v>
      </c>
      <c r="Q1626" s="124"/>
      <c r="R1626" s="50">
        <v>1989</v>
      </c>
      <c r="S1626" s="240">
        <f t="shared" si="115"/>
        <v>4048.1939331586477</v>
      </c>
      <c r="T1626" s="245">
        <v>50.012500000000003</v>
      </c>
      <c r="U1626" s="245">
        <v>-126.77916</v>
      </c>
      <c r="V1626" s="103"/>
      <c r="X1626" s="255">
        <f t="shared" si="113"/>
        <v>13600</v>
      </c>
      <c r="Y1626" s="58">
        <f t="shared" si="114"/>
        <v>9.2583088235294113</v>
      </c>
    </row>
    <row r="1627" spans="1:25" s="58" customFormat="1">
      <c r="A1627" s="258"/>
      <c r="B1627" s="85" t="s">
        <v>325</v>
      </c>
      <c r="C1627" s="60"/>
      <c r="D1627" s="203" t="s">
        <v>326</v>
      </c>
      <c r="E1627" s="60" t="s">
        <v>327</v>
      </c>
      <c r="F1627" s="77">
        <v>3249</v>
      </c>
      <c r="G1627" s="78">
        <v>46374</v>
      </c>
      <c r="H1627" s="77"/>
      <c r="I1627" s="77">
        <v>108705</v>
      </c>
      <c r="J1627" s="223" t="s">
        <v>328</v>
      </c>
      <c r="K1627" s="389"/>
      <c r="L1627" s="54"/>
      <c r="M1627" s="73"/>
      <c r="N1627" s="74">
        <f t="shared" si="116"/>
        <v>0</v>
      </c>
      <c r="O1627" s="408"/>
      <c r="P1627" s="156">
        <f t="shared" si="117"/>
        <v>46374</v>
      </c>
      <c r="Q1627" s="124"/>
      <c r="R1627" s="50"/>
      <c r="S1627" s="240">
        <f t="shared" si="115"/>
        <v>1490.9576092722684</v>
      </c>
      <c r="T1627" s="245">
        <v>50.016387999999999</v>
      </c>
      <c r="U1627" s="245">
        <v>-126.7625</v>
      </c>
      <c r="V1627" s="103"/>
      <c r="W1627" s="192"/>
      <c r="X1627" s="255">
        <f t="shared" si="113"/>
        <v>3249</v>
      </c>
      <c r="Y1627" s="58">
        <f t="shared" si="114"/>
        <v>14.273314866112649</v>
      </c>
    </row>
    <row r="1628" spans="1:25" s="58" customFormat="1">
      <c r="A1628" s="258"/>
      <c r="B1628" s="85" t="s">
        <v>329</v>
      </c>
      <c r="C1628" s="60"/>
      <c r="D1628" s="203" t="s">
        <v>330</v>
      </c>
      <c r="E1628" s="60" t="s">
        <v>331</v>
      </c>
      <c r="F1628" s="77">
        <v>2814</v>
      </c>
      <c r="G1628" s="78">
        <v>36702</v>
      </c>
      <c r="H1628" s="77"/>
      <c r="I1628" s="77">
        <v>16858</v>
      </c>
      <c r="J1628" s="223"/>
      <c r="K1628" s="389"/>
      <c r="L1628" s="54"/>
      <c r="M1628" s="73"/>
      <c r="N1628" s="74">
        <f t="shared" si="116"/>
        <v>0</v>
      </c>
      <c r="O1628" s="408"/>
      <c r="P1628" s="156">
        <f t="shared" si="117"/>
        <v>36702</v>
      </c>
      <c r="Q1628" s="124"/>
      <c r="R1628" s="50"/>
      <c r="S1628" s="240">
        <f t="shared" si="115"/>
        <v>1179.9958204060636</v>
      </c>
      <c r="T1628" s="245">
        <v>50.021943</v>
      </c>
      <c r="U1628" s="245">
        <v>-126.83138</v>
      </c>
      <c r="V1628" s="103"/>
      <c r="X1628" s="255">
        <f t="shared" si="113"/>
        <v>2814</v>
      </c>
      <c r="Y1628" s="58">
        <f t="shared" si="114"/>
        <v>13.042643923240938</v>
      </c>
    </row>
    <row r="1629" spans="1:25" s="58" customFormat="1">
      <c r="A1629" s="258"/>
      <c r="B1629" s="85" t="s">
        <v>332</v>
      </c>
      <c r="C1629" s="60"/>
      <c r="D1629" s="203" t="s">
        <v>333</v>
      </c>
      <c r="E1629" s="60">
        <v>1939</v>
      </c>
      <c r="F1629" s="77">
        <v>43</v>
      </c>
      <c r="G1629" s="78">
        <v>5536</v>
      </c>
      <c r="H1629" s="77"/>
      <c r="I1629" s="77">
        <v>2395</v>
      </c>
      <c r="J1629" s="223" t="s">
        <v>334</v>
      </c>
      <c r="K1629" s="389"/>
      <c r="L1629" s="54"/>
      <c r="M1629" s="73"/>
      <c r="N1629" s="74">
        <f t="shared" si="116"/>
        <v>0</v>
      </c>
      <c r="O1629" s="408"/>
      <c r="P1629" s="156">
        <f t="shared" si="117"/>
        <v>5536</v>
      </c>
      <c r="Q1629" s="123"/>
      <c r="R1629" s="50"/>
      <c r="S1629" s="240">
        <f t="shared" si="115"/>
        <v>177.9864002443455</v>
      </c>
      <c r="T1629" s="245">
        <v>50.026110000000003</v>
      </c>
      <c r="U1629" s="245">
        <v>-126.80694</v>
      </c>
      <c r="V1629" s="103"/>
      <c r="W1629" s="192"/>
      <c r="X1629" s="255">
        <f t="shared" si="113"/>
        <v>43</v>
      </c>
      <c r="Y1629" s="58">
        <f t="shared" si="114"/>
        <v>128.74418604651163</v>
      </c>
    </row>
    <row r="1630" spans="1:25">
      <c r="B1630" s="8"/>
      <c r="E1630" s="479" t="s">
        <v>382</v>
      </c>
      <c r="F1630" s="198"/>
      <c r="G1630" s="481">
        <v>996745827</v>
      </c>
      <c r="H1630" s="484" t="s">
        <v>3123</v>
      </c>
      <c r="I1630" s="33"/>
      <c r="J1630" s="228"/>
      <c r="K1630" s="399"/>
      <c r="L1630" s="23"/>
      <c r="M1630" s="42"/>
      <c r="N1630" s="482">
        <v>9016264017</v>
      </c>
      <c r="O1630" s="485" t="s">
        <v>3124</v>
      </c>
      <c r="P1630" s="480">
        <f>SUM(G1630+N1630)</f>
        <v>10013009844</v>
      </c>
      <c r="Q1630" s="483" t="s">
        <v>3073</v>
      </c>
      <c r="R1630" s="19"/>
      <c r="S1630" s="239">
        <f t="shared" si="115"/>
        <v>321925501.76025206</v>
      </c>
      <c r="T1630" s="244" t="s">
        <v>3074</v>
      </c>
    </row>
    <row r="1631" spans="1:25" ht="16.5" customHeight="1">
      <c r="A1631" s="268" t="s">
        <v>209</v>
      </c>
      <c r="B1631" s="141"/>
      <c r="D1631" s="200"/>
      <c r="E1631" s="6"/>
      <c r="F1631" s="198"/>
      <c r="G1631" s="199"/>
      <c r="H1631" s="504" t="s">
        <v>210</v>
      </c>
      <c r="I1631" s="505"/>
      <c r="J1631" s="215"/>
      <c r="K1631" s="390"/>
      <c r="L1631" s="21"/>
      <c r="M1631" s="42"/>
      <c r="N1631" s="199"/>
      <c r="O1631" s="111"/>
      <c r="P1631" s="29"/>
      <c r="Q1631" s="126"/>
      <c r="R1631" s="136" t="s">
        <v>335</v>
      </c>
    </row>
    <row r="1632" spans="1:25" ht="21" customHeight="1">
      <c r="A1632" s="502" t="s">
        <v>2749</v>
      </c>
      <c r="B1632" s="503"/>
      <c r="C1632" s="503"/>
      <c r="D1632" s="503"/>
      <c r="E1632" s="503"/>
      <c r="F1632" s="503"/>
      <c r="G1632" s="503"/>
      <c r="H1632" s="506" t="s">
        <v>2966</v>
      </c>
      <c r="I1632" s="503"/>
      <c r="J1632" s="503"/>
      <c r="K1632" s="503"/>
      <c r="L1632" s="503"/>
      <c r="M1632" s="503"/>
      <c r="N1632" s="503"/>
      <c r="O1632" s="503"/>
      <c r="P1632" s="503"/>
      <c r="Q1632" s="503"/>
      <c r="R1632" s="503"/>
    </row>
    <row r="1633" spans="1:21" ht="17.25" customHeight="1">
      <c r="A1633" s="503"/>
      <c r="B1633" s="503"/>
      <c r="C1633" s="503"/>
      <c r="D1633" s="503"/>
      <c r="E1633" s="503"/>
      <c r="F1633" s="503"/>
      <c r="G1633" s="503"/>
      <c r="H1633" s="503"/>
      <c r="I1633" s="503"/>
      <c r="J1633" s="503"/>
      <c r="K1633" s="503"/>
      <c r="L1633" s="503"/>
      <c r="M1633" s="503"/>
      <c r="N1633" s="503"/>
      <c r="O1633" s="503"/>
      <c r="P1633" s="503"/>
      <c r="Q1633" s="503"/>
      <c r="R1633" s="503"/>
    </row>
    <row r="1634" spans="1:21" ht="15" customHeight="1">
      <c r="A1634" s="503"/>
      <c r="B1634" s="503"/>
      <c r="C1634" s="503"/>
      <c r="D1634" s="503"/>
      <c r="E1634" s="503"/>
      <c r="F1634" s="503"/>
      <c r="G1634" s="503"/>
      <c r="H1634" s="503"/>
      <c r="I1634" s="503"/>
      <c r="J1634" s="503"/>
      <c r="K1634" s="503"/>
      <c r="L1634" s="503"/>
      <c r="M1634" s="503"/>
      <c r="N1634" s="503"/>
      <c r="O1634" s="503"/>
      <c r="P1634" s="503"/>
      <c r="Q1634" s="503"/>
      <c r="R1634" s="503"/>
    </row>
    <row r="1635" spans="1:21" ht="19.5" customHeight="1">
      <c r="A1635" s="503"/>
      <c r="B1635" s="503"/>
      <c r="C1635" s="503"/>
      <c r="D1635" s="503"/>
      <c r="E1635" s="503"/>
      <c r="F1635" s="503"/>
      <c r="G1635" s="503"/>
      <c r="H1635" s="503"/>
      <c r="I1635" s="503"/>
      <c r="J1635" s="503"/>
      <c r="K1635" s="503"/>
      <c r="L1635" s="503"/>
      <c r="M1635" s="503"/>
      <c r="N1635" s="503"/>
      <c r="O1635" s="503"/>
      <c r="P1635" s="503"/>
      <c r="Q1635" s="503"/>
      <c r="R1635" s="503"/>
    </row>
    <row r="1636" spans="1:21" ht="20.25" customHeight="1">
      <c r="A1636" s="503"/>
      <c r="B1636" s="503"/>
      <c r="C1636" s="503"/>
      <c r="D1636" s="503"/>
      <c r="E1636" s="503"/>
      <c r="F1636" s="503"/>
      <c r="G1636" s="503"/>
      <c r="H1636" s="503"/>
      <c r="I1636" s="503"/>
      <c r="J1636" s="503"/>
      <c r="K1636" s="503"/>
      <c r="L1636" s="503"/>
      <c r="M1636" s="503"/>
      <c r="N1636" s="503"/>
      <c r="O1636" s="503"/>
      <c r="P1636" s="503"/>
      <c r="Q1636" s="503"/>
      <c r="R1636" s="503"/>
    </row>
    <row r="1637" spans="1:21">
      <c r="A1637" s="384"/>
      <c r="D1637" s="2"/>
      <c r="J1637" s="23"/>
      <c r="L1637" s="21"/>
      <c r="Q1637" s="6"/>
      <c r="S1637" s="3"/>
      <c r="T1637" s="320"/>
      <c r="U1637" s="320"/>
    </row>
    <row r="1638" spans="1:21">
      <c r="A1638" s="384"/>
      <c r="D1638" s="2"/>
      <c r="J1638" s="23"/>
      <c r="L1638" s="21"/>
      <c r="Q1638" s="6"/>
      <c r="S1638" s="3"/>
      <c r="T1638" s="320"/>
      <c r="U1638" s="320"/>
    </row>
    <row r="1639" spans="1:21">
      <c r="A1639" s="384"/>
      <c r="D1639" s="2"/>
      <c r="J1639" s="23"/>
      <c r="L1639" s="21"/>
      <c r="Q1639" s="6"/>
      <c r="S1639" s="3"/>
      <c r="T1639" s="320"/>
      <c r="U1639" s="320"/>
    </row>
    <row r="1640" spans="1:21">
      <c r="A1640" s="384"/>
      <c r="D1640" s="2"/>
      <c r="J1640" s="23"/>
      <c r="L1640" s="21"/>
      <c r="Q1640" s="6"/>
      <c r="S1640" s="3"/>
      <c r="T1640" s="320"/>
      <c r="U1640" s="320"/>
    </row>
    <row r="1641" spans="1:21">
      <c r="A1641" s="384"/>
      <c r="D1641" s="2"/>
      <c r="J1641" s="23"/>
      <c r="L1641" s="21"/>
      <c r="Q1641" s="6"/>
      <c r="S1641" s="3"/>
      <c r="T1641" s="320"/>
      <c r="U1641" s="320"/>
    </row>
    <row r="1642" spans="1:21">
      <c r="A1642" s="384"/>
      <c r="D1642" s="2"/>
      <c r="J1642" s="23"/>
      <c r="L1642" s="21"/>
      <c r="Q1642" s="6"/>
      <c r="S1642" s="3"/>
      <c r="T1642" s="320"/>
      <c r="U1642" s="320"/>
    </row>
    <row r="1643" spans="1:21">
      <c r="A1643" s="384"/>
      <c r="D1643" s="2"/>
      <c r="J1643" s="23"/>
      <c r="L1643" s="21"/>
      <c r="Q1643" s="6"/>
      <c r="S1643" s="3"/>
      <c r="T1643" s="320"/>
      <c r="U1643" s="320"/>
    </row>
    <row r="1644" spans="1:21">
      <c r="A1644" s="384"/>
      <c r="D1644" s="2"/>
      <c r="J1644" s="23"/>
      <c r="L1644" s="21"/>
      <c r="Q1644" s="6"/>
      <c r="S1644" s="3"/>
      <c r="T1644" s="320"/>
      <c r="U1644" s="320"/>
    </row>
    <row r="1645" spans="1:21">
      <c r="A1645" s="384"/>
      <c r="D1645" s="2"/>
      <c r="J1645" s="23"/>
      <c r="L1645" s="21"/>
      <c r="Q1645" s="6"/>
      <c r="S1645" s="3"/>
      <c r="T1645" s="320"/>
      <c r="U1645" s="320"/>
    </row>
    <row r="1646" spans="1:21">
      <c r="A1646" s="384"/>
      <c r="D1646" s="2"/>
      <c r="J1646" s="23"/>
      <c r="L1646" s="21"/>
      <c r="Q1646" s="6"/>
      <c r="S1646" s="3"/>
      <c r="T1646" s="320"/>
      <c r="U1646" s="320"/>
    </row>
    <row r="1647" spans="1:21">
      <c r="A1647" s="384"/>
      <c r="D1647" s="2"/>
      <c r="J1647" s="23"/>
      <c r="L1647" s="21"/>
      <c r="Q1647" s="6"/>
      <c r="S1647" s="3"/>
      <c r="T1647" s="320"/>
      <c r="U1647" s="320"/>
    </row>
    <row r="1648" spans="1:21">
      <c r="A1648" s="384"/>
      <c r="D1648" s="2"/>
      <c r="J1648" s="23"/>
      <c r="L1648" s="21"/>
      <c r="Q1648" s="6"/>
      <c r="S1648" s="3"/>
      <c r="T1648" s="320"/>
      <c r="U1648" s="320"/>
    </row>
    <row r="1649" spans="1:21">
      <c r="A1649" s="384"/>
      <c r="D1649" s="2"/>
      <c r="J1649" s="23"/>
      <c r="L1649" s="21"/>
      <c r="Q1649" s="6"/>
      <c r="S1649" s="3"/>
      <c r="T1649" s="320"/>
      <c r="U1649" s="320"/>
    </row>
    <row r="1650" spans="1:21">
      <c r="A1650" s="384"/>
      <c r="D1650" s="2"/>
      <c r="J1650" s="23"/>
      <c r="L1650" s="21"/>
      <c r="Q1650" s="6"/>
      <c r="S1650" s="3"/>
      <c r="T1650" s="320"/>
      <c r="U1650" s="320"/>
    </row>
    <row r="1651" spans="1:21">
      <c r="A1651" s="384"/>
      <c r="D1651" s="2"/>
      <c r="J1651" s="23"/>
      <c r="L1651" s="21"/>
      <c r="Q1651" s="6"/>
      <c r="S1651" s="3"/>
      <c r="T1651" s="320"/>
      <c r="U1651" s="320"/>
    </row>
    <row r="1652" spans="1:21">
      <c r="A1652" s="384"/>
      <c r="D1652" s="2"/>
      <c r="J1652" s="23"/>
      <c r="L1652" s="21"/>
      <c r="Q1652" s="6"/>
      <c r="S1652" s="3"/>
      <c r="T1652" s="320"/>
      <c r="U1652" s="320"/>
    </row>
    <row r="1653" spans="1:21">
      <c r="A1653" s="384"/>
      <c r="D1653" s="2"/>
      <c r="J1653" s="23"/>
      <c r="L1653" s="21"/>
      <c r="Q1653" s="6"/>
      <c r="S1653" s="3"/>
      <c r="T1653" s="320"/>
      <c r="U1653" s="320"/>
    </row>
    <row r="1654" spans="1:21">
      <c r="A1654" s="384"/>
      <c r="D1654" s="2"/>
      <c r="J1654" s="23"/>
      <c r="L1654" s="21"/>
      <c r="Q1654" s="6"/>
      <c r="S1654" s="3"/>
      <c r="T1654" s="320"/>
      <c r="U1654" s="320"/>
    </row>
    <row r="1655" spans="1:21">
      <c r="A1655" s="384"/>
      <c r="D1655" s="2"/>
      <c r="J1655" s="23"/>
      <c r="L1655" s="21"/>
      <c r="Q1655" s="6"/>
      <c r="S1655" s="3"/>
      <c r="T1655" s="320"/>
      <c r="U1655" s="320"/>
    </row>
    <row r="1656" spans="1:21">
      <c r="A1656" s="384"/>
      <c r="D1656" s="2"/>
      <c r="J1656" s="23"/>
      <c r="L1656" s="21"/>
      <c r="Q1656" s="6"/>
      <c r="S1656" s="3"/>
      <c r="T1656" s="320"/>
      <c r="U1656" s="320"/>
    </row>
    <row r="1657" spans="1:21">
      <c r="A1657" s="384"/>
      <c r="D1657" s="2"/>
      <c r="J1657" s="23"/>
      <c r="L1657" s="21"/>
      <c r="Q1657" s="6"/>
      <c r="S1657" s="3"/>
      <c r="T1657" s="320"/>
      <c r="U1657" s="320"/>
    </row>
    <row r="1658" spans="1:21">
      <c r="A1658" s="384"/>
      <c r="D1658" s="2"/>
      <c r="J1658" s="23"/>
      <c r="L1658" s="21"/>
      <c r="Q1658" s="6"/>
      <c r="S1658" s="3"/>
      <c r="T1658" s="320"/>
      <c r="U1658" s="320"/>
    </row>
    <row r="1659" spans="1:21">
      <c r="A1659" s="384"/>
      <c r="D1659" s="2"/>
      <c r="J1659" s="23"/>
      <c r="L1659" s="21"/>
      <c r="Q1659" s="6"/>
      <c r="S1659" s="3"/>
      <c r="T1659" s="320"/>
      <c r="U1659" s="320"/>
    </row>
    <row r="1660" spans="1:21">
      <c r="A1660" s="384"/>
      <c r="D1660" s="2"/>
      <c r="J1660" s="23"/>
      <c r="L1660" s="21"/>
      <c r="Q1660" s="6"/>
      <c r="S1660" s="3"/>
      <c r="T1660" s="320"/>
      <c r="U1660" s="320"/>
    </row>
    <row r="1661" spans="1:21">
      <c r="A1661" s="384"/>
      <c r="D1661" s="2"/>
      <c r="J1661" s="23"/>
      <c r="L1661" s="21"/>
      <c r="Q1661" s="6"/>
      <c r="S1661" s="3"/>
      <c r="T1661" s="320"/>
      <c r="U1661" s="320"/>
    </row>
    <row r="1662" spans="1:21">
      <c r="A1662" s="384"/>
      <c r="D1662" s="2"/>
      <c r="J1662" s="23"/>
      <c r="L1662" s="21"/>
      <c r="Q1662" s="6"/>
      <c r="S1662" s="3"/>
      <c r="T1662" s="320"/>
      <c r="U1662" s="320"/>
    </row>
    <row r="1663" spans="1:21">
      <c r="A1663" s="384"/>
      <c r="D1663" s="2"/>
      <c r="J1663" s="23"/>
      <c r="L1663" s="21"/>
      <c r="Q1663" s="6"/>
      <c r="S1663" s="3"/>
      <c r="T1663" s="320"/>
      <c r="U1663" s="320"/>
    </row>
    <row r="1664" spans="1:21">
      <c r="A1664" s="384"/>
      <c r="D1664" s="2"/>
      <c r="J1664" s="23"/>
      <c r="L1664" s="21"/>
      <c r="Q1664" s="6"/>
      <c r="S1664" s="3"/>
      <c r="T1664" s="320"/>
      <c r="U1664" s="320"/>
    </row>
    <row r="1665" spans="1:21">
      <c r="A1665" s="384"/>
      <c r="D1665" s="2"/>
      <c r="J1665" s="23"/>
      <c r="L1665" s="21"/>
      <c r="Q1665" s="6"/>
      <c r="S1665" s="3"/>
      <c r="T1665" s="320"/>
      <c r="U1665" s="320"/>
    </row>
    <row r="1666" spans="1:21">
      <c r="A1666" s="384"/>
      <c r="D1666" s="2"/>
      <c r="J1666" s="23"/>
      <c r="L1666" s="21"/>
      <c r="Q1666" s="6"/>
      <c r="S1666" s="3"/>
      <c r="T1666" s="320"/>
      <c r="U1666" s="320"/>
    </row>
    <row r="1667" spans="1:21">
      <c r="A1667" s="384"/>
      <c r="D1667" s="2"/>
      <c r="J1667" s="23"/>
      <c r="L1667" s="21"/>
      <c r="Q1667" s="6"/>
      <c r="S1667" s="3"/>
      <c r="T1667" s="320"/>
      <c r="U1667" s="320"/>
    </row>
    <row r="1668" spans="1:21">
      <c r="A1668" s="384"/>
      <c r="D1668" s="2"/>
      <c r="J1668" s="23"/>
      <c r="L1668" s="21"/>
      <c r="Q1668" s="6"/>
      <c r="S1668" s="3"/>
      <c r="T1668" s="320"/>
      <c r="U1668" s="320"/>
    </row>
    <row r="1669" spans="1:21">
      <c r="A1669" s="384"/>
      <c r="D1669" s="2"/>
      <c r="J1669" s="23"/>
      <c r="L1669" s="21"/>
      <c r="Q1669" s="6"/>
      <c r="S1669" s="3"/>
      <c r="T1669" s="320"/>
      <c r="U1669" s="320"/>
    </row>
    <row r="1670" spans="1:21">
      <c r="A1670" s="384"/>
      <c r="D1670" s="2"/>
      <c r="J1670" s="23"/>
      <c r="L1670" s="21"/>
      <c r="Q1670" s="6"/>
      <c r="S1670" s="3"/>
      <c r="T1670" s="320"/>
      <c r="U1670" s="320"/>
    </row>
    <row r="1671" spans="1:21">
      <c r="A1671" s="384"/>
      <c r="D1671" s="2"/>
      <c r="J1671" s="23"/>
      <c r="L1671" s="21"/>
      <c r="Q1671" s="6"/>
      <c r="S1671" s="3"/>
      <c r="T1671" s="320"/>
      <c r="U1671" s="320"/>
    </row>
    <row r="1672" spans="1:21">
      <c r="A1672" s="384"/>
      <c r="D1672" s="2"/>
      <c r="J1672" s="23"/>
      <c r="L1672" s="21"/>
      <c r="Q1672" s="6"/>
      <c r="S1672" s="3"/>
      <c r="T1672" s="320"/>
      <c r="U1672" s="320"/>
    </row>
    <row r="1673" spans="1:21">
      <c r="A1673" s="384"/>
      <c r="D1673" s="2"/>
      <c r="J1673" s="23"/>
      <c r="L1673" s="21"/>
      <c r="Q1673" s="6"/>
      <c r="S1673" s="3"/>
      <c r="T1673" s="320"/>
      <c r="U1673" s="320"/>
    </row>
    <row r="1674" spans="1:21">
      <c r="A1674" s="384"/>
      <c r="D1674" s="2"/>
      <c r="J1674" s="23"/>
      <c r="L1674" s="21"/>
      <c r="Q1674" s="6"/>
      <c r="S1674" s="3"/>
      <c r="T1674" s="320"/>
      <c r="U1674" s="320"/>
    </row>
    <row r="1675" spans="1:21">
      <c r="A1675" s="384"/>
      <c r="D1675" s="2"/>
      <c r="J1675" s="23"/>
      <c r="L1675" s="21"/>
      <c r="Q1675" s="6"/>
      <c r="S1675" s="3"/>
      <c r="T1675" s="320"/>
      <c r="U1675" s="320"/>
    </row>
    <row r="1676" spans="1:21">
      <c r="A1676" s="384"/>
      <c r="D1676" s="2"/>
      <c r="J1676" s="23"/>
      <c r="L1676" s="21"/>
      <c r="Q1676" s="6"/>
      <c r="S1676" s="3"/>
      <c r="T1676" s="320"/>
      <c r="U1676" s="320"/>
    </row>
    <row r="1677" spans="1:21">
      <c r="A1677" s="384"/>
      <c r="D1677" s="2"/>
      <c r="J1677" s="23"/>
      <c r="L1677" s="21"/>
      <c r="Q1677" s="6"/>
      <c r="S1677" s="3"/>
      <c r="T1677" s="320"/>
      <c r="U1677" s="320"/>
    </row>
    <row r="1678" spans="1:21">
      <c r="A1678" s="384"/>
      <c r="D1678" s="2"/>
      <c r="J1678" s="23"/>
      <c r="L1678" s="21"/>
      <c r="Q1678" s="6"/>
      <c r="S1678" s="3"/>
      <c r="T1678" s="320"/>
      <c r="U1678" s="320"/>
    </row>
    <row r="1679" spans="1:21">
      <c r="A1679" s="384"/>
      <c r="D1679" s="2"/>
      <c r="J1679" s="23"/>
      <c r="L1679" s="21"/>
      <c r="Q1679" s="6"/>
      <c r="S1679" s="3"/>
      <c r="T1679" s="320"/>
      <c r="U1679" s="320"/>
    </row>
    <row r="1680" spans="1:21">
      <c r="A1680" s="384"/>
      <c r="D1680" s="2"/>
      <c r="J1680" s="23"/>
      <c r="L1680" s="21"/>
      <c r="Q1680" s="6"/>
      <c r="S1680" s="3"/>
      <c r="T1680" s="320"/>
      <c r="U1680" s="320"/>
    </row>
    <row r="1681" spans="1:21">
      <c r="A1681" s="384"/>
      <c r="D1681" s="2"/>
      <c r="J1681" s="23"/>
      <c r="L1681" s="21"/>
      <c r="Q1681" s="6"/>
      <c r="S1681" s="3"/>
      <c r="T1681" s="320"/>
      <c r="U1681" s="320"/>
    </row>
    <row r="1682" spans="1:21">
      <c r="A1682" s="384"/>
      <c r="D1682" s="2"/>
      <c r="J1682" s="23"/>
      <c r="L1682" s="21"/>
      <c r="Q1682" s="6"/>
      <c r="S1682" s="3"/>
      <c r="T1682" s="320"/>
      <c r="U1682" s="320"/>
    </row>
    <row r="1683" spans="1:21">
      <c r="A1683" s="384"/>
      <c r="D1683" s="2"/>
      <c r="J1683" s="23"/>
      <c r="L1683" s="21"/>
      <c r="Q1683" s="6"/>
      <c r="S1683" s="3"/>
      <c r="T1683" s="320"/>
      <c r="U1683" s="320"/>
    </row>
    <row r="1684" spans="1:21">
      <c r="A1684" s="384"/>
      <c r="D1684" s="2"/>
      <c r="J1684" s="23"/>
      <c r="L1684" s="21"/>
      <c r="Q1684" s="6"/>
      <c r="S1684" s="3"/>
      <c r="T1684" s="320"/>
      <c r="U1684" s="320"/>
    </row>
    <row r="1685" spans="1:21">
      <c r="A1685" s="384"/>
      <c r="D1685" s="2"/>
      <c r="J1685" s="23"/>
      <c r="L1685" s="21"/>
      <c r="Q1685" s="6"/>
      <c r="S1685" s="3"/>
      <c r="T1685" s="320"/>
      <c r="U1685" s="320"/>
    </row>
    <row r="1686" spans="1:21">
      <c r="A1686" s="384"/>
      <c r="D1686" s="2"/>
      <c r="J1686" s="23"/>
      <c r="L1686" s="21"/>
      <c r="Q1686" s="6"/>
      <c r="S1686" s="3"/>
      <c r="T1686" s="320"/>
      <c r="U1686" s="320"/>
    </row>
    <row r="1687" spans="1:21">
      <c r="A1687" s="384"/>
      <c r="D1687" s="2"/>
      <c r="J1687" s="23"/>
      <c r="L1687" s="21"/>
      <c r="Q1687" s="6"/>
      <c r="S1687" s="3"/>
      <c r="T1687" s="320"/>
      <c r="U1687" s="320"/>
    </row>
    <row r="1688" spans="1:21">
      <c r="A1688" s="384"/>
      <c r="D1688" s="2"/>
      <c r="J1688" s="23"/>
      <c r="L1688" s="21"/>
      <c r="Q1688" s="6"/>
      <c r="S1688" s="3"/>
      <c r="T1688" s="320"/>
      <c r="U1688" s="320"/>
    </row>
    <row r="1689" spans="1:21">
      <c r="A1689" s="384"/>
      <c r="D1689" s="2"/>
      <c r="J1689" s="23"/>
      <c r="L1689" s="21"/>
      <c r="Q1689" s="6"/>
      <c r="S1689" s="3"/>
      <c r="T1689" s="320"/>
      <c r="U1689" s="320"/>
    </row>
    <row r="1690" spans="1:21">
      <c r="A1690" s="384"/>
      <c r="D1690" s="2"/>
      <c r="J1690" s="23"/>
      <c r="L1690" s="21"/>
      <c r="Q1690" s="6"/>
      <c r="S1690" s="3"/>
      <c r="T1690" s="320"/>
      <c r="U1690" s="320"/>
    </row>
    <row r="1691" spans="1:21">
      <c r="A1691" s="384"/>
      <c r="D1691" s="2"/>
      <c r="J1691" s="23"/>
      <c r="L1691" s="21"/>
      <c r="Q1691" s="6"/>
      <c r="S1691" s="3"/>
      <c r="T1691" s="320"/>
      <c r="U1691" s="320"/>
    </row>
    <row r="1692" spans="1:21">
      <c r="A1692" s="384"/>
      <c r="D1692" s="2"/>
      <c r="J1692" s="23"/>
      <c r="L1692" s="21"/>
      <c r="Q1692" s="6"/>
      <c r="S1692" s="3"/>
      <c r="T1692" s="320"/>
      <c r="U1692" s="320"/>
    </row>
    <row r="1693" spans="1:21">
      <c r="A1693" s="384"/>
      <c r="D1693" s="2"/>
      <c r="J1693" s="23"/>
      <c r="L1693" s="21"/>
      <c r="Q1693" s="6"/>
      <c r="S1693" s="3"/>
      <c r="T1693" s="320"/>
      <c r="U1693" s="320"/>
    </row>
    <row r="1694" spans="1:21">
      <c r="A1694" s="384"/>
      <c r="D1694" s="2"/>
      <c r="J1694" s="23"/>
      <c r="L1694" s="21"/>
      <c r="Q1694" s="6"/>
      <c r="S1694" s="3"/>
      <c r="T1694" s="320"/>
      <c r="U1694" s="320"/>
    </row>
    <row r="1695" spans="1:21">
      <c r="A1695" s="384"/>
      <c r="D1695" s="2"/>
      <c r="J1695" s="23"/>
      <c r="L1695" s="21"/>
      <c r="Q1695" s="6"/>
      <c r="S1695" s="3"/>
      <c r="T1695" s="320"/>
      <c r="U1695" s="320"/>
    </row>
    <row r="1696" spans="1:21">
      <c r="A1696" s="384"/>
      <c r="D1696" s="2"/>
      <c r="J1696" s="23"/>
      <c r="L1696" s="21"/>
      <c r="Q1696" s="6"/>
      <c r="S1696" s="3"/>
      <c r="T1696" s="320"/>
      <c r="U1696" s="320"/>
    </row>
    <row r="1697" spans="1:21">
      <c r="A1697" s="384"/>
      <c r="D1697" s="2"/>
      <c r="J1697" s="23"/>
      <c r="L1697" s="21"/>
      <c r="Q1697" s="6"/>
      <c r="S1697" s="3"/>
      <c r="T1697" s="320"/>
      <c r="U1697" s="320"/>
    </row>
    <row r="1698" spans="1:21">
      <c r="A1698" s="384"/>
      <c r="D1698" s="2"/>
      <c r="J1698" s="23"/>
      <c r="L1698" s="21"/>
      <c r="Q1698" s="6"/>
      <c r="S1698" s="3"/>
      <c r="T1698" s="320"/>
      <c r="U1698" s="320"/>
    </row>
    <row r="1699" spans="1:21">
      <c r="A1699" s="384"/>
      <c r="D1699" s="2"/>
      <c r="J1699" s="23"/>
      <c r="L1699" s="21"/>
      <c r="Q1699" s="6"/>
      <c r="S1699" s="3"/>
      <c r="T1699" s="320"/>
      <c r="U1699" s="320"/>
    </row>
    <row r="1700" spans="1:21">
      <c r="A1700" s="384"/>
      <c r="D1700" s="2"/>
      <c r="J1700" s="23"/>
      <c r="L1700" s="21"/>
      <c r="Q1700" s="6"/>
      <c r="S1700" s="3"/>
      <c r="T1700" s="320"/>
      <c r="U1700" s="320"/>
    </row>
    <row r="1701" spans="1:21">
      <c r="A1701" s="384"/>
      <c r="D1701" s="2"/>
      <c r="J1701" s="23"/>
      <c r="L1701" s="21"/>
      <c r="Q1701" s="6"/>
      <c r="S1701" s="3"/>
      <c r="T1701" s="320"/>
      <c r="U1701" s="320"/>
    </row>
    <row r="1702" spans="1:21">
      <c r="A1702" s="384"/>
      <c r="D1702" s="2"/>
      <c r="J1702" s="23"/>
      <c r="L1702" s="21"/>
      <c r="Q1702" s="6"/>
      <c r="S1702" s="3"/>
      <c r="T1702" s="320"/>
      <c r="U1702" s="320"/>
    </row>
    <row r="1703" spans="1:21">
      <c r="A1703" s="384"/>
      <c r="D1703" s="2"/>
      <c r="J1703" s="23"/>
      <c r="L1703" s="21"/>
      <c r="Q1703" s="6"/>
      <c r="S1703" s="3"/>
      <c r="T1703" s="320"/>
      <c r="U1703" s="320"/>
    </row>
    <row r="1704" spans="1:21">
      <c r="A1704" s="384"/>
      <c r="D1704" s="2"/>
      <c r="J1704" s="23"/>
      <c r="L1704" s="21"/>
      <c r="Q1704" s="6"/>
      <c r="S1704" s="3"/>
      <c r="T1704" s="320"/>
      <c r="U1704" s="320"/>
    </row>
    <row r="1705" spans="1:21">
      <c r="A1705" s="384"/>
      <c r="D1705" s="2"/>
      <c r="J1705" s="23"/>
      <c r="L1705" s="21"/>
      <c r="Q1705" s="6"/>
      <c r="S1705" s="3"/>
      <c r="T1705" s="320"/>
      <c r="U1705" s="320"/>
    </row>
    <row r="1706" spans="1:21">
      <c r="A1706" s="384"/>
      <c r="D1706" s="2"/>
      <c r="J1706" s="23"/>
      <c r="L1706" s="21"/>
      <c r="Q1706" s="6"/>
      <c r="S1706" s="3"/>
      <c r="T1706" s="320"/>
      <c r="U1706" s="320"/>
    </row>
    <row r="1707" spans="1:21">
      <c r="A1707" s="384"/>
      <c r="D1707" s="2"/>
      <c r="J1707" s="23"/>
      <c r="L1707" s="21"/>
      <c r="Q1707" s="6"/>
      <c r="S1707" s="3"/>
      <c r="T1707" s="320"/>
      <c r="U1707" s="320"/>
    </row>
    <row r="1708" spans="1:21">
      <c r="A1708" s="384"/>
      <c r="D1708" s="2"/>
      <c r="J1708" s="23"/>
      <c r="L1708" s="21"/>
      <c r="Q1708" s="6"/>
      <c r="S1708" s="3"/>
      <c r="T1708" s="320"/>
      <c r="U1708" s="320"/>
    </row>
    <row r="1709" spans="1:21">
      <c r="A1709" s="384"/>
      <c r="D1709" s="2"/>
      <c r="J1709" s="23"/>
      <c r="L1709" s="21"/>
      <c r="Q1709" s="6"/>
      <c r="S1709" s="3"/>
      <c r="T1709" s="320"/>
      <c r="U1709" s="320"/>
    </row>
    <row r="1710" spans="1:21">
      <c r="A1710" s="384"/>
      <c r="D1710" s="2"/>
      <c r="J1710" s="23"/>
      <c r="L1710" s="21"/>
      <c r="Q1710" s="6"/>
      <c r="S1710" s="3"/>
      <c r="T1710" s="320"/>
      <c r="U1710" s="320"/>
    </row>
    <row r="1711" spans="1:21">
      <c r="A1711" s="384"/>
      <c r="D1711" s="2"/>
      <c r="J1711" s="23"/>
      <c r="L1711" s="21"/>
      <c r="Q1711" s="6"/>
      <c r="S1711" s="3"/>
      <c r="T1711" s="320"/>
      <c r="U1711" s="320"/>
    </row>
    <row r="1712" spans="1:21">
      <c r="A1712" s="384"/>
      <c r="D1712" s="2"/>
      <c r="J1712" s="23"/>
      <c r="L1712" s="21"/>
      <c r="Q1712" s="6"/>
      <c r="S1712" s="3"/>
      <c r="T1712" s="320"/>
      <c r="U1712" s="320"/>
    </row>
    <row r="1713" spans="1:21">
      <c r="A1713" s="384"/>
      <c r="D1713" s="2"/>
      <c r="J1713" s="23"/>
      <c r="L1713" s="21"/>
      <c r="Q1713" s="6"/>
      <c r="S1713" s="3"/>
      <c r="T1713" s="320"/>
      <c r="U1713" s="320"/>
    </row>
    <row r="1714" spans="1:21">
      <c r="A1714" s="384"/>
      <c r="D1714" s="2"/>
      <c r="J1714" s="23"/>
      <c r="L1714" s="21"/>
      <c r="Q1714" s="6"/>
      <c r="S1714" s="3"/>
      <c r="T1714" s="320"/>
      <c r="U1714" s="320"/>
    </row>
    <row r="1715" spans="1:21">
      <c r="A1715" s="384"/>
      <c r="D1715" s="2"/>
      <c r="J1715" s="23"/>
      <c r="L1715" s="21"/>
      <c r="Q1715" s="6"/>
      <c r="S1715" s="3"/>
      <c r="T1715" s="320"/>
      <c r="U1715" s="320"/>
    </row>
    <row r="1716" spans="1:21">
      <c r="A1716" s="384"/>
      <c r="D1716" s="2"/>
      <c r="J1716" s="23"/>
      <c r="L1716" s="21"/>
      <c r="Q1716" s="6"/>
      <c r="S1716" s="3"/>
      <c r="T1716" s="320"/>
      <c r="U1716" s="320"/>
    </row>
    <row r="1717" spans="1:21">
      <c r="A1717" s="384"/>
      <c r="D1717" s="2"/>
      <c r="J1717" s="23"/>
      <c r="L1717" s="21"/>
      <c r="Q1717" s="6"/>
      <c r="S1717" s="3"/>
      <c r="T1717" s="320"/>
      <c r="U1717" s="320"/>
    </row>
    <row r="1718" spans="1:21">
      <c r="A1718" s="384"/>
      <c r="D1718" s="2"/>
      <c r="J1718" s="23"/>
      <c r="L1718" s="21"/>
      <c r="Q1718" s="6"/>
      <c r="S1718" s="3"/>
      <c r="T1718" s="320"/>
      <c r="U1718" s="320"/>
    </row>
    <row r="1719" spans="1:21">
      <c r="A1719" s="384"/>
      <c r="D1719" s="2"/>
      <c r="J1719" s="23"/>
      <c r="L1719" s="21"/>
      <c r="Q1719" s="6"/>
      <c r="S1719" s="3"/>
      <c r="T1719" s="320"/>
      <c r="U1719" s="320"/>
    </row>
    <row r="1720" spans="1:21">
      <c r="A1720" s="384"/>
      <c r="D1720" s="2"/>
      <c r="J1720" s="23"/>
      <c r="L1720" s="21"/>
      <c r="Q1720" s="6"/>
      <c r="S1720" s="3"/>
      <c r="T1720" s="320"/>
      <c r="U1720" s="320"/>
    </row>
    <row r="1721" spans="1:21">
      <c r="A1721" s="384"/>
      <c r="D1721" s="2"/>
      <c r="J1721" s="23"/>
      <c r="L1721" s="21"/>
      <c r="Q1721" s="6"/>
      <c r="S1721" s="3"/>
      <c r="T1721" s="320"/>
      <c r="U1721" s="320"/>
    </row>
    <row r="1722" spans="1:21">
      <c r="A1722" s="384"/>
      <c r="D1722" s="2"/>
      <c r="J1722" s="23"/>
      <c r="L1722" s="21"/>
      <c r="Q1722" s="6"/>
      <c r="S1722" s="3"/>
      <c r="T1722" s="320"/>
      <c r="U1722" s="320"/>
    </row>
    <row r="1723" spans="1:21">
      <c r="A1723" s="384"/>
      <c r="D1723" s="2"/>
      <c r="J1723" s="23"/>
      <c r="L1723" s="21"/>
      <c r="Q1723" s="6"/>
      <c r="S1723" s="3"/>
      <c r="T1723" s="320"/>
      <c r="U1723" s="320"/>
    </row>
    <row r="1724" spans="1:21">
      <c r="A1724" s="384"/>
      <c r="D1724" s="2"/>
      <c r="J1724" s="23"/>
      <c r="L1724" s="21"/>
      <c r="Q1724" s="6"/>
      <c r="S1724" s="3"/>
      <c r="T1724" s="320"/>
      <c r="U1724" s="320"/>
    </row>
    <row r="1725" spans="1:21">
      <c r="A1725" s="384"/>
      <c r="D1725" s="2"/>
      <c r="J1725" s="23"/>
      <c r="L1725" s="21"/>
      <c r="Q1725" s="6"/>
      <c r="S1725" s="3"/>
      <c r="T1725" s="320"/>
      <c r="U1725" s="320"/>
    </row>
    <row r="1726" spans="1:21">
      <c r="A1726" s="384"/>
      <c r="D1726" s="2"/>
      <c r="J1726" s="23"/>
      <c r="L1726" s="21"/>
      <c r="Q1726" s="6"/>
      <c r="S1726" s="3"/>
      <c r="T1726" s="320"/>
      <c r="U1726" s="320"/>
    </row>
    <row r="1727" spans="1:21">
      <c r="A1727" s="384"/>
      <c r="D1727" s="2"/>
      <c r="J1727" s="23"/>
      <c r="L1727" s="21"/>
      <c r="Q1727" s="6"/>
      <c r="S1727" s="3"/>
      <c r="T1727" s="320"/>
      <c r="U1727" s="320"/>
    </row>
    <row r="1728" spans="1:21">
      <c r="A1728" s="384"/>
      <c r="D1728" s="2"/>
      <c r="J1728" s="23"/>
      <c r="L1728" s="21"/>
      <c r="Q1728" s="6"/>
      <c r="S1728" s="3"/>
      <c r="T1728" s="320"/>
      <c r="U1728" s="320"/>
    </row>
    <row r="1729" spans="1:21">
      <c r="A1729" s="384"/>
      <c r="D1729" s="2"/>
      <c r="J1729" s="23"/>
      <c r="L1729" s="21"/>
      <c r="Q1729" s="6"/>
      <c r="S1729" s="3"/>
      <c r="T1729" s="320"/>
      <c r="U1729" s="320"/>
    </row>
    <row r="1730" spans="1:21">
      <c r="A1730" s="384"/>
      <c r="D1730" s="2"/>
      <c r="J1730" s="23"/>
      <c r="L1730" s="21"/>
      <c r="Q1730" s="6"/>
      <c r="S1730" s="3"/>
      <c r="T1730" s="320"/>
      <c r="U1730" s="320"/>
    </row>
    <row r="1731" spans="1:21">
      <c r="A1731" s="384"/>
      <c r="D1731" s="2"/>
      <c r="J1731" s="23"/>
      <c r="L1731" s="21"/>
      <c r="Q1731" s="6"/>
      <c r="S1731" s="3"/>
      <c r="T1731" s="320"/>
      <c r="U1731" s="320"/>
    </row>
    <row r="1732" spans="1:21">
      <c r="A1732" s="384"/>
      <c r="D1732" s="2"/>
      <c r="J1732" s="23"/>
      <c r="L1732" s="21"/>
      <c r="Q1732" s="6"/>
      <c r="S1732" s="3"/>
      <c r="T1732" s="320"/>
      <c r="U1732" s="320"/>
    </row>
    <row r="1733" spans="1:21">
      <c r="A1733" s="384"/>
      <c r="D1733" s="2"/>
      <c r="J1733" s="23"/>
      <c r="L1733" s="21"/>
      <c r="Q1733" s="6"/>
      <c r="S1733" s="3"/>
      <c r="T1733" s="320"/>
      <c r="U1733" s="320"/>
    </row>
    <row r="1734" spans="1:21">
      <c r="A1734" s="384"/>
      <c r="D1734" s="2"/>
      <c r="J1734" s="23"/>
      <c r="L1734" s="21"/>
      <c r="Q1734" s="6"/>
      <c r="S1734" s="3"/>
      <c r="T1734" s="320"/>
      <c r="U1734" s="320"/>
    </row>
    <row r="1735" spans="1:21">
      <c r="A1735" s="384"/>
      <c r="D1735" s="2"/>
      <c r="J1735" s="23"/>
      <c r="L1735" s="21"/>
      <c r="Q1735" s="6"/>
      <c r="S1735" s="3"/>
      <c r="T1735" s="320"/>
      <c r="U1735" s="320"/>
    </row>
    <row r="1736" spans="1:21">
      <c r="A1736" s="384"/>
      <c r="D1736" s="2"/>
      <c r="J1736" s="23"/>
      <c r="L1736" s="21"/>
      <c r="Q1736" s="6"/>
      <c r="S1736" s="3"/>
      <c r="T1736" s="320"/>
      <c r="U1736" s="320"/>
    </row>
    <row r="1737" spans="1:21">
      <c r="A1737" s="384"/>
      <c r="D1737" s="2"/>
      <c r="J1737" s="23"/>
      <c r="L1737" s="21"/>
      <c r="Q1737" s="6"/>
      <c r="S1737" s="3"/>
      <c r="T1737" s="320"/>
      <c r="U1737" s="320"/>
    </row>
    <row r="1738" spans="1:21">
      <c r="A1738" s="384"/>
      <c r="D1738" s="2"/>
      <c r="J1738" s="23"/>
      <c r="L1738" s="21"/>
      <c r="Q1738" s="6"/>
      <c r="S1738" s="3"/>
      <c r="T1738" s="320"/>
      <c r="U1738" s="320"/>
    </row>
    <row r="1739" spans="1:21">
      <c r="A1739" s="384"/>
      <c r="D1739" s="2"/>
      <c r="J1739" s="23"/>
      <c r="L1739" s="21"/>
      <c r="Q1739" s="6"/>
      <c r="S1739" s="3"/>
      <c r="T1739" s="320"/>
      <c r="U1739" s="320"/>
    </row>
    <row r="1740" spans="1:21">
      <c r="A1740" s="384"/>
      <c r="D1740" s="2"/>
      <c r="J1740" s="23"/>
      <c r="L1740" s="21"/>
      <c r="Q1740" s="6"/>
      <c r="S1740" s="3"/>
      <c r="T1740" s="320"/>
      <c r="U1740" s="320"/>
    </row>
    <row r="1741" spans="1:21">
      <c r="A1741" s="384"/>
      <c r="D1741" s="2"/>
      <c r="J1741" s="23"/>
      <c r="L1741" s="21"/>
      <c r="Q1741" s="6"/>
      <c r="S1741" s="3"/>
      <c r="T1741" s="320"/>
      <c r="U1741" s="320"/>
    </row>
    <row r="1742" spans="1:21">
      <c r="A1742" s="384"/>
      <c r="D1742" s="2"/>
      <c r="J1742" s="23"/>
      <c r="L1742" s="21"/>
      <c r="Q1742" s="6"/>
      <c r="S1742" s="3"/>
      <c r="T1742" s="320"/>
      <c r="U1742" s="320"/>
    </row>
    <row r="1743" spans="1:21">
      <c r="A1743" s="384"/>
      <c r="D1743" s="2"/>
      <c r="J1743" s="23"/>
      <c r="L1743" s="21"/>
      <c r="Q1743" s="6"/>
      <c r="S1743" s="3"/>
      <c r="T1743" s="320"/>
      <c r="U1743" s="320"/>
    </row>
    <row r="1744" spans="1:21">
      <c r="A1744" s="384"/>
      <c r="D1744" s="2"/>
      <c r="J1744" s="23"/>
      <c r="L1744" s="21"/>
      <c r="Q1744" s="6"/>
      <c r="S1744" s="3"/>
      <c r="T1744" s="320"/>
      <c r="U1744" s="320"/>
    </row>
    <row r="1745" spans="1:21">
      <c r="A1745" s="384"/>
      <c r="D1745" s="2"/>
      <c r="J1745" s="23"/>
      <c r="L1745" s="21"/>
      <c r="Q1745" s="6"/>
      <c r="S1745" s="3"/>
      <c r="T1745" s="320"/>
      <c r="U1745" s="320"/>
    </row>
    <row r="1746" spans="1:21">
      <c r="A1746" s="384"/>
      <c r="D1746" s="2"/>
      <c r="J1746" s="23"/>
      <c r="L1746" s="21"/>
      <c r="Q1746" s="6"/>
      <c r="S1746" s="3"/>
      <c r="T1746" s="320"/>
      <c r="U1746" s="320"/>
    </row>
    <row r="1747" spans="1:21">
      <c r="A1747" s="384"/>
      <c r="D1747" s="2"/>
      <c r="J1747" s="23"/>
      <c r="L1747" s="21"/>
      <c r="Q1747" s="6"/>
      <c r="S1747" s="3"/>
      <c r="T1747" s="320"/>
      <c r="U1747" s="320"/>
    </row>
    <row r="1748" spans="1:21">
      <c r="A1748" s="384"/>
      <c r="D1748" s="2"/>
      <c r="J1748" s="23"/>
      <c r="L1748" s="21"/>
      <c r="Q1748" s="6"/>
      <c r="S1748" s="3"/>
      <c r="T1748" s="320"/>
      <c r="U1748" s="320"/>
    </row>
    <row r="1749" spans="1:21">
      <c r="A1749" s="384"/>
      <c r="D1749" s="2"/>
      <c r="J1749" s="23"/>
      <c r="L1749" s="21"/>
      <c r="Q1749" s="6"/>
      <c r="S1749" s="3"/>
      <c r="T1749" s="320"/>
      <c r="U1749" s="320"/>
    </row>
    <row r="1750" spans="1:21">
      <c r="A1750" s="384"/>
      <c r="D1750" s="2"/>
      <c r="J1750" s="23"/>
      <c r="L1750" s="21"/>
      <c r="Q1750" s="6"/>
      <c r="S1750" s="3"/>
      <c r="T1750" s="320"/>
      <c r="U1750" s="320"/>
    </row>
    <row r="1751" spans="1:21">
      <c r="A1751" s="384"/>
      <c r="D1751" s="2"/>
      <c r="J1751" s="23"/>
      <c r="L1751" s="21"/>
      <c r="Q1751" s="6"/>
      <c r="S1751" s="3"/>
      <c r="T1751" s="320"/>
      <c r="U1751" s="320"/>
    </row>
    <row r="1752" spans="1:21">
      <c r="A1752" s="384"/>
      <c r="D1752" s="2"/>
      <c r="J1752" s="23"/>
      <c r="L1752" s="21"/>
      <c r="Q1752" s="6"/>
      <c r="S1752" s="3"/>
      <c r="T1752" s="320"/>
      <c r="U1752" s="320"/>
    </row>
    <row r="1753" spans="1:21">
      <c r="A1753" s="384"/>
      <c r="D1753" s="2"/>
      <c r="J1753" s="23"/>
      <c r="L1753" s="21"/>
      <c r="Q1753" s="6"/>
      <c r="S1753" s="3"/>
      <c r="T1753" s="320"/>
      <c r="U1753" s="320"/>
    </row>
    <row r="1754" spans="1:21">
      <c r="A1754" s="384"/>
      <c r="D1754" s="2"/>
      <c r="J1754" s="23"/>
      <c r="L1754" s="21"/>
      <c r="Q1754" s="6"/>
      <c r="S1754" s="3"/>
      <c r="T1754" s="320"/>
      <c r="U1754" s="320"/>
    </row>
    <row r="1755" spans="1:21">
      <c r="A1755" s="384"/>
      <c r="D1755" s="2"/>
      <c r="J1755" s="23"/>
      <c r="L1755" s="21"/>
      <c r="Q1755" s="6"/>
      <c r="S1755" s="3"/>
      <c r="T1755" s="320"/>
      <c r="U1755" s="320"/>
    </row>
    <row r="1756" spans="1:21">
      <c r="A1756" s="384"/>
      <c r="D1756" s="2"/>
      <c r="J1756" s="23"/>
      <c r="L1756" s="21"/>
      <c r="Q1756" s="6"/>
      <c r="S1756" s="3"/>
      <c r="T1756" s="320"/>
      <c r="U1756" s="320"/>
    </row>
    <row r="1757" spans="1:21">
      <c r="A1757" s="384"/>
      <c r="D1757" s="2"/>
      <c r="J1757" s="23"/>
      <c r="L1757" s="21"/>
      <c r="Q1757" s="6"/>
      <c r="S1757" s="3"/>
      <c r="T1757" s="320"/>
      <c r="U1757" s="320"/>
    </row>
    <row r="1758" spans="1:21">
      <c r="A1758" s="384"/>
      <c r="D1758" s="2"/>
      <c r="J1758" s="23"/>
      <c r="L1758" s="21"/>
      <c r="Q1758" s="6"/>
      <c r="S1758" s="3"/>
      <c r="T1758" s="320"/>
      <c r="U1758" s="320"/>
    </row>
    <row r="1759" spans="1:21">
      <c r="A1759" s="384"/>
      <c r="D1759" s="2"/>
      <c r="J1759" s="23"/>
      <c r="L1759" s="21"/>
      <c r="Q1759" s="6"/>
      <c r="S1759" s="3"/>
      <c r="T1759" s="320"/>
      <c r="U1759" s="320"/>
    </row>
    <row r="1760" spans="1:21">
      <c r="A1760" s="384"/>
      <c r="D1760" s="2"/>
      <c r="J1760" s="23"/>
      <c r="L1760" s="21"/>
      <c r="Q1760" s="6"/>
      <c r="S1760" s="3"/>
      <c r="T1760" s="320"/>
      <c r="U1760" s="320"/>
    </row>
    <row r="1761" spans="1:21">
      <c r="A1761" s="384"/>
      <c r="D1761" s="2"/>
      <c r="J1761" s="23"/>
      <c r="L1761" s="21"/>
      <c r="Q1761" s="6"/>
      <c r="S1761" s="3"/>
      <c r="T1761" s="320"/>
      <c r="U1761" s="320"/>
    </row>
    <row r="1762" spans="1:21">
      <c r="A1762" s="384"/>
      <c r="D1762" s="2"/>
      <c r="J1762" s="23"/>
      <c r="L1762" s="21"/>
      <c r="Q1762" s="6"/>
      <c r="S1762" s="3"/>
      <c r="T1762" s="320"/>
      <c r="U1762" s="320"/>
    </row>
    <row r="1763" spans="1:21">
      <c r="A1763" s="384"/>
      <c r="D1763" s="2"/>
      <c r="J1763" s="23"/>
      <c r="L1763" s="21"/>
      <c r="Q1763" s="6"/>
      <c r="S1763" s="3"/>
      <c r="T1763" s="320"/>
      <c r="U1763" s="320"/>
    </row>
    <row r="1764" spans="1:21">
      <c r="A1764" s="384"/>
      <c r="D1764" s="2"/>
      <c r="J1764" s="23"/>
      <c r="L1764" s="21"/>
      <c r="Q1764" s="6"/>
      <c r="S1764" s="3"/>
      <c r="T1764" s="320"/>
      <c r="U1764" s="320"/>
    </row>
    <row r="1765" spans="1:21">
      <c r="A1765" s="384"/>
      <c r="D1765" s="2"/>
      <c r="J1765" s="23"/>
      <c r="L1765" s="21"/>
      <c r="Q1765" s="6"/>
      <c r="S1765" s="3"/>
      <c r="T1765" s="320"/>
      <c r="U1765" s="320"/>
    </row>
    <row r="1766" spans="1:21">
      <c r="A1766" s="384"/>
      <c r="D1766" s="2"/>
      <c r="J1766" s="23"/>
      <c r="L1766" s="21"/>
      <c r="Q1766" s="6"/>
      <c r="S1766" s="3"/>
      <c r="T1766" s="320"/>
      <c r="U1766" s="320"/>
    </row>
    <row r="1767" spans="1:21">
      <c r="A1767" s="384"/>
      <c r="D1767" s="2"/>
      <c r="J1767" s="23"/>
      <c r="L1767" s="21"/>
      <c r="Q1767" s="6"/>
      <c r="S1767" s="3"/>
      <c r="T1767" s="320"/>
      <c r="U1767" s="320"/>
    </row>
    <row r="1768" spans="1:21">
      <c r="A1768" s="384"/>
      <c r="D1768" s="2"/>
      <c r="J1768" s="23"/>
      <c r="L1768" s="21"/>
      <c r="Q1768" s="6"/>
      <c r="S1768" s="3"/>
      <c r="T1768" s="320"/>
      <c r="U1768" s="320"/>
    </row>
    <row r="1769" spans="1:21">
      <c r="A1769" s="384"/>
      <c r="D1769" s="2"/>
      <c r="J1769" s="23"/>
      <c r="L1769" s="21"/>
      <c r="Q1769" s="6"/>
      <c r="S1769" s="3"/>
      <c r="T1769" s="320"/>
      <c r="U1769" s="320"/>
    </row>
    <row r="1770" spans="1:21">
      <c r="A1770" s="384"/>
      <c r="D1770" s="2"/>
      <c r="J1770" s="23"/>
      <c r="L1770" s="21"/>
      <c r="Q1770" s="6"/>
      <c r="S1770" s="3"/>
      <c r="T1770" s="320"/>
      <c r="U1770" s="320"/>
    </row>
    <row r="1771" spans="1:21">
      <c r="A1771" s="384"/>
      <c r="D1771" s="2"/>
      <c r="J1771" s="23"/>
      <c r="L1771" s="21"/>
      <c r="Q1771" s="6"/>
      <c r="S1771" s="3"/>
      <c r="T1771" s="320"/>
      <c r="U1771" s="320"/>
    </row>
    <row r="1772" spans="1:21">
      <c r="A1772" s="384"/>
      <c r="D1772" s="2"/>
      <c r="J1772" s="23"/>
      <c r="L1772" s="21"/>
      <c r="Q1772" s="6"/>
      <c r="S1772" s="3"/>
      <c r="T1772" s="320"/>
      <c r="U1772" s="320"/>
    </row>
    <row r="1773" spans="1:21">
      <c r="A1773" s="384"/>
      <c r="D1773" s="2"/>
      <c r="J1773" s="23"/>
      <c r="L1773" s="21"/>
      <c r="Q1773" s="6"/>
      <c r="S1773" s="3"/>
      <c r="T1773" s="320"/>
      <c r="U1773" s="320"/>
    </row>
    <row r="1774" spans="1:21">
      <c r="A1774" s="384"/>
      <c r="D1774" s="2"/>
      <c r="J1774" s="23"/>
      <c r="L1774" s="21"/>
      <c r="Q1774" s="6"/>
      <c r="S1774" s="3"/>
      <c r="T1774" s="320"/>
      <c r="U1774" s="320"/>
    </row>
    <row r="1775" spans="1:21">
      <c r="A1775" s="384"/>
      <c r="D1775" s="2"/>
      <c r="J1775" s="23"/>
      <c r="L1775" s="21"/>
      <c r="Q1775" s="6"/>
      <c r="S1775" s="3"/>
      <c r="T1775" s="320"/>
      <c r="U1775" s="320"/>
    </row>
    <row r="1776" spans="1:21">
      <c r="A1776" s="384"/>
      <c r="D1776" s="2"/>
      <c r="J1776" s="23"/>
      <c r="L1776" s="21"/>
      <c r="Q1776" s="6"/>
      <c r="S1776" s="3"/>
      <c r="T1776" s="320"/>
      <c r="U1776" s="320"/>
    </row>
    <row r="1777" spans="1:21">
      <c r="A1777" s="384"/>
      <c r="D1777" s="2"/>
      <c r="J1777" s="23"/>
      <c r="L1777" s="21"/>
      <c r="Q1777" s="6"/>
      <c r="S1777" s="3"/>
      <c r="T1777" s="320"/>
      <c r="U1777" s="320"/>
    </row>
    <row r="1778" spans="1:21">
      <c r="A1778" s="384"/>
      <c r="D1778" s="2"/>
      <c r="J1778" s="23"/>
      <c r="L1778" s="21"/>
      <c r="Q1778" s="6"/>
      <c r="S1778" s="3"/>
      <c r="T1778" s="320"/>
      <c r="U1778" s="320"/>
    </row>
    <row r="1779" spans="1:21">
      <c r="A1779" s="384"/>
      <c r="D1779" s="2"/>
      <c r="J1779" s="23"/>
      <c r="L1779" s="21"/>
      <c r="Q1779" s="6"/>
      <c r="S1779" s="3"/>
      <c r="T1779" s="320"/>
      <c r="U1779" s="320"/>
    </row>
    <row r="1780" spans="1:21">
      <c r="A1780" s="384"/>
      <c r="D1780" s="2"/>
      <c r="J1780" s="23"/>
      <c r="L1780" s="21"/>
      <c r="Q1780" s="6"/>
      <c r="S1780" s="3"/>
      <c r="T1780" s="320"/>
      <c r="U1780" s="320"/>
    </row>
    <row r="1781" spans="1:21">
      <c r="A1781" s="384"/>
      <c r="D1781" s="2"/>
      <c r="J1781" s="23"/>
      <c r="L1781" s="21"/>
      <c r="Q1781" s="6"/>
      <c r="S1781" s="3"/>
      <c r="T1781" s="320"/>
      <c r="U1781" s="320"/>
    </row>
    <row r="1782" spans="1:21">
      <c r="A1782" s="384"/>
      <c r="D1782" s="2"/>
      <c r="J1782" s="23"/>
      <c r="L1782" s="21"/>
      <c r="Q1782" s="6"/>
      <c r="S1782" s="3"/>
      <c r="T1782" s="320"/>
      <c r="U1782" s="320"/>
    </row>
    <row r="1783" spans="1:21">
      <c r="A1783" s="384"/>
      <c r="D1783" s="2"/>
      <c r="J1783" s="23"/>
      <c r="L1783" s="21"/>
      <c r="Q1783" s="6"/>
      <c r="S1783" s="3"/>
      <c r="T1783" s="320"/>
      <c r="U1783" s="320"/>
    </row>
    <row r="1784" spans="1:21">
      <c r="A1784" s="384"/>
      <c r="D1784" s="2"/>
      <c r="J1784" s="23"/>
      <c r="L1784" s="21"/>
      <c r="Q1784" s="6"/>
      <c r="S1784" s="3"/>
      <c r="T1784" s="320"/>
      <c r="U1784" s="320"/>
    </row>
    <row r="1785" spans="1:21">
      <c r="A1785" s="384"/>
      <c r="D1785" s="2"/>
      <c r="J1785" s="23"/>
      <c r="L1785" s="21"/>
      <c r="Q1785" s="6"/>
      <c r="S1785" s="3"/>
      <c r="T1785" s="320"/>
      <c r="U1785" s="320"/>
    </row>
    <row r="1786" spans="1:21">
      <c r="A1786" s="384"/>
      <c r="D1786" s="2"/>
      <c r="J1786" s="23"/>
      <c r="L1786" s="21"/>
      <c r="Q1786" s="6"/>
      <c r="S1786" s="3"/>
      <c r="T1786" s="320"/>
      <c r="U1786" s="320"/>
    </row>
    <row r="1787" spans="1:21">
      <c r="A1787" s="384"/>
      <c r="D1787" s="2"/>
      <c r="J1787" s="23"/>
      <c r="L1787" s="21"/>
      <c r="Q1787" s="6"/>
      <c r="S1787" s="3"/>
      <c r="T1787" s="320"/>
      <c r="U1787" s="320"/>
    </row>
    <row r="1788" spans="1:21">
      <c r="A1788" s="384"/>
      <c r="D1788" s="2"/>
      <c r="J1788" s="23"/>
      <c r="L1788" s="21"/>
      <c r="Q1788" s="6"/>
      <c r="S1788" s="3"/>
      <c r="T1788" s="320"/>
      <c r="U1788" s="320"/>
    </row>
    <row r="1789" spans="1:21">
      <c r="A1789" s="384"/>
      <c r="D1789" s="2"/>
      <c r="J1789" s="23"/>
      <c r="L1789" s="21"/>
      <c r="Q1789" s="6"/>
      <c r="S1789" s="3"/>
      <c r="T1789" s="320"/>
      <c r="U1789" s="320"/>
    </row>
    <row r="1790" spans="1:21">
      <c r="A1790" s="384"/>
      <c r="D1790" s="2"/>
      <c r="J1790" s="23"/>
      <c r="L1790" s="21"/>
      <c r="Q1790" s="6"/>
      <c r="S1790" s="3"/>
      <c r="T1790" s="320"/>
      <c r="U1790" s="320"/>
    </row>
    <row r="1791" spans="1:21">
      <c r="A1791" s="384"/>
      <c r="D1791" s="2"/>
      <c r="J1791" s="23"/>
      <c r="L1791" s="21"/>
      <c r="Q1791" s="6"/>
      <c r="S1791" s="3"/>
      <c r="T1791" s="320"/>
      <c r="U1791" s="320"/>
    </row>
    <row r="1792" spans="1:21">
      <c r="A1792" s="384"/>
      <c r="D1792" s="2"/>
      <c r="J1792" s="23"/>
      <c r="L1792" s="21"/>
      <c r="Q1792" s="6"/>
      <c r="S1792" s="3"/>
      <c r="T1792" s="320"/>
      <c r="U1792" s="320"/>
    </row>
    <row r="1793" spans="1:21">
      <c r="A1793" s="384"/>
      <c r="D1793" s="2"/>
      <c r="J1793" s="23"/>
      <c r="L1793" s="21"/>
      <c r="Q1793" s="6"/>
      <c r="S1793" s="3"/>
      <c r="T1793" s="320"/>
      <c r="U1793" s="320"/>
    </row>
    <row r="1794" spans="1:21">
      <c r="A1794" s="384"/>
      <c r="D1794" s="2"/>
      <c r="J1794" s="23"/>
      <c r="L1794" s="21"/>
      <c r="Q1794" s="6"/>
      <c r="S1794" s="3"/>
      <c r="T1794" s="320"/>
      <c r="U1794" s="320"/>
    </row>
    <row r="1795" spans="1:21">
      <c r="A1795" s="384"/>
      <c r="D1795" s="2"/>
      <c r="J1795" s="23"/>
      <c r="L1795" s="21"/>
      <c r="Q1795" s="6"/>
      <c r="S1795" s="3"/>
      <c r="T1795" s="320"/>
      <c r="U1795" s="320"/>
    </row>
    <row r="1796" spans="1:21">
      <c r="A1796" s="384"/>
      <c r="D1796" s="2"/>
      <c r="J1796" s="23"/>
      <c r="L1796" s="21"/>
      <c r="Q1796" s="6"/>
      <c r="S1796" s="3"/>
      <c r="T1796" s="320"/>
      <c r="U1796" s="320"/>
    </row>
    <row r="1797" spans="1:21">
      <c r="A1797" s="384"/>
      <c r="D1797" s="2"/>
      <c r="J1797" s="23"/>
      <c r="L1797" s="21"/>
      <c r="Q1797" s="6"/>
      <c r="S1797" s="3"/>
      <c r="T1797" s="320"/>
      <c r="U1797" s="320"/>
    </row>
    <row r="1798" spans="1:21">
      <c r="A1798" s="384"/>
      <c r="D1798" s="2"/>
      <c r="J1798" s="23"/>
      <c r="L1798" s="21"/>
      <c r="Q1798" s="6"/>
      <c r="S1798" s="3"/>
      <c r="T1798" s="320"/>
      <c r="U1798" s="320"/>
    </row>
    <row r="1799" spans="1:21">
      <c r="A1799" s="384"/>
      <c r="D1799" s="2"/>
      <c r="J1799" s="23"/>
      <c r="L1799" s="21"/>
      <c r="Q1799" s="6"/>
      <c r="S1799" s="3"/>
      <c r="T1799" s="320"/>
      <c r="U1799" s="320"/>
    </row>
    <row r="1800" spans="1:21">
      <c r="A1800" s="384"/>
      <c r="D1800" s="2"/>
      <c r="J1800" s="23"/>
      <c r="L1800" s="21"/>
      <c r="Q1800" s="6"/>
      <c r="S1800" s="3"/>
      <c r="T1800" s="320"/>
      <c r="U1800" s="320"/>
    </row>
    <row r="1801" spans="1:21">
      <c r="A1801" s="384"/>
      <c r="D1801" s="2"/>
      <c r="J1801" s="23"/>
      <c r="L1801" s="21"/>
      <c r="Q1801" s="6"/>
      <c r="S1801" s="3"/>
      <c r="T1801" s="320"/>
      <c r="U1801" s="320"/>
    </row>
    <row r="1802" spans="1:21">
      <c r="A1802" s="384"/>
      <c r="D1802" s="2"/>
      <c r="J1802" s="23"/>
      <c r="L1802" s="21"/>
      <c r="Q1802" s="6"/>
      <c r="S1802" s="3"/>
      <c r="T1802" s="320"/>
      <c r="U1802" s="320"/>
    </row>
    <row r="1803" spans="1:21">
      <c r="A1803" s="384"/>
      <c r="D1803" s="2"/>
      <c r="J1803" s="23"/>
      <c r="L1803" s="21"/>
      <c r="Q1803" s="6"/>
      <c r="S1803" s="3"/>
      <c r="T1803" s="320"/>
      <c r="U1803" s="320"/>
    </row>
    <row r="1804" spans="1:21">
      <c r="A1804" s="384"/>
      <c r="D1804" s="2"/>
      <c r="J1804" s="23"/>
      <c r="L1804" s="21"/>
      <c r="Q1804" s="6"/>
      <c r="S1804" s="3"/>
      <c r="T1804" s="320"/>
      <c r="U1804" s="320"/>
    </row>
    <row r="1805" spans="1:21">
      <c r="A1805" s="384"/>
      <c r="D1805" s="2"/>
      <c r="J1805" s="23"/>
      <c r="L1805" s="21"/>
      <c r="Q1805" s="6"/>
      <c r="S1805" s="3"/>
      <c r="T1805" s="320"/>
      <c r="U1805" s="320"/>
    </row>
    <row r="1806" spans="1:21">
      <c r="A1806" s="384"/>
      <c r="D1806" s="2"/>
      <c r="J1806" s="23"/>
      <c r="L1806" s="21"/>
      <c r="Q1806" s="6"/>
      <c r="S1806" s="3"/>
      <c r="T1806" s="320"/>
      <c r="U1806" s="320"/>
    </row>
    <row r="1807" spans="1:21">
      <c r="A1807" s="384"/>
      <c r="D1807" s="2"/>
      <c r="J1807" s="23"/>
      <c r="L1807" s="21"/>
      <c r="Q1807" s="6"/>
      <c r="S1807" s="3"/>
      <c r="T1807" s="320"/>
      <c r="U1807" s="320"/>
    </row>
    <row r="1808" spans="1:21">
      <c r="A1808" s="384"/>
      <c r="D1808" s="2"/>
      <c r="J1808" s="23"/>
      <c r="L1808" s="21"/>
      <c r="Q1808" s="6"/>
      <c r="S1808" s="3"/>
      <c r="T1808" s="320"/>
      <c r="U1808" s="320"/>
    </row>
    <row r="1809" spans="1:21">
      <c r="A1809" s="384"/>
      <c r="D1809" s="2"/>
      <c r="J1809" s="23"/>
      <c r="L1809" s="21"/>
      <c r="Q1809" s="6"/>
      <c r="S1809" s="3"/>
      <c r="T1809" s="320"/>
      <c r="U1809" s="320"/>
    </row>
    <row r="1810" spans="1:21">
      <c r="A1810" s="384"/>
      <c r="D1810" s="2"/>
      <c r="J1810" s="23"/>
      <c r="L1810" s="21"/>
      <c r="Q1810" s="6"/>
      <c r="S1810" s="3"/>
      <c r="T1810" s="320"/>
      <c r="U1810" s="320"/>
    </row>
    <row r="1811" spans="1:21">
      <c r="A1811" s="384"/>
      <c r="D1811" s="2"/>
      <c r="J1811" s="23"/>
      <c r="L1811" s="21"/>
      <c r="Q1811" s="6"/>
      <c r="S1811" s="3"/>
      <c r="T1811" s="320"/>
      <c r="U1811" s="320"/>
    </row>
    <row r="1812" spans="1:21">
      <c r="A1812" s="384"/>
      <c r="D1812" s="2"/>
      <c r="J1812" s="23"/>
      <c r="L1812" s="21"/>
      <c r="Q1812" s="6"/>
      <c r="S1812" s="3"/>
      <c r="T1812" s="320"/>
      <c r="U1812" s="320"/>
    </row>
    <row r="1813" spans="1:21">
      <c r="A1813" s="384"/>
      <c r="D1813" s="2"/>
      <c r="J1813" s="23"/>
      <c r="L1813" s="21"/>
      <c r="Q1813" s="6"/>
      <c r="S1813" s="3"/>
      <c r="T1813" s="320"/>
      <c r="U1813" s="320"/>
    </row>
    <row r="1814" spans="1:21">
      <c r="A1814" s="384"/>
      <c r="D1814" s="2"/>
      <c r="J1814" s="23"/>
      <c r="L1814" s="21"/>
      <c r="Q1814" s="6"/>
      <c r="S1814" s="3"/>
      <c r="T1814" s="320"/>
      <c r="U1814" s="320"/>
    </row>
    <row r="1815" spans="1:21">
      <c r="A1815" s="384"/>
      <c r="D1815" s="2"/>
      <c r="J1815" s="23"/>
      <c r="L1815" s="21"/>
      <c r="Q1815" s="6"/>
      <c r="S1815" s="3"/>
      <c r="T1815" s="320"/>
      <c r="U1815" s="320"/>
    </row>
    <row r="1816" spans="1:21">
      <c r="A1816" s="384"/>
      <c r="D1816" s="2"/>
      <c r="J1816" s="23"/>
      <c r="L1816" s="21"/>
      <c r="Q1816" s="6"/>
      <c r="S1816" s="3"/>
      <c r="T1816" s="320"/>
      <c r="U1816" s="320"/>
    </row>
    <row r="1817" spans="1:21">
      <c r="A1817" s="384"/>
      <c r="D1817" s="2"/>
      <c r="J1817" s="23"/>
      <c r="L1817" s="21"/>
      <c r="Q1817" s="6"/>
      <c r="S1817" s="3"/>
      <c r="T1817" s="320"/>
      <c r="U1817" s="320"/>
    </row>
    <row r="1818" spans="1:21">
      <c r="A1818" s="384"/>
      <c r="D1818" s="2"/>
      <c r="J1818" s="23"/>
      <c r="L1818" s="21"/>
      <c r="Q1818" s="6"/>
      <c r="S1818" s="3"/>
      <c r="T1818" s="320"/>
      <c r="U1818" s="320"/>
    </row>
    <row r="1819" spans="1:21">
      <c r="A1819" s="384"/>
      <c r="D1819" s="2"/>
      <c r="J1819" s="23"/>
      <c r="L1819" s="21"/>
      <c r="Q1819" s="6"/>
      <c r="S1819" s="3"/>
      <c r="T1819" s="320"/>
      <c r="U1819" s="320"/>
    </row>
    <row r="1820" spans="1:21">
      <c r="A1820" s="384"/>
      <c r="D1820" s="2"/>
      <c r="J1820" s="23"/>
      <c r="L1820" s="21"/>
      <c r="Q1820" s="6"/>
      <c r="S1820" s="3"/>
      <c r="T1820" s="320"/>
      <c r="U1820" s="320"/>
    </row>
    <row r="1821" spans="1:21">
      <c r="A1821" s="384"/>
      <c r="D1821" s="2"/>
      <c r="J1821" s="23"/>
      <c r="L1821" s="21"/>
      <c r="Q1821" s="6"/>
      <c r="S1821" s="3"/>
      <c r="T1821" s="320"/>
      <c r="U1821" s="320"/>
    </row>
    <row r="1822" spans="1:21">
      <c r="A1822" s="384"/>
      <c r="D1822" s="2"/>
      <c r="J1822" s="23"/>
      <c r="L1822" s="21"/>
      <c r="Q1822" s="6"/>
      <c r="S1822" s="3"/>
      <c r="T1822" s="320"/>
      <c r="U1822" s="320"/>
    </row>
    <row r="1823" spans="1:21">
      <c r="A1823" s="384"/>
      <c r="D1823" s="2"/>
      <c r="J1823" s="23"/>
      <c r="L1823" s="21"/>
      <c r="Q1823" s="6"/>
      <c r="S1823" s="3"/>
      <c r="T1823" s="320"/>
      <c r="U1823" s="320"/>
    </row>
    <row r="1824" spans="1:21">
      <c r="A1824" s="384"/>
      <c r="D1824" s="2"/>
      <c r="J1824" s="23"/>
      <c r="L1824" s="21"/>
      <c r="Q1824" s="6"/>
      <c r="S1824" s="3"/>
      <c r="T1824" s="320"/>
      <c r="U1824" s="320"/>
    </row>
    <row r="1825" spans="1:21">
      <c r="A1825" s="384"/>
      <c r="D1825" s="2"/>
      <c r="J1825" s="23"/>
      <c r="L1825" s="21"/>
      <c r="Q1825" s="6"/>
      <c r="S1825" s="3"/>
      <c r="T1825" s="320"/>
      <c r="U1825" s="320"/>
    </row>
    <row r="1826" spans="1:21">
      <c r="A1826" s="384"/>
      <c r="D1826" s="2"/>
      <c r="J1826" s="23"/>
      <c r="L1826" s="21"/>
      <c r="Q1826" s="6"/>
      <c r="S1826" s="3"/>
      <c r="T1826" s="320"/>
      <c r="U1826" s="320"/>
    </row>
    <row r="1827" spans="1:21">
      <c r="A1827" s="384"/>
      <c r="D1827" s="2"/>
      <c r="J1827" s="23"/>
      <c r="L1827" s="21"/>
      <c r="Q1827" s="6"/>
      <c r="S1827" s="3"/>
      <c r="T1827" s="320"/>
      <c r="U1827" s="320"/>
    </row>
    <row r="1828" spans="1:21">
      <c r="A1828" s="384"/>
      <c r="D1828" s="2"/>
      <c r="J1828" s="23"/>
      <c r="L1828" s="21"/>
      <c r="Q1828" s="6"/>
      <c r="S1828" s="3"/>
      <c r="T1828" s="320"/>
      <c r="U1828" s="320"/>
    </row>
    <row r="1829" spans="1:21">
      <c r="A1829" s="384"/>
      <c r="D1829" s="2"/>
      <c r="J1829" s="23"/>
      <c r="L1829" s="21"/>
      <c r="Q1829" s="6"/>
      <c r="S1829" s="3"/>
      <c r="T1829" s="320"/>
      <c r="U1829" s="320"/>
    </row>
    <row r="1830" spans="1:21">
      <c r="A1830" s="384"/>
      <c r="D1830" s="2"/>
      <c r="J1830" s="23"/>
      <c r="L1830" s="21"/>
      <c r="Q1830" s="6"/>
      <c r="S1830" s="3"/>
      <c r="T1830" s="320"/>
      <c r="U1830" s="320"/>
    </row>
    <row r="1831" spans="1:21">
      <c r="A1831" s="384"/>
      <c r="D1831" s="2"/>
      <c r="J1831" s="23"/>
      <c r="L1831" s="21"/>
      <c r="Q1831" s="6"/>
      <c r="S1831" s="3"/>
      <c r="T1831" s="320"/>
      <c r="U1831" s="320"/>
    </row>
    <row r="1832" spans="1:21">
      <c r="A1832" s="384"/>
      <c r="D1832" s="2"/>
      <c r="J1832" s="23"/>
      <c r="L1832" s="21"/>
      <c r="Q1832" s="6"/>
      <c r="S1832" s="3"/>
      <c r="T1832" s="320"/>
      <c r="U1832" s="320"/>
    </row>
    <row r="1833" spans="1:21">
      <c r="A1833" s="384"/>
      <c r="D1833" s="2"/>
      <c r="J1833" s="23"/>
      <c r="L1833" s="21"/>
      <c r="Q1833" s="6"/>
      <c r="S1833" s="3"/>
      <c r="T1833" s="320"/>
      <c r="U1833" s="320"/>
    </row>
    <row r="1834" spans="1:21">
      <c r="A1834" s="384"/>
      <c r="D1834" s="2"/>
      <c r="J1834" s="23"/>
      <c r="L1834" s="21"/>
      <c r="Q1834" s="6"/>
      <c r="S1834" s="3"/>
      <c r="T1834" s="320"/>
      <c r="U1834" s="320"/>
    </row>
    <row r="1835" spans="1:21">
      <c r="A1835" s="384"/>
      <c r="D1835" s="2"/>
      <c r="J1835" s="23"/>
      <c r="L1835" s="21"/>
      <c r="Q1835" s="6"/>
      <c r="S1835" s="3"/>
      <c r="T1835" s="320"/>
      <c r="U1835" s="320"/>
    </row>
    <row r="1836" spans="1:21">
      <c r="A1836" s="384"/>
      <c r="D1836" s="2"/>
      <c r="J1836" s="23"/>
      <c r="L1836" s="21"/>
      <c r="Q1836" s="6"/>
      <c r="S1836" s="3"/>
      <c r="T1836" s="320"/>
      <c r="U1836" s="320"/>
    </row>
    <row r="1837" spans="1:21">
      <c r="A1837" s="384"/>
      <c r="D1837" s="2"/>
      <c r="J1837" s="23"/>
      <c r="L1837" s="21"/>
      <c r="Q1837" s="6"/>
      <c r="S1837" s="3"/>
      <c r="T1837" s="320"/>
      <c r="U1837" s="320"/>
    </row>
    <row r="1838" spans="1:21">
      <c r="A1838" s="384"/>
      <c r="D1838" s="2"/>
      <c r="J1838" s="23"/>
      <c r="L1838" s="21"/>
      <c r="Q1838" s="6"/>
      <c r="S1838" s="3"/>
      <c r="T1838" s="320"/>
      <c r="U1838" s="320"/>
    </row>
    <row r="1839" spans="1:21">
      <c r="A1839" s="384"/>
      <c r="D1839" s="2"/>
      <c r="J1839" s="23"/>
      <c r="L1839" s="21"/>
      <c r="Q1839" s="6"/>
      <c r="S1839" s="3"/>
      <c r="T1839" s="320"/>
      <c r="U1839" s="320"/>
    </row>
    <row r="1840" spans="1:21">
      <c r="A1840" s="384"/>
      <c r="D1840" s="2"/>
      <c r="J1840" s="23"/>
      <c r="L1840" s="21"/>
      <c r="Q1840" s="6"/>
      <c r="S1840" s="3"/>
      <c r="T1840" s="320"/>
      <c r="U1840" s="320"/>
    </row>
    <row r="1841" spans="1:21">
      <c r="A1841" s="384"/>
      <c r="D1841" s="2"/>
      <c r="J1841" s="23"/>
      <c r="L1841" s="21"/>
      <c r="Q1841" s="6"/>
      <c r="S1841" s="3"/>
      <c r="T1841" s="320"/>
      <c r="U1841" s="320"/>
    </row>
    <row r="1842" spans="1:21">
      <c r="A1842" s="384"/>
      <c r="D1842" s="2"/>
      <c r="J1842" s="23"/>
      <c r="L1842" s="21"/>
      <c r="Q1842" s="6"/>
      <c r="S1842" s="3"/>
      <c r="T1842" s="320"/>
      <c r="U1842" s="320"/>
    </row>
    <row r="1843" spans="1:21">
      <c r="A1843" s="384"/>
      <c r="D1843" s="2"/>
      <c r="J1843" s="23"/>
      <c r="L1843" s="21"/>
      <c r="Q1843" s="6"/>
      <c r="S1843" s="3"/>
      <c r="T1843" s="320"/>
      <c r="U1843" s="320"/>
    </row>
    <row r="1844" spans="1:21">
      <c r="A1844" s="384"/>
      <c r="D1844" s="2"/>
      <c r="J1844" s="23"/>
      <c r="L1844" s="21"/>
      <c r="Q1844" s="6"/>
      <c r="S1844" s="3"/>
      <c r="T1844" s="320"/>
      <c r="U1844" s="320"/>
    </row>
    <row r="1845" spans="1:21">
      <c r="A1845" s="384"/>
      <c r="D1845" s="2"/>
      <c r="J1845" s="23"/>
      <c r="L1845" s="21"/>
      <c r="Q1845" s="6"/>
      <c r="S1845" s="3"/>
      <c r="T1845" s="320"/>
      <c r="U1845" s="320"/>
    </row>
    <row r="1846" spans="1:21">
      <c r="A1846" s="384"/>
      <c r="D1846" s="2"/>
      <c r="J1846" s="23"/>
      <c r="L1846" s="21"/>
      <c r="Q1846" s="6"/>
      <c r="S1846" s="3"/>
      <c r="T1846" s="320"/>
      <c r="U1846" s="320"/>
    </row>
    <row r="1847" spans="1:21">
      <c r="A1847" s="384"/>
      <c r="D1847" s="2"/>
      <c r="J1847" s="23"/>
      <c r="L1847" s="21"/>
      <c r="Q1847" s="6"/>
      <c r="S1847" s="3"/>
      <c r="T1847" s="320"/>
      <c r="U1847" s="320"/>
    </row>
    <row r="1848" spans="1:21">
      <c r="A1848" s="384"/>
      <c r="D1848" s="2"/>
      <c r="J1848" s="23"/>
      <c r="L1848" s="21"/>
      <c r="Q1848" s="6"/>
      <c r="S1848" s="3"/>
      <c r="T1848" s="320"/>
      <c r="U1848" s="320"/>
    </row>
    <row r="1849" spans="1:21">
      <c r="A1849" s="384"/>
      <c r="D1849" s="2"/>
      <c r="J1849" s="23"/>
      <c r="L1849" s="21"/>
      <c r="Q1849" s="6"/>
      <c r="S1849" s="3"/>
      <c r="T1849" s="320"/>
      <c r="U1849" s="320"/>
    </row>
    <row r="1850" spans="1:21">
      <c r="A1850" s="384"/>
      <c r="D1850" s="2"/>
      <c r="J1850" s="23"/>
      <c r="L1850" s="21"/>
      <c r="Q1850" s="6"/>
      <c r="S1850" s="3"/>
      <c r="T1850" s="320"/>
      <c r="U1850" s="320"/>
    </row>
    <row r="1851" spans="1:21">
      <c r="A1851" s="384"/>
      <c r="D1851" s="2"/>
      <c r="J1851" s="23"/>
      <c r="L1851" s="21"/>
      <c r="Q1851" s="6"/>
      <c r="S1851" s="3"/>
      <c r="T1851" s="320"/>
      <c r="U1851" s="320"/>
    </row>
    <row r="1852" spans="1:21">
      <c r="A1852" s="384"/>
      <c r="D1852" s="2"/>
      <c r="J1852" s="23"/>
      <c r="L1852" s="21"/>
      <c r="Q1852" s="6"/>
      <c r="S1852" s="3"/>
      <c r="T1852" s="320"/>
      <c r="U1852" s="320"/>
    </row>
    <row r="1853" spans="1:21">
      <c r="A1853" s="384"/>
      <c r="D1853" s="2"/>
      <c r="J1853" s="23"/>
      <c r="L1853" s="21"/>
      <c r="Q1853" s="6"/>
      <c r="S1853" s="3"/>
      <c r="T1853" s="320"/>
      <c r="U1853" s="320"/>
    </row>
    <row r="1854" spans="1:21">
      <c r="A1854" s="384"/>
      <c r="D1854" s="2"/>
      <c r="J1854" s="23"/>
      <c r="L1854" s="21"/>
      <c r="Q1854" s="6"/>
      <c r="S1854" s="3"/>
      <c r="T1854" s="320"/>
      <c r="U1854" s="320"/>
    </row>
    <row r="1855" spans="1:21">
      <c r="A1855" s="384"/>
      <c r="D1855" s="2"/>
      <c r="J1855" s="23"/>
      <c r="L1855" s="21"/>
      <c r="Q1855" s="6"/>
      <c r="S1855" s="3"/>
      <c r="T1855" s="320"/>
      <c r="U1855" s="320"/>
    </row>
    <row r="1856" spans="1:21">
      <c r="A1856" s="384"/>
      <c r="D1856" s="2"/>
      <c r="J1856" s="23"/>
      <c r="L1856" s="21"/>
      <c r="Q1856" s="6"/>
      <c r="S1856" s="3"/>
      <c r="T1856" s="320"/>
      <c r="U1856" s="320"/>
    </row>
    <row r="1857" spans="1:21">
      <c r="A1857" s="384"/>
      <c r="D1857" s="2"/>
      <c r="J1857" s="23"/>
      <c r="L1857" s="21"/>
      <c r="Q1857" s="6"/>
      <c r="S1857" s="3"/>
      <c r="T1857" s="320"/>
      <c r="U1857" s="320"/>
    </row>
    <row r="1858" spans="1:21">
      <c r="A1858" s="384"/>
      <c r="D1858" s="2"/>
      <c r="J1858" s="23"/>
      <c r="L1858" s="21"/>
      <c r="Q1858" s="6"/>
      <c r="S1858" s="3"/>
      <c r="T1858" s="320"/>
      <c r="U1858" s="320"/>
    </row>
    <row r="1859" spans="1:21">
      <c r="A1859" s="384"/>
      <c r="D1859" s="2"/>
      <c r="J1859" s="23"/>
      <c r="L1859" s="21"/>
      <c r="Q1859" s="6"/>
      <c r="S1859" s="3"/>
      <c r="T1859" s="320"/>
      <c r="U1859" s="320"/>
    </row>
    <row r="1860" spans="1:21">
      <c r="A1860" s="384"/>
      <c r="D1860" s="2"/>
      <c r="J1860" s="23"/>
      <c r="L1860" s="21"/>
      <c r="Q1860" s="6"/>
      <c r="S1860" s="3"/>
      <c r="T1860" s="320"/>
      <c r="U1860" s="320"/>
    </row>
    <row r="1861" spans="1:21">
      <c r="A1861" s="384"/>
      <c r="D1861" s="2"/>
      <c r="J1861" s="23"/>
      <c r="L1861" s="21"/>
      <c r="Q1861" s="6"/>
      <c r="S1861" s="3"/>
      <c r="T1861" s="320"/>
      <c r="U1861" s="320"/>
    </row>
    <row r="1862" spans="1:21">
      <c r="A1862" s="384"/>
      <c r="D1862" s="2"/>
      <c r="J1862" s="23"/>
      <c r="L1862" s="21"/>
      <c r="Q1862" s="6"/>
      <c r="S1862" s="3"/>
      <c r="T1862" s="320"/>
      <c r="U1862" s="320"/>
    </row>
    <row r="1863" spans="1:21">
      <c r="A1863" s="384"/>
      <c r="D1863" s="2"/>
      <c r="J1863" s="23"/>
      <c r="L1863" s="21"/>
      <c r="Q1863" s="6"/>
      <c r="S1863" s="3"/>
      <c r="T1863" s="320"/>
      <c r="U1863" s="320"/>
    </row>
    <row r="1864" spans="1:21">
      <c r="A1864" s="384"/>
      <c r="D1864" s="2"/>
      <c r="J1864" s="23"/>
      <c r="L1864" s="21"/>
      <c r="Q1864" s="6"/>
      <c r="S1864" s="3"/>
      <c r="T1864" s="320"/>
      <c r="U1864" s="320"/>
    </row>
    <row r="1865" spans="1:21">
      <c r="A1865" s="384"/>
      <c r="D1865" s="2"/>
      <c r="J1865" s="23"/>
      <c r="L1865" s="21"/>
      <c r="Q1865" s="6"/>
      <c r="S1865" s="3"/>
      <c r="T1865" s="320"/>
      <c r="U1865" s="320"/>
    </row>
    <row r="1866" spans="1:21">
      <c r="A1866" s="384"/>
      <c r="D1866" s="2"/>
      <c r="J1866" s="23"/>
      <c r="L1866" s="21"/>
      <c r="Q1866" s="6"/>
      <c r="S1866" s="3"/>
      <c r="T1866" s="320"/>
      <c r="U1866" s="320"/>
    </row>
    <row r="1867" spans="1:21">
      <c r="A1867" s="384"/>
      <c r="D1867" s="2"/>
      <c r="J1867" s="23"/>
      <c r="L1867" s="21"/>
      <c r="Q1867" s="6"/>
      <c r="S1867" s="3"/>
      <c r="T1867" s="320"/>
      <c r="U1867" s="320"/>
    </row>
    <row r="1868" spans="1:21">
      <c r="A1868" s="384"/>
      <c r="D1868" s="2"/>
      <c r="J1868" s="23"/>
      <c r="L1868" s="21"/>
      <c r="Q1868" s="6"/>
      <c r="S1868" s="3"/>
      <c r="T1868" s="320"/>
      <c r="U1868" s="320"/>
    </row>
    <row r="1869" spans="1:21">
      <c r="A1869" s="384"/>
      <c r="D1869" s="2"/>
      <c r="J1869" s="23"/>
      <c r="L1869" s="21"/>
      <c r="Q1869" s="6"/>
      <c r="S1869" s="3"/>
      <c r="T1869" s="320"/>
      <c r="U1869" s="320"/>
    </row>
    <row r="1870" spans="1:21">
      <c r="A1870" s="384"/>
      <c r="D1870" s="2"/>
      <c r="J1870" s="23"/>
      <c r="L1870" s="21"/>
      <c r="Q1870" s="6"/>
      <c r="S1870" s="3"/>
      <c r="T1870" s="320"/>
      <c r="U1870" s="320"/>
    </row>
    <row r="1871" spans="1:21">
      <c r="A1871" s="384"/>
      <c r="D1871" s="2"/>
      <c r="J1871" s="23"/>
      <c r="L1871" s="21"/>
      <c r="Q1871" s="6"/>
      <c r="S1871" s="3"/>
      <c r="T1871" s="320"/>
      <c r="U1871" s="320"/>
    </row>
    <row r="1872" spans="1:21">
      <c r="A1872" s="384"/>
      <c r="D1872" s="2"/>
      <c r="J1872" s="23"/>
      <c r="L1872" s="21"/>
      <c r="Q1872" s="6"/>
      <c r="S1872" s="3"/>
      <c r="T1872" s="320"/>
      <c r="U1872" s="320"/>
    </row>
    <row r="1873" spans="1:21">
      <c r="A1873" s="384"/>
      <c r="D1873" s="2"/>
      <c r="J1873" s="23"/>
      <c r="L1873" s="21"/>
      <c r="Q1873" s="6"/>
      <c r="S1873" s="3"/>
      <c r="T1873" s="320"/>
      <c r="U1873" s="320"/>
    </row>
    <row r="1874" spans="1:21">
      <c r="A1874" s="384"/>
      <c r="D1874" s="2"/>
      <c r="J1874" s="23"/>
      <c r="L1874" s="21"/>
      <c r="Q1874" s="6"/>
      <c r="S1874" s="3"/>
      <c r="T1874" s="320"/>
      <c r="U1874" s="320"/>
    </row>
    <row r="1875" spans="1:21">
      <c r="A1875" s="384"/>
      <c r="D1875" s="2"/>
      <c r="J1875" s="23"/>
      <c r="L1875" s="21"/>
      <c r="Q1875" s="6"/>
      <c r="S1875" s="3"/>
      <c r="T1875" s="320"/>
      <c r="U1875" s="320"/>
    </row>
    <row r="1876" spans="1:21">
      <c r="A1876" s="384"/>
      <c r="D1876" s="2"/>
      <c r="J1876" s="23"/>
      <c r="L1876" s="21"/>
      <c r="Q1876" s="6"/>
      <c r="S1876" s="3"/>
      <c r="T1876" s="320"/>
      <c r="U1876" s="320"/>
    </row>
    <row r="1877" spans="1:21">
      <c r="A1877" s="384"/>
      <c r="D1877" s="2"/>
      <c r="J1877" s="23"/>
      <c r="L1877" s="21"/>
      <c r="Q1877" s="6"/>
      <c r="S1877" s="3"/>
      <c r="T1877" s="320"/>
      <c r="U1877" s="320"/>
    </row>
    <row r="1878" spans="1:21">
      <c r="A1878" s="384"/>
      <c r="D1878" s="2"/>
      <c r="J1878" s="23"/>
      <c r="L1878" s="21"/>
      <c r="Q1878" s="6"/>
      <c r="S1878" s="3"/>
      <c r="T1878" s="320"/>
      <c r="U1878" s="320"/>
    </row>
    <row r="1879" spans="1:21">
      <c r="A1879" s="384"/>
      <c r="D1879" s="2"/>
      <c r="J1879" s="23"/>
      <c r="L1879" s="21"/>
      <c r="Q1879" s="6"/>
      <c r="S1879" s="3"/>
      <c r="T1879" s="320"/>
      <c r="U1879" s="320"/>
    </row>
    <row r="1880" spans="1:21">
      <c r="A1880" s="384"/>
      <c r="D1880" s="2"/>
      <c r="J1880" s="23"/>
      <c r="L1880" s="21"/>
      <c r="Q1880" s="6"/>
      <c r="S1880" s="3"/>
      <c r="T1880" s="320"/>
      <c r="U1880" s="320"/>
    </row>
    <row r="1881" spans="1:21">
      <c r="A1881" s="384"/>
      <c r="D1881" s="2"/>
      <c r="J1881" s="23"/>
      <c r="L1881" s="21"/>
      <c r="Q1881" s="6"/>
      <c r="S1881" s="3"/>
      <c r="T1881" s="320"/>
      <c r="U1881" s="320"/>
    </row>
    <row r="1882" spans="1:21">
      <c r="A1882" s="384"/>
      <c r="D1882" s="2"/>
      <c r="J1882" s="23"/>
      <c r="L1882" s="21"/>
      <c r="Q1882" s="6"/>
      <c r="S1882" s="3"/>
      <c r="T1882" s="320"/>
      <c r="U1882" s="320"/>
    </row>
    <row r="1883" spans="1:21">
      <c r="A1883" s="384"/>
      <c r="D1883" s="2"/>
      <c r="J1883" s="23"/>
      <c r="L1883" s="21"/>
      <c r="Q1883" s="6"/>
      <c r="S1883" s="3"/>
      <c r="T1883" s="320"/>
      <c r="U1883" s="320"/>
    </row>
    <row r="1884" spans="1:21">
      <c r="A1884" s="384"/>
      <c r="D1884" s="2"/>
      <c r="J1884" s="23"/>
      <c r="L1884" s="21"/>
      <c r="Q1884" s="6"/>
      <c r="S1884" s="3"/>
      <c r="T1884" s="320"/>
      <c r="U1884" s="320"/>
    </row>
    <row r="1885" spans="1:21">
      <c r="A1885" s="384"/>
      <c r="D1885" s="2"/>
      <c r="J1885" s="23"/>
      <c r="L1885" s="21"/>
      <c r="Q1885" s="6"/>
      <c r="S1885" s="3"/>
      <c r="T1885" s="320"/>
      <c r="U1885" s="320"/>
    </row>
    <row r="1886" spans="1:21">
      <c r="A1886" s="384"/>
      <c r="D1886" s="2"/>
      <c r="J1886" s="23"/>
      <c r="L1886" s="21"/>
      <c r="Q1886" s="6"/>
      <c r="S1886" s="3"/>
      <c r="T1886" s="320"/>
      <c r="U1886" s="320"/>
    </row>
    <row r="1887" spans="1:21">
      <c r="A1887" s="384"/>
      <c r="D1887" s="2"/>
      <c r="J1887" s="23"/>
      <c r="L1887" s="21"/>
      <c r="Q1887" s="6"/>
      <c r="S1887" s="3"/>
      <c r="T1887" s="320"/>
      <c r="U1887" s="320"/>
    </row>
    <row r="1888" spans="1:21">
      <c r="A1888" s="384"/>
      <c r="D1888" s="2"/>
      <c r="J1888" s="23"/>
      <c r="L1888" s="21"/>
      <c r="Q1888" s="6"/>
      <c r="S1888" s="3"/>
      <c r="T1888" s="320"/>
      <c r="U1888" s="320"/>
    </row>
    <row r="1889" spans="1:21">
      <c r="A1889" s="384"/>
      <c r="D1889" s="2"/>
      <c r="J1889" s="23"/>
      <c r="L1889" s="21"/>
      <c r="Q1889" s="6"/>
      <c r="S1889" s="3"/>
      <c r="T1889" s="320"/>
      <c r="U1889" s="320"/>
    </row>
    <row r="1890" spans="1:21">
      <c r="A1890" s="384"/>
      <c r="D1890" s="2"/>
      <c r="J1890" s="23"/>
      <c r="L1890" s="21"/>
      <c r="Q1890" s="6"/>
      <c r="S1890" s="3"/>
      <c r="T1890" s="320"/>
      <c r="U1890" s="320"/>
    </row>
    <row r="1891" spans="1:21">
      <c r="A1891" s="384"/>
      <c r="D1891" s="2"/>
      <c r="J1891" s="23"/>
      <c r="L1891" s="21"/>
      <c r="Q1891" s="6"/>
      <c r="S1891" s="3"/>
      <c r="T1891" s="320"/>
      <c r="U1891" s="320"/>
    </row>
    <row r="1892" spans="1:21">
      <c r="A1892" s="384"/>
      <c r="D1892" s="2"/>
      <c r="J1892" s="23"/>
      <c r="L1892" s="21"/>
      <c r="Q1892" s="6"/>
      <c r="S1892" s="3"/>
      <c r="T1892" s="320"/>
      <c r="U1892" s="320"/>
    </row>
    <row r="1893" spans="1:21">
      <c r="A1893" s="384"/>
      <c r="D1893" s="2"/>
      <c r="J1893" s="23"/>
      <c r="L1893" s="21"/>
      <c r="Q1893" s="6"/>
      <c r="S1893" s="3"/>
      <c r="T1893" s="320"/>
      <c r="U1893" s="320"/>
    </row>
    <row r="1894" spans="1:21">
      <c r="A1894" s="384"/>
      <c r="D1894" s="2"/>
      <c r="J1894" s="23"/>
      <c r="L1894" s="21"/>
      <c r="Q1894" s="6"/>
      <c r="S1894" s="3"/>
      <c r="T1894" s="320"/>
      <c r="U1894" s="320"/>
    </row>
    <row r="1895" spans="1:21">
      <c r="A1895" s="384"/>
      <c r="D1895" s="2"/>
      <c r="J1895" s="23"/>
      <c r="L1895" s="21"/>
      <c r="Q1895" s="6"/>
      <c r="S1895" s="3"/>
      <c r="T1895" s="320"/>
      <c r="U1895" s="320"/>
    </row>
    <row r="1896" spans="1:21">
      <c r="A1896" s="384"/>
      <c r="D1896" s="2"/>
      <c r="J1896" s="23"/>
      <c r="L1896" s="21"/>
      <c r="Q1896" s="6"/>
      <c r="S1896" s="3"/>
      <c r="T1896" s="320"/>
      <c r="U1896" s="320"/>
    </row>
    <row r="1897" spans="1:21">
      <c r="A1897" s="384"/>
      <c r="D1897" s="2"/>
      <c r="J1897" s="23"/>
      <c r="L1897" s="21"/>
      <c r="Q1897" s="6"/>
      <c r="S1897" s="3"/>
      <c r="T1897" s="320"/>
      <c r="U1897" s="320"/>
    </row>
    <row r="1898" spans="1:21">
      <c r="A1898" s="384"/>
      <c r="D1898" s="2"/>
      <c r="J1898" s="23"/>
      <c r="L1898" s="21"/>
      <c r="Q1898" s="6"/>
      <c r="S1898" s="3"/>
      <c r="T1898" s="320"/>
      <c r="U1898" s="320"/>
    </row>
    <row r="1899" spans="1:21">
      <c r="A1899" s="384"/>
      <c r="D1899" s="2"/>
      <c r="J1899" s="23"/>
      <c r="L1899" s="21"/>
      <c r="Q1899" s="6"/>
      <c r="S1899" s="3"/>
      <c r="T1899" s="320"/>
      <c r="U1899" s="320"/>
    </row>
    <row r="1900" spans="1:21">
      <c r="A1900" s="384"/>
      <c r="D1900" s="2"/>
      <c r="J1900" s="23"/>
      <c r="L1900" s="21"/>
      <c r="Q1900" s="6"/>
      <c r="S1900" s="3"/>
      <c r="T1900" s="320"/>
      <c r="U1900" s="320"/>
    </row>
    <row r="1901" spans="1:21">
      <c r="A1901" s="384"/>
      <c r="D1901" s="2"/>
      <c r="J1901" s="23"/>
      <c r="L1901" s="21"/>
      <c r="Q1901" s="6"/>
      <c r="S1901" s="3"/>
      <c r="T1901" s="320"/>
      <c r="U1901" s="320"/>
    </row>
    <row r="1902" spans="1:21">
      <c r="A1902" s="384"/>
      <c r="D1902" s="2"/>
      <c r="J1902" s="23"/>
      <c r="L1902" s="21"/>
      <c r="Q1902" s="6"/>
      <c r="S1902" s="3"/>
      <c r="T1902" s="320"/>
      <c r="U1902" s="320"/>
    </row>
    <row r="1903" spans="1:21">
      <c r="A1903" s="384"/>
      <c r="D1903" s="2"/>
      <c r="J1903" s="23"/>
      <c r="L1903" s="21"/>
      <c r="Q1903" s="6"/>
      <c r="S1903" s="3"/>
      <c r="T1903" s="320"/>
      <c r="U1903" s="320"/>
    </row>
    <row r="1904" spans="1:21">
      <c r="A1904" s="384"/>
      <c r="D1904" s="2"/>
      <c r="J1904" s="23"/>
      <c r="L1904" s="21"/>
      <c r="Q1904" s="6"/>
      <c r="S1904" s="3"/>
      <c r="T1904" s="320"/>
      <c r="U1904" s="320"/>
    </row>
    <row r="1905" spans="1:21">
      <c r="A1905" s="384"/>
      <c r="D1905" s="2"/>
      <c r="J1905" s="23"/>
      <c r="L1905" s="21"/>
      <c r="Q1905" s="6"/>
      <c r="S1905" s="3"/>
      <c r="T1905" s="320"/>
      <c r="U1905" s="320"/>
    </row>
    <row r="1906" spans="1:21">
      <c r="A1906" s="384"/>
      <c r="D1906" s="2"/>
      <c r="J1906" s="23"/>
      <c r="L1906" s="21"/>
      <c r="Q1906" s="6"/>
      <c r="S1906" s="3"/>
      <c r="T1906" s="320"/>
      <c r="U1906" s="320"/>
    </row>
    <row r="1907" spans="1:21">
      <c r="A1907" s="384"/>
      <c r="D1907" s="2"/>
      <c r="J1907" s="23"/>
      <c r="L1907" s="21"/>
      <c r="Q1907" s="6"/>
      <c r="S1907" s="3"/>
      <c r="T1907" s="320"/>
      <c r="U1907" s="320"/>
    </row>
    <row r="1908" spans="1:21">
      <c r="A1908" s="384"/>
      <c r="D1908" s="2"/>
      <c r="J1908" s="23"/>
      <c r="L1908" s="21"/>
      <c r="Q1908" s="6"/>
      <c r="S1908" s="3"/>
      <c r="T1908" s="320"/>
      <c r="U1908" s="320"/>
    </row>
    <row r="1909" spans="1:21">
      <c r="A1909" s="384"/>
      <c r="D1909" s="2"/>
      <c r="J1909" s="23"/>
      <c r="L1909" s="21"/>
      <c r="Q1909" s="6"/>
      <c r="S1909" s="3"/>
      <c r="T1909" s="320"/>
      <c r="U1909" s="320"/>
    </row>
    <row r="1910" spans="1:21">
      <c r="A1910" s="384"/>
      <c r="D1910" s="2"/>
      <c r="J1910" s="23"/>
      <c r="L1910" s="21"/>
      <c r="Q1910" s="6"/>
      <c r="S1910" s="3"/>
      <c r="T1910" s="320"/>
      <c r="U1910" s="320"/>
    </row>
    <row r="1911" spans="1:21">
      <c r="A1911" s="384"/>
      <c r="D1911" s="2"/>
      <c r="J1911" s="23"/>
      <c r="L1911" s="21"/>
      <c r="Q1911" s="6"/>
      <c r="S1911" s="3"/>
      <c r="T1911" s="320"/>
      <c r="U1911" s="320"/>
    </row>
    <row r="1912" spans="1:21">
      <c r="A1912" s="384"/>
      <c r="D1912" s="2"/>
      <c r="J1912" s="23"/>
      <c r="L1912" s="21"/>
      <c r="Q1912" s="6"/>
      <c r="S1912" s="3"/>
      <c r="T1912" s="320"/>
      <c r="U1912" s="320"/>
    </row>
    <row r="1913" spans="1:21">
      <c r="A1913" s="384"/>
      <c r="D1913" s="2"/>
      <c r="J1913" s="23"/>
      <c r="L1913" s="21"/>
      <c r="Q1913" s="6"/>
      <c r="S1913" s="3"/>
      <c r="T1913" s="320"/>
      <c r="U1913" s="320"/>
    </row>
    <row r="1914" spans="1:21">
      <c r="A1914" s="384"/>
      <c r="D1914" s="2"/>
      <c r="J1914" s="23"/>
      <c r="L1914" s="21"/>
      <c r="Q1914" s="6"/>
      <c r="S1914" s="3"/>
      <c r="T1914" s="320"/>
      <c r="U1914" s="320"/>
    </row>
    <row r="1915" spans="1:21">
      <c r="A1915" s="384"/>
      <c r="D1915" s="2"/>
      <c r="J1915" s="23"/>
      <c r="L1915" s="21"/>
      <c r="Q1915" s="6"/>
      <c r="S1915" s="3"/>
      <c r="T1915" s="320"/>
      <c r="U1915" s="320"/>
    </row>
    <row r="1916" spans="1:21">
      <c r="A1916" s="384"/>
      <c r="D1916" s="2"/>
      <c r="J1916" s="23"/>
      <c r="L1916" s="21"/>
      <c r="Q1916" s="6"/>
      <c r="S1916" s="3"/>
      <c r="T1916" s="320"/>
      <c r="U1916" s="320"/>
    </row>
    <row r="1917" spans="1:21">
      <c r="A1917" s="384"/>
      <c r="D1917" s="2"/>
      <c r="J1917" s="23"/>
      <c r="L1917" s="21"/>
      <c r="Q1917" s="6"/>
      <c r="S1917" s="3"/>
      <c r="T1917" s="320"/>
      <c r="U1917" s="320"/>
    </row>
    <row r="1918" spans="1:21">
      <c r="A1918" s="384"/>
      <c r="D1918" s="2"/>
      <c r="J1918" s="23"/>
      <c r="L1918" s="21"/>
      <c r="Q1918" s="6"/>
      <c r="S1918" s="3"/>
      <c r="T1918" s="320"/>
      <c r="U1918" s="320"/>
    </row>
    <row r="1919" spans="1:21">
      <c r="A1919" s="384"/>
      <c r="D1919" s="2"/>
      <c r="J1919" s="23"/>
      <c r="L1919" s="21"/>
      <c r="Q1919" s="6"/>
      <c r="S1919" s="3"/>
      <c r="T1919" s="320"/>
      <c r="U1919" s="320"/>
    </row>
    <row r="1920" spans="1:21">
      <c r="A1920" s="384"/>
      <c r="D1920" s="2"/>
      <c r="J1920" s="23"/>
      <c r="L1920" s="21"/>
      <c r="Q1920" s="6"/>
      <c r="S1920" s="3"/>
      <c r="T1920" s="320"/>
      <c r="U1920" s="320"/>
    </row>
    <row r="1921" spans="1:21">
      <c r="A1921" s="384"/>
      <c r="D1921" s="2"/>
      <c r="J1921" s="23"/>
      <c r="L1921" s="21"/>
      <c r="Q1921" s="6"/>
      <c r="S1921" s="3"/>
      <c r="T1921" s="320"/>
      <c r="U1921" s="320"/>
    </row>
    <row r="1922" spans="1:21">
      <c r="A1922" s="384"/>
      <c r="D1922" s="2"/>
      <c r="J1922" s="23"/>
      <c r="L1922" s="21"/>
      <c r="Q1922" s="6"/>
      <c r="S1922" s="3"/>
      <c r="T1922" s="320"/>
      <c r="U1922" s="320"/>
    </row>
    <row r="1923" spans="1:21">
      <c r="A1923" s="384"/>
      <c r="D1923" s="2"/>
      <c r="J1923" s="23"/>
      <c r="L1923" s="21"/>
      <c r="Q1923" s="6"/>
      <c r="S1923" s="3"/>
      <c r="T1923" s="320"/>
      <c r="U1923" s="320"/>
    </row>
    <row r="1924" spans="1:21">
      <c r="A1924" s="384"/>
      <c r="D1924" s="2"/>
      <c r="J1924" s="23"/>
      <c r="L1924" s="21"/>
      <c r="Q1924" s="6"/>
      <c r="S1924" s="3"/>
      <c r="T1924" s="320"/>
      <c r="U1924" s="320"/>
    </row>
    <row r="1925" spans="1:21">
      <c r="A1925" s="384"/>
      <c r="D1925" s="2"/>
      <c r="J1925" s="23"/>
      <c r="L1925" s="21"/>
      <c r="Q1925" s="6"/>
      <c r="S1925" s="3"/>
      <c r="T1925" s="320"/>
      <c r="U1925" s="320"/>
    </row>
    <row r="1926" spans="1:21">
      <c r="A1926" s="384"/>
      <c r="D1926" s="2"/>
      <c r="J1926" s="23"/>
      <c r="L1926" s="21"/>
      <c r="Q1926" s="6"/>
      <c r="S1926" s="3"/>
      <c r="T1926" s="320"/>
      <c r="U1926" s="320"/>
    </row>
    <row r="1927" spans="1:21">
      <c r="A1927" s="384"/>
      <c r="D1927" s="2"/>
      <c r="J1927" s="23"/>
      <c r="L1927" s="21"/>
      <c r="Q1927" s="6"/>
      <c r="S1927" s="3"/>
      <c r="T1927" s="320"/>
      <c r="U1927" s="320"/>
    </row>
    <row r="1928" spans="1:21">
      <c r="A1928" s="384"/>
      <c r="D1928" s="2"/>
      <c r="J1928" s="23"/>
      <c r="L1928" s="21"/>
      <c r="Q1928" s="6"/>
      <c r="S1928" s="3"/>
      <c r="T1928" s="320"/>
      <c r="U1928" s="320"/>
    </row>
    <row r="1929" spans="1:21">
      <c r="A1929" s="384"/>
      <c r="D1929" s="2"/>
      <c r="J1929" s="23"/>
      <c r="L1929" s="21"/>
      <c r="Q1929" s="6"/>
      <c r="S1929" s="3"/>
      <c r="T1929" s="320"/>
      <c r="U1929" s="320"/>
    </row>
    <row r="1930" spans="1:21">
      <c r="A1930" s="384"/>
      <c r="D1930" s="2"/>
      <c r="J1930" s="23"/>
      <c r="L1930" s="21"/>
      <c r="Q1930" s="6"/>
      <c r="S1930" s="3"/>
      <c r="T1930" s="320"/>
      <c r="U1930" s="320"/>
    </row>
    <row r="1931" spans="1:21">
      <c r="A1931" s="384"/>
      <c r="D1931" s="2"/>
      <c r="J1931" s="23"/>
      <c r="L1931" s="21"/>
      <c r="Q1931" s="6"/>
      <c r="S1931" s="3"/>
      <c r="T1931" s="320"/>
      <c r="U1931" s="320"/>
    </row>
    <row r="1932" spans="1:21">
      <c r="A1932" s="384"/>
      <c r="D1932" s="2"/>
      <c r="J1932" s="23"/>
      <c r="L1932" s="21"/>
      <c r="Q1932" s="6"/>
      <c r="S1932" s="3"/>
      <c r="T1932" s="320"/>
      <c r="U1932" s="320"/>
    </row>
    <row r="1933" spans="1:21">
      <c r="A1933" s="384"/>
      <c r="D1933" s="2"/>
      <c r="J1933" s="23"/>
      <c r="L1933" s="21"/>
      <c r="Q1933" s="6"/>
      <c r="S1933" s="3"/>
      <c r="T1933" s="320"/>
      <c r="U1933" s="320"/>
    </row>
    <row r="1934" spans="1:21">
      <c r="A1934" s="384"/>
      <c r="D1934" s="2"/>
      <c r="J1934" s="23"/>
      <c r="L1934" s="21"/>
      <c r="Q1934" s="6"/>
      <c r="S1934" s="3"/>
      <c r="T1934" s="320"/>
      <c r="U1934" s="320"/>
    </row>
    <row r="1935" spans="1:21">
      <c r="A1935" s="384"/>
      <c r="D1935" s="2"/>
      <c r="J1935" s="23"/>
      <c r="L1935" s="21"/>
      <c r="Q1935" s="6"/>
      <c r="S1935" s="3"/>
      <c r="T1935" s="320"/>
      <c r="U1935" s="320"/>
    </row>
    <row r="1936" spans="1:21">
      <c r="A1936" s="384"/>
      <c r="D1936" s="2"/>
      <c r="J1936" s="23"/>
      <c r="L1936" s="21"/>
      <c r="Q1936" s="6"/>
      <c r="S1936" s="3"/>
      <c r="T1936" s="320"/>
      <c r="U1936" s="320"/>
    </row>
    <row r="1937" spans="1:21">
      <c r="A1937" s="384"/>
      <c r="D1937" s="2"/>
      <c r="J1937" s="23"/>
      <c r="L1937" s="21"/>
      <c r="Q1937" s="6"/>
      <c r="S1937" s="3"/>
      <c r="T1937" s="320"/>
      <c r="U1937" s="320"/>
    </row>
    <row r="1938" spans="1:21">
      <c r="A1938" s="384"/>
      <c r="D1938" s="2"/>
      <c r="J1938" s="23"/>
      <c r="L1938" s="21"/>
      <c r="Q1938" s="6"/>
      <c r="S1938" s="3"/>
      <c r="T1938" s="320"/>
      <c r="U1938" s="320"/>
    </row>
    <row r="1939" spans="1:21">
      <c r="A1939" s="384"/>
      <c r="D1939" s="2"/>
      <c r="J1939" s="23"/>
      <c r="L1939" s="21"/>
      <c r="Q1939" s="6"/>
      <c r="S1939" s="3"/>
      <c r="T1939" s="320"/>
      <c r="U1939" s="320"/>
    </row>
    <row r="1940" spans="1:21">
      <c r="A1940" s="384"/>
      <c r="D1940" s="2"/>
      <c r="J1940" s="23"/>
      <c r="L1940" s="21"/>
      <c r="Q1940" s="6"/>
      <c r="S1940" s="3"/>
      <c r="T1940" s="320"/>
      <c r="U1940" s="320"/>
    </row>
    <row r="1941" spans="1:21">
      <c r="A1941" s="384"/>
      <c r="D1941" s="2"/>
      <c r="J1941" s="23"/>
      <c r="L1941" s="21"/>
      <c r="Q1941" s="6"/>
      <c r="S1941" s="3"/>
      <c r="T1941" s="320"/>
      <c r="U1941" s="320"/>
    </row>
    <row r="1942" spans="1:21">
      <c r="A1942" s="384"/>
      <c r="D1942" s="2"/>
      <c r="J1942" s="23"/>
      <c r="L1942" s="21"/>
      <c r="Q1942" s="6"/>
      <c r="S1942" s="3"/>
      <c r="T1942" s="320"/>
      <c r="U1942" s="320"/>
    </row>
    <row r="1943" spans="1:21">
      <c r="A1943" s="384"/>
      <c r="D1943" s="2"/>
      <c r="J1943" s="23"/>
      <c r="L1943" s="21"/>
      <c r="Q1943" s="6"/>
      <c r="S1943" s="3"/>
      <c r="T1943" s="320"/>
      <c r="U1943" s="320"/>
    </row>
    <row r="1944" spans="1:21">
      <c r="A1944" s="384"/>
      <c r="D1944" s="2"/>
      <c r="J1944" s="23"/>
      <c r="L1944" s="21"/>
      <c r="Q1944" s="6"/>
      <c r="S1944" s="3"/>
      <c r="T1944" s="320"/>
      <c r="U1944" s="320"/>
    </row>
    <row r="1945" spans="1:21">
      <c r="A1945" s="384"/>
      <c r="D1945" s="2"/>
      <c r="J1945" s="23"/>
      <c r="L1945" s="21"/>
      <c r="Q1945" s="6"/>
      <c r="S1945" s="3"/>
      <c r="T1945" s="320"/>
      <c r="U1945" s="320"/>
    </row>
    <row r="1946" spans="1:21">
      <c r="A1946" s="384"/>
      <c r="D1946" s="2"/>
      <c r="J1946" s="23"/>
      <c r="L1946" s="21"/>
      <c r="Q1946" s="6"/>
      <c r="S1946" s="3"/>
      <c r="T1946" s="320"/>
      <c r="U1946" s="320"/>
    </row>
    <row r="1947" spans="1:21">
      <c r="A1947" s="384"/>
      <c r="D1947" s="2"/>
      <c r="J1947" s="23"/>
      <c r="L1947" s="21"/>
      <c r="Q1947" s="6"/>
      <c r="S1947" s="3"/>
      <c r="T1947" s="320"/>
      <c r="U1947" s="320"/>
    </row>
    <row r="1948" spans="1:21">
      <c r="A1948" s="384"/>
      <c r="D1948" s="2"/>
      <c r="J1948" s="23"/>
      <c r="L1948" s="21"/>
      <c r="Q1948" s="6"/>
      <c r="S1948" s="3"/>
      <c r="T1948" s="320"/>
      <c r="U1948" s="320"/>
    </row>
    <row r="1949" spans="1:21">
      <c r="A1949" s="384"/>
      <c r="D1949" s="2"/>
      <c r="J1949" s="23"/>
      <c r="L1949" s="21"/>
      <c r="Q1949" s="6"/>
      <c r="S1949" s="3"/>
      <c r="T1949" s="320"/>
      <c r="U1949" s="320"/>
    </row>
    <row r="1950" spans="1:21">
      <c r="A1950" s="384"/>
      <c r="D1950" s="2"/>
      <c r="J1950" s="23"/>
      <c r="L1950" s="21"/>
      <c r="Q1950" s="6"/>
      <c r="S1950" s="3"/>
      <c r="T1950" s="320"/>
      <c r="U1950" s="320"/>
    </row>
    <row r="1951" spans="1:21">
      <c r="A1951" s="384"/>
      <c r="D1951" s="2"/>
      <c r="J1951" s="23"/>
      <c r="L1951" s="21"/>
      <c r="Q1951" s="6"/>
      <c r="S1951" s="3"/>
      <c r="T1951" s="320"/>
      <c r="U1951" s="320"/>
    </row>
    <row r="1952" spans="1:21">
      <c r="A1952" s="384"/>
      <c r="D1952" s="2"/>
      <c r="J1952" s="23"/>
      <c r="L1952" s="21"/>
      <c r="Q1952" s="6"/>
      <c r="S1952" s="3"/>
      <c r="T1952" s="320"/>
      <c r="U1952" s="320"/>
    </row>
    <row r="1953" spans="1:21">
      <c r="A1953" s="384"/>
      <c r="D1953" s="2"/>
      <c r="J1953" s="23"/>
      <c r="L1953" s="21"/>
      <c r="Q1953" s="6"/>
      <c r="S1953" s="3"/>
      <c r="T1953" s="320"/>
      <c r="U1953" s="320"/>
    </row>
    <row r="1954" spans="1:21">
      <c r="A1954" s="384"/>
      <c r="D1954" s="2"/>
      <c r="J1954" s="23"/>
      <c r="L1954" s="21"/>
      <c r="Q1954" s="6"/>
      <c r="S1954" s="3"/>
      <c r="T1954" s="320"/>
      <c r="U1954" s="320"/>
    </row>
    <row r="1955" spans="1:21">
      <c r="A1955" s="384"/>
      <c r="D1955" s="2"/>
      <c r="J1955" s="23"/>
      <c r="L1955" s="21"/>
      <c r="Q1955" s="6"/>
      <c r="S1955" s="3"/>
      <c r="T1955" s="320"/>
      <c r="U1955" s="320"/>
    </row>
    <row r="1956" spans="1:21">
      <c r="A1956" s="384"/>
      <c r="D1956" s="2"/>
      <c r="J1956" s="23"/>
      <c r="L1956" s="21"/>
      <c r="Q1956" s="6"/>
      <c r="S1956" s="3"/>
      <c r="T1956" s="320"/>
      <c r="U1956" s="320"/>
    </row>
    <row r="1957" spans="1:21">
      <c r="A1957" s="384"/>
      <c r="D1957" s="2"/>
      <c r="J1957" s="23"/>
      <c r="L1957" s="21"/>
      <c r="Q1957" s="6"/>
      <c r="S1957" s="3"/>
      <c r="T1957" s="320"/>
      <c r="U1957" s="320"/>
    </row>
    <row r="1958" spans="1:21">
      <c r="A1958" s="384"/>
      <c r="D1958" s="2"/>
      <c r="J1958" s="23"/>
      <c r="L1958" s="21"/>
      <c r="Q1958" s="6"/>
      <c r="S1958" s="3"/>
      <c r="T1958" s="320"/>
      <c r="U1958" s="320"/>
    </row>
    <row r="1959" spans="1:21">
      <c r="A1959" s="384"/>
      <c r="D1959" s="2"/>
      <c r="J1959" s="23"/>
      <c r="L1959" s="21"/>
      <c r="Q1959" s="6"/>
      <c r="S1959" s="3"/>
      <c r="T1959" s="320"/>
      <c r="U1959" s="320"/>
    </row>
    <row r="1960" spans="1:21">
      <c r="A1960" s="384"/>
      <c r="D1960" s="2"/>
      <c r="J1960" s="23"/>
      <c r="L1960" s="21"/>
      <c r="Q1960" s="6"/>
      <c r="S1960" s="3"/>
      <c r="T1960" s="320"/>
      <c r="U1960" s="320"/>
    </row>
    <row r="1961" spans="1:21">
      <c r="A1961" s="384"/>
      <c r="D1961" s="2"/>
      <c r="J1961" s="23"/>
      <c r="L1961" s="21"/>
      <c r="Q1961" s="6"/>
      <c r="S1961" s="3"/>
      <c r="T1961" s="320"/>
      <c r="U1961" s="320"/>
    </row>
    <row r="1962" spans="1:21">
      <c r="A1962" s="384"/>
      <c r="D1962" s="2"/>
      <c r="J1962" s="23"/>
      <c r="L1962" s="21"/>
      <c r="Q1962" s="6"/>
      <c r="S1962" s="3"/>
      <c r="T1962" s="320"/>
      <c r="U1962" s="320"/>
    </row>
    <row r="1963" spans="1:21">
      <c r="A1963" s="384"/>
      <c r="D1963" s="2"/>
      <c r="J1963" s="23"/>
      <c r="L1963" s="21"/>
      <c r="Q1963" s="6"/>
      <c r="S1963" s="3"/>
      <c r="T1963" s="320"/>
      <c r="U1963" s="320"/>
    </row>
    <row r="1964" spans="1:21">
      <c r="A1964" s="384"/>
      <c r="D1964" s="2"/>
      <c r="J1964" s="23"/>
      <c r="L1964" s="21"/>
      <c r="Q1964" s="6"/>
      <c r="S1964" s="3"/>
      <c r="T1964" s="320"/>
      <c r="U1964" s="320"/>
    </row>
    <row r="1965" spans="1:21">
      <c r="A1965" s="384"/>
      <c r="D1965" s="2"/>
      <c r="J1965" s="23"/>
      <c r="L1965" s="21"/>
      <c r="Q1965" s="6"/>
      <c r="S1965" s="3"/>
      <c r="T1965" s="320"/>
      <c r="U1965" s="320"/>
    </row>
    <row r="1966" spans="1:21">
      <c r="A1966" s="384"/>
      <c r="D1966" s="2"/>
      <c r="J1966" s="23"/>
      <c r="L1966" s="21"/>
      <c r="Q1966" s="6"/>
      <c r="S1966" s="3"/>
      <c r="T1966" s="320"/>
      <c r="U1966" s="320"/>
    </row>
    <row r="1967" spans="1:21">
      <c r="A1967" s="384"/>
      <c r="D1967" s="2"/>
      <c r="J1967" s="23"/>
      <c r="L1967" s="21"/>
      <c r="Q1967" s="6"/>
      <c r="S1967" s="3"/>
      <c r="T1967" s="320"/>
      <c r="U1967" s="320"/>
    </row>
    <row r="1968" spans="1:21">
      <c r="A1968" s="384"/>
      <c r="D1968" s="2"/>
      <c r="J1968" s="23"/>
      <c r="L1968" s="21"/>
      <c r="Q1968" s="6"/>
      <c r="S1968" s="3"/>
      <c r="T1968" s="320"/>
      <c r="U1968" s="320"/>
    </row>
    <row r="1969" spans="1:21">
      <c r="A1969" s="384"/>
      <c r="D1969" s="2"/>
      <c r="J1969" s="23"/>
      <c r="L1969" s="21"/>
      <c r="Q1969" s="6"/>
      <c r="S1969" s="3"/>
      <c r="T1969" s="320"/>
      <c r="U1969" s="320"/>
    </row>
    <row r="1970" spans="1:21">
      <c r="A1970" s="384"/>
      <c r="D1970" s="2"/>
      <c r="J1970" s="23"/>
      <c r="L1970" s="21"/>
      <c r="Q1970" s="6"/>
      <c r="S1970" s="3"/>
      <c r="T1970" s="320"/>
      <c r="U1970" s="320"/>
    </row>
    <row r="1971" spans="1:21">
      <c r="A1971" s="384"/>
      <c r="D1971" s="2"/>
      <c r="J1971" s="23"/>
      <c r="L1971" s="21"/>
      <c r="Q1971" s="6"/>
      <c r="S1971" s="3"/>
      <c r="T1971" s="320"/>
      <c r="U1971" s="320"/>
    </row>
    <row r="1972" spans="1:21">
      <c r="A1972" s="384"/>
      <c r="D1972" s="2"/>
      <c r="J1972" s="23"/>
      <c r="L1972" s="21"/>
      <c r="Q1972" s="6"/>
      <c r="S1972" s="3"/>
      <c r="T1972" s="320"/>
      <c r="U1972" s="320"/>
    </row>
    <row r="1973" spans="1:21">
      <c r="A1973" s="384"/>
      <c r="D1973" s="2"/>
      <c r="J1973" s="23"/>
      <c r="L1973" s="21"/>
      <c r="Q1973" s="6"/>
      <c r="S1973" s="3"/>
      <c r="T1973" s="320"/>
      <c r="U1973" s="320"/>
    </row>
    <row r="1974" spans="1:21">
      <c r="A1974" s="384"/>
      <c r="D1974" s="2"/>
      <c r="J1974" s="23"/>
      <c r="L1974" s="21"/>
      <c r="Q1974" s="6"/>
      <c r="S1974" s="3"/>
      <c r="T1974" s="320"/>
      <c r="U1974" s="320"/>
    </row>
    <row r="1975" spans="1:21">
      <c r="A1975" s="384"/>
      <c r="D1975" s="2"/>
      <c r="J1975" s="23"/>
      <c r="L1975" s="21"/>
      <c r="Q1975" s="6"/>
      <c r="S1975" s="3"/>
      <c r="T1975" s="320"/>
      <c r="U1975" s="320"/>
    </row>
    <row r="1976" spans="1:21">
      <c r="A1976" s="384"/>
      <c r="D1976" s="2"/>
      <c r="J1976" s="23"/>
      <c r="L1976" s="21"/>
      <c r="Q1976" s="6"/>
      <c r="S1976" s="3"/>
      <c r="T1976" s="320"/>
      <c r="U1976" s="320"/>
    </row>
    <row r="1977" spans="1:21">
      <c r="A1977" s="384"/>
      <c r="D1977" s="2"/>
      <c r="J1977" s="23"/>
      <c r="L1977" s="21"/>
      <c r="Q1977" s="6"/>
      <c r="S1977" s="3"/>
      <c r="T1977" s="320"/>
      <c r="U1977" s="320"/>
    </row>
    <row r="1978" spans="1:21">
      <c r="A1978" s="384"/>
      <c r="D1978" s="2"/>
      <c r="J1978" s="23"/>
      <c r="L1978" s="21"/>
      <c r="Q1978" s="6"/>
      <c r="S1978" s="3"/>
      <c r="T1978" s="320"/>
      <c r="U1978" s="320"/>
    </row>
    <row r="1979" spans="1:21">
      <c r="A1979" s="384"/>
      <c r="D1979" s="2"/>
      <c r="J1979" s="23"/>
      <c r="L1979" s="21"/>
      <c r="Q1979" s="6"/>
      <c r="S1979" s="3"/>
      <c r="T1979" s="320"/>
      <c r="U1979" s="320"/>
    </row>
    <row r="1980" spans="1:21">
      <c r="A1980" s="384"/>
      <c r="D1980" s="2"/>
      <c r="J1980" s="23"/>
      <c r="L1980" s="21"/>
      <c r="Q1980" s="6"/>
      <c r="S1980" s="3"/>
      <c r="T1980" s="320"/>
      <c r="U1980" s="320"/>
    </row>
    <row r="1981" spans="1:21">
      <c r="A1981" s="384"/>
      <c r="D1981" s="2"/>
      <c r="J1981" s="23"/>
      <c r="L1981" s="21"/>
      <c r="Q1981" s="6"/>
      <c r="S1981" s="3"/>
      <c r="T1981" s="320"/>
      <c r="U1981" s="320"/>
    </row>
    <row r="1982" spans="1:21">
      <c r="A1982" s="384"/>
      <c r="D1982" s="2"/>
      <c r="J1982" s="23"/>
      <c r="L1982" s="21"/>
      <c r="Q1982" s="6"/>
      <c r="S1982" s="3"/>
      <c r="T1982" s="320"/>
      <c r="U1982" s="320"/>
    </row>
    <row r="1983" spans="1:21">
      <c r="A1983" s="384"/>
      <c r="D1983" s="2"/>
      <c r="J1983" s="23"/>
      <c r="L1983" s="21"/>
      <c r="Q1983" s="6"/>
      <c r="S1983" s="3"/>
      <c r="T1983" s="320"/>
      <c r="U1983" s="320"/>
    </row>
    <row r="1984" spans="1:21">
      <c r="A1984" s="384"/>
      <c r="D1984" s="2"/>
      <c r="J1984" s="23"/>
      <c r="L1984" s="21"/>
      <c r="Q1984" s="6"/>
      <c r="S1984" s="3"/>
      <c r="T1984" s="320"/>
      <c r="U1984" s="320"/>
    </row>
    <row r="1985" spans="1:21">
      <c r="A1985" s="384"/>
      <c r="D1985" s="2"/>
      <c r="J1985" s="23"/>
      <c r="L1985" s="21"/>
      <c r="Q1985" s="6"/>
      <c r="S1985" s="3"/>
      <c r="T1985" s="320"/>
      <c r="U1985" s="320"/>
    </row>
    <row r="1986" spans="1:21">
      <c r="A1986" s="384"/>
      <c r="D1986" s="2"/>
      <c r="J1986" s="23"/>
      <c r="L1986" s="21"/>
      <c r="Q1986" s="6"/>
      <c r="S1986" s="3"/>
      <c r="T1986" s="320"/>
      <c r="U1986" s="320"/>
    </row>
    <row r="1987" spans="1:21">
      <c r="A1987" s="384"/>
      <c r="D1987" s="2"/>
      <c r="J1987" s="23"/>
      <c r="L1987" s="21"/>
      <c r="Q1987" s="6"/>
      <c r="S1987" s="3"/>
      <c r="T1987" s="320"/>
      <c r="U1987" s="320"/>
    </row>
    <row r="1988" spans="1:21">
      <c r="A1988" s="384"/>
      <c r="D1988" s="2"/>
      <c r="J1988" s="23"/>
      <c r="L1988" s="21"/>
      <c r="Q1988" s="6"/>
      <c r="S1988" s="3"/>
      <c r="T1988" s="320"/>
      <c r="U1988" s="320"/>
    </row>
    <row r="1989" spans="1:21">
      <c r="A1989" s="384"/>
      <c r="D1989" s="2"/>
      <c r="J1989" s="23"/>
      <c r="L1989" s="21"/>
      <c r="Q1989" s="6"/>
      <c r="S1989" s="3"/>
      <c r="T1989" s="320"/>
      <c r="U1989" s="320"/>
    </row>
    <row r="1990" spans="1:21">
      <c r="A1990" s="384"/>
      <c r="D1990" s="2"/>
      <c r="J1990" s="23"/>
      <c r="L1990" s="21"/>
      <c r="Q1990" s="6"/>
      <c r="S1990" s="3"/>
      <c r="T1990" s="320"/>
      <c r="U1990" s="320"/>
    </row>
    <row r="1991" spans="1:21">
      <c r="A1991" s="384"/>
      <c r="D1991" s="2"/>
      <c r="J1991" s="23"/>
      <c r="L1991" s="21"/>
      <c r="Q1991" s="6"/>
      <c r="S1991" s="3"/>
      <c r="T1991" s="320"/>
      <c r="U1991" s="320"/>
    </row>
    <row r="1992" spans="1:21">
      <c r="A1992" s="384"/>
      <c r="D1992" s="2"/>
      <c r="J1992" s="23"/>
      <c r="L1992" s="21"/>
      <c r="Q1992" s="6"/>
      <c r="S1992" s="3"/>
      <c r="T1992" s="320"/>
      <c r="U1992" s="320"/>
    </row>
    <row r="1993" spans="1:21">
      <c r="A1993" s="384"/>
      <c r="D1993" s="2"/>
      <c r="J1993" s="23"/>
      <c r="L1993" s="21"/>
      <c r="Q1993" s="6"/>
      <c r="S1993" s="3"/>
      <c r="T1993" s="320"/>
      <c r="U1993" s="320"/>
    </row>
    <row r="1994" spans="1:21">
      <c r="A1994" s="384"/>
      <c r="D1994" s="2"/>
      <c r="J1994" s="23"/>
      <c r="L1994" s="21"/>
      <c r="Q1994" s="6"/>
      <c r="S1994" s="3"/>
      <c r="T1994" s="320"/>
      <c r="U1994" s="320"/>
    </row>
    <row r="1995" spans="1:21">
      <c r="A1995" s="384"/>
      <c r="D1995" s="2"/>
      <c r="J1995" s="23"/>
      <c r="L1995" s="21"/>
      <c r="Q1995" s="6"/>
      <c r="S1995" s="3"/>
      <c r="T1995" s="320"/>
      <c r="U1995" s="320"/>
    </row>
    <row r="1996" spans="1:21">
      <c r="A1996" s="384"/>
      <c r="D1996" s="2"/>
      <c r="J1996" s="23"/>
      <c r="L1996" s="21"/>
      <c r="Q1996" s="6"/>
      <c r="S1996" s="3"/>
      <c r="T1996" s="320"/>
      <c r="U1996" s="320"/>
    </row>
    <row r="1997" spans="1:21">
      <c r="A1997" s="384"/>
      <c r="D1997" s="2"/>
      <c r="J1997" s="23"/>
      <c r="L1997" s="21"/>
      <c r="Q1997" s="6"/>
      <c r="S1997" s="3"/>
      <c r="T1997" s="320"/>
      <c r="U1997" s="320"/>
    </row>
    <row r="1998" spans="1:21">
      <c r="A1998" s="384"/>
      <c r="D1998" s="2"/>
      <c r="J1998" s="23"/>
      <c r="L1998" s="21"/>
      <c r="Q1998" s="6"/>
      <c r="S1998" s="3"/>
      <c r="T1998" s="320"/>
      <c r="U1998" s="320"/>
    </row>
    <row r="1999" spans="1:21">
      <c r="A1999" s="384"/>
      <c r="D1999" s="2"/>
      <c r="J1999" s="23"/>
      <c r="L1999" s="21"/>
      <c r="Q1999" s="6"/>
      <c r="S1999" s="3"/>
      <c r="T1999" s="320"/>
      <c r="U1999" s="320"/>
    </row>
    <row r="2000" spans="1:21">
      <c r="A2000" s="384"/>
      <c r="D2000" s="2"/>
      <c r="J2000" s="23"/>
      <c r="L2000" s="21"/>
      <c r="Q2000" s="6"/>
      <c r="S2000" s="3"/>
      <c r="T2000" s="320"/>
      <c r="U2000" s="320"/>
    </row>
    <row r="2001" spans="1:21">
      <c r="A2001" s="384"/>
      <c r="D2001" s="2"/>
      <c r="J2001" s="23"/>
      <c r="L2001" s="21"/>
      <c r="Q2001" s="6"/>
      <c r="S2001" s="3"/>
      <c r="T2001" s="320"/>
      <c r="U2001" s="320"/>
    </row>
    <row r="2002" spans="1:21">
      <c r="A2002" s="384"/>
      <c r="D2002" s="2"/>
      <c r="J2002" s="23"/>
      <c r="L2002" s="21"/>
      <c r="Q2002" s="6"/>
      <c r="S2002" s="3"/>
      <c r="T2002" s="320"/>
      <c r="U2002" s="320"/>
    </row>
    <row r="2003" spans="1:21">
      <c r="A2003" s="384"/>
      <c r="D2003" s="2"/>
      <c r="J2003" s="23"/>
      <c r="L2003" s="21"/>
      <c r="Q2003" s="6"/>
      <c r="S2003" s="3"/>
      <c r="T2003" s="320"/>
      <c r="U2003" s="320"/>
    </row>
    <row r="2004" spans="1:21">
      <c r="A2004" s="384"/>
      <c r="D2004" s="2"/>
      <c r="J2004" s="23"/>
      <c r="L2004" s="21"/>
      <c r="Q2004" s="6"/>
      <c r="S2004" s="3"/>
      <c r="T2004" s="320"/>
      <c r="U2004" s="320"/>
    </row>
    <row r="2005" spans="1:21">
      <c r="A2005" s="384"/>
      <c r="D2005" s="2"/>
      <c r="J2005" s="23"/>
      <c r="L2005" s="21"/>
      <c r="Q2005" s="6"/>
      <c r="S2005" s="3"/>
      <c r="T2005" s="320"/>
      <c r="U2005" s="320"/>
    </row>
    <row r="2006" spans="1:21">
      <c r="A2006" s="384"/>
      <c r="D2006" s="2"/>
      <c r="J2006" s="23"/>
      <c r="L2006" s="21"/>
      <c r="Q2006" s="6"/>
      <c r="S2006" s="3"/>
      <c r="T2006" s="320"/>
      <c r="U2006" s="320"/>
    </row>
    <row r="2007" spans="1:21">
      <c r="A2007" s="384"/>
      <c r="D2007" s="2"/>
      <c r="J2007" s="23"/>
      <c r="L2007" s="21"/>
      <c r="Q2007" s="6"/>
      <c r="S2007" s="3"/>
      <c r="T2007" s="320"/>
      <c r="U2007" s="320"/>
    </row>
    <row r="2008" spans="1:21">
      <c r="A2008" s="384"/>
      <c r="D2008" s="2"/>
      <c r="J2008" s="23"/>
      <c r="L2008" s="21"/>
      <c r="Q2008" s="6"/>
      <c r="S2008" s="3"/>
      <c r="T2008" s="320"/>
      <c r="U2008" s="320"/>
    </row>
    <row r="2009" spans="1:21">
      <c r="A2009" s="384"/>
      <c r="D2009" s="2"/>
      <c r="J2009" s="23"/>
      <c r="L2009" s="21"/>
      <c r="Q2009" s="6"/>
      <c r="S2009" s="3"/>
      <c r="T2009" s="320"/>
      <c r="U2009" s="320"/>
    </row>
    <row r="2010" spans="1:21">
      <c r="A2010" s="384"/>
      <c r="D2010" s="2"/>
      <c r="J2010" s="23"/>
      <c r="L2010" s="21"/>
      <c r="Q2010" s="6"/>
      <c r="S2010" s="3"/>
      <c r="T2010" s="320"/>
      <c r="U2010" s="320"/>
    </row>
    <row r="2011" spans="1:21">
      <c r="A2011" s="384"/>
      <c r="D2011" s="2"/>
      <c r="J2011" s="23"/>
      <c r="L2011" s="21"/>
      <c r="Q2011" s="6"/>
      <c r="S2011" s="3"/>
      <c r="T2011" s="320"/>
      <c r="U2011" s="320"/>
    </row>
    <row r="2012" spans="1:21">
      <c r="A2012" s="384"/>
      <c r="D2012" s="2"/>
      <c r="J2012" s="23"/>
      <c r="L2012" s="21"/>
      <c r="Q2012" s="6"/>
      <c r="S2012" s="3"/>
      <c r="T2012" s="320"/>
      <c r="U2012" s="320"/>
    </row>
    <row r="2013" spans="1:21">
      <c r="A2013" s="384"/>
      <c r="D2013" s="2"/>
      <c r="J2013" s="23"/>
      <c r="L2013" s="21"/>
      <c r="Q2013" s="6"/>
      <c r="S2013" s="3"/>
      <c r="T2013" s="320"/>
      <c r="U2013" s="320"/>
    </row>
    <row r="2014" spans="1:21">
      <c r="A2014" s="384"/>
      <c r="D2014" s="2"/>
      <c r="J2014" s="23"/>
      <c r="L2014" s="21"/>
      <c r="Q2014" s="6"/>
      <c r="S2014" s="3"/>
      <c r="T2014" s="320"/>
      <c r="U2014" s="320"/>
    </row>
    <row r="2015" spans="1:21">
      <c r="A2015" s="384"/>
      <c r="D2015" s="2"/>
      <c r="J2015" s="23"/>
      <c r="L2015" s="21"/>
      <c r="Q2015" s="6"/>
      <c r="S2015" s="3"/>
      <c r="T2015" s="320"/>
      <c r="U2015" s="320"/>
    </row>
    <row r="2016" spans="1:21">
      <c r="A2016" s="384"/>
      <c r="D2016" s="2"/>
      <c r="J2016" s="23"/>
      <c r="L2016" s="21"/>
      <c r="Q2016" s="6"/>
      <c r="S2016" s="3"/>
      <c r="T2016" s="320"/>
      <c r="U2016" s="320"/>
    </row>
    <row r="2017" spans="1:21">
      <c r="A2017" s="384"/>
      <c r="D2017" s="2"/>
      <c r="J2017" s="23"/>
      <c r="L2017" s="21"/>
      <c r="Q2017" s="6"/>
      <c r="S2017" s="3"/>
      <c r="T2017" s="320"/>
      <c r="U2017" s="320"/>
    </row>
    <row r="2018" spans="1:21">
      <c r="A2018" s="384"/>
      <c r="D2018" s="2"/>
      <c r="J2018" s="23"/>
      <c r="L2018" s="21"/>
      <c r="Q2018" s="6"/>
      <c r="S2018" s="3"/>
      <c r="T2018" s="320"/>
      <c r="U2018" s="320"/>
    </row>
    <row r="2019" spans="1:21">
      <c r="A2019" s="384"/>
      <c r="D2019" s="2"/>
      <c r="J2019" s="23"/>
      <c r="L2019" s="21"/>
      <c r="Q2019" s="6"/>
      <c r="S2019" s="3"/>
      <c r="T2019" s="320"/>
      <c r="U2019" s="320"/>
    </row>
    <row r="2020" spans="1:21">
      <c r="A2020" s="384"/>
      <c r="D2020" s="2"/>
      <c r="J2020" s="23"/>
      <c r="L2020" s="21"/>
      <c r="Q2020" s="6"/>
      <c r="S2020" s="3"/>
      <c r="T2020" s="320"/>
      <c r="U2020" s="320"/>
    </row>
    <row r="2021" spans="1:21">
      <c r="A2021" s="384"/>
      <c r="D2021" s="2"/>
      <c r="J2021" s="23"/>
      <c r="L2021" s="21"/>
      <c r="Q2021" s="6"/>
      <c r="S2021" s="3"/>
      <c r="T2021" s="320"/>
      <c r="U2021" s="320"/>
    </row>
    <row r="2022" spans="1:21">
      <c r="A2022" s="384"/>
      <c r="D2022" s="2"/>
      <c r="J2022" s="23"/>
      <c r="L2022" s="21"/>
      <c r="Q2022" s="6"/>
      <c r="S2022" s="3"/>
      <c r="T2022" s="320"/>
      <c r="U2022" s="320"/>
    </row>
    <row r="2023" spans="1:21">
      <c r="A2023" s="384"/>
      <c r="D2023" s="2"/>
      <c r="J2023" s="23"/>
      <c r="L2023" s="21"/>
      <c r="Q2023" s="6"/>
      <c r="S2023" s="3"/>
      <c r="T2023" s="320"/>
      <c r="U2023" s="320"/>
    </row>
    <row r="2024" spans="1:21">
      <c r="A2024" s="384"/>
      <c r="D2024" s="2"/>
      <c r="J2024" s="23"/>
      <c r="L2024" s="21"/>
      <c r="Q2024" s="6"/>
      <c r="S2024" s="3"/>
      <c r="T2024" s="320"/>
      <c r="U2024" s="320"/>
    </row>
    <row r="2025" spans="1:21">
      <c r="A2025" s="384"/>
      <c r="D2025" s="2"/>
      <c r="J2025" s="23"/>
      <c r="L2025" s="21"/>
      <c r="Q2025" s="6"/>
      <c r="S2025" s="3"/>
      <c r="T2025" s="320"/>
      <c r="U2025" s="320"/>
    </row>
    <row r="2026" spans="1:21">
      <c r="A2026" s="384"/>
      <c r="D2026" s="2"/>
      <c r="J2026" s="23"/>
      <c r="L2026" s="21"/>
      <c r="Q2026" s="6"/>
      <c r="S2026" s="3"/>
      <c r="T2026" s="320"/>
      <c r="U2026" s="320"/>
    </row>
    <row r="2027" spans="1:21">
      <c r="A2027" s="384"/>
      <c r="D2027" s="2"/>
      <c r="J2027" s="23"/>
      <c r="L2027" s="21"/>
      <c r="Q2027" s="6"/>
      <c r="S2027" s="3"/>
      <c r="T2027" s="320"/>
      <c r="U2027" s="320"/>
    </row>
    <row r="2028" spans="1:21">
      <c r="A2028" s="384"/>
      <c r="D2028" s="2"/>
      <c r="J2028" s="23"/>
      <c r="L2028" s="21"/>
      <c r="Q2028" s="6"/>
      <c r="S2028" s="3"/>
      <c r="T2028" s="320"/>
      <c r="U2028" s="320"/>
    </row>
    <row r="2029" spans="1:21">
      <c r="A2029" s="384"/>
      <c r="D2029" s="2"/>
      <c r="J2029" s="23"/>
      <c r="L2029" s="21"/>
      <c r="Q2029" s="6"/>
      <c r="S2029" s="3"/>
      <c r="T2029" s="320"/>
      <c r="U2029" s="320"/>
    </row>
    <row r="2030" spans="1:21">
      <c r="A2030" s="384"/>
      <c r="D2030" s="2"/>
      <c r="J2030" s="23"/>
      <c r="L2030" s="21"/>
      <c r="Q2030" s="6"/>
      <c r="S2030" s="3"/>
      <c r="T2030" s="320"/>
      <c r="U2030" s="320"/>
    </row>
    <row r="2031" spans="1:21">
      <c r="A2031" s="384"/>
      <c r="D2031" s="2"/>
      <c r="J2031" s="23"/>
      <c r="L2031" s="21"/>
      <c r="Q2031" s="6"/>
      <c r="S2031" s="3"/>
      <c r="T2031" s="320"/>
      <c r="U2031" s="320"/>
    </row>
    <row r="2032" spans="1:21">
      <c r="A2032" s="384"/>
      <c r="D2032" s="2"/>
      <c r="J2032" s="23"/>
      <c r="L2032" s="21"/>
      <c r="Q2032" s="6"/>
      <c r="S2032" s="3"/>
      <c r="T2032" s="320"/>
      <c r="U2032" s="320"/>
    </row>
    <row r="2033" spans="1:21">
      <c r="A2033" s="384"/>
      <c r="D2033" s="2"/>
      <c r="J2033" s="23"/>
      <c r="L2033" s="21"/>
      <c r="Q2033" s="6"/>
      <c r="S2033" s="3"/>
      <c r="T2033" s="320"/>
      <c r="U2033" s="320"/>
    </row>
    <row r="2034" spans="1:21">
      <c r="A2034" s="384"/>
      <c r="D2034" s="2"/>
      <c r="J2034" s="23"/>
      <c r="L2034" s="21"/>
      <c r="Q2034" s="6"/>
      <c r="S2034" s="3"/>
      <c r="T2034" s="320"/>
      <c r="U2034" s="320"/>
    </row>
    <row r="2035" spans="1:21">
      <c r="A2035" s="384"/>
      <c r="D2035" s="2"/>
      <c r="J2035" s="23"/>
      <c r="L2035" s="21"/>
      <c r="Q2035" s="6"/>
      <c r="S2035" s="3"/>
      <c r="T2035" s="320"/>
      <c r="U2035" s="320"/>
    </row>
    <row r="2036" spans="1:21">
      <c r="A2036" s="384"/>
      <c r="D2036" s="2"/>
      <c r="J2036" s="23"/>
      <c r="L2036" s="21"/>
      <c r="Q2036" s="6"/>
      <c r="S2036" s="3"/>
      <c r="T2036" s="320"/>
      <c r="U2036" s="320"/>
    </row>
    <row r="2037" spans="1:21">
      <c r="A2037" s="384"/>
      <c r="D2037" s="2"/>
      <c r="J2037" s="23"/>
      <c r="L2037" s="21"/>
      <c r="Q2037" s="6"/>
      <c r="S2037" s="3"/>
      <c r="T2037" s="320"/>
      <c r="U2037" s="320"/>
    </row>
    <row r="2038" spans="1:21">
      <c r="A2038" s="384"/>
      <c r="D2038" s="2"/>
      <c r="J2038" s="23"/>
      <c r="L2038" s="21"/>
      <c r="Q2038" s="6"/>
      <c r="S2038" s="3"/>
      <c r="T2038" s="320"/>
      <c r="U2038" s="320"/>
    </row>
    <row r="2039" spans="1:21">
      <c r="A2039" s="384"/>
      <c r="D2039" s="2"/>
      <c r="J2039" s="23"/>
      <c r="L2039" s="21"/>
      <c r="Q2039" s="6"/>
      <c r="S2039" s="3"/>
      <c r="T2039" s="320"/>
      <c r="U2039" s="320"/>
    </row>
    <row r="2040" spans="1:21">
      <c r="A2040" s="384"/>
      <c r="D2040" s="2"/>
      <c r="J2040" s="23"/>
      <c r="L2040" s="21"/>
      <c r="Q2040" s="6"/>
      <c r="S2040" s="3"/>
      <c r="T2040" s="320"/>
      <c r="U2040" s="320"/>
    </row>
    <row r="2041" spans="1:21">
      <c r="A2041" s="384"/>
      <c r="D2041" s="2"/>
      <c r="J2041" s="23"/>
      <c r="L2041" s="21"/>
      <c r="Q2041" s="6"/>
      <c r="S2041" s="3"/>
      <c r="T2041" s="320"/>
      <c r="U2041" s="320"/>
    </row>
    <row r="2042" spans="1:21">
      <c r="A2042" s="384"/>
      <c r="D2042" s="2"/>
      <c r="J2042" s="23"/>
      <c r="L2042" s="21"/>
      <c r="Q2042" s="6"/>
      <c r="S2042" s="3"/>
      <c r="T2042" s="320"/>
      <c r="U2042" s="320"/>
    </row>
    <row r="2043" spans="1:21">
      <c r="A2043" s="384"/>
      <c r="D2043" s="2"/>
      <c r="J2043" s="23"/>
      <c r="L2043" s="21"/>
      <c r="Q2043" s="6"/>
      <c r="S2043" s="3"/>
      <c r="T2043" s="320"/>
      <c r="U2043" s="320"/>
    </row>
    <row r="2044" spans="1:21">
      <c r="A2044" s="384"/>
      <c r="D2044" s="2"/>
      <c r="J2044" s="23"/>
      <c r="L2044" s="21"/>
      <c r="Q2044" s="6"/>
      <c r="S2044" s="3"/>
      <c r="T2044" s="320"/>
      <c r="U2044" s="320"/>
    </row>
    <row r="2045" spans="1:21">
      <c r="A2045" s="384"/>
      <c r="D2045" s="2"/>
      <c r="J2045" s="23"/>
      <c r="L2045" s="21"/>
      <c r="Q2045" s="6"/>
      <c r="S2045" s="3"/>
      <c r="T2045" s="320"/>
      <c r="U2045" s="320"/>
    </row>
    <row r="2046" spans="1:21">
      <c r="A2046" s="384"/>
      <c r="D2046" s="2"/>
      <c r="J2046" s="23"/>
      <c r="L2046" s="21"/>
      <c r="Q2046" s="6"/>
      <c r="S2046" s="3"/>
      <c r="T2046" s="320"/>
      <c r="U2046" s="320"/>
    </row>
    <row r="2047" spans="1:21">
      <c r="A2047" s="384"/>
      <c r="D2047" s="2"/>
      <c r="J2047" s="23"/>
      <c r="L2047" s="21"/>
      <c r="Q2047" s="6"/>
      <c r="S2047" s="3"/>
      <c r="T2047" s="320"/>
      <c r="U2047" s="320"/>
    </row>
    <row r="2048" spans="1:21">
      <c r="A2048" s="384"/>
      <c r="D2048" s="2"/>
      <c r="J2048" s="23"/>
      <c r="L2048" s="21"/>
      <c r="Q2048" s="6"/>
      <c r="S2048" s="3"/>
      <c r="T2048" s="320"/>
      <c r="U2048" s="320"/>
    </row>
    <row r="2049" spans="1:21">
      <c r="A2049" s="384"/>
      <c r="D2049" s="2"/>
      <c r="J2049" s="23"/>
      <c r="L2049" s="21"/>
      <c r="Q2049" s="6"/>
      <c r="S2049" s="3"/>
      <c r="T2049" s="320"/>
      <c r="U2049" s="320"/>
    </row>
    <row r="2050" spans="1:21">
      <c r="A2050" s="384"/>
      <c r="D2050" s="2"/>
      <c r="J2050" s="23"/>
      <c r="L2050" s="21"/>
      <c r="Q2050" s="6"/>
      <c r="S2050" s="3"/>
      <c r="T2050" s="320"/>
      <c r="U2050" s="320"/>
    </row>
    <row r="2051" spans="1:21">
      <c r="A2051" s="384"/>
      <c r="D2051" s="2"/>
      <c r="J2051" s="23"/>
      <c r="L2051" s="21"/>
      <c r="Q2051" s="6"/>
      <c r="S2051" s="3"/>
      <c r="T2051" s="320"/>
      <c r="U2051" s="320"/>
    </row>
    <row r="2052" spans="1:21">
      <c r="A2052" s="384"/>
      <c r="D2052" s="2"/>
      <c r="J2052" s="23"/>
      <c r="L2052" s="21"/>
      <c r="Q2052" s="6"/>
      <c r="S2052" s="3"/>
      <c r="T2052" s="320"/>
      <c r="U2052" s="320"/>
    </row>
    <row r="2053" spans="1:21">
      <c r="A2053" s="384"/>
      <c r="D2053" s="2"/>
      <c r="J2053" s="23"/>
      <c r="L2053" s="21"/>
      <c r="Q2053" s="6"/>
      <c r="S2053" s="3"/>
      <c r="T2053" s="320"/>
      <c r="U2053" s="320"/>
    </row>
    <row r="2054" spans="1:21">
      <c r="A2054" s="384"/>
      <c r="D2054" s="2"/>
      <c r="J2054" s="23"/>
      <c r="L2054" s="21"/>
      <c r="Q2054" s="6"/>
      <c r="S2054" s="3"/>
      <c r="T2054" s="320"/>
      <c r="U2054" s="320"/>
    </row>
    <row r="2055" spans="1:21">
      <c r="A2055" s="384"/>
      <c r="D2055" s="2"/>
      <c r="J2055" s="23"/>
      <c r="L2055" s="21"/>
      <c r="Q2055" s="6"/>
      <c r="S2055" s="3"/>
      <c r="T2055" s="320"/>
      <c r="U2055" s="320"/>
    </row>
    <row r="2056" spans="1:21">
      <c r="A2056" s="384"/>
      <c r="D2056" s="2"/>
      <c r="J2056" s="23"/>
      <c r="L2056" s="21"/>
      <c r="Q2056" s="6"/>
      <c r="S2056" s="3"/>
      <c r="T2056" s="320"/>
      <c r="U2056" s="320"/>
    </row>
    <row r="2057" spans="1:21">
      <c r="A2057" s="384"/>
      <c r="D2057" s="2"/>
      <c r="J2057" s="23"/>
      <c r="L2057" s="21"/>
      <c r="Q2057" s="6"/>
      <c r="S2057" s="3"/>
      <c r="T2057" s="320"/>
      <c r="U2057" s="320"/>
    </row>
    <row r="2058" spans="1:21">
      <c r="A2058" s="384"/>
      <c r="D2058" s="2"/>
      <c r="J2058" s="23"/>
      <c r="L2058" s="21"/>
      <c r="Q2058" s="6"/>
      <c r="S2058" s="3"/>
      <c r="T2058" s="320"/>
      <c r="U2058" s="320"/>
    </row>
    <row r="2059" spans="1:21">
      <c r="A2059" s="384"/>
      <c r="D2059" s="2"/>
      <c r="J2059" s="23"/>
      <c r="L2059" s="21"/>
      <c r="Q2059" s="6"/>
      <c r="S2059" s="3"/>
      <c r="T2059" s="320"/>
      <c r="U2059" s="320"/>
    </row>
    <row r="2060" spans="1:21">
      <c r="A2060" s="384"/>
      <c r="D2060" s="2"/>
      <c r="J2060" s="23"/>
      <c r="L2060" s="21"/>
      <c r="Q2060" s="6"/>
      <c r="S2060" s="3"/>
      <c r="T2060" s="320"/>
      <c r="U2060" s="320"/>
    </row>
    <row r="2061" spans="1:21">
      <c r="A2061" s="384"/>
      <c r="D2061" s="2"/>
      <c r="J2061" s="23"/>
      <c r="L2061" s="21"/>
      <c r="Q2061" s="6"/>
      <c r="S2061" s="3"/>
      <c r="T2061" s="320"/>
      <c r="U2061" s="320"/>
    </row>
    <row r="2062" spans="1:21">
      <c r="A2062" s="384"/>
      <c r="D2062" s="2"/>
      <c r="J2062" s="23"/>
      <c r="L2062" s="21"/>
      <c r="Q2062" s="6"/>
      <c r="S2062" s="3"/>
      <c r="T2062" s="320"/>
      <c r="U2062" s="320"/>
    </row>
    <row r="2063" spans="1:21">
      <c r="A2063" s="384"/>
      <c r="D2063" s="2"/>
      <c r="J2063" s="23"/>
      <c r="L2063" s="21"/>
      <c r="Q2063" s="6"/>
      <c r="S2063" s="3"/>
      <c r="T2063" s="320"/>
      <c r="U2063" s="320"/>
    </row>
    <row r="2064" spans="1:21">
      <c r="A2064" s="384"/>
      <c r="D2064" s="2"/>
      <c r="J2064" s="23"/>
      <c r="L2064" s="21"/>
      <c r="Q2064" s="6"/>
      <c r="S2064" s="3"/>
      <c r="T2064" s="320"/>
      <c r="U2064" s="320"/>
    </row>
    <row r="2065" spans="1:21">
      <c r="A2065" s="384"/>
      <c r="D2065" s="2"/>
      <c r="J2065" s="23"/>
      <c r="L2065" s="21"/>
      <c r="Q2065" s="6"/>
      <c r="S2065" s="3"/>
      <c r="T2065" s="320"/>
      <c r="U2065" s="320"/>
    </row>
    <row r="2066" spans="1:21">
      <c r="A2066" s="384"/>
      <c r="D2066" s="2"/>
      <c r="J2066" s="23"/>
      <c r="L2066" s="21"/>
      <c r="Q2066" s="6"/>
      <c r="S2066" s="3"/>
      <c r="T2066" s="320"/>
      <c r="U2066" s="320"/>
    </row>
    <row r="2067" spans="1:21">
      <c r="A2067" s="384"/>
      <c r="D2067" s="2"/>
      <c r="J2067" s="23"/>
      <c r="L2067" s="21"/>
      <c r="Q2067" s="6"/>
      <c r="S2067" s="3"/>
      <c r="T2067" s="320"/>
      <c r="U2067" s="320"/>
    </row>
    <row r="2068" spans="1:21">
      <c r="A2068" s="384"/>
      <c r="D2068" s="2"/>
      <c r="J2068" s="23"/>
      <c r="L2068" s="21"/>
      <c r="Q2068" s="6"/>
      <c r="S2068" s="3"/>
      <c r="T2068" s="320"/>
      <c r="U2068" s="320"/>
    </row>
    <row r="2069" spans="1:21">
      <c r="A2069" s="384"/>
      <c r="D2069" s="2"/>
      <c r="J2069" s="23"/>
      <c r="L2069" s="21"/>
      <c r="Q2069" s="6"/>
      <c r="S2069" s="3"/>
      <c r="T2069" s="320"/>
      <c r="U2069" s="320"/>
    </row>
    <row r="2070" spans="1:21">
      <c r="A2070" s="384"/>
      <c r="D2070" s="2"/>
      <c r="J2070" s="23"/>
      <c r="L2070" s="21"/>
      <c r="Q2070" s="6"/>
      <c r="S2070" s="3"/>
      <c r="T2070" s="320"/>
      <c r="U2070" s="320"/>
    </row>
    <row r="2071" spans="1:21">
      <c r="A2071" s="384"/>
      <c r="D2071" s="2"/>
      <c r="J2071" s="23"/>
      <c r="L2071" s="21"/>
      <c r="Q2071" s="6"/>
      <c r="S2071" s="3"/>
      <c r="T2071" s="320"/>
      <c r="U2071" s="320"/>
    </row>
    <row r="2072" spans="1:21">
      <c r="A2072" s="384"/>
      <c r="D2072" s="2"/>
      <c r="J2072" s="23"/>
      <c r="L2072" s="21"/>
      <c r="Q2072" s="6"/>
      <c r="S2072" s="3"/>
      <c r="T2072" s="320"/>
      <c r="U2072" s="320"/>
    </row>
    <row r="2073" spans="1:21">
      <c r="A2073" s="384"/>
      <c r="D2073" s="2"/>
      <c r="J2073" s="23"/>
      <c r="L2073" s="21"/>
      <c r="Q2073" s="6"/>
      <c r="S2073" s="3"/>
      <c r="T2073" s="320"/>
      <c r="U2073" s="320"/>
    </row>
    <row r="2074" spans="1:21">
      <c r="A2074" s="384"/>
      <c r="D2074" s="2"/>
      <c r="J2074" s="23"/>
      <c r="L2074" s="21"/>
      <c r="Q2074" s="6"/>
      <c r="S2074" s="3"/>
      <c r="T2074" s="320"/>
      <c r="U2074" s="320"/>
    </row>
    <row r="2075" spans="1:21">
      <c r="A2075" s="384"/>
      <c r="D2075" s="2"/>
      <c r="J2075" s="23"/>
      <c r="L2075" s="21"/>
      <c r="Q2075" s="6"/>
      <c r="S2075" s="3"/>
      <c r="T2075" s="320"/>
      <c r="U2075" s="320"/>
    </row>
    <row r="2076" spans="1:21">
      <c r="A2076" s="384"/>
      <c r="D2076" s="2"/>
      <c r="J2076" s="23"/>
      <c r="L2076" s="21"/>
      <c r="Q2076" s="6"/>
      <c r="S2076" s="3"/>
      <c r="T2076" s="320"/>
      <c r="U2076" s="320"/>
    </row>
    <row r="2077" spans="1:21">
      <c r="A2077" s="384"/>
      <c r="D2077" s="2"/>
      <c r="J2077" s="23"/>
      <c r="L2077" s="21"/>
      <c r="Q2077" s="6"/>
      <c r="S2077" s="3"/>
      <c r="T2077" s="320"/>
      <c r="U2077" s="320"/>
    </row>
    <row r="2078" spans="1:21">
      <c r="A2078" s="384"/>
      <c r="D2078" s="2"/>
      <c r="J2078" s="23"/>
      <c r="L2078" s="21"/>
      <c r="Q2078" s="6"/>
      <c r="S2078" s="3"/>
      <c r="T2078" s="320"/>
      <c r="U2078" s="320"/>
    </row>
    <row r="2079" spans="1:21">
      <c r="A2079" s="384"/>
      <c r="D2079" s="2"/>
      <c r="J2079" s="23"/>
      <c r="L2079" s="21"/>
      <c r="Q2079" s="6"/>
      <c r="S2079" s="3"/>
      <c r="T2079" s="320"/>
      <c r="U2079" s="320"/>
    </row>
    <row r="2080" spans="1:21">
      <c r="A2080" s="384"/>
      <c r="D2080" s="2"/>
      <c r="J2080" s="23"/>
      <c r="L2080" s="21"/>
      <c r="Q2080" s="6"/>
      <c r="S2080" s="3"/>
      <c r="T2080" s="320"/>
      <c r="U2080" s="320"/>
    </row>
    <row r="2081" spans="1:21">
      <c r="A2081" s="384"/>
      <c r="D2081" s="2"/>
      <c r="J2081" s="23"/>
      <c r="L2081" s="21"/>
      <c r="Q2081" s="6"/>
      <c r="S2081" s="3"/>
      <c r="T2081" s="320"/>
      <c r="U2081" s="320"/>
    </row>
    <row r="2082" spans="1:21">
      <c r="A2082" s="384"/>
      <c r="D2082" s="2"/>
      <c r="J2082" s="23"/>
      <c r="L2082" s="21"/>
      <c r="Q2082" s="6"/>
      <c r="S2082" s="3"/>
      <c r="T2082" s="320"/>
      <c r="U2082" s="320"/>
    </row>
    <row r="2083" spans="1:21">
      <c r="A2083" s="384"/>
      <c r="D2083" s="2"/>
      <c r="J2083" s="23"/>
      <c r="L2083" s="21"/>
      <c r="Q2083" s="6"/>
      <c r="S2083" s="3"/>
      <c r="T2083" s="320"/>
      <c r="U2083" s="320"/>
    </row>
    <row r="2084" spans="1:21">
      <c r="A2084" s="384"/>
      <c r="D2084" s="2"/>
      <c r="J2084" s="23"/>
      <c r="L2084" s="21"/>
      <c r="Q2084" s="6"/>
      <c r="S2084" s="3"/>
      <c r="T2084" s="320"/>
      <c r="U2084" s="320"/>
    </row>
    <row r="2085" spans="1:21">
      <c r="A2085" s="384"/>
      <c r="D2085" s="2"/>
      <c r="J2085" s="23"/>
      <c r="L2085" s="21"/>
      <c r="Q2085" s="6"/>
      <c r="S2085" s="3"/>
      <c r="T2085" s="320"/>
      <c r="U2085" s="320"/>
    </row>
    <row r="2086" spans="1:21">
      <c r="A2086" s="384"/>
      <c r="D2086" s="2"/>
      <c r="J2086" s="23"/>
      <c r="L2086" s="21"/>
      <c r="Q2086" s="6"/>
      <c r="S2086" s="3"/>
      <c r="T2086" s="320"/>
      <c r="U2086" s="320"/>
    </row>
    <row r="2087" spans="1:21">
      <c r="A2087" s="384"/>
      <c r="D2087" s="2"/>
      <c r="J2087" s="23"/>
      <c r="L2087" s="21"/>
      <c r="Q2087" s="6"/>
      <c r="S2087" s="3"/>
      <c r="T2087" s="320"/>
      <c r="U2087" s="320"/>
    </row>
    <row r="2088" spans="1:21">
      <c r="A2088" s="384"/>
      <c r="D2088" s="2"/>
      <c r="J2088" s="23"/>
      <c r="L2088" s="21"/>
      <c r="Q2088" s="6"/>
      <c r="S2088" s="3"/>
      <c r="T2088" s="320"/>
      <c r="U2088" s="320"/>
    </row>
    <row r="2089" spans="1:21">
      <c r="A2089" s="384"/>
      <c r="D2089" s="2"/>
      <c r="J2089" s="23"/>
      <c r="L2089" s="21"/>
      <c r="Q2089" s="6"/>
      <c r="S2089" s="3"/>
      <c r="T2089" s="320"/>
      <c r="U2089" s="320"/>
    </row>
    <row r="2090" spans="1:21">
      <c r="A2090" s="384"/>
      <c r="D2090" s="2"/>
      <c r="J2090" s="23"/>
      <c r="L2090" s="21"/>
      <c r="Q2090" s="6"/>
      <c r="S2090" s="3"/>
      <c r="T2090" s="320"/>
      <c r="U2090" s="320"/>
    </row>
    <row r="2091" spans="1:21">
      <c r="A2091" s="384"/>
      <c r="D2091" s="2"/>
      <c r="J2091" s="23"/>
      <c r="L2091" s="21"/>
      <c r="Q2091" s="6"/>
      <c r="S2091" s="3"/>
      <c r="T2091" s="320"/>
      <c r="U2091" s="320"/>
    </row>
    <row r="2092" spans="1:21">
      <c r="A2092" s="384"/>
      <c r="D2092" s="2"/>
      <c r="J2092" s="23"/>
      <c r="L2092" s="21"/>
      <c r="Q2092" s="6"/>
      <c r="S2092" s="3"/>
      <c r="T2092" s="320"/>
      <c r="U2092" s="320"/>
    </row>
    <row r="2093" spans="1:21">
      <c r="A2093" s="384"/>
      <c r="D2093" s="2"/>
      <c r="J2093" s="23"/>
      <c r="L2093" s="21"/>
      <c r="Q2093" s="6"/>
      <c r="S2093" s="3"/>
      <c r="T2093" s="320"/>
      <c r="U2093" s="320"/>
    </row>
    <row r="2094" spans="1:21">
      <c r="A2094" s="384"/>
      <c r="D2094" s="2"/>
      <c r="J2094" s="23"/>
      <c r="L2094" s="21"/>
      <c r="Q2094" s="6"/>
      <c r="S2094" s="3"/>
      <c r="T2094" s="320"/>
      <c r="U2094" s="320"/>
    </row>
    <row r="2095" spans="1:21">
      <c r="A2095" s="384"/>
      <c r="D2095" s="2"/>
      <c r="J2095" s="23"/>
      <c r="L2095" s="21"/>
      <c r="Q2095" s="6"/>
      <c r="S2095" s="3"/>
      <c r="T2095" s="320"/>
      <c r="U2095" s="320"/>
    </row>
    <row r="2096" spans="1:21">
      <c r="A2096" s="384"/>
      <c r="D2096" s="2"/>
      <c r="J2096" s="23"/>
      <c r="L2096" s="21"/>
      <c r="Q2096" s="6"/>
      <c r="S2096" s="3"/>
      <c r="T2096" s="320"/>
      <c r="U2096" s="320"/>
    </row>
    <row r="2097" spans="1:21">
      <c r="A2097" s="384"/>
      <c r="D2097" s="2"/>
      <c r="J2097" s="23"/>
      <c r="L2097" s="21"/>
      <c r="Q2097" s="6"/>
      <c r="S2097" s="3"/>
      <c r="T2097" s="320"/>
      <c r="U2097" s="320"/>
    </row>
    <row r="2098" spans="1:21">
      <c r="A2098" s="384"/>
      <c r="D2098" s="2"/>
      <c r="J2098" s="23"/>
      <c r="L2098" s="21"/>
      <c r="Q2098" s="6"/>
      <c r="S2098" s="3"/>
      <c r="T2098" s="320"/>
      <c r="U2098" s="320"/>
    </row>
    <row r="2099" spans="1:21">
      <c r="A2099" s="384"/>
      <c r="D2099" s="2"/>
      <c r="J2099" s="23"/>
      <c r="L2099" s="21"/>
      <c r="Q2099" s="6"/>
      <c r="S2099" s="3"/>
      <c r="T2099" s="320"/>
      <c r="U2099" s="320"/>
    </row>
    <row r="2100" spans="1:21">
      <c r="A2100" s="384"/>
      <c r="D2100" s="2"/>
      <c r="J2100" s="23"/>
      <c r="L2100" s="21"/>
      <c r="Q2100" s="6"/>
      <c r="S2100" s="3"/>
      <c r="T2100" s="320"/>
      <c r="U2100" s="320"/>
    </row>
    <row r="2101" spans="1:21">
      <c r="A2101" s="384"/>
      <c r="D2101" s="2"/>
      <c r="J2101" s="23"/>
      <c r="L2101" s="21"/>
      <c r="Q2101" s="6"/>
      <c r="S2101" s="3"/>
      <c r="T2101" s="320"/>
      <c r="U2101" s="320"/>
    </row>
    <row r="2102" spans="1:21">
      <c r="A2102" s="384"/>
      <c r="D2102" s="2"/>
      <c r="J2102" s="23"/>
      <c r="L2102" s="21"/>
      <c r="Q2102" s="6"/>
      <c r="S2102" s="3"/>
      <c r="T2102" s="320"/>
      <c r="U2102" s="320"/>
    </row>
    <row r="2103" spans="1:21">
      <c r="A2103" s="384"/>
      <c r="D2103" s="2"/>
      <c r="J2103" s="23"/>
      <c r="L2103" s="21"/>
      <c r="Q2103" s="6"/>
      <c r="S2103" s="3"/>
      <c r="T2103" s="320"/>
      <c r="U2103" s="320"/>
    </row>
    <row r="2104" spans="1:21">
      <c r="A2104" s="384"/>
      <c r="D2104" s="2"/>
      <c r="J2104" s="23"/>
      <c r="L2104" s="21"/>
      <c r="Q2104" s="6"/>
      <c r="S2104" s="3"/>
      <c r="T2104" s="320"/>
      <c r="U2104" s="320"/>
    </row>
    <row r="2105" spans="1:21">
      <c r="A2105" s="384"/>
      <c r="D2105" s="2"/>
      <c r="J2105" s="23"/>
      <c r="L2105" s="21"/>
      <c r="Q2105" s="6"/>
      <c r="S2105" s="3"/>
      <c r="T2105" s="320"/>
      <c r="U2105" s="320"/>
    </row>
    <row r="2106" spans="1:21">
      <c r="A2106" s="384"/>
      <c r="D2106" s="2"/>
      <c r="J2106" s="23"/>
      <c r="L2106" s="21"/>
      <c r="Q2106" s="6"/>
      <c r="S2106" s="3"/>
      <c r="T2106" s="320"/>
      <c r="U2106" s="320"/>
    </row>
    <row r="2107" spans="1:21">
      <c r="A2107" s="384"/>
      <c r="D2107" s="2"/>
      <c r="J2107" s="23"/>
      <c r="L2107" s="21"/>
      <c r="Q2107" s="6"/>
      <c r="S2107" s="3"/>
      <c r="T2107" s="320"/>
      <c r="U2107" s="320"/>
    </row>
    <row r="2108" spans="1:21">
      <c r="A2108" s="384"/>
      <c r="D2108" s="2"/>
      <c r="J2108" s="23"/>
      <c r="L2108" s="21"/>
      <c r="Q2108" s="6"/>
      <c r="S2108" s="3"/>
      <c r="T2108" s="320"/>
      <c r="U2108" s="320"/>
    </row>
    <row r="2109" spans="1:21">
      <c r="A2109" s="384"/>
      <c r="D2109" s="2"/>
      <c r="J2109" s="23"/>
      <c r="L2109" s="21"/>
      <c r="Q2109" s="6"/>
      <c r="S2109" s="3"/>
      <c r="T2109" s="320"/>
      <c r="U2109" s="320"/>
    </row>
    <row r="2110" spans="1:21">
      <c r="A2110" s="384"/>
      <c r="D2110" s="2"/>
      <c r="J2110" s="23"/>
      <c r="L2110" s="21"/>
      <c r="Q2110" s="6"/>
      <c r="S2110" s="3"/>
      <c r="T2110" s="320"/>
      <c r="U2110" s="320"/>
    </row>
    <row r="2111" spans="1:21">
      <c r="A2111" s="384"/>
      <c r="D2111" s="2"/>
      <c r="J2111" s="23"/>
      <c r="L2111" s="21"/>
      <c r="Q2111" s="6"/>
      <c r="S2111" s="3"/>
      <c r="T2111" s="320"/>
      <c r="U2111" s="320"/>
    </row>
    <row r="2112" spans="1:21">
      <c r="A2112" s="384"/>
      <c r="D2112" s="2"/>
      <c r="J2112" s="23"/>
      <c r="L2112" s="21"/>
      <c r="Q2112" s="6"/>
      <c r="S2112" s="3"/>
      <c r="T2112" s="320"/>
      <c r="U2112" s="320"/>
    </row>
    <row r="2113" spans="1:21">
      <c r="A2113" s="384"/>
      <c r="D2113" s="2"/>
      <c r="J2113" s="23"/>
      <c r="L2113" s="21"/>
      <c r="Q2113" s="6"/>
      <c r="S2113" s="3"/>
      <c r="T2113" s="320"/>
      <c r="U2113" s="320"/>
    </row>
    <row r="2114" spans="1:21">
      <c r="A2114" s="384"/>
      <c r="D2114" s="2"/>
      <c r="J2114" s="23"/>
      <c r="L2114" s="21"/>
      <c r="Q2114" s="6"/>
      <c r="S2114" s="3"/>
      <c r="T2114" s="320"/>
      <c r="U2114" s="320"/>
    </row>
    <row r="2115" spans="1:21">
      <c r="A2115" s="384"/>
      <c r="D2115" s="2"/>
      <c r="J2115" s="23"/>
      <c r="L2115" s="21"/>
      <c r="Q2115" s="6"/>
      <c r="S2115" s="3"/>
      <c r="T2115" s="320"/>
      <c r="U2115" s="320"/>
    </row>
    <row r="2116" spans="1:21">
      <c r="A2116" s="384"/>
      <c r="D2116" s="2"/>
      <c r="J2116" s="23"/>
      <c r="L2116" s="21"/>
      <c r="Q2116" s="6"/>
      <c r="S2116" s="3"/>
      <c r="T2116" s="320"/>
      <c r="U2116" s="320"/>
    </row>
    <row r="2117" spans="1:21">
      <c r="A2117" s="384"/>
      <c r="D2117" s="2"/>
      <c r="J2117" s="23"/>
      <c r="L2117" s="21"/>
      <c r="Q2117" s="6"/>
      <c r="S2117" s="3"/>
      <c r="T2117" s="320"/>
      <c r="U2117" s="320"/>
    </row>
    <row r="2118" spans="1:21">
      <c r="A2118" s="384"/>
      <c r="D2118" s="2"/>
      <c r="J2118" s="23"/>
      <c r="L2118" s="21"/>
      <c r="Q2118" s="6"/>
      <c r="S2118" s="3"/>
      <c r="T2118" s="320"/>
      <c r="U2118" s="320"/>
    </row>
    <row r="2119" spans="1:21">
      <c r="A2119" s="384"/>
      <c r="D2119" s="2"/>
      <c r="J2119" s="23"/>
      <c r="L2119" s="21"/>
      <c r="Q2119" s="6"/>
      <c r="S2119" s="3"/>
      <c r="T2119" s="320"/>
      <c r="U2119" s="320"/>
    </row>
    <row r="2120" spans="1:21">
      <c r="A2120" s="384"/>
      <c r="D2120" s="2"/>
      <c r="J2120" s="23"/>
      <c r="L2120" s="21"/>
      <c r="Q2120" s="6"/>
      <c r="S2120" s="3"/>
      <c r="T2120" s="320"/>
      <c r="U2120" s="320"/>
    </row>
    <row r="2121" spans="1:21">
      <c r="A2121" s="384"/>
      <c r="D2121" s="2"/>
      <c r="J2121" s="23"/>
      <c r="L2121" s="21"/>
      <c r="Q2121" s="6"/>
      <c r="S2121" s="3"/>
      <c r="T2121" s="320"/>
      <c r="U2121" s="320"/>
    </row>
    <row r="2122" spans="1:21">
      <c r="A2122" s="384"/>
      <c r="D2122" s="2"/>
      <c r="J2122" s="23"/>
      <c r="L2122" s="21"/>
      <c r="Q2122" s="6"/>
      <c r="S2122" s="3"/>
      <c r="T2122" s="320"/>
      <c r="U2122" s="320"/>
    </row>
    <row r="2123" spans="1:21">
      <c r="A2123" s="384"/>
      <c r="D2123" s="2"/>
      <c r="J2123" s="23"/>
      <c r="L2123" s="21"/>
      <c r="Q2123" s="6"/>
      <c r="S2123" s="3"/>
      <c r="T2123" s="320"/>
      <c r="U2123" s="320"/>
    </row>
    <row r="2124" spans="1:21">
      <c r="A2124" s="384"/>
      <c r="D2124" s="2"/>
      <c r="J2124" s="23"/>
      <c r="L2124" s="21"/>
      <c r="Q2124" s="6"/>
      <c r="S2124" s="3"/>
      <c r="T2124" s="320"/>
      <c r="U2124" s="320"/>
    </row>
    <row r="2125" spans="1:21">
      <c r="A2125" s="384"/>
      <c r="D2125" s="2"/>
      <c r="J2125" s="23"/>
      <c r="L2125" s="21"/>
      <c r="Q2125" s="6"/>
      <c r="S2125" s="3"/>
      <c r="T2125" s="320"/>
      <c r="U2125" s="320"/>
    </row>
    <row r="2126" spans="1:21">
      <c r="A2126" s="384"/>
      <c r="D2126" s="2"/>
      <c r="J2126" s="23"/>
      <c r="L2126" s="21"/>
      <c r="Q2126" s="6"/>
      <c r="S2126" s="3"/>
      <c r="T2126" s="320"/>
      <c r="U2126" s="320"/>
    </row>
    <row r="2127" spans="1:21">
      <c r="A2127" s="384"/>
      <c r="D2127" s="2"/>
      <c r="J2127" s="23"/>
      <c r="L2127" s="21"/>
      <c r="Q2127" s="6"/>
      <c r="S2127" s="3"/>
      <c r="T2127" s="320"/>
      <c r="U2127" s="320"/>
    </row>
    <row r="2128" spans="1:21">
      <c r="A2128" s="384"/>
      <c r="D2128" s="2"/>
      <c r="J2128" s="23"/>
      <c r="L2128" s="21"/>
      <c r="Q2128" s="6"/>
      <c r="S2128" s="3"/>
      <c r="T2128" s="320"/>
      <c r="U2128" s="320"/>
    </row>
    <row r="2129" spans="1:21">
      <c r="A2129" s="384"/>
      <c r="D2129" s="2"/>
      <c r="J2129" s="23"/>
      <c r="L2129" s="21"/>
      <c r="Q2129" s="6"/>
      <c r="S2129" s="3"/>
      <c r="T2129" s="320"/>
      <c r="U2129" s="320"/>
    </row>
    <row r="2130" spans="1:21">
      <c r="A2130" s="384"/>
      <c r="D2130" s="2"/>
      <c r="J2130" s="23"/>
      <c r="L2130" s="21"/>
      <c r="Q2130" s="6"/>
      <c r="S2130" s="3"/>
      <c r="T2130" s="320"/>
      <c r="U2130" s="320"/>
    </row>
    <row r="2131" spans="1:21">
      <c r="A2131" s="384"/>
      <c r="D2131" s="2"/>
      <c r="J2131" s="23"/>
      <c r="L2131" s="21"/>
      <c r="Q2131" s="6"/>
      <c r="S2131" s="3"/>
      <c r="T2131" s="320"/>
      <c r="U2131" s="320"/>
    </row>
    <row r="2132" spans="1:21">
      <c r="A2132" s="384"/>
      <c r="D2132" s="2"/>
      <c r="J2132" s="23"/>
      <c r="L2132" s="21"/>
      <c r="Q2132" s="6"/>
      <c r="S2132" s="3"/>
      <c r="T2132" s="320"/>
      <c r="U2132" s="320"/>
    </row>
    <row r="2133" spans="1:21">
      <c r="A2133" s="384"/>
      <c r="D2133" s="2"/>
      <c r="J2133" s="23"/>
      <c r="L2133" s="21"/>
      <c r="Q2133" s="6"/>
      <c r="S2133" s="3"/>
      <c r="T2133" s="320"/>
      <c r="U2133" s="320"/>
    </row>
    <row r="2134" spans="1:21">
      <c r="A2134" s="384"/>
      <c r="D2134" s="2"/>
      <c r="J2134" s="23"/>
      <c r="L2134" s="21"/>
      <c r="Q2134" s="6"/>
      <c r="S2134" s="3"/>
      <c r="T2134" s="320"/>
      <c r="U2134" s="320"/>
    </row>
    <row r="2135" spans="1:21">
      <c r="A2135" s="384"/>
      <c r="D2135" s="2"/>
      <c r="J2135" s="23"/>
      <c r="L2135" s="21"/>
      <c r="Q2135" s="6"/>
      <c r="S2135" s="3"/>
      <c r="T2135" s="320"/>
      <c r="U2135" s="320"/>
    </row>
    <row r="2136" spans="1:21">
      <c r="A2136" s="384"/>
      <c r="D2136" s="2"/>
      <c r="J2136" s="23"/>
      <c r="L2136" s="21"/>
      <c r="Q2136" s="6"/>
      <c r="S2136" s="3"/>
      <c r="T2136" s="320"/>
      <c r="U2136" s="320"/>
    </row>
    <row r="2137" spans="1:21">
      <c r="A2137" s="384"/>
      <c r="D2137" s="2"/>
      <c r="J2137" s="23"/>
      <c r="L2137" s="21"/>
      <c r="Q2137" s="6"/>
      <c r="S2137" s="3"/>
      <c r="T2137" s="320"/>
      <c r="U2137" s="320"/>
    </row>
    <row r="2138" spans="1:21">
      <c r="A2138" s="384"/>
      <c r="D2138" s="2"/>
      <c r="J2138" s="23"/>
      <c r="L2138" s="21"/>
      <c r="Q2138" s="6"/>
      <c r="S2138" s="3"/>
      <c r="T2138" s="320"/>
      <c r="U2138" s="320"/>
    </row>
    <row r="2139" spans="1:21">
      <c r="A2139" s="384"/>
      <c r="D2139" s="2"/>
      <c r="J2139" s="23"/>
      <c r="L2139" s="21"/>
      <c r="Q2139" s="6"/>
      <c r="S2139" s="3"/>
      <c r="T2139" s="320"/>
      <c r="U2139" s="320"/>
    </row>
    <row r="2140" spans="1:21">
      <c r="A2140" s="384"/>
      <c r="D2140" s="2"/>
      <c r="J2140" s="23"/>
      <c r="L2140" s="21"/>
      <c r="Q2140" s="6"/>
      <c r="S2140" s="3"/>
      <c r="T2140" s="320"/>
      <c r="U2140" s="320"/>
    </row>
    <row r="2141" spans="1:21">
      <c r="A2141" s="384"/>
      <c r="D2141" s="2"/>
      <c r="J2141" s="23"/>
      <c r="L2141" s="21"/>
      <c r="Q2141" s="6"/>
      <c r="S2141" s="3"/>
      <c r="T2141" s="320"/>
      <c r="U2141" s="320"/>
    </row>
    <row r="2142" spans="1:21">
      <c r="A2142" s="384"/>
      <c r="D2142" s="2"/>
      <c r="J2142" s="23"/>
      <c r="L2142" s="21"/>
      <c r="Q2142" s="6"/>
      <c r="S2142" s="3"/>
      <c r="T2142" s="320"/>
      <c r="U2142" s="320"/>
    </row>
    <row r="2143" spans="1:21">
      <c r="A2143" s="384"/>
      <c r="D2143" s="2"/>
      <c r="J2143" s="23"/>
      <c r="L2143" s="21"/>
      <c r="Q2143" s="6"/>
      <c r="S2143" s="3"/>
      <c r="T2143" s="320"/>
      <c r="U2143" s="320"/>
    </row>
    <row r="2144" spans="1:21">
      <c r="A2144" s="384"/>
      <c r="D2144" s="2"/>
      <c r="J2144" s="23"/>
      <c r="L2144" s="21"/>
      <c r="Q2144" s="6"/>
      <c r="S2144" s="3"/>
      <c r="T2144" s="320"/>
      <c r="U2144" s="320"/>
    </row>
    <row r="2145" spans="1:21">
      <c r="A2145" s="384"/>
      <c r="D2145" s="2"/>
      <c r="J2145" s="23"/>
      <c r="L2145" s="21"/>
      <c r="Q2145" s="6"/>
      <c r="S2145" s="3"/>
      <c r="T2145" s="320"/>
      <c r="U2145" s="320"/>
    </row>
    <row r="2146" spans="1:21">
      <c r="A2146" s="384"/>
      <c r="D2146" s="2"/>
      <c r="J2146" s="23"/>
      <c r="L2146" s="21"/>
      <c r="Q2146" s="6"/>
      <c r="S2146" s="3"/>
      <c r="T2146" s="320"/>
      <c r="U2146" s="320"/>
    </row>
    <row r="2147" spans="1:21">
      <c r="A2147" s="384"/>
      <c r="D2147" s="2"/>
      <c r="J2147" s="23"/>
      <c r="L2147" s="21"/>
      <c r="Q2147" s="6"/>
      <c r="S2147" s="3"/>
      <c r="T2147" s="320"/>
      <c r="U2147" s="320"/>
    </row>
    <row r="2148" spans="1:21">
      <c r="A2148" s="384"/>
      <c r="D2148" s="2"/>
      <c r="J2148" s="23"/>
      <c r="L2148" s="21"/>
      <c r="Q2148" s="6"/>
      <c r="S2148" s="3"/>
      <c r="T2148" s="320"/>
      <c r="U2148" s="320"/>
    </row>
    <row r="2149" spans="1:21">
      <c r="A2149" s="384"/>
      <c r="D2149" s="2"/>
      <c r="J2149" s="23"/>
      <c r="L2149" s="21"/>
      <c r="Q2149" s="6"/>
      <c r="S2149" s="3"/>
      <c r="T2149" s="320"/>
      <c r="U2149" s="320"/>
    </row>
    <row r="2150" spans="1:21">
      <c r="A2150" s="384"/>
      <c r="D2150" s="2"/>
      <c r="J2150" s="23"/>
      <c r="L2150" s="21"/>
      <c r="Q2150" s="6"/>
      <c r="S2150" s="3"/>
      <c r="T2150" s="320"/>
      <c r="U2150" s="320"/>
    </row>
    <row r="2151" spans="1:21">
      <c r="A2151" s="384"/>
      <c r="D2151" s="2"/>
      <c r="J2151" s="23"/>
      <c r="L2151" s="21"/>
      <c r="Q2151" s="6"/>
      <c r="S2151" s="3"/>
      <c r="T2151" s="320"/>
      <c r="U2151" s="320"/>
    </row>
    <row r="2152" spans="1:21">
      <c r="A2152" s="384"/>
      <c r="D2152" s="2"/>
      <c r="J2152" s="23"/>
      <c r="L2152" s="21"/>
      <c r="Q2152" s="6"/>
      <c r="S2152" s="3"/>
      <c r="T2152" s="320"/>
      <c r="U2152" s="320"/>
    </row>
    <row r="2153" spans="1:21">
      <c r="A2153" s="384"/>
      <c r="D2153" s="2"/>
      <c r="J2153" s="23"/>
      <c r="L2153" s="21"/>
      <c r="Q2153" s="6"/>
      <c r="S2153" s="3"/>
      <c r="T2153" s="320"/>
      <c r="U2153" s="320"/>
    </row>
    <row r="2154" spans="1:21">
      <c r="A2154" s="384"/>
      <c r="D2154" s="2"/>
      <c r="J2154" s="23"/>
      <c r="L2154" s="21"/>
      <c r="Q2154" s="6"/>
      <c r="S2154" s="3"/>
      <c r="T2154" s="320"/>
      <c r="U2154" s="320"/>
    </row>
    <row r="2155" spans="1:21">
      <c r="A2155" s="384"/>
      <c r="D2155" s="2"/>
      <c r="J2155" s="23"/>
      <c r="L2155" s="21"/>
      <c r="Q2155" s="6"/>
      <c r="S2155" s="3"/>
      <c r="T2155" s="320"/>
      <c r="U2155" s="320"/>
    </row>
    <row r="2156" spans="1:21">
      <c r="A2156" s="384"/>
      <c r="D2156" s="2"/>
      <c r="J2156" s="23"/>
      <c r="L2156" s="21"/>
      <c r="Q2156" s="6"/>
      <c r="S2156" s="3"/>
      <c r="T2156" s="320"/>
      <c r="U2156" s="320"/>
    </row>
    <row r="2157" spans="1:21">
      <c r="A2157" s="384"/>
      <c r="D2157" s="2"/>
      <c r="J2157" s="23"/>
      <c r="L2157" s="21"/>
      <c r="Q2157" s="6"/>
      <c r="S2157" s="3"/>
      <c r="T2157" s="320"/>
      <c r="U2157" s="320"/>
    </row>
    <row r="2158" spans="1:21">
      <c r="A2158" s="384"/>
      <c r="D2158" s="2"/>
      <c r="J2158" s="23"/>
      <c r="L2158" s="21"/>
      <c r="Q2158" s="6"/>
      <c r="S2158" s="3"/>
      <c r="T2158" s="320"/>
      <c r="U2158" s="320"/>
    </row>
    <row r="2159" spans="1:21">
      <c r="A2159" s="384"/>
      <c r="D2159" s="2"/>
      <c r="J2159" s="23"/>
      <c r="L2159" s="21"/>
      <c r="Q2159" s="6"/>
      <c r="S2159" s="3"/>
      <c r="T2159" s="320"/>
      <c r="U2159" s="320"/>
    </row>
    <row r="2160" spans="1:21">
      <c r="A2160" s="384"/>
      <c r="D2160" s="2"/>
      <c r="J2160" s="23"/>
      <c r="L2160" s="21"/>
      <c r="Q2160" s="6"/>
      <c r="S2160" s="3"/>
      <c r="T2160" s="320"/>
      <c r="U2160" s="320"/>
    </row>
    <row r="2161" spans="1:21">
      <c r="A2161" s="384"/>
      <c r="D2161" s="2"/>
      <c r="J2161" s="23"/>
      <c r="L2161" s="21"/>
      <c r="Q2161" s="6"/>
      <c r="S2161" s="3"/>
      <c r="T2161" s="320"/>
      <c r="U2161" s="320"/>
    </row>
    <row r="2162" spans="1:21">
      <c r="A2162" s="384"/>
      <c r="D2162" s="2"/>
      <c r="J2162" s="23"/>
      <c r="L2162" s="21"/>
      <c r="Q2162" s="6"/>
      <c r="S2162" s="3"/>
      <c r="T2162" s="320"/>
      <c r="U2162" s="320"/>
    </row>
    <row r="2163" spans="1:21">
      <c r="A2163" s="384"/>
      <c r="D2163" s="2"/>
      <c r="J2163" s="23"/>
      <c r="L2163" s="21"/>
      <c r="Q2163" s="6"/>
      <c r="S2163" s="3"/>
      <c r="T2163" s="320"/>
      <c r="U2163" s="320"/>
    </row>
    <row r="2164" spans="1:21">
      <c r="A2164" s="384"/>
      <c r="D2164" s="2"/>
      <c r="J2164" s="23"/>
      <c r="L2164" s="21"/>
      <c r="Q2164" s="6"/>
      <c r="S2164" s="3"/>
      <c r="T2164" s="320"/>
      <c r="U2164" s="320"/>
    </row>
    <row r="2165" spans="1:21">
      <c r="A2165" s="384"/>
      <c r="D2165" s="2"/>
      <c r="J2165" s="23"/>
      <c r="L2165" s="21"/>
      <c r="Q2165" s="6"/>
      <c r="S2165" s="3"/>
      <c r="T2165" s="320"/>
      <c r="U2165" s="320"/>
    </row>
    <row r="2166" spans="1:21">
      <c r="A2166" s="384"/>
      <c r="D2166" s="2"/>
      <c r="J2166" s="23"/>
      <c r="L2166" s="21"/>
      <c r="Q2166" s="6"/>
      <c r="S2166" s="3"/>
      <c r="T2166" s="320"/>
      <c r="U2166" s="320"/>
    </row>
    <row r="2167" spans="1:21">
      <c r="A2167" s="384"/>
      <c r="D2167" s="2"/>
      <c r="J2167" s="23"/>
      <c r="L2167" s="21"/>
      <c r="Q2167" s="6"/>
      <c r="S2167" s="3"/>
      <c r="T2167" s="320"/>
      <c r="U2167" s="320"/>
    </row>
    <row r="2168" spans="1:21">
      <c r="A2168" s="384"/>
      <c r="D2168" s="2"/>
      <c r="J2168" s="23"/>
      <c r="L2168" s="21"/>
      <c r="Q2168" s="6"/>
      <c r="S2168" s="3"/>
      <c r="T2168" s="320"/>
      <c r="U2168" s="320"/>
    </row>
    <row r="2169" spans="1:21">
      <c r="A2169" s="384"/>
      <c r="D2169" s="2"/>
      <c r="J2169" s="23"/>
      <c r="L2169" s="21"/>
      <c r="Q2169" s="6"/>
      <c r="S2169" s="3"/>
      <c r="T2169" s="320"/>
      <c r="U2169" s="320"/>
    </row>
    <row r="2170" spans="1:21">
      <c r="A2170" s="384"/>
      <c r="D2170" s="2"/>
      <c r="J2170" s="23"/>
      <c r="L2170" s="21"/>
      <c r="Q2170" s="6"/>
      <c r="S2170" s="3"/>
      <c r="T2170" s="320"/>
      <c r="U2170" s="320"/>
    </row>
    <row r="2171" spans="1:21">
      <c r="A2171" s="384"/>
      <c r="D2171" s="2"/>
      <c r="J2171" s="23"/>
      <c r="L2171" s="21"/>
      <c r="Q2171" s="6"/>
      <c r="S2171" s="3"/>
      <c r="T2171" s="320"/>
      <c r="U2171" s="320"/>
    </row>
    <row r="2172" spans="1:21">
      <c r="A2172" s="384"/>
      <c r="D2172" s="2"/>
      <c r="J2172" s="23"/>
      <c r="L2172" s="21"/>
      <c r="Q2172" s="6"/>
      <c r="S2172" s="3"/>
      <c r="T2172" s="320"/>
      <c r="U2172" s="320"/>
    </row>
    <row r="2173" spans="1:21">
      <c r="A2173" s="384"/>
      <c r="D2173" s="2"/>
      <c r="J2173" s="23"/>
      <c r="L2173" s="21"/>
      <c r="Q2173" s="6"/>
      <c r="S2173" s="3"/>
      <c r="T2173" s="320"/>
      <c r="U2173" s="320"/>
    </row>
    <row r="2174" spans="1:21">
      <c r="A2174" s="384"/>
      <c r="D2174" s="2"/>
      <c r="J2174" s="23"/>
      <c r="L2174" s="21"/>
      <c r="Q2174" s="6"/>
      <c r="S2174" s="3"/>
      <c r="T2174" s="320"/>
      <c r="U2174" s="320"/>
    </row>
    <row r="2175" spans="1:21">
      <c r="A2175" s="384"/>
      <c r="D2175" s="2"/>
      <c r="J2175" s="23"/>
      <c r="L2175" s="21"/>
      <c r="Q2175" s="6"/>
      <c r="S2175" s="3"/>
      <c r="T2175" s="320"/>
      <c r="U2175" s="320"/>
    </row>
    <row r="2176" spans="1:21">
      <c r="A2176" s="384"/>
      <c r="D2176" s="2"/>
      <c r="J2176" s="23"/>
      <c r="L2176" s="21"/>
      <c r="Q2176" s="6"/>
      <c r="S2176" s="3"/>
      <c r="T2176" s="320"/>
      <c r="U2176" s="320"/>
    </row>
    <row r="2177" spans="1:21">
      <c r="A2177" s="384"/>
      <c r="D2177" s="2"/>
      <c r="J2177" s="23"/>
      <c r="L2177" s="21"/>
      <c r="Q2177" s="6"/>
      <c r="S2177" s="3"/>
      <c r="T2177" s="320"/>
      <c r="U2177" s="320"/>
    </row>
    <row r="2178" spans="1:21">
      <c r="A2178" s="384"/>
      <c r="D2178" s="2"/>
      <c r="J2178" s="23"/>
      <c r="L2178" s="21"/>
      <c r="Q2178" s="6"/>
      <c r="S2178" s="3"/>
      <c r="T2178" s="320"/>
      <c r="U2178" s="320"/>
    </row>
    <row r="2179" spans="1:21">
      <c r="A2179" s="384"/>
      <c r="D2179" s="2"/>
      <c r="J2179" s="23"/>
      <c r="L2179" s="21"/>
      <c r="Q2179" s="6"/>
      <c r="S2179" s="3"/>
      <c r="T2179" s="320"/>
      <c r="U2179" s="320"/>
    </row>
    <row r="2180" spans="1:21">
      <c r="A2180" s="384"/>
      <c r="D2180" s="2"/>
      <c r="J2180" s="23"/>
      <c r="L2180" s="21"/>
      <c r="Q2180" s="6"/>
      <c r="S2180" s="3"/>
      <c r="T2180" s="320"/>
      <c r="U2180" s="320"/>
    </row>
    <row r="2181" spans="1:21">
      <c r="A2181" s="384"/>
      <c r="D2181" s="2"/>
      <c r="J2181" s="23"/>
      <c r="L2181" s="21"/>
      <c r="Q2181" s="6"/>
      <c r="S2181" s="3"/>
      <c r="T2181" s="320"/>
      <c r="U2181" s="320"/>
    </row>
    <row r="2182" spans="1:21">
      <c r="A2182" s="384"/>
      <c r="D2182" s="2"/>
      <c r="J2182" s="23"/>
      <c r="L2182" s="21"/>
      <c r="Q2182" s="6"/>
      <c r="S2182" s="3"/>
      <c r="T2182" s="320"/>
      <c r="U2182" s="320"/>
    </row>
    <row r="2183" spans="1:21">
      <c r="A2183" s="384"/>
      <c r="D2183" s="2"/>
      <c r="J2183" s="23"/>
      <c r="L2183" s="21"/>
      <c r="Q2183" s="6"/>
      <c r="S2183" s="3"/>
      <c r="T2183" s="320"/>
      <c r="U2183" s="320"/>
    </row>
    <row r="2184" spans="1:21">
      <c r="A2184" s="384"/>
      <c r="D2184" s="2"/>
      <c r="J2184" s="23"/>
      <c r="L2184" s="21"/>
      <c r="Q2184" s="6"/>
      <c r="S2184" s="3"/>
      <c r="T2184" s="320"/>
      <c r="U2184" s="320"/>
    </row>
    <row r="2185" spans="1:21">
      <c r="A2185" s="384"/>
      <c r="D2185" s="2"/>
      <c r="J2185" s="23"/>
      <c r="L2185" s="21"/>
      <c r="Q2185" s="6"/>
      <c r="S2185" s="3"/>
      <c r="T2185" s="320"/>
      <c r="U2185" s="320"/>
    </row>
    <row r="2186" spans="1:21">
      <c r="A2186" s="384"/>
      <c r="D2186" s="2"/>
      <c r="J2186" s="23"/>
      <c r="L2186" s="21"/>
      <c r="Q2186" s="6"/>
      <c r="S2186" s="3"/>
      <c r="T2186" s="320"/>
      <c r="U2186" s="320"/>
    </row>
    <row r="2187" spans="1:21">
      <c r="A2187" s="384"/>
      <c r="D2187" s="2"/>
      <c r="J2187" s="23"/>
      <c r="L2187" s="21"/>
      <c r="Q2187" s="6"/>
      <c r="S2187" s="3"/>
      <c r="T2187" s="320"/>
      <c r="U2187" s="320"/>
    </row>
    <row r="2188" spans="1:21">
      <c r="A2188" s="384"/>
      <c r="D2188" s="2"/>
      <c r="J2188" s="23"/>
      <c r="L2188" s="21"/>
      <c r="Q2188" s="6"/>
      <c r="S2188" s="3"/>
      <c r="T2188" s="320"/>
      <c r="U2188" s="320"/>
    </row>
    <row r="2189" spans="1:21">
      <c r="A2189" s="384"/>
      <c r="D2189" s="2"/>
      <c r="J2189" s="23"/>
      <c r="L2189" s="21"/>
      <c r="Q2189" s="6"/>
      <c r="S2189" s="3"/>
      <c r="T2189" s="320"/>
      <c r="U2189" s="320"/>
    </row>
    <row r="2190" spans="1:21">
      <c r="A2190" s="384"/>
      <c r="D2190" s="2"/>
      <c r="J2190" s="23"/>
      <c r="L2190" s="21"/>
      <c r="Q2190" s="6"/>
      <c r="S2190" s="3"/>
      <c r="T2190" s="320"/>
      <c r="U2190" s="320"/>
    </row>
    <row r="2191" spans="1:21">
      <c r="A2191" s="384"/>
      <c r="D2191" s="2"/>
      <c r="J2191" s="23"/>
      <c r="L2191" s="21"/>
      <c r="Q2191" s="6"/>
      <c r="S2191" s="3"/>
      <c r="T2191" s="320"/>
      <c r="U2191" s="320"/>
    </row>
    <row r="2192" spans="1:21">
      <c r="A2192" s="384"/>
      <c r="D2192" s="2"/>
      <c r="J2192" s="23"/>
      <c r="L2192" s="21"/>
      <c r="Q2192" s="6"/>
      <c r="S2192" s="3"/>
      <c r="T2192" s="320"/>
      <c r="U2192" s="320"/>
    </row>
    <row r="2193" spans="1:21">
      <c r="A2193" s="384"/>
      <c r="D2193" s="2"/>
      <c r="J2193" s="23"/>
      <c r="L2193" s="21"/>
      <c r="Q2193" s="6"/>
      <c r="S2193" s="3"/>
      <c r="T2193" s="320"/>
      <c r="U2193" s="320"/>
    </row>
    <row r="2194" spans="1:21">
      <c r="A2194" s="384"/>
      <c r="D2194" s="2"/>
      <c r="J2194" s="23"/>
      <c r="L2194" s="21"/>
      <c r="Q2194" s="6"/>
      <c r="S2194" s="3"/>
      <c r="T2194" s="320"/>
      <c r="U2194" s="320"/>
    </row>
    <row r="2195" spans="1:21">
      <c r="A2195" s="384"/>
      <c r="D2195" s="2"/>
      <c r="J2195" s="23"/>
      <c r="L2195" s="21"/>
      <c r="Q2195" s="6"/>
      <c r="S2195" s="3"/>
      <c r="T2195" s="320"/>
      <c r="U2195" s="320"/>
    </row>
    <row r="2196" spans="1:21">
      <c r="A2196" s="384"/>
      <c r="D2196" s="2"/>
      <c r="J2196" s="23"/>
      <c r="L2196" s="21"/>
      <c r="Q2196" s="6"/>
      <c r="S2196" s="3"/>
      <c r="T2196" s="320"/>
      <c r="U2196" s="320"/>
    </row>
    <row r="2197" spans="1:21">
      <c r="A2197" s="384"/>
      <c r="D2197" s="2"/>
      <c r="J2197" s="23"/>
      <c r="L2197" s="21"/>
      <c r="Q2197" s="6"/>
      <c r="S2197" s="3"/>
      <c r="T2197" s="320"/>
      <c r="U2197" s="320"/>
    </row>
    <row r="2198" spans="1:21">
      <c r="A2198" s="384"/>
      <c r="D2198" s="2"/>
      <c r="J2198" s="23"/>
      <c r="L2198" s="21"/>
      <c r="Q2198" s="6"/>
      <c r="S2198" s="3"/>
      <c r="T2198" s="320"/>
      <c r="U2198" s="320"/>
    </row>
    <row r="2199" spans="1:21">
      <c r="A2199" s="384"/>
      <c r="D2199" s="2"/>
      <c r="J2199" s="23"/>
      <c r="L2199" s="21"/>
      <c r="Q2199" s="6"/>
      <c r="S2199" s="3"/>
      <c r="T2199" s="320"/>
      <c r="U2199" s="320"/>
    </row>
    <row r="2200" spans="1:21">
      <c r="A2200" s="384"/>
      <c r="D2200" s="2"/>
      <c r="J2200" s="23"/>
      <c r="L2200" s="21"/>
      <c r="Q2200" s="6"/>
      <c r="S2200" s="3"/>
      <c r="T2200" s="320"/>
      <c r="U2200" s="320"/>
    </row>
    <row r="2201" spans="1:21">
      <c r="A2201" s="384"/>
      <c r="D2201" s="2"/>
      <c r="J2201" s="23"/>
      <c r="L2201" s="21"/>
      <c r="Q2201" s="6"/>
      <c r="S2201" s="3"/>
      <c r="T2201" s="320"/>
      <c r="U2201" s="320"/>
    </row>
    <row r="2202" spans="1:21">
      <c r="A2202" s="384"/>
      <c r="D2202" s="2"/>
      <c r="J2202" s="23"/>
      <c r="L2202" s="21"/>
      <c r="Q2202" s="6"/>
      <c r="S2202" s="3"/>
      <c r="T2202" s="320"/>
      <c r="U2202" s="320"/>
    </row>
    <row r="2203" spans="1:21">
      <c r="A2203" s="384"/>
      <c r="D2203" s="2"/>
      <c r="J2203" s="23"/>
      <c r="L2203" s="21"/>
      <c r="Q2203" s="6"/>
      <c r="S2203" s="3"/>
      <c r="T2203" s="320"/>
      <c r="U2203" s="320"/>
    </row>
    <row r="2204" spans="1:21">
      <c r="A2204" s="384"/>
      <c r="D2204" s="2"/>
      <c r="J2204" s="23"/>
      <c r="L2204" s="21"/>
      <c r="Q2204" s="6"/>
      <c r="S2204" s="3"/>
      <c r="T2204" s="320"/>
      <c r="U2204" s="320"/>
    </row>
    <row r="2205" spans="1:21">
      <c r="A2205" s="384"/>
      <c r="D2205" s="2"/>
      <c r="J2205" s="23"/>
      <c r="L2205" s="21"/>
      <c r="Q2205" s="6"/>
      <c r="S2205" s="3"/>
      <c r="T2205" s="320"/>
      <c r="U2205" s="320"/>
    </row>
    <row r="2206" spans="1:21">
      <c r="A2206" s="384"/>
      <c r="D2206" s="2"/>
      <c r="J2206" s="23"/>
      <c r="L2206" s="21"/>
      <c r="Q2206" s="6"/>
      <c r="S2206" s="3"/>
      <c r="T2206" s="320"/>
      <c r="U2206" s="320"/>
    </row>
    <row r="2207" spans="1:21">
      <c r="A2207" s="384"/>
      <c r="D2207" s="2"/>
      <c r="J2207" s="23"/>
      <c r="L2207" s="21"/>
      <c r="Q2207" s="6"/>
      <c r="S2207" s="3"/>
      <c r="T2207" s="320"/>
      <c r="U2207" s="320"/>
    </row>
    <row r="2208" spans="1:21">
      <c r="A2208" s="384"/>
      <c r="D2208" s="2"/>
      <c r="J2208" s="23"/>
      <c r="L2208" s="21"/>
      <c r="Q2208" s="6"/>
      <c r="S2208" s="3"/>
      <c r="T2208" s="320"/>
      <c r="U2208" s="320"/>
    </row>
    <row r="2209" spans="1:21">
      <c r="A2209" s="384"/>
      <c r="D2209" s="2"/>
      <c r="J2209" s="23"/>
      <c r="L2209" s="21"/>
      <c r="Q2209" s="6"/>
      <c r="S2209" s="3"/>
      <c r="T2209" s="320"/>
      <c r="U2209" s="320"/>
    </row>
    <row r="2210" spans="1:21">
      <c r="A2210" s="384"/>
      <c r="D2210" s="2"/>
      <c r="J2210" s="23"/>
      <c r="L2210" s="21"/>
      <c r="Q2210" s="6"/>
      <c r="S2210" s="3"/>
      <c r="T2210" s="320"/>
      <c r="U2210" s="320"/>
    </row>
    <row r="2211" spans="1:21">
      <c r="A2211" s="384"/>
      <c r="D2211" s="2"/>
      <c r="J2211" s="23"/>
      <c r="L2211" s="21"/>
      <c r="Q2211" s="6"/>
      <c r="S2211" s="3"/>
      <c r="T2211" s="320"/>
      <c r="U2211" s="320"/>
    </row>
    <row r="2212" spans="1:21">
      <c r="A2212" s="384"/>
      <c r="D2212" s="2"/>
      <c r="J2212" s="23"/>
      <c r="L2212" s="21"/>
      <c r="Q2212" s="6"/>
      <c r="S2212" s="3"/>
      <c r="T2212" s="320"/>
      <c r="U2212" s="320"/>
    </row>
    <row r="2213" spans="1:21">
      <c r="A2213" s="384"/>
      <c r="D2213" s="2"/>
      <c r="J2213" s="23"/>
      <c r="L2213" s="21"/>
      <c r="Q2213" s="6"/>
      <c r="S2213" s="3"/>
      <c r="T2213" s="320"/>
      <c r="U2213" s="320"/>
    </row>
    <row r="2214" spans="1:21">
      <c r="A2214" s="384"/>
      <c r="D2214" s="2"/>
      <c r="J2214" s="23"/>
      <c r="L2214" s="21"/>
      <c r="Q2214" s="6"/>
      <c r="S2214" s="3"/>
      <c r="T2214" s="320"/>
      <c r="U2214" s="320"/>
    </row>
    <row r="2215" spans="1:21">
      <c r="A2215" s="384"/>
      <c r="D2215" s="2"/>
      <c r="J2215" s="23"/>
      <c r="L2215" s="21"/>
      <c r="Q2215" s="6"/>
      <c r="S2215" s="3"/>
      <c r="T2215" s="320"/>
      <c r="U2215" s="320"/>
    </row>
    <row r="2216" spans="1:21">
      <c r="A2216" s="384"/>
      <c r="D2216" s="2"/>
      <c r="J2216" s="23"/>
      <c r="L2216" s="21"/>
      <c r="Q2216" s="6"/>
      <c r="S2216" s="3"/>
      <c r="T2216" s="320"/>
      <c r="U2216" s="320"/>
    </row>
    <row r="2217" spans="1:21">
      <c r="A2217" s="384"/>
      <c r="D2217" s="2"/>
      <c r="J2217" s="23"/>
      <c r="L2217" s="21"/>
      <c r="Q2217" s="6"/>
      <c r="S2217" s="3"/>
      <c r="T2217" s="320"/>
      <c r="U2217" s="320"/>
    </row>
    <row r="2218" spans="1:21">
      <c r="A2218" s="384"/>
      <c r="D2218" s="2"/>
      <c r="J2218" s="23"/>
      <c r="L2218" s="21"/>
      <c r="Q2218" s="6"/>
      <c r="S2218" s="3"/>
      <c r="T2218" s="320"/>
      <c r="U2218" s="320"/>
    </row>
    <row r="2219" spans="1:21">
      <c r="A2219" s="384"/>
      <c r="D2219" s="2"/>
      <c r="J2219" s="23"/>
      <c r="L2219" s="21"/>
      <c r="Q2219" s="6"/>
      <c r="S2219" s="3"/>
      <c r="T2219" s="320"/>
      <c r="U2219" s="320"/>
    </row>
    <row r="2220" spans="1:21">
      <c r="A2220" s="384"/>
      <c r="D2220" s="2"/>
      <c r="J2220" s="23"/>
      <c r="L2220" s="21"/>
      <c r="Q2220" s="6"/>
      <c r="S2220" s="3"/>
      <c r="T2220" s="320"/>
      <c r="U2220" s="320"/>
    </row>
    <row r="2221" spans="1:21">
      <c r="A2221" s="384"/>
      <c r="D2221" s="2"/>
      <c r="J2221" s="23"/>
      <c r="L2221" s="21"/>
      <c r="Q2221" s="6"/>
      <c r="S2221" s="3"/>
      <c r="T2221" s="320"/>
      <c r="U2221" s="320"/>
    </row>
    <row r="2222" spans="1:21">
      <c r="A2222" s="384"/>
      <c r="D2222" s="2"/>
      <c r="J2222" s="23"/>
      <c r="L2222" s="21"/>
      <c r="Q2222" s="6"/>
      <c r="S2222" s="3"/>
      <c r="T2222" s="320"/>
      <c r="U2222" s="320"/>
    </row>
    <row r="2223" spans="1:21">
      <c r="A2223" s="384"/>
      <c r="D2223" s="2"/>
      <c r="J2223" s="23"/>
      <c r="L2223" s="21"/>
      <c r="Q2223" s="6"/>
      <c r="S2223" s="3"/>
      <c r="T2223" s="320"/>
      <c r="U2223" s="320"/>
    </row>
    <row r="2224" spans="1:21">
      <c r="A2224" s="384"/>
      <c r="D2224" s="2"/>
      <c r="J2224" s="23"/>
      <c r="L2224" s="21"/>
      <c r="Q2224" s="6"/>
      <c r="S2224" s="3"/>
      <c r="T2224" s="320"/>
      <c r="U2224" s="320"/>
    </row>
    <row r="2225" spans="1:21">
      <c r="A2225" s="384"/>
      <c r="D2225" s="2"/>
      <c r="J2225" s="23"/>
      <c r="L2225" s="21"/>
      <c r="Q2225" s="6"/>
      <c r="S2225" s="3"/>
      <c r="T2225" s="320"/>
      <c r="U2225" s="320"/>
    </row>
    <row r="2226" spans="1:21">
      <c r="A2226" s="384"/>
      <c r="D2226" s="2"/>
      <c r="J2226" s="23"/>
      <c r="L2226" s="21"/>
      <c r="Q2226" s="6"/>
      <c r="S2226" s="3"/>
      <c r="T2226" s="320"/>
      <c r="U2226" s="320"/>
    </row>
    <row r="2227" spans="1:21">
      <c r="A2227" s="384"/>
      <c r="D2227" s="2"/>
      <c r="J2227" s="23"/>
      <c r="L2227" s="21"/>
      <c r="Q2227" s="6"/>
      <c r="S2227" s="3"/>
      <c r="T2227" s="320"/>
      <c r="U2227" s="320"/>
    </row>
    <row r="2228" spans="1:21">
      <c r="A2228" s="384"/>
      <c r="D2228" s="2"/>
      <c r="J2228" s="23"/>
      <c r="L2228" s="21"/>
      <c r="Q2228" s="6"/>
      <c r="S2228" s="3"/>
      <c r="T2228" s="320"/>
      <c r="U2228" s="320"/>
    </row>
    <row r="2229" spans="1:21">
      <c r="A2229" s="384"/>
      <c r="D2229" s="2"/>
      <c r="J2229" s="23"/>
      <c r="L2229" s="21"/>
      <c r="Q2229" s="6"/>
      <c r="S2229" s="3"/>
      <c r="T2229" s="320"/>
      <c r="U2229" s="320"/>
    </row>
    <row r="2230" spans="1:21">
      <c r="A2230" s="384"/>
      <c r="D2230" s="2"/>
      <c r="J2230" s="23"/>
      <c r="L2230" s="21"/>
      <c r="Q2230" s="6"/>
      <c r="S2230" s="3"/>
      <c r="T2230" s="320"/>
      <c r="U2230" s="320"/>
    </row>
    <row r="2231" spans="1:21">
      <c r="A2231" s="384"/>
      <c r="D2231" s="2"/>
      <c r="J2231" s="23"/>
      <c r="L2231" s="21"/>
      <c r="Q2231" s="6"/>
      <c r="S2231" s="3"/>
      <c r="T2231" s="320"/>
      <c r="U2231" s="320"/>
    </row>
    <row r="2232" spans="1:21">
      <c r="A2232" s="384"/>
      <c r="D2232" s="2"/>
      <c r="J2232" s="23"/>
      <c r="L2232" s="21"/>
      <c r="Q2232" s="6"/>
      <c r="S2232" s="3"/>
      <c r="T2232" s="320"/>
      <c r="U2232" s="320"/>
    </row>
    <row r="2233" spans="1:21">
      <c r="A2233" s="384"/>
      <c r="D2233" s="2"/>
      <c r="J2233" s="23"/>
      <c r="L2233" s="21"/>
      <c r="Q2233" s="6"/>
      <c r="S2233" s="3"/>
      <c r="T2233" s="320"/>
      <c r="U2233" s="320"/>
    </row>
    <row r="2234" spans="1:21">
      <c r="A2234" s="384"/>
      <c r="D2234" s="2"/>
      <c r="J2234" s="23"/>
      <c r="L2234" s="21"/>
      <c r="Q2234" s="6"/>
      <c r="S2234" s="3"/>
      <c r="T2234" s="320"/>
      <c r="U2234" s="320"/>
    </row>
    <row r="2235" spans="1:21">
      <c r="A2235" s="384"/>
      <c r="D2235" s="2"/>
      <c r="J2235" s="23"/>
      <c r="L2235" s="21"/>
      <c r="Q2235" s="6"/>
      <c r="S2235" s="3"/>
      <c r="T2235" s="320"/>
      <c r="U2235" s="320"/>
    </row>
    <row r="2236" spans="1:21">
      <c r="A2236" s="384"/>
      <c r="D2236" s="2"/>
      <c r="J2236" s="23"/>
      <c r="L2236" s="21"/>
      <c r="Q2236" s="6"/>
      <c r="S2236" s="3"/>
      <c r="T2236" s="320"/>
      <c r="U2236" s="320"/>
    </row>
    <row r="2237" spans="1:21">
      <c r="A2237" s="384"/>
      <c r="D2237" s="2"/>
      <c r="J2237" s="23"/>
      <c r="L2237" s="21"/>
      <c r="Q2237" s="6"/>
      <c r="S2237" s="3"/>
      <c r="T2237" s="320"/>
      <c r="U2237" s="320"/>
    </row>
    <row r="2238" spans="1:21">
      <c r="A2238" s="384"/>
      <c r="D2238" s="2"/>
      <c r="J2238" s="23"/>
      <c r="L2238" s="21"/>
      <c r="Q2238" s="6"/>
      <c r="S2238" s="3"/>
      <c r="T2238" s="320"/>
      <c r="U2238" s="320"/>
    </row>
    <row r="2239" spans="1:21">
      <c r="A2239" s="384"/>
      <c r="D2239" s="2"/>
      <c r="J2239" s="23"/>
      <c r="L2239" s="21"/>
      <c r="Q2239" s="6"/>
      <c r="S2239" s="3"/>
      <c r="T2239" s="320"/>
      <c r="U2239" s="320"/>
    </row>
    <row r="2240" spans="1:21">
      <c r="A2240" s="384"/>
      <c r="D2240" s="2"/>
      <c r="J2240" s="23"/>
      <c r="L2240" s="21"/>
      <c r="Q2240" s="6"/>
      <c r="S2240" s="3"/>
      <c r="T2240" s="320"/>
      <c r="U2240" s="320"/>
    </row>
    <row r="2241" spans="1:21">
      <c r="A2241" s="384"/>
      <c r="D2241" s="2"/>
      <c r="J2241" s="23"/>
      <c r="L2241" s="21"/>
      <c r="Q2241" s="6"/>
      <c r="S2241" s="3"/>
      <c r="T2241" s="320"/>
      <c r="U2241" s="320"/>
    </row>
    <row r="2242" spans="1:21">
      <c r="A2242" s="384"/>
      <c r="D2242" s="2"/>
      <c r="J2242" s="23"/>
      <c r="L2242" s="21"/>
      <c r="Q2242" s="6"/>
      <c r="S2242" s="3"/>
      <c r="T2242" s="320"/>
      <c r="U2242" s="320"/>
    </row>
    <row r="2243" spans="1:21">
      <c r="A2243" s="384"/>
      <c r="D2243" s="2"/>
      <c r="J2243" s="23"/>
      <c r="L2243" s="21"/>
      <c r="Q2243" s="6"/>
      <c r="S2243" s="3"/>
      <c r="T2243" s="320"/>
      <c r="U2243" s="320"/>
    </row>
    <row r="2244" spans="1:21">
      <c r="A2244" s="384"/>
      <c r="D2244" s="2"/>
      <c r="J2244" s="23"/>
      <c r="L2244" s="21"/>
      <c r="Q2244" s="6"/>
      <c r="S2244" s="3"/>
      <c r="T2244" s="320"/>
      <c r="U2244" s="320"/>
    </row>
    <row r="2245" spans="1:21">
      <c r="A2245" s="384"/>
      <c r="D2245" s="2"/>
      <c r="J2245" s="23"/>
      <c r="L2245" s="21"/>
      <c r="Q2245" s="6"/>
      <c r="S2245" s="3"/>
      <c r="T2245" s="320"/>
      <c r="U2245" s="320"/>
    </row>
    <row r="2246" spans="1:21">
      <c r="A2246" s="384"/>
      <c r="D2246" s="2"/>
      <c r="J2246" s="23"/>
      <c r="L2246" s="21"/>
      <c r="Q2246" s="6"/>
      <c r="S2246" s="3"/>
      <c r="T2246" s="320"/>
      <c r="U2246" s="320"/>
    </row>
    <row r="2247" spans="1:21">
      <c r="A2247" s="384"/>
      <c r="D2247" s="2"/>
      <c r="J2247" s="23"/>
      <c r="L2247" s="21"/>
      <c r="Q2247" s="6"/>
      <c r="S2247" s="3"/>
      <c r="T2247" s="320"/>
      <c r="U2247" s="320"/>
    </row>
    <row r="2248" spans="1:21">
      <c r="A2248" s="384"/>
      <c r="D2248" s="2"/>
      <c r="J2248" s="23"/>
      <c r="L2248" s="21"/>
      <c r="Q2248" s="6"/>
      <c r="S2248" s="3"/>
      <c r="T2248" s="320"/>
      <c r="U2248" s="320"/>
    </row>
    <row r="2249" spans="1:21">
      <c r="A2249" s="384"/>
      <c r="D2249" s="2"/>
      <c r="J2249" s="23"/>
      <c r="L2249" s="21"/>
      <c r="Q2249" s="6"/>
      <c r="S2249" s="3"/>
      <c r="T2249" s="320"/>
      <c r="U2249" s="320"/>
    </row>
    <row r="2250" spans="1:21">
      <c r="A2250" s="384"/>
      <c r="D2250" s="2"/>
      <c r="J2250" s="23"/>
      <c r="L2250" s="21"/>
      <c r="Q2250" s="6"/>
      <c r="S2250" s="3"/>
      <c r="T2250" s="320"/>
      <c r="U2250" s="320"/>
    </row>
    <row r="2251" spans="1:21">
      <c r="A2251" s="384"/>
      <c r="D2251" s="2"/>
      <c r="J2251" s="23"/>
      <c r="L2251" s="21"/>
      <c r="Q2251" s="6"/>
      <c r="S2251" s="3"/>
      <c r="T2251" s="320"/>
      <c r="U2251" s="320"/>
    </row>
    <row r="2252" spans="1:21">
      <c r="A2252" s="384"/>
      <c r="D2252" s="2"/>
      <c r="J2252" s="23"/>
      <c r="L2252" s="21"/>
      <c r="Q2252" s="6"/>
      <c r="S2252" s="3"/>
      <c r="T2252" s="320"/>
      <c r="U2252" s="320"/>
    </row>
    <row r="2253" spans="1:21">
      <c r="A2253" s="384"/>
      <c r="D2253" s="2"/>
      <c r="J2253" s="23"/>
      <c r="L2253" s="21"/>
      <c r="Q2253" s="6"/>
      <c r="S2253" s="3"/>
      <c r="T2253" s="320"/>
      <c r="U2253" s="320"/>
    </row>
    <row r="2254" spans="1:21">
      <c r="A2254" s="384"/>
      <c r="D2254" s="2"/>
      <c r="J2254" s="23"/>
      <c r="L2254" s="21"/>
      <c r="Q2254" s="6"/>
      <c r="S2254" s="3"/>
      <c r="T2254" s="320"/>
      <c r="U2254" s="320"/>
    </row>
    <row r="2255" spans="1:21">
      <c r="A2255" s="384"/>
      <c r="D2255" s="2"/>
      <c r="J2255" s="23"/>
      <c r="L2255" s="21"/>
      <c r="Q2255" s="6"/>
      <c r="S2255" s="3"/>
      <c r="T2255" s="320"/>
      <c r="U2255" s="320"/>
    </row>
    <row r="2256" spans="1:21">
      <c r="A2256" s="384"/>
      <c r="D2256" s="2"/>
      <c r="J2256" s="23"/>
      <c r="L2256" s="21"/>
      <c r="Q2256" s="6"/>
      <c r="S2256" s="3"/>
      <c r="T2256" s="320"/>
      <c r="U2256" s="320"/>
    </row>
    <row r="2257" spans="1:21">
      <c r="A2257" s="384"/>
      <c r="D2257" s="2"/>
      <c r="J2257" s="23"/>
      <c r="L2257" s="21"/>
      <c r="Q2257" s="6"/>
      <c r="S2257" s="3"/>
      <c r="T2257" s="320"/>
      <c r="U2257" s="320"/>
    </row>
    <row r="2258" spans="1:21">
      <c r="A2258" s="384"/>
      <c r="D2258" s="2"/>
      <c r="J2258" s="23"/>
      <c r="L2258" s="21"/>
      <c r="Q2258" s="6"/>
      <c r="S2258" s="3"/>
      <c r="T2258" s="320"/>
      <c r="U2258" s="320"/>
    </row>
    <row r="2259" spans="1:21">
      <c r="A2259" s="384"/>
      <c r="D2259" s="2"/>
      <c r="J2259" s="23"/>
      <c r="L2259" s="21"/>
      <c r="Q2259" s="6"/>
      <c r="S2259" s="3"/>
      <c r="T2259" s="320"/>
      <c r="U2259" s="320"/>
    </row>
    <row r="2260" spans="1:21">
      <c r="A2260" s="384"/>
      <c r="D2260" s="2"/>
      <c r="J2260" s="23"/>
      <c r="L2260" s="21"/>
      <c r="Q2260" s="6"/>
      <c r="S2260" s="3"/>
      <c r="T2260" s="320"/>
      <c r="U2260" s="320"/>
    </row>
    <row r="2261" spans="1:21">
      <c r="A2261" s="384"/>
      <c r="D2261" s="2"/>
      <c r="J2261" s="23"/>
      <c r="L2261" s="21"/>
      <c r="Q2261" s="6"/>
      <c r="S2261" s="3"/>
      <c r="T2261" s="320"/>
      <c r="U2261" s="320"/>
    </row>
    <row r="2262" spans="1:21">
      <c r="A2262" s="384"/>
      <c r="D2262" s="2"/>
      <c r="J2262" s="23"/>
      <c r="L2262" s="21"/>
      <c r="Q2262" s="6"/>
      <c r="S2262" s="3"/>
      <c r="T2262" s="320"/>
      <c r="U2262" s="320"/>
    </row>
    <row r="2263" spans="1:21">
      <c r="A2263" s="384"/>
      <c r="D2263" s="2"/>
      <c r="J2263" s="23"/>
      <c r="L2263" s="21"/>
      <c r="Q2263" s="6"/>
      <c r="S2263" s="3"/>
      <c r="T2263" s="320"/>
      <c r="U2263" s="320"/>
    </row>
    <row r="2264" spans="1:21">
      <c r="A2264" s="384"/>
      <c r="D2264" s="2"/>
      <c r="J2264" s="23"/>
      <c r="L2264" s="21"/>
      <c r="Q2264" s="6"/>
      <c r="S2264" s="3"/>
      <c r="T2264" s="320"/>
      <c r="U2264" s="320"/>
    </row>
    <row r="2265" spans="1:21">
      <c r="A2265" s="384"/>
      <c r="D2265" s="2"/>
      <c r="J2265" s="23"/>
      <c r="L2265" s="21"/>
      <c r="Q2265" s="6"/>
      <c r="S2265" s="3"/>
      <c r="T2265" s="320"/>
      <c r="U2265" s="320"/>
    </row>
    <row r="2266" spans="1:21">
      <c r="A2266" s="384"/>
      <c r="D2266" s="2"/>
      <c r="J2266" s="23"/>
      <c r="L2266" s="21"/>
      <c r="Q2266" s="6"/>
      <c r="S2266" s="3"/>
      <c r="T2266" s="320"/>
      <c r="U2266" s="320"/>
    </row>
    <row r="2267" spans="1:21">
      <c r="A2267" s="384"/>
      <c r="D2267" s="2"/>
      <c r="J2267" s="23"/>
      <c r="L2267" s="21"/>
      <c r="Q2267" s="6"/>
      <c r="S2267" s="3"/>
      <c r="T2267" s="320"/>
      <c r="U2267" s="320"/>
    </row>
    <row r="2268" spans="1:21">
      <c r="A2268" s="384"/>
      <c r="D2268" s="2"/>
      <c r="J2268" s="23"/>
      <c r="L2268" s="21"/>
      <c r="Q2268" s="6"/>
      <c r="S2268" s="3"/>
      <c r="T2268" s="320"/>
      <c r="U2268" s="320"/>
    </row>
    <row r="2269" spans="1:21">
      <c r="A2269" s="384"/>
      <c r="D2269" s="2"/>
      <c r="J2269" s="23"/>
      <c r="L2269" s="21"/>
      <c r="Q2269" s="6"/>
      <c r="S2269" s="3"/>
      <c r="T2269" s="320"/>
      <c r="U2269" s="320"/>
    </row>
    <row r="2270" spans="1:21">
      <c r="A2270" s="384"/>
      <c r="D2270" s="2"/>
      <c r="J2270" s="23"/>
      <c r="L2270" s="21"/>
      <c r="Q2270" s="6"/>
      <c r="S2270" s="3"/>
      <c r="T2270" s="320"/>
      <c r="U2270" s="320"/>
    </row>
    <row r="2271" spans="1:21">
      <c r="A2271" s="384"/>
      <c r="D2271" s="2"/>
      <c r="J2271" s="23"/>
      <c r="L2271" s="21"/>
      <c r="Q2271" s="6"/>
      <c r="S2271" s="3"/>
      <c r="T2271" s="320"/>
      <c r="U2271" s="320"/>
    </row>
    <row r="2272" spans="1:21">
      <c r="A2272" s="384"/>
      <c r="D2272" s="2"/>
      <c r="J2272" s="23"/>
      <c r="L2272" s="21"/>
      <c r="Q2272" s="6"/>
      <c r="S2272" s="3"/>
      <c r="T2272" s="320"/>
      <c r="U2272" s="320"/>
    </row>
    <row r="2273" spans="1:21">
      <c r="A2273" s="384"/>
      <c r="D2273" s="2"/>
      <c r="J2273" s="23"/>
      <c r="L2273" s="21"/>
      <c r="Q2273" s="6"/>
      <c r="S2273" s="3"/>
      <c r="T2273" s="320"/>
      <c r="U2273" s="320"/>
    </row>
    <row r="2274" spans="1:21">
      <c r="A2274" s="384"/>
      <c r="D2274" s="2"/>
      <c r="J2274" s="23"/>
      <c r="L2274" s="21"/>
      <c r="Q2274" s="6"/>
      <c r="S2274" s="3"/>
      <c r="T2274" s="320"/>
      <c r="U2274" s="320"/>
    </row>
    <row r="2275" spans="1:21">
      <c r="A2275" s="384"/>
      <c r="D2275" s="2"/>
      <c r="J2275" s="23"/>
      <c r="L2275" s="21"/>
      <c r="Q2275" s="6"/>
      <c r="S2275" s="3"/>
      <c r="T2275" s="320"/>
      <c r="U2275" s="320"/>
    </row>
    <row r="2276" spans="1:21">
      <c r="A2276" s="384"/>
      <c r="D2276" s="2"/>
      <c r="J2276" s="23"/>
      <c r="L2276" s="21"/>
      <c r="Q2276" s="6"/>
      <c r="S2276" s="3"/>
      <c r="T2276" s="320"/>
      <c r="U2276" s="320"/>
    </row>
    <row r="2277" spans="1:21">
      <c r="A2277" s="384"/>
      <c r="D2277" s="2"/>
      <c r="J2277" s="23"/>
      <c r="L2277" s="21"/>
      <c r="Q2277" s="6"/>
      <c r="S2277" s="3"/>
      <c r="T2277" s="320"/>
      <c r="U2277" s="320"/>
    </row>
    <row r="2278" spans="1:21">
      <c r="A2278" s="384"/>
      <c r="D2278" s="2"/>
      <c r="J2278" s="23"/>
      <c r="L2278" s="21"/>
      <c r="Q2278" s="6"/>
      <c r="S2278" s="3"/>
      <c r="T2278" s="320"/>
      <c r="U2278" s="320"/>
    </row>
    <row r="2279" spans="1:21">
      <c r="A2279" s="384"/>
      <c r="D2279" s="2"/>
      <c r="J2279" s="23"/>
      <c r="L2279" s="21"/>
      <c r="Q2279" s="6"/>
      <c r="S2279" s="3"/>
      <c r="T2279" s="320"/>
      <c r="U2279" s="320"/>
    </row>
    <row r="2280" spans="1:21">
      <c r="A2280" s="384"/>
      <c r="D2280" s="2"/>
      <c r="J2280" s="23"/>
      <c r="L2280" s="21"/>
      <c r="Q2280" s="6"/>
      <c r="S2280" s="3"/>
      <c r="T2280" s="320"/>
      <c r="U2280" s="320"/>
    </row>
    <row r="2281" spans="1:21">
      <c r="A2281" s="384"/>
      <c r="D2281" s="2"/>
      <c r="J2281" s="23"/>
      <c r="L2281" s="21"/>
      <c r="Q2281" s="6"/>
      <c r="S2281" s="3"/>
      <c r="T2281" s="320"/>
      <c r="U2281" s="320"/>
    </row>
    <row r="2282" spans="1:21">
      <c r="A2282" s="384"/>
      <c r="D2282" s="2"/>
      <c r="J2282" s="23"/>
      <c r="L2282" s="21"/>
      <c r="Q2282" s="6"/>
      <c r="S2282" s="3"/>
      <c r="T2282" s="320"/>
      <c r="U2282" s="320"/>
    </row>
    <row r="2283" spans="1:21">
      <c r="A2283" s="384"/>
      <c r="D2283" s="2"/>
      <c r="J2283" s="23"/>
      <c r="L2283" s="21"/>
      <c r="Q2283" s="6"/>
      <c r="S2283" s="3"/>
      <c r="T2283" s="320"/>
      <c r="U2283" s="320"/>
    </row>
    <row r="2284" spans="1:21">
      <c r="A2284" s="384"/>
      <c r="D2284" s="2"/>
      <c r="J2284" s="23"/>
      <c r="L2284" s="21"/>
      <c r="Q2284" s="6"/>
      <c r="S2284" s="3"/>
      <c r="T2284" s="320"/>
      <c r="U2284" s="320"/>
    </row>
    <row r="2285" spans="1:21">
      <c r="A2285" s="384"/>
      <c r="D2285" s="2"/>
      <c r="J2285" s="23"/>
      <c r="L2285" s="21"/>
      <c r="Q2285" s="6"/>
      <c r="S2285" s="3"/>
      <c r="T2285" s="320"/>
      <c r="U2285" s="320"/>
    </row>
    <row r="2286" spans="1:21">
      <c r="A2286" s="384"/>
      <c r="D2286" s="2"/>
      <c r="J2286" s="23"/>
      <c r="L2286" s="21"/>
      <c r="Q2286" s="6"/>
      <c r="S2286" s="3"/>
      <c r="T2286" s="320"/>
      <c r="U2286" s="320"/>
    </row>
    <row r="2287" spans="1:21">
      <c r="A2287" s="384"/>
      <c r="D2287" s="2"/>
      <c r="J2287" s="23"/>
      <c r="L2287" s="21"/>
      <c r="Q2287" s="6"/>
      <c r="S2287" s="3"/>
      <c r="T2287" s="320"/>
      <c r="U2287" s="320"/>
    </row>
    <row r="2288" spans="1:21">
      <c r="A2288" s="384"/>
      <c r="D2288" s="2"/>
      <c r="J2288" s="23"/>
      <c r="L2288" s="21"/>
      <c r="Q2288" s="6"/>
      <c r="S2288" s="3"/>
      <c r="T2288" s="320"/>
      <c r="U2288" s="320"/>
    </row>
    <row r="2289" spans="1:21">
      <c r="A2289" s="384"/>
      <c r="D2289" s="2"/>
      <c r="J2289" s="23"/>
      <c r="L2289" s="21"/>
      <c r="Q2289" s="6"/>
      <c r="S2289" s="3"/>
      <c r="T2289" s="320"/>
      <c r="U2289" s="320"/>
    </row>
    <row r="2290" spans="1:21">
      <c r="A2290" s="384"/>
      <c r="D2290" s="2"/>
      <c r="J2290" s="23"/>
      <c r="L2290" s="21"/>
      <c r="Q2290" s="6"/>
      <c r="S2290" s="3"/>
      <c r="T2290" s="320"/>
      <c r="U2290" s="320"/>
    </row>
    <row r="2291" spans="1:21">
      <c r="A2291" s="384"/>
      <c r="D2291" s="2"/>
      <c r="J2291" s="23"/>
      <c r="L2291" s="21"/>
      <c r="Q2291" s="6"/>
      <c r="S2291" s="3"/>
      <c r="T2291" s="320"/>
      <c r="U2291" s="320"/>
    </row>
    <row r="2292" spans="1:21">
      <c r="A2292" s="384"/>
      <c r="D2292" s="2"/>
      <c r="J2292" s="23"/>
      <c r="L2292" s="21"/>
      <c r="Q2292" s="6"/>
      <c r="S2292" s="3"/>
      <c r="T2292" s="320"/>
      <c r="U2292" s="320"/>
    </row>
    <row r="2293" spans="1:21">
      <c r="A2293" s="384"/>
      <c r="D2293" s="2"/>
      <c r="J2293" s="23"/>
      <c r="L2293" s="21"/>
      <c r="Q2293" s="6"/>
      <c r="S2293" s="3"/>
      <c r="T2293" s="320"/>
      <c r="U2293" s="320"/>
    </row>
    <row r="2294" spans="1:21">
      <c r="A2294" s="384"/>
      <c r="D2294" s="2"/>
      <c r="J2294" s="23"/>
      <c r="L2294" s="21"/>
      <c r="Q2294" s="6"/>
      <c r="S2294" s="3"/>
      <c r="T2294" s="320"/>
      <c r="U2294" s="320"/>
    </row>
    <row r="2295" spans="1:21">
      <c r="A2295" s="384"/>
      <c r="D2295" s="2"/>
      <c r="J2295" s="23"/>
      <c r="L2295" s="21"/>
      <c r="Q2295" s="6"/>
      <c r="S2295" s="3"/>
      <c r="T2295" s="320"/>
      <c r="U2295" s="320"/>
    </row>
    <row r="2296" spans="1:21">
      <c r="A2296" s="384"/>
      <c r="D2296" s="2"/>
      <c r="J2296" s="23"/>
      <c r="L2296" s="21"/>
      <c r="Q2296" s="6"/>
      <c r="S2296" s="3"/>
      <c r="T2296" s="320"/>
      <c r="U2296" s="320"/>
    </row>
    <row r="2297" spans="1:21">
      <c r="A2297" s="384"/>
      <c r="D2297" s="2"/>
      <c r="J2297" s="23"/>
      <c r="L2297" s="21"/>
      <c r="Q2297" s="6"/>
      <c r="S2297" s="3"/>
      <c r="T2297" s="320"/>
      <c r="U2297" s="320"/>
    </row>
    <row r="2298" spans="1:21">
      <c r="A2298" s="384"/>
      <c r="D2298" s="2"/>
      <c r="J2298" s="23"/>
      <c r="L2298" s="21"/>
      <c r="Q2298" s="6"/>
      <c r="S2298" s="3"/>
      <c r="T2298" s="320"/>
      <c r="U2298" s="320"/>
    </row>
    <row r="2299" spans="1:21">
      <c r="A2299" s="384"/>
      <c r="D2299" s="2"/>
      <c r="J2299" s="23"/>
      <c r="L2299" s="21"/>
      <c r="Q2299" s="6"/>
      <c r="S2299" s="3"/>
      <c r="T2299" s="320"/>
      <c r="U2299" s="320"/>
    </row>
    <row r="2300" spans="1:21">
      <c r="A2300" s="384"/>
      <c r="D2300" s="2"/>
      <c r="J2300" s="23"/>
      <c r="L2300" s="21"/>
      <c r="Q2300" s="6"/>
      <c r="S2300" s="3"/>
      <c r="T2300" s="320"/>
      <c r="U2300" s="320"/>
    </row>
    <row r="2301" spans="1:21">
      <c r="A2301" s="384"/>
      <c r="D2301" s="2"/>
      <c r="J2301" s="23"/>
      <c r="L2301" s="21"/>
      <c r="Q2301" s="6"/>
      <c r="S2301" s="3"/>
      <c r="T2301" s="320"/>
      <c r="U2301" s="320"/>
    </row>
    <row r="2302" spans="1:21">
      <c r="A2302" s="384"/>
      <c r="D2302" s="2"/>
      <c r="J2302" s="23"/>
      <c r="L2302" s="21"/>
      <c r="Q2302" s="6"/>
      <c r="S2302" s="3"/>
      <c r="T2302" s="320"/>
      <c r="U2302" s="320"/>
    </row>
    <row r="2303" spans="1:21">
      <c r="A2303" s="384"/>
      <c r="D2303" s="2"/>
      <c r="J2303" s="23"/>
      <c r="L2303" s="21"/>
      <c r="Q2303" s="6"/>
      <c r="S2303" s="3"/>
      <c r="T2303" s="320"/>
      <c r="U2303" s="320"/>
    </row>
    <row r="2304" spans="1:21">
      <c r="A2304" s="384"/>
      <c r="D2304" s="2"/>
      <c r="J2304" s="23"/>
      <c r="L2304" s="21"/>
      <c r="Q2304" s="6"/>
      <c r="S2304" s="3"/>
      <c r="T2304" s="320"/>
      <c r="U2304" s="320"/>
    </row>
    <row r="2305" spans="1:21">
      <c r="A2305" s="384"/>
      <c r="D2305" s="2"/>
      <c r="J2305" s="23"/>
      <c r="L2305" s="21"/>
      <c r="Q2305" s="6"/>
      <c r="S2305" s="3"/>
      <c r="T2305" s="320"/>
      <c r="U2305" s="320"/>
    </row>
    <row r="2306" spans="1:21">
      <c r="A2306" s="384"/>
      <c r="D2306" s="2"/>
      <c r="J2306" s="23"/>
      <c r="L2306" s="21"/>
      <c r="Q2306" s="6"/>
      <c r="S2306" s="3"/>
      <c r="T2306" s="320"/>
      <c r="U2306" s="320"/>
    </row>
    <row r="2307" spans="1:21">
      <c r="A2307" s="384"/>
      <c r="D2307" s="2"/>
      <c r="J2307" s="23"/>
      <c r="L2307" s="21"/>
      <c r="Q2307" s="6"/>
      <c r="S2307" s="3"/>
      <c r="T2307" s="320"/>
      <c r="U2307" s="320"/>
    </row>
    <row r="2308" spans="1:21">
      <c r="A2308" s="384"/>
      <c r="D2308" s="2"/>
      <c r="J2308" s="23"/>
      <c r="L2308" s="21"/>
      <c r="Q2308" s="6"/>
      <c r="S2308" s="3"/>
      <c r="T2308" s="320"/>
      <c r="U2308" s="320"/>
    </row>
    <row r="2309" spans="1:21">
      <c r="A2309" s="384"/>
      <c r="D2309" s="2"/>
      <c r="J2309" s="23"/>
      <c r="L2309" s="21"/>
      <c r="Q2309" s="6"/>
      <c r="S2309" s="3"/>
      <c r="T2309" s="320"/>
      <c r="U2309" s="320"/>
    </row>
    <row r="2310" spans="1:21">
      <c r="A2310" s="384"/>
      <c r="D2310" s="2"/>
      <c r="J2310" s="23"/>
      <c r="L2310" s="21"/>
      <c r="Q2310" s="6"/>
      <c r="S2310" s="3"/>
      <c r="T2310" s="320"/>
      <c r="U2310" s="320"/>
    </row>
    <row r="2311" spans="1:21">
      <c r="A2311" s="384"/>
      <c r="D2311" s="2"/>
      <c r="J2311" s="23"/>
      <c r="L2311" s="21"/>
      <c r="Q2311" s="6"/>
      <c r="S2311" s="3"/>
      <c r="T2311" s="320"/>
      <c r="U2311" s="320"/>
    </row>
    <row r="2312" spans="1:21">
      <c r="A2312" s="384"/>
      <c r="D2312" s="2"/>
      <c r="J2312" s="23"/>
      <c r="L2312" s="21"/>
      <c r="Q2312" s="6"/>
      <c r="S2312" s="3"/>
      <c r="T2312" s="320"/>
      <c r="U2312" s="320"/>
    </row>
    <row r="2313" spans="1:21">
      <c r="A2313" s="384"/>
      <c r="D2313" s="2"/>
      <c r="J2313" s="23"/>
      <c r="L2313" s="21"/>
      <c r="Q2313" s="6"/>
      <c r="S2313" s="3"/>
      <c r="T2313" s="320"/>
      <c r="U2313" s="320"/>
    </row>
    <row r="2314" spans="1:21">
      <c r="A2314" s="384"/>
      <c r="D2314" s="2"/>
      <c r="J2314" s="23"/>
      <c r="L2314" s="21"/>
      <c r="Q2314" s="6"/>
      <c r="S2314" s="3"/>
      <c r="T2314" s="320"/>
      <c r="U2314" s="320"/>
    </row>
    <row r="2315" spans="1:21">
      <c r="A2315" s="384"/>
      <c r="D2315" s="2"/>
      <c r="J2315" s="23"/>
      <c r="L2315" s="21"/>
      <c r="Q2315" s="6"/>
      <c r="S2315" s="3"/>
      <c r="T2315" s="320"/>
      <c r="U2315" s="320"/>
    </row>
    <row r="2316" spans="1:21">
      <c r="A2316" s="384"/>
      <c r="D2316" s="2"/>
      <c r="J2316" s="23"/>
      <c r="L2316" s="21"/>
      <c r="Q2316" s="6"/>
      <c r="S2316" s="3"/>
      <c r="T2316" s="320"/>
      <c r="U2316" s="320"/>
    </row>
    <row r="2317" spans="1:21">
      <c r="A2317" s="384"/>
      <c r="D2317" s="2"/>
      <c r="J2317" s="23"/>
      <c r="L2317" s="21"/>
      <c r="Q2317" s="6"/>
      <c r="S2317" s="3"/>
      <c r="T2317" s="320"/>
      <c r="U2317" s="320"/>
    </row>
    <row r="2318" spans="1:21">
      <c r="A2318" s="384"/>
      <c r="D2318" s="2"/>
      <c r="J2318" s="23"/>
      <c r="L2318" s="21"/>
      <c r="Q2318" s="6"/>
      <c r="S2318" s="3"/>
      <c r="T2318" s="320"/>
      <c r="U2318" s="320"/>
    </row>
    <row r="2319" spans="1:21">
      <c r="A2319" s="384"/>
      <c r="D2319" s="2"/>
      <c r="J2319" s="23"/>
      <c r="L2319" s="21"/>
      <c r="Q2319" s="6"/>
      <c r="S2319" s="3"/>
      <c r="T2319" s="320"/>
      <c r="U2319" s="320"/>
    </row>
    <row r="2320" spans="1:21">
      <c r="A2320" s="384"/>
      <c r="D2320" s="2"/>
      <c r="J2320" s="23"/>
      <c r="L2320" s="21"/>
      <c r="Q2320" s="6"/>
      <c r="S2320" s="3"/>
      <c r="T2320" s="320"/>
      <c r="U2320" s="320"/>
    </row>
    <row r="2321" spans="1:21">
      <c r="A2321" s="384"/>
      <c r="D2321" s="2"/>
      <c r="J2321" s="23"/>
      <c r="L2321" s="21"/>
      <c r="Q2321" s="6"/>
      <c r="S2321" s="3"/>
      <c r="T2321" s="320"/>
      <c r="U2321" s="320"/>
    </row>
    <row r="2322" spans="1:21">
      <c r="A2322" s="384"/>
      <c r="D2322" s="2"/>
      <c r="J2322" s="23"/>
      <c r="L2322" s="21"/>
      <c r="Q2322" s="6"/>
      <c r="S2322" s="3"/>
      <c r="T2322" s="320"/>
      <c r="U2322" s="320"/>
    </row>
    <row r="2323" spans="1:21">
      <c r="A2323" s="384"/>
      <c r="D2323" s="2"/>
      <c r="J2323" s="23"/>
      <c r="L2323" s="21"/>
      <c r="Q2323" s="6"/>
      <c r="S2323" s="3"/>
      <c r="T2323" s="320"/>
      <c r="U2323" s="320"/>
    </row>
    <row r="2324" spans="1:21">
      <c r="A2324" s="384"/>
      <c r="D2324" s="2"/>
      <c r="J2324" s="23"/>
      <c r="L2324" s="21"/>
      <c r="Q2324" s="6"/>
      <c r="S2324" s="3"/>
      <c r="T2324" s="320"/>
      <c r="U2324" s="320"/>
    </row>
    <row r="2325" spans="1:21">
      <c r="A2325" s="384"/>
      <c r="D2325" s="2"/>
      <c r="J2325" s="23"/>
      <c r="L2325" s="21"/>
      <c r="Q2325" s="6"/>
      <c r="S2325" s="3"/>
      <c r="T2325" s="320"/>
      <c r="U2325" s="320"/>
    </row>
    <row r="2326" spans="1:21">
      <c r="A2326" s="384"/>
      <c r="D2326" s="2"/>
      <c r="J2326" s="23"/>
      <c r="L2326" s="21"/>
      <c r="Q2326" s="6"/>
      <c r="S2326" s="3"/>
      <c r="T2326" s="320"/>
      <c r="U2326" s="320"/>
    </row>
    <row r="2327" spans="1:21">
      <c r="A2327" s="384"/>
      <c r="D2327" s="2"/>
      <c r="J2327" s="23"/>
      <c r="L2327" s="21"/>
      <c r="Q2327" s="6"/>
      <c r="S2327" s="3"/>
      <c r="T2327" s="320"/>
      <c r="U2327" s="320"/>
    </row>
    <row r="2328" spans="1:21">
      <c r="A2328" s="384"/>
      <c r="D2328" s="2"/>
      <c r="J2328" s="23"/>
      <c r="L2328" s="21"/>
      <c r="Q2328" s="6"/>
      <c r="S2328" s="3"/>
      <c r="T2328" s="320"/>
      <c r="U2328" s="320"/>
    </row>
    <row r="2329" spans="1:21">
      <c r="A2329" s="384"/>
      <c r="D2329" s="2"/>
      <c r="J2329" s="23"/>
      <c r="L2329" s="21"/>
      <c r="Q2329" s="6"/>
      <c r="S2329" s="3"/>
      <c r="T2329" s="320"/>
      <c r="U2329" s="320"/>
    </row>
    <row r="2330" spans="1:21">
      <c r="A2330" s="384"/>
      <c r="D2330" s="2"/>
      <c r="J2330" s="23"/>
      <c r="L2330" s="21"/>
      <c r="Q2330" s="6"/>
      <c r="S2330" s="3"/>
      <c r="T2330" s="320"/>
      <c r="U2330" s="320"/>
    </row>
    <row r="2331" spans="1:21">
      <c r="A2331" s="384"/>
      <c r="D2331" s="2"/>
      <c r="J2331" s="23"/>
      <c r="L2331" s="21"/>
      <c r="Q2331" s="6"/>
      <c r="S2331" s="3"/>
      <c r="T2331" s="320"/>
      <c r="U2331" s="320"/>
    </row>
    <row r="2332" spans="1:21">
      <c r="A2332" s="384"/>
      <c r="D2332" s="2"/>
      <c r="J2332" s="23"/>
      <c r="L2332" s="21"/>
      <c r="Q2332" s="6"/>
      <c r="S2332" s="3"/>
      <c r="T2332" s="320"/>
      <c r="U2332" s="320"/>
    </row>
    <row r="2333" spans="1:21">
      <c r="A2333" s="384"/>
      <c r="D2333" s="2"/>
      <c r="J2333" s="23"/>
      <c r="L2333" s="21"/>
      <c r="Q2333" s="6"/>
      <c r="S2333" s="3"/>
      <c r="T2333" s="320"/>
      <c r="U2333" s="320"/>
    </row>
    <row r="2334" spans="1:21">
      <c r="A2334" s="384"/>
      <c r="D2334" s="2"/>
      <c r="J2334" s="23"/>
      <c r="L2334" s="21"/>
      <c r="Q2334" s="6"/>
      <c r="S2334" s="3"/>
      <c r="T2334" s="320"/>
      <c r="U2334" s="320"/>
    </row>
    <row r="2335" spans="1:21">
      <c r="A2335" s="384"/>
      <c r="D2335" s="2"/>
      <c r="J2335" s="23"/>
      <c r="L2335" s="21"/>
      <c r="Q2335" s="6"/>
      <c r="S2335" s="3"/>
      <c r="T2335" s="320"/>
      <c r="U2335" s="320"/>
    </row>
    <row r="2336" spans="1:21">
      <c r="A2336" s="384"/>
      <c r="D2336" s="2"/>
      <c r="J2336" s="23"/>
      <c r="L2336" s="21"/>
      <c r="Q2336" s="6"/>
      <c r="S2336" s="3"/>
      <c r="T2336" s="320"/>
      <c r="U2336" s="320"/>
    </row>
    <row r="2337" spans="1:21">
      <c r="A2337" s="384"/>
      <c r="D2337" s="2"/>
      <c r="J2337" s="23"/>
      <c r="L2337" s="21"/>
      <c r="Q2337" s="6"/>
      <c r="S2337" s="3"/>
      <c r="T2337" s="320"/>
      <c r="U2337" s="320"/>
    </row>
    <row r="2338" spans="1:21">
      <c r="A2338" s="384"/>
      <c r="D2338" s="2"/>
      <c r="J2338" s="23"/>
      <c r="L2338" s="21"/>
      <c r="Q2338" s="6"/>
      <c r="S2338" s="3"/>
      <c r="T2338" s="320"/>
      <c r="U2338" s="320"/>
    </row>
    <row r="2339" spans="1:21">
      <c r="A2339" s="384"/>
      <c r="D2339" s="2"/>
      <c r="J2339" s="23"/>
      <c r="L2339" s="21"/>
      <c r="Q2339" s="6"/>
      <c r="S2339" s="3"/>
      <c r="T2339" s="320"/>
      <c r="U2339" s="320"/>
    </row>
    <row r="2340" spans="1:21">
      <c r="A2340" s="384"/>
      <c r="D2340" s="2"/>
      <c r="J2340" s="23"/>
      <c r="L2340" s="21"/>
      <c r="Q2340" s="6"/>
      <c r="S2340" s="3"/>
      <c r="T2340" s="320"/>
      <c r="U2340" s="320"/>
    </row>
    <row r="2341" spans="1:21">
      <c r="A2341" s="384"/>
      <c r="D2341" s="2"/>
      <c r="J2341" s="23"/>
      <c r="L2341" s="21"/>
      <c r="Q2341" s="6"/>
      <c r="S2341" s="3"/>
      <c r="T2341" s="320"/>
      <c r="U2341" s="320"/>
    </row>
    <row r="2342" spans="1:21">
      <c r="A2342" s="384"/>
      <c r="D2342" s="2"/>
      <c r="J2342" s="23"/>
      <c r="L2342" s="21"/>
      <c r="Q2342" s="6"/>
      <c r="S2342" s="3"/>
      <c r="T2342" s="320"/>
      <c r="U2342" s="320"/>
    </row>
    <row r="2343" spans="1:21">
      <c r="A2343" s="384"/>
      <c r="D2343" s="2"/>
      <c r="J2343" s="23"/>
      <c r="L2343" s="21"/>
      <c r="Q2343" s="6"/>
      <c r="S2343" s="3"/>
      <c r="T2343" s="320"/>
      <c r="U2343" s="320"/>
    </row>
    <row r="2344" spans="1:21">
      <c r="A2344" s="384"/>
      <c r="D2344" s="2"/>
      <c r="J2344" s="23"/>
      <c r="L2344" s="21"/>
      <c r="Q2344" s="6"/>
      <c r="S2344" s="3"/>
      <c r="T2344" s="320"/>
      <c r="U2344" s="320"/>
    </row>
    <row r="2345" spans="1:21">
      <c r="A2345" s="384"/>
      <c r="D2345" s="2"/>
      <c r="J2345" s="23"/>
      <c r="L2345" s="21"/>
      <c r="Q2345" s="6"/>
      <c r="S2345" s="3"/>
      <c r="T2345" s="320"/>
      <c r="U2345" s="320"/>
    </row>
    <row r="2346" spans="1:21">
      <c r="A2346" s="384"/>
      <c r="D2346" s="2"/>
      <c r="J2346" s="23"/>
      <c r="L2346" s="21"/>
      <c r="Q2346" s="6"/>
      <c r="S2346" s="3"/>
      <c r="T2346" s="320"/>
      <c r="U2346" s="320"/>
    </row>
    <row r="2347" spans="1:21">
      <c r="A2347" s="384"/>
      <c r="D2347" s="2"/>
      <c r="J2347" s="23"/>
      <c r="L2347" s="21"/>
      <c r="Q2347" s="6"/>
      <c r="S2347" s="3"/>
      <c r="T2347" s="320"/>
      <c r="U2347" s="320"/>
    </row>
    <row r="2348" spans="1:21">
      <c r="A2348" s="384"/>
      <c r="D2348" s="2"/>
      <c r="J2348" s="23"/>
      <c r="L2348" s="21"/>
      <c r="Q2348" s="6"/>
      <c r="S2348" s="3"/>
      <c r="T2348" s="320"/>
      <c r="U2348" s="320"/>
    </row>
    <row r="2349" spans="1:21">
      <c r="A2349" s="384"/>
      <c r="D2349" s="2"/>
      <c r="J2349" s="23"/>
      <c r="L2349" s="21"/>
      <c r="Q2349" s="6"/>
      <c r="S2349" s="3"/>
      <c r="T2349" s="320"/>
      <c r="U2349" s="320"/>
    </row>
    <row r="2350" spans="1:21">
      <c r="A2350" s="384"/>
      <c r="D2350" s="2"/>
      <c r="J2350" s="23"/>
      <c r="L2350" s="21"/>
      <c r="Q2350" s="6"/>
      <c r="S2350" s="3"/>
      <c r="T2350" s="320"/>
      <c r="U2350" s="320"/>
    </row>
    <row r="2351" spans="1:21">
      <c r="A2351" s="384"/>
      <c r="D2351" s="2"/>
      <c r="J2351" s="23"/>
      <c r="L2351" s="21"/>
      <c r="Q2351" s="6"/>
      <c r="S2351" s="3"/>
      <c r="T2351" s="320"/>
      <c r="U2351" s="320"/>
    </row>
    <row r="2352" spans="1:21">
      <c r="A2352" s="384"/>
      <c r="D2352" s="2"/>
      <c r="J2352" s="23"/>
      <c r="L2352" s="21"/>
      <c r="Q2352" s="6"/>
      <c r="S2352" s="3"/>
      <c r="T2352" s="320"/>
      <c r="U2352" s="320"/>
    </row>
    <row r="2353" spans="1:21">
      <c r="A2353" s="384"/>
      <c r="D2353" s="2"/>
      <c r="J2353" s="23"/>
      <c r="L2353" s="21"/>
      <c r="Q2353" s="6"/>
      <c r="S2353" s="3"/>
      <c r="T2353" s="320"/>
      <c r="U2353" s="320"/>
    </row>
    <row r="2354" spans="1:21">
      <c r="A2354" s="384"/>
      <c r="D2354" s="2"/>
      <c r="J2354" s="23"/>
      <c r="L2354" s="21"/>
      <c r="Q2354" s="6"/>
      <c r="S2354" s="3"/>
      <c r="T2354" s="320"/>
      <c r="U2354" s="320"/>
    </row>
    <row r="2355" spans="1:21">
      <c r="A2355" s="384"/>
      <c r="D2355" s="2"/>
      <c r="J2355" s="23"/>
      <c r="L2355" s="21"/>
      <c r="Q2355" s="6"/>
      <c r="S2355" s="3"/>
      <c r="T2355" s="320"/>
      <c r="U2355" s="320"/>
    </row>
    <row r="2356" spans="1:21">
      <c r="A2356" s="384"/>
      <c r="D2356" s="2"/>
      <c r="J2356" s="23"/>
      <c r="L2356" s="21"/>
      <c r="Q2356" s="6"/>
      <c r="S2356" s="3"/>
      <c r="T2356" s="320"/>
      <c r="U2356" s="320"/>
    </row>
    <row r="2357" spans="1:21">
      <c r="A2357" s="384"/>
      <c r="D2357" s="2"/>
      <c r="J2357" s="23"/>
      <c r="L2357" s="21"/>
      <c r="Q2357" s="6"/>
      <c r="S2357" s="3"/>
      <c r="T2357" s="320"/>
      <c r="U2357" s="320"/>
    </row>
    <row r="2358" spans="1:21">
      <c r="A2358" s="384"/>
      <c r="D2358" s="2"/>
      <c r="J2358" s="23"/>
      <c r="L2358" s="21"/>
      <c r="Q2358" s="6"/>
      <c r="S2358" s="3"/>
      <c r="T2358" s="320"/>
      <c r="U2358" s="320"/>
    </row>
    <row r="2359" spans="1:21">
      <c r="A2359" s="384"/>
      <c r="D2359" s="2"/>
      <c r="J2359" s="23"/>
      <c r="L2359" s="21"/>
      <c r="Q2359" s="6"/>
      <c r="S2359" s="3"/>
      <c r="T2359" s="320"/>
      <c r="U2359" s="320"/>
    </row>
    <row r="2360" spans="1:21">
      <c r="A2360" s="384"/>
      <c r="D2360" s="2"/>
      <c r="J2360" s="23"/>
      <c r="L2360" s="21"/>
      <c r="Q2360" s="6"/>
      <c r="S2360" s="3"/>
      <c r="T2360" s="320"/>
      <c r="U2360" s="320"/>
    </row>
    <row r="2361" spans="1:21">
      <c r="A2361" s="384"/>
      <c r="D2361" s="2"/>
      <c r="J2361" s="23"/>
      <c r="L2361" s="21"/>
      <c r="Q2361" s="6"/>
      <c r="S2361" s="3"/>
      <c r="T2361" s="320"/>
      <c r="U2361" s="320"/>
    </row>
    <row r="2362" spans="1:21">
      <c r="A2362" s="384"/>
      <c r="D2362" s="2"/>
      <c r="J2362" s="23"/>
      <c r="L2362" s="21"/>
      <c r="Q2362" s="6"/>
      <c r="S2362" s="3"/>
      <c r="T2362" s="320"/>
      <c r="U2362" s="320"/>
    </row>
    <row r="2363" spans="1:21">
      <c r="A2363" s="384"/>
      <c r="D2363" s="2"/>
      <c r="J2363" s="23"/>
      <c r="L2363" s="21"/>
      <c r="Q2363" s="6"/>
      <c r="S2363" s="3"/>
      <c r="T2363" s="320"/>
      <c r="U2363" s="320"/>
    </row>
    <row r="2364" spans="1:21">
      <c r="A2364" s="384"/>
      <c r="D2364" s="2"/>
      <c r="J2364" s="23"/>
      <c r="L2364" s="21"/>
      <c r="Q2364" s="6"/>
      <c r="S2364" s="3"/>
      <c r="T2364" s="320"/>
      <c r="U2364" s="320"/>
    </row>
    <row r="2365" spans="1:21">
      <c r="A2365" s="384"/>
      <c r="D2365" s="2"/>
      <c r="J2365" s="23"/>
      <c r="L2365" s="21"/>
      <c r="Q2365" s="6"/>
      <c r="S2365" s="3"/>
      <c r="T2365" s="320"/>
      <c r="U2365" s="320"/>
    </row>
    <row r="2366" spans="1:21">
      <c r="A2366" s="384"/>
      <c r="D2366" s="2"/>
      <c r="J2366" s="23"/>
      <c r="L2366" s="21"/>
      <c r="Q2366" s="6"/>
      <c r="S2366" s="3"/>
      <c r="T2366" s="320"/>
      <c r="U2366" s="320"/>
    </row>
    <row r="2367" spans="1:21">
      <c r="A2367" s="384"/>
      <c r="D2367" s="2"/>
      <c r="J2367" s="23"/>
      <c r="L2367" s="21"/>
      <c r="Q2367" s="6"/>
      <c r="S2367" s="3"/>
      <c r="T2367" s="320"/>
      <c r="U2367" s="320"/>
    </row>
    <row r="2368" spans="1:21">
      <c r="A2368" s="384"/>
      <c r="D2368" s="2"/>
      <c r="J2368" s="23"/>
      <c r="L2368" s="21"/>
      <c r="Q2368" s="6"/>
      <c r="S2368" s="3"/>
      <c r="T2368" s="320"/>
      <c r="U2368" s="320"/>
    </row>
    <row r="2369" spans="1:21">
      <c r="A2369" s="384"/>
      <c r="D2369" s="2"/>
      <c r="J2369" s="23"/>
      <c r="L2369" s="21"/>
      <c r="Q2369" s="6"/>
      <c r="S2369" s="3"/>
      <c r="T2369" s="320"/>
      <c r="U2369" s="320"/>
    </row>
    <row r="2370" spans="1:21">
      <c r="A2370" s="384"/>
      <c r="D2370" s="2"/>
      <c r="J2370" s="23"/>
      <c r="L2370" s="21"/>
      <c r="Q2370" s="6"/>
      <c r="S2370" s="3"/>
      <c r="T2370" s="320"/>
      <c r="U2370" s="320"/>
    </row>
    <row r="2371" spans="1:21">
      <c r="A2371" s="384"/>
      <c r="D2371" s="2"/>
      <c r="J2371" s="23"/>
      <c r="L2371" s="21"/>
      <c r="Q2371" s="6"/>
      <c r="S2371" s="3"/>
      <c r="T2371" s="320"/>
      <c r="U2371" s="320"/>
    </row>
    <row r="2372" spans="1:21">
      <c r="A2372" s="384"/>
      <c r="D2372" s="2"/>
      <c r="J2372" s="23"/>
      <c r="L2372" s="21"/>
      <c r="Q2372" s="6"/>
      <c r="S2372" s="3"/>
      <c r="T2372" s="320"/>
      <c r="U2372" s="320"/>
    </row>
    <row r="2373" spans="1:21">
      <c r="A2373" s="384"/>
      <c r="D2373" s="2"/>
      <c r="J2373" s="23"/>
      <c r="L2373" s="21"/>
      <c r="Q2373" s="6"/>
      <c r="S2373" s="3"/>
      <c r="T2373" s="320"/>
      <c r="U2373" s="320"/>
    </row>
    <row r="2374" spans="1:21">
      <c r="A2374" s="384"/>
      <c r="D2374" s="2"/>
      <c r="J2374" s="23"/>
      <c r="L2374" s="21"/>
      <c r="Q2374" s="6"/>
      <c r="S2374" s="3"/>
      <c r="T2374" s="320"/>
      <c r="U2374" s="320"/>
    </row>
    <row r="2375" spans="1:21">
      <c r="A2375" s="384"/>
      <c r="D2375" s="2"/>
      <c r="J2375" s="23"/>
      <c r="L2375" s="21"/>
      <c r="Q2375" s="6"/>
      <c r="S2375" s="3"/>
      <c r="T2375" s="320"/>
      <c r="U2375" s="320"/>
    </row>
    <row r="2376" spans="1:21">
      <c r="A2376" s="384"/>
      <c r="D2376" s="2"/>
      <c r="J2376" s="23"/>
      <c r="L2376" s="21"/>
      <c r="Q2376" s="6"/>
      <c r="S2376" s="3"/>
      <c r="T2376" s="320"/>
      <c r="U2376" s="320"/>
    </row>
    <row r="2377" spans="1:21">
      <c r="A2377" s="384"/>
      <c r="D2377" s="2"/>
      <c r="J2377" s="23"/>
      <c r="L2377" s="21"/>
      <c r="Q2377" s="6"/>
      <c r="S2377" s="3"/>
      <c r="T2377" s="320"/>
      <c r="U2377" s="320"/>
    </row>
    <row r="2378" spans="1:21">
      <c r="A2378" s="384"/>
      <c r="D2378" s="2"/>
      <c r="J2378" s="23"/>
      <c r="L2378" s="21"/>
      <c r="Q2378" s="6"/>
      <c r="S2378" s="3"/>
      <c r="T2378" s="320"/>
      <c r="U2378" s="320"/>
    </row>
    <row r="2379" spans="1:21">
      <c r="A2379" s="384"/>
      <c r="D2379" s="2"/>
      <c r="J2379" s="23"/>
      <c r="L2379" s="21"/>
      <c r="Q2379" s="6"/>
      <c r="S2379" s="3"/>
      <c r="T2379" s="320"/>
      <c r="U2379" s="320"/>
    </row>
    <row r="2380" spans="1:21">
      <c r="A2380" s="384"/>
      <c r="D2380" s="2"/>
      <c r="J2380" s="23"/>
      <c r="L2380" s="21"/>
      <c r="Q2380" s="6"/>
      <c r="S2380" s="3"/>
      <c r="T2380" s="320"/>
      <c r="U2380" s="320"/>
    </row>
    <row r="2381" spans="1:21">
      <c r="A2381" s="384"/>
      <c r="D2381" s="2"/>
      <c r="J2381" s="23"/>
      <c r="L2381" s="21"/>
      <c r="Q2381" s="6"/>
      <c r="S2381" s="3"/>
      <c r="T2381" s="320"/>
      <c r="U2381" s="320"/>
    </row>
    <row r="2382" spans="1:21">
      <c r="A2382" s="384"/>
      <c r="D2382" s="2"/>
      <c r="J2382" s="23"/>
      <c r="L2382" s="21"/>
      <c r="Q2382" s="6"/>
      <c r="S2382" s="3"/>
      <c r="T2382" s="320"/>
      <c r="U2382" s="320"/>
    </row>
    <row r="2383" spans="1:21">
      <c r="A2383" s="384"/>
      <c r="D2383" s="2"/>
      <c r="J2383" s="23"/>
      <c r="L2383" s="21"/>
      <c r="Q2383" s="6"/>
      <c r="S2383" s="3"/>
      <c r="T2383" s="320"/>
      <c r="U2383" s="320"/>
    </row>
    <row r="2384" spans="1:21">
      <c r="A2384" s="384"/>
      <c r="D2384" s="2"/>
      <c r="J2384" s="23"/>
      <c r="L2384" s="21"/>
      <c r="Q2384" s="6"/>
      <c r="S2384" s="3"/>
      <c r="T2384" s="320"/>
      <c r="U2384" s="320"/>
    </row>
    <row r="2385" spans="1:21">
      <c r="A2385" s="384"/>
      <c r="D2385" s="2"/>
      <c r="J2385" s="23"/>
      <c r="L2385" s="21"/>
      <c r="Q2385" s="6"/>
      <c r="S2385" s="3"/>
      <c r="T2385" s="320"/>
      <c r="U2385" s="320"/>
    </row>
    <row r="2386" spans="1:21">
      <c r="A2386" s="384"/>
      <c r="D2386" s="2"/>
      <c r="J2386" s="23"/>
      <c r="L2386" s="21"/>
      <c r="Q2386" s="6"/>
      <c r="S2386" s="3"/>
      <c r="T2386" s="320"/>
      <c r="U2386" s="320"/>
    </row>
    <row r="2387" spans="1:21">
      <c r="A2387" s="384"/>
      <c r="D2387" s="2"/>
      <c r="J2387" s="23"/>
      <c r="L2387" s="21"/>
      <c r="Q2387" s="6"/>
      <c r="S2387" s="3"/>
      <c r="T2387" s="320"/>
      <c r="U2387" s="320"/>
    </row>
    <row r="2388" spans="1:21">
      <c r="A2388" s="384"/>
      <c r="D2388" s="2"/>
      <c r="J2388" s="23"/>
      <c r="L2388" s="21"/>
      <c r="Q2388" s="6"/>
      <c r="S2388" s="3"/>
      <c r="T2388" s="320"/>
      <c r="U2388" s="320"/>
    </row>
    <row r="2389" spans="1:21">
      <c r="A2389" s="384"/>
      <c r="D2389" s="2"/>
      <c r="J2389" s="23"/>
      <c r="L2389" s="21"/>
      <c r="Q2389" s="6"/>
      <c r="S2389" s="3"/>
      <c r="T2389" s="320"/>
      <c r="U2389" s="320"/>
    </row>
    <row r="2390" spans="1:21">
      <c r="A2390" s="384"/>
      <c r="D2390" s="2"/>
      <c r="J2390" s="23"/>
      <c r="L2390" s="21"/>
      <c r="Q2390" s="6"/>
      <c r="S2390" s="3"/>
      <c r="T2390" s="320"/>
      <c r="U2390" s="320"/>
    </row>
    <row r="2391" spans="1:21">
      <c r="A2391" s="384"/>
      <c r="D2391" s="2"/>
      <c r="J2391" s="23"/>
      <c r="L2391" s="21"/>
      <c r="Q2391" s="6"/>
      <c r="S2391" s="3"/>
      <c r="T2391" s="320"/>
      <c r="U2391" s="320"/>
    </row>
    <row r="2392" spans="1:21">
      <c r="A2392" s="384"/>
      <c r="D2392" s="2"/>
      <c r="J2392" s="23"/>
      <c r="L2392" s="21"/>
      <c r="Q2392" s="6"/>
      <c r="S2392" s="3"/>
      <c r="T2392" s="320"/>
      <c r="U2392" s="320"/>
    </row>
    <row r="2393" spans="1:21">
      <c r="A2393" s="384"/>
      <c r="D2393" s="2"/>
      <c r="J2393" s="23"/>
      <c r="L2393" s="21"/>
      <c r="Q2393" s="6"/>
      <c r="S2393" s="3"/>
      <c r="T2393" s="320"/>
      <c r="U2393" s="320"/>
    </row>
    <row r="2394" spans="1:21">
      <c r="A2394" s="384"/>
      <c r="D2394" s="2"/>
      <c r="J2394" s="23"/>
      <c r="L2394" s="21"/>
      <c r="Q2394" s="6"/>
      <c r="S2394" s="3"/>
      <c r="T2394" s="320"/>
      <c r="U2394" s="320"/>
    </row>
    <row r="2395" spans="1:21">
      <c r="A2395" s="384"/>
      <c r="D2395" s="2"/>
      <c r="J2395" s="23"/>
      <c r="L2395" s="21"/>
      <c r="Q2395" s="6"/>
      <c r="S2395" s="3"/>
      <c r="T2395" s="320"/>
      <c r="U2395" s="320"/>
    </row>
    <row r="2396" spans="1:21">
      <c r="A2396" s="384"/>
      <c r="D2396" s="2"/>
      <c r="J2396" s="23"/>
      <c r="L2396" s="21"/>
      <c r="Q2396" s="6"/>
      <c r="S2396" s="3"/>
      <c r="T2396" s="320"/>
      <c r="U2396" s="320"/>
    </row>
    <row r="2397" spans="1:21">
      <c r="A2397" s="384"/>
      <c r="D2397" s="2"/>
      <c r="J2397" s="23"/>
      <c r="L2397" s="21"/>
      <c r="Q2397" s="6"/>
      <c r="S2397" s="3"/>
      <c r="T2397" s="320"/>
      <c r="U2397" s="320"/>
    </row>
    <row r="2398" spans="1:21">
      <c r="A2398" s="384"/>
      <c r="D2398" s="2"/>
      <c r="J2398" s="23"/>
      <c r="L2398" s="21"/>
      <c r="Q2398" s="6"/>
      <c r="S2398" s="3"/>
      <c r="T2398" s="320"/>
      <c r="U2398" s="320"/>
    </row>
    <row r="2399" spans="1:21">
      <c r="A2399" s="384"/>
      <c r="D2399" s="2"/>
      <c r="J2399" s="23"/>
      <c r="L2399" s="21"/>
      <c r="Q2399" s="6"/>
      <c r="S2399" s="3"/>
      <c r="T2399" s="320"/>
      <c r="U2399" s="320"/>
    </row>
    <row r="2400" spans="1:21">
      <c r="A2400" s="384"/>
      <c r="D2400" s="2"/>
      <c r="J2400" s="23"/>
      <c r="L2400" s="21"/>
      <c r="Q2400" s="6"/>
      <c r="S2400" s="3"/>
      <c r="T2400" s="320"/>
      <c r="U2400" s="320"/>
    </row>
    <row r="2401" spans="1:21">
      <c r="A2401" s="384"/>
      <c r="D2401" s="2"/>
      <c r="J2401" s="23"/>
      <c r="L2401" s="21"/>
      <c r="Q2401" s="6"/>
      <c r="S2401" s="3"/>
      <c r="T2401" s="320"/>
      <c r="U2401" s="320"/>
    </row>
    <row r="2402" spans="1:21">
      <c r="A2402" s="384"/>
      <c r="D2402" s="2"/>
      <c r="J2402" s="23"/>
      <c r="L2402" s="21"/>
      <c r="Q2402" s="6"/>
      <c r="S2402" s="3"/>
      <c r="T2402" s="320"/>
      <c r="U2402" s="320"/>
    </row>
    <row r="2403" spans="1:21">
      <c r="A2403" s="384"/>
      <c r="D2403" s="2"/>
      <c r="J2403" s="23"/>
      <c r="L2403" s="21"/>
      <c r="Q2403" s="6"/>
      <c r="S2403" s="3"/>
      <c r="T2403" s="320"/>
      <c r="U2403" s="320"/>
    </row>
    <row r="2404" spans="1:21">
      <c r="A2404" s="384"/>
      <c r="D2404" s="2"/>
      <c r="J2404" s="23"/>
      <c r="L2404" s="21"/>
      <c r="Q2404" s="6"/>
      <c r="S2404" s="3"/>
      <c r="T2404" s="320"/>
      <c r="U2404" s="320"/>
    </row>
    <row r="2405" spans="1:21">
      <c r="A2405" s="384"/>
      <c r="D2405" s="2"/>
      <c r="J2405" s="23"/>
      <c r="L2405" s="21"/>
      <c r="Q2405" s="6"/>
      <c r="S2405" s="3"/>
      <c r="T2405" s="320"/>
      <c r="U2405" s="320"/>
    </row>
    <row r="2406" spans="1:21">
      <c r="A2406" s="384"/>
      <c r="D2406" s="2"/>
      <c r="J2406" s="23"/>
      <c r="L2406" s="21"/>
      <c r="Q2406" s="6"/>
      <c r="S2406" s="3"/>
      <c r="T2406" s="320"/>
      <c r="U2406" s="320"/>
    </row>
    <row r="2407" spans="1:21">
      <c r="A2407" s="384"/>
      <c r="D2407" s="2"/>
      <c r="J2407" s="23"/>
      <c r="L2407" s="21"/>
      <c r="Q2407" s="6"/>
      <c r="S2407" s="3"/>
      <c r="T2407" s="320"/>
      <c r="U2407" s="320"/>
    </row>
    <row r="2408" spans="1:21">
      <c r="A2408" s="384"/>
      <c r="D2408" s="2"/>
      <c r="J2408" s="23"/>
      <c r="L2408" s="21"/>
      <c r="Q2408" s="6"/>
      <c r="S2408" s="3"/>
      <c r="T2408" s="320"/>
      <c r="U2408" s="320"/>
    </row>
    <row r="2409" spans="1:21">
      <c r="A2409" s="384"/>
      <c r="D2409" s="2"/>
      <c r="J2409" s="23"/>
      <c r="L2409" s="21"/>
      <c r="Q2409" s="6"/>
      <c r="S2409" s="3"/>
      <c r="T2409" s="320"/>
      <c r="U2409" s="320"/>
    </row>
    <row r="2410" spans="1:21">
      <c r="A2410" s="384"/>
      <c r="D2410" s="2"/>
      <c r="J2410" s="23"/>
      <c r="L2410" s="21"/>
      <c r="Q2410" s="6"/>
      <c r="S2410" s="3"/>
      <c r="T2410" s="320"/>
      <c r="U2410" s="320"/>
    </row>
    <row r="2411" spans="1:21">
      <c r="A2411" s="384"/>
      <c r="D2411" s="2"/>
      <c r="J2411" s="23"/>
      <c r="L2411" s="21"/>
      <c r="Q2411" s="6"/>
      <c r="S2411" s="3"/>
      <c r="T2411" s="320"/>
      <c r="U2411" s="320"/>
    </row>
    <row r="2412" spans="1:21">
      <c r="A2412" s="384"/>
      <c r="D2412" s="2"/>
      <c r="J2412" s="23"/>
      <c r="L2412" s="21"/>
      <c r="Q2412" s="6"/>
      <c r="S2412" s="3"/>
      <c r="T2412" s="320"/>
      <c r="U2412" s="320"/>
    </row>
    <row r="2413" spans="1:21">
      <c r="A2413" s="384"/>
      <c r="D2413" s="2"/>
      <c r="J2413" s="23"/>
      <c r="L2413" s="21"/>
      <c r="Q2413" s="6"/>
      <c r="S2413" s="3"/>
      <c r="T2413" s="320"/>
      <c r="U2413" s="320"/>
    </row>
    <row r="2414" spans="1:21">
      <c r="A2414" s="384"/>
      <c r="D2414" s="2"/>
      <c r="J2414" s="23"/>
      <c r="L2414" s="21"/>
      <c r="Q2414" s="6"/>
      <c r="S2414" s="3"/>
      <c r="T2414" s="320"/>
      <c r="U2414" s="320"/>
    </row>
    <row r="2415" spans="1:21">
      <c r="A2415" s="384"/>
      <c r="D2415" s="2"/>
      <c r="J2415" s="23"/>
      <c r="L2415" s="21"/>
      <c r="Q2415" s="6"/>
      <c r="S2415" s="3"/>
      <c r="T2415" s="320"/>
      <c r="U2415" s="320"/>
    </row>
    <row r="2416" spans="1:21">
      <c r="A2416" s="384"/>
      <c r="D2416" s="2"/>
      <c r="J2416" s="23"/>
      <c r="L2416" s="21"/>
      <c r="Q2416" s="6"/>
      <c r="S2416" s="3"/>
      <c r="T2416" s="320"/>
      <c r="U2416" s="320"/>
    </row>
    <row r="2417" spans="1:21">
      <c r="A2417" s="384"/>
      <c r="D2417" s="2"/>
      <c r="J2417" s="23"/>
      <c r="L2417" s="21"/>
      <c r="Q2417" s="6"/>
      <c r="S2417" s="3"/>
      <c r="T2417" s="320"/>
      <c r="U2417" s="320"/>
    </row>
    <row r="2418" spans="1:21">
      <c r="A2418" s="384"/>
      <c r="D2418" s="2"/>
      <c r="J2418" s="23"/>
      <c r="L2418" s="21"/>
      <c r="Q2418" s="6"/>
      <c r="S2418" s="3"/>
      <c r="T2418" s="320"/>
      <c r="U2418" s="320"/>
    </row>
    <row r="2419" spans="1:21">
      <c r="A2419" s="384"/>
      <c r="D2419" s="2"/>
      <c r="J2419" s="23"/>
      <c r="L2419" s="21"/>
      <c r="Q2419" s="6"/>
      <c r="S2419" s="3"/>
      <c r="T2419" s="320"/>
      <c r="U2419" s="320"/>
    </row>
    <row r="2420" spans="1:21">
      <c r="A2420" s="384"/>
      <c r="D2420" s="2"/>
      <c r="J2420" s="23"/>
      <c r="L2420" s="21"/>
      <c r="Q2420" s="6"/>
      <c r="S2420" s="3"/>
      <c r="T2420" s="320"/>
      <c r="U2420" s="320"/>
    </row>
    <row r="2421" spans="1:21">
      <c r="A2421" s="384"/>
      <c r="D2421" s="2"/>
      <c r="J2421" s="23"/>
      <c r="L2421" s="21"/>
      <c r="Q2421" s="6"/>
      <c r="S2421" s="3"/>
      <c r="T2421" s="320"/>
      <c r="U2421" s="320"/>
    </row>
    <row r="2422" spans="1:21">
      <c r="A2422" s="384"/>
      <c r="D2422" s="2"/>
      <c r="J2422" s="23"/>
      <c r="L2422" s="21"/>
      <c r="Q2422" s="6"/>
      <c r="S2422" s="3"/>
      <c r="T2422" s="320"/>
      <c r="U2422" s="320"/>
    </row>
    <row r="2423" spans="1:21">
      <c r="A2423" s="384"/>
      <c r="D2423" s="2"/>
      <c r="J2423" s="23"/>
      <c r="L2423" s="21"/>
      <c r="Q2423" s="6"/>
      <c r="S2423" s="3"/>
      <c r="T2423" s="320"/>
      <c r="U2423" s="320"/>
    </row>
    <row r="2424" spans="1:21">
      <c r="A2424" s="384"/>
      <c r="D2424" s="2"/>
      <c r="J2424" s="23"/>
      <c r="L2424" s="21"/>
      <c r="Q2424" s="6"/>
      <c r="S2424" s="3"/>
      <c r="T2424" s="320"/>
      <c r="U2424" s="320"/>
    </row>
    <row r="2425" spans="1:21">
      <c r="A2425" s="384"/>
      <c r="D2425" s="2"/>
      <c r="J2425" s="23"/>
      <c r="L2425" s="21"/>
      <c r="Q2425" s="6"/>
      <c r="S2425" s="3"/>
      <c r="T2425" s="320"/>
      <c r="U2425" s="320"/>
    </row>
    <row r="2426" spans="1:21">
      <c r="A2426" s="384"/>
      <c r="D2426" s="2"/>
      <c r="J2426" s="23"/>
      <c r="L2426" s="21"/>
      <c r="Q2426" s="6"/>
      <c r="S2426" s="3"/>
      <c r="T2426" s="320"/>
      <c r="U2426" s="320"/>
    </row>
    <row r="2427" spans="1:21">
      <c r="A2427" s="384"/>
      <c r="D2427" s="2"/>
      <c r="J2427" s="23"/>
      <c r="L2427" s="21"/>
      <c r="Q2427" s="6"/>
      <c r="S2427" s="3"/>
      <c r="T2427" s="320"/>
      <c r="U2427" s="320"/>
    </row>
    <row r="2428" spans="1:21">
      <c r="A2428" s="384"/>
      <c r="D2428" s="2"/>
      <c r="J2428" s="23"/>
      <c r="L2428" s="21"/>
      <c r="Q2428" s="6"/>
      <c r="S2428" s="3"/>
      <c r="T2428" s="320"/>
      <c r="U2428" s="320"/>
    </row>
    <row r="2429" spans="1:21">
      <c r="A2429" s="384"/>
      <c r="D2429" s="2"/>
      <c r="J2429" s="23"/>
      <c r="L2429" s="21"/>
      <c r="Q2429" s="6"/>
      <c r="S2429" s="3"/>
      <c r="T2429" s="320"/>
      <c r="U2429" s="320"/>
    </row>
    <row r="2430" spans="1:21">
      <c r="A2430" s="384"/>
      <c r="D2430" s="2"/>
      <c r="J2430" s="23"/>
      <c r="L2430" s="21"/>
      <c r="Q2430" s="6"/>
      <c r="S2430" s="3"/>
      <c r="T2430" s="320"/>
      <c r="U2430" s="320"/>
    </row>
    <row r="2431" spans="1:21">
      <c r="A2431" s="384"/>
      <c r="D2431" s="2"/>
      <c r="J2431" s="23"/>
      <c r="L2431" s="21"/>
      <c r="Q2431" s="6"/>
      <c r="S2431" s="3"/>
      <c r="T2431" s="320"/>
      <c r="U2431" s="320"/>
    </row>
    <row r="2432" spans="1:21">
      <c r="A2432" s="384"/>
      <c r="D2432" s="2"/>
      <c r="J2432" s="23"/>
      <c r="L2432" s="21"/>
      <c r="Q2432" s="6"/>
      <c r="S2432" s="3"/>
      <c r="T2432" s="320"/>
      <c r="U2432" s="320"/>
    </row>
    <row r="2433" spans="1:21">
      <c r="A2433" s="384"/>
      <c r="D2433" s="2"/>
      <c r="J2433" s="23"/>
      <c r="L2433" s="21"/>
      <c r="Q2433" s="6"/>
      <c r="S2433" s="3"/>
      <c r="T2433" s="320"/>
      <c r="U2433" s="320"/>
    </row>
    <row r="2434" spans="1:21">
      <c r="A2434" s="384"/>
      <c r="D2434" s="2"/>
      <c r="J2434" s="23"/>
      <c r="L2434" s="21"/>
      <c r="Q2434" s="6"/>
      <c r="S2434" s="3"/>
      <c r="T2434" s="320"/>
      <c r="U2434" s="320"/>
    </row>
    <row r="2435" spans="1:21">
      <c r="A2435" s="384"/>
      <c r="D2435" s="2"/>
      <c r="J2435" s="23"/>
      <c r="L2435" s="21"/>
      <c r="Q2435" s="6"/>
      <c r="S2435" s="3"/>
      <c r="T2435" s="320"/>
      <c r="U2435" s="320"/>
    </row>
    <row r="2436" spans="1:21">
      <c r="A2436" s="384"/>
      <c r="D2436" s="2"/>
      <c r="J2436" s="23"/>
      <c r="L2436" s="21"/>
      <c r="Q2436" s="6"/>
      <c r="S2436" s="3"/>
      <c r="T2436" s="320"/>
      <c r="U2436" s="320"/>
    </row>
    <row r="2437" spans="1:21">
      <c r="A2437" s="384"/>
      <c r="D2437" s="2"/>
      <c r="J2437" s="23"/>
      <c r="L2437" s="21"/>
      <c r="Q2437" s="6"/>
      <c r="S2437" s="3"/>
      <c r="T2437" s="320"/>
      <c r="U2437" s="320"/>
    </row>
    <row r="2438" spans="1:21">
      <c r="A2438" s="384"/>
      <c r="D2438" s="2"/>
      <c r="J2438" s="23"/>
      <c r="L2438" s="21"/>
      <c r="Q2438" s="6"/>
      <c r="S2438" s="3"/>
      <c r="T2438" s="320"/>
      <c r="U2438" s="320"/>
    </row>
    <row r="2439" spans="1:21">
      <c r="A2439" s="384"/>
      <c r="D2439" s="2"/>
      <c r="J2439" s="23"/>
      <c r="L2439" s="21"/>
      <c r="Q2439" s="6"/>
      <c r="S2439" s="3"/>
      <c r="T2439" s="320"/>
      <c r="U2439" s="320"/>
    </row>
    <row r="2440" spans="1:21">
      <c r="A2440" s="384"/>
      <c r="D2440" s="2"/>
      <c r="J2440" s="23"/>
      <c r="L2440" s="21"/>
      <c r="Q2440" s="6"/>
      <c r="S2440" s="3"/>
      <c r="T2440" s="320"/>
      <c r="U2440" s="320"/>
    </row>
    <row r="2441" spans="1:21">
      <c r="A2441" s="384"/>
      <c r="D2441" s="2"/>
      <c r="J2441" s="23"/>
      <c r="L2441" s="21"/>
      <c r="Q2441" s="6"/>
      <c r="S2441" s="3"/>
      <c r="T2441" s="320"/>
      <c r="U2441" s="320"/>
    </row>
    <row r="2442" spans="1:21">
      <c r="A2442" s="384"/>
      <c r="D2442" s="2"/>
      <c r="J2442" s="23"/>
      <c r="L2442" s="21"/>
      <c r="Q2442" s="6"/>
      <c r="S2442" s="3"/>
      <c r="T2442" s="320"/>
      <c r="U2442" s="320"/>
    </row>
    <row r="2443" spans="1:21">
      <c r="A2443" s="384"/>
      <c r="D2443" s="2"/>
      <c r="J2443" s="23"/>
      <c r="L2443" s="21"/>
      <c r="Q2443" s="6"/>
      <c r="S2443" s="3"/>
      <c r="T2443" s="320"/>
      <c r="U2443" s="320"/>
    </row>
    <row r="2444" spans="1:21">
      <c r="A2444" s="384"/>
      <c r="D2444" s="2"/>
      <c r="J2444" s="23"/>
      <c r="L2444" s="21"/>
      <c r="Q2444" s="6"/>
      <c r="S2444" s="3"/>
      <c r="T2444" s="320"/>
      <c r="U2444" s="320"/>
    </row>
    <row r="2445" spans="1:21">
      <c r="A2445" s="384"/>
      <c r="D2445" s="2"/>
      <c r="J2445" s="23"/>
      <c r="L2445" s="21"/>
      <c r="Q2445" s="6"/>
      <c r="S2445" s="3"/>
      <c r="T2445" s="320"/>
      <c r="U2445" s="320"/>
    </row>
    <row r="2446" spans="1:21">
      <c r="A2446" s="384"/>
      <c r="D2446" s="2"/>
      <c r="J2446" s="23"/>
      <c r="L2446" s="21"/>
      <c r="Q2446" s="6"/>
      <c r="S2446" s="3"/>
      <c r="T2446" s="320"/>
      <c r="U2446" s="320"/>
    </row>
    <row r="2447" spans="1:21">
      <c r="A2447" s="384"/>
      <c r="D2447" s="2"/>
      <c r="J2447" s="23"/>
      <c r="L2447" s="21"/>
      <c r="Q2447" s="6"/>
      <c r="S2447" s="3"/>
      <c r="T2447" s="320"/>
      <c r="U2447" s="320"/>
    </row>
    <row r="2448" spans="1:21">
      <c r="A2448" s="384"/>
      <c r="D2448" s="2"/>
      <c r="J2448" s="23"/>
      <c r="L2448" s="21"/>
      <c r="Q2448" s="6"/>
      <c r="S2448" s="3"/>
      <c r="T2448" s="320"/>
      <c r="U2448" s="320"/>
    </row>
    <row r="2449" spans="1:21">
      <c r="A2449" s="384"/>
      <c r="D2449" s="2"/>
      <c r="J2449" s="23"/>
      <c r="L2449" s="21"/>
      <c r="Q2449" s="6"/>
      <c r="S2449" s="3"/>
      <c r="T2449" s="320"/>
      <c r="U2449" s="320"/>
    </row>
    <row r="2450" spans="1:21">
      <c r="A2450" s="384"/>
      <c r="D2450" s="2"/>
      <c r="J2450" s="23"/>
      <c r="L2450" s="21"/>
      <c r="Q2450" s="6"/>
      <c r="S2450" s="3"/>
      <c r="T2450" s="320"/>
      <c r="U2450" s="320"/>
    </row>
    <row r="2451" spans="1:21">
      <c r="A2451" s="384"/>
      <c r="D2451" s="2"/>
      <c r="J2451" s="23"/>
      <c r="L2451" s="21"/>
      <c r="Q2451" s="6"/>
      <c r="S2451" s="3"/>
      <c r="T2451" s="320"/>
      <c r="U2451" s="320"/>
    </row>
    <row r="2452" spans="1:21">
      <c r="A2452" s="384"/>
      <c r="D2452" s="2"/>
      <c r="J2452" s="23"/>
      <c r="L2452" s="21"/>
      <c r="Q2452" s="6"/>
      <c r="S2452" s="3"/>
      <c r="T2452" s="320"/>
      <c r="U2452" s="320"/>
    </row>
    <row r="2453" spans="1:21">
      <c r="A2453" s="384"/>
      <c r="D2453" s="2"/>
      <c r="J2453" s="23"/>
      <c r="L2453" s="21"/>
      <c r="Q2453" s="6"/>
      <c r="S2453" s="3"/>
      <c r="T2453" s="320"/>
      <c r="U2453" s="320"/>
    </row>
    <row r="2454" spans="1:21">
      <c r="A2454" s="384"/>
      <c r="D2454" s="2"/>
      <c r="J2454" s="23"/>
      <c r="L2454" s="21"/>
      <c r="Q2454" s="6"/>
      <c r="S2454" s="3"/>
      <c r="T2454" s="320"/>
      <c r="U2454" s="320"/>
    </row>
    <row r="2455" spans="1:21">
      <c r="A2455" s="384"/>
      <c r="D2455" s="2"/>
      <c r="J2455" s="23"/>
      <c r="L2455" s="21"/>
      <c r="Q2455" s="6"/>
      <c r="S2455" s="3"/>
      <c r="T2455" s="320"/>
      <c r="U2455" s="320"/>
    </row>
    <row r="2456" spans="1:21">
      <c r="A2456" s="384"/>
      <c r="D2456" s="2"/>
      <c r="J2456" s="23"/>
      <c r="L2456" s="21"/>
      <c r="Q2456" s="6"/>
      <c r="S2456" s="3"/>
      <c r="T2456" s="320"/>
      <c r="U2456" s="320"/>
    </row>
    <row r="2457" spans="1:21">
      <c r="A2457" s="384"/>
      <c r="D2457" s="2"/>
      <c r="J2457" s="23"/>
      <c r="L2457" s="21"/>
      <c r="Q2457" s="6"/>
      <c r="S2457" s="3"/>
      <c r="T2457" s="320"/>
      <c r="U2457" s="320"/>
    </row>
    <row r="2458" spans="1:21">
      <c r="A2458" s="384"/>
      <c r="D2458" s="2"/>
      <c r="J2458" s="23"/>
      <c r="L2458" s="21"/>
      <c r="Q2458" s="6"/>
      <c r="S2458" s="3"/>
      <c r="T2458" s="320"/>
      <c r="U2458" s="320"/>
    </row>
    <row r="2459" spans="1:21">
      <c r="A2459" s="384"/>
      <c r="D2459" s="2"/>
      <c r="J2459" s="23"/>
      <c r="L2459" s="21"/>
      <c r="Q2459" s="6"/>
      <c r="S2459" s="3"/>
      <c r="T2459" s="320"/>
      <c r="U2459" s="320"/>
    </row>
    <row r="2460" spans="1:21">
      <c r="A2460" s="384"/>
      <c r="D2460" s="2"/>
      <c r="J2460" s="23"/>
      <c r="L2460" s="21"/>
      <c r="Q2460" s="6"/>
      <c r="S2460" s="3"/>
      <c r="T2460" s="320"/>
      <c r="U2460" s="320"/>
    </row>
    <row r="2461" spans="1:21">
      <c r="A2461" s="384"/>
      <c r="D2461" s="2"/>
      <c r="J2461" s="23"/>
      <c r="L2461" s="21"/>
      <c r="Q2461" s="6"/>
      <c r="S2461" s="3"/>
      <c r="T2461" s="320"/>
      <c r="U2461" s="320"/>
    </row>
    <row r="2462" spans="1:21">
      <c r="A2462" s="384"/>
      <c r="D2462" s="2"/>
      <c r="J2462" s="23"/>
      <c r="L2462" s="21"/>
      <c r="Q2462" s="6"/>
      <c r="S2462" s="3"/>
      <c r="T2462" s="320"/>
      <c r="U2462" s="320"/>
    </row>
    <row r="2463" spans="1:21">
      <c r="A2463" s="384"/>
      <c r="D2463" s="2"/>
      <c r="J2463" s="23"/>
      <c r="L2463" s="21"/>
      <c r="Q2463" s="6"/>
      <c r="S2463" s="3"/>
      <c r="T2463" s="320"/>
      <c r="U2463" s="320"/>
    </row>
    <row r="2464" spans="1:21">
      <c r="A2464" s="384"/>
      <c r="D2464" s="2"/>
      <c r="J2464" s="23"/>
      <c r="L2464" s="21"/>
      <c r="Q2464" s="6"/>
      <c r="S2464" s="3"/>
      <c r="T2464" s="320"/>
      <c r="U2464" s="320"/>
    </row>
    <row r="2465" spans="1:21">
      <c r="A2465" s="384"/>
      <c r="D2465" s="2"/>
      <c r="J2465" s="23"/>
      <c r="L2465" s="21"/>
      <c r="Q2465" s="6"/>
      <c r="S2465" s="3"/>
      <c r="T2465" s="320"/>
      <c r="U2465" s="320"/>
    </row>
    <row r="2466" spans="1:21">
      <c r="A2466" s="384"/>
      <c r="D2466" s="2"/>
      <c r="J2466" s="23"/>
      <c r="L2466" s="21"/>
      <c r="Q2466" s="6"/>
      <c r="S2466" s="3"/>
      <c r="T2466" s="320"/>
      <c r="U2466" s="320"/>
    </row>
    <row r="2467" spans="1:21">
      <c r="A2467" s="384"/>
      <c r="D2467" s="2"/>
      <c r="J2467" s="23"/>
      <c r="L2467" s="21"/>
      <c r="Q2467" s="6"/>
      <c r="S2467" s="3"/>
      <c r="T2467" s="320"/>
      <c r="U2467" s="320"/>
    </row>
    <row r="2468" spans="1:21">
      <c r="A2468" s="384"/>
      <c r="D2468" s="2"/>
      <c r="J2468" s="23"/>
      <c r="L2468" s="21"/>
      <c r="Q2468" s="6"/>
      <c r="S2468" s="3"/>
      <c r="T2468" s="320"/>
      <c r="U2468" s="320"/>
    </row>
    <row r="2469" spans="1:21">
      <c r="A2469" s="384"/>
      <c r="D2469" s="2"/>
      <c r="J2469" s="23"/>
      <c r="L2469" s="21"/>
      <c r="Q2469" s="6"/>
      <c r="S2469" s="3"/>
      <c r="T2469" s="320"/>
      <c r="U2469" s="320"/>
    </row>
    <row r="2470" spans="1:21">
      <c r="A2470" s="384"/>
      <c r="D2470" s="2"/>
      <c r="J2470" s="23"/>
      <c r="L2470" s="21"/>
      <c r="Q2470" s="6"/>
      <c r="S2470" s="3"/>
      <c r="T2470" s="320"/>
      <c r="U2470" s="320"/>
    </row>
    <row r="2471" spans="1:21">
      <c r="A2471" s="384"/>
      <c r="D2471" s="2"/>
      <c r="J2471" s="23"/>
      <c r="L2471" s="21"/>
      <c r="Q2471" s="6"/>
      <c r="S2471" s="3"/>
      <c r="T2471" s="320"/>
      <c r="U2471" s="320"/>
    </row>
    <row r="2472" spans="1:21">
      <c r="A2472" s="384"/>
      <c r="D2472" s="2"/>
      <c r="J2472" s="23"/>
      <c r="L2472" s="21"/>
      <c r="Q2472" s="6"/>
      <c r="S2472" s="3"/>
      <c r="T2472" s="320"/>
      <c r="U2472" s="320"/>
    </row>
    <row r="2473" spans="1:21">
      <c r="A2473" s="384"/>
      <c r="D2473" s="2"/>
      <c r="J2473" s="23"/>
      <c r="L2473" s="21"/>
      <c r="Q2473" s="6"/>
      <c r="S2473" s="3"/>
      <c r="T2473" s="320"/>
      <c r="U2473" s="320"/>
    </row>
    <row r="2474" spans="1:21">
      <c r="A2474" s="384"/>
      <c r="D2474" s="2"/>
      <c r="J2474" s="23"/>
      <c r="L2474" s="21"/>
      <c r="Q2474" s="6"/>
      <c r="S2474" s="3"/>
      <c r="T2474" s="320"/>
      <c r="U2474" s="320"/>
    </row>
    <row r="2475" spans="1:21">
      <c r="A2475" s="384"/>
      <c r="D2475" s="2"/>
      <c r="J2475" s="23"/>
      <c r="L2475" s="21"/>
      <c r="Q2475" s="6"/>
      <c r="S2475" s="3"/>
      <c r="T2475" s="320"/>
      <c r="U2475" s="320"/>
    </row>
    <row r="2476" spans="1:21">
      <c r="A2476" s="384"/>
      <c r="D2476" s="2"/>
      <c r="J2476" s="23"/>
      <c r="L2476" s="21"/>
      <c r="Q2476" s="6"/>
      <c r="S2476" s="3"/>
      <c r="T2476" s="320"/>
      <c r="U2476" s="320"/>
    </row>
    <row r="2477" spans="1:21">
      <c r="A2477" s="384"/>
      <c r="D2477" s="2"/>
      <c r="J2477" s="23"/>
      <c r="L2477" s="21"/>
      <c r="Q2477" s="6"/>
      <c r="S2477" s="3"/>
      <c r="T2477" s="320"/>
      <c r="U2477" s="320"/>
    </row>
    <row r="2478" spans="1:21">
      <c r="A2478" s="384"/>
      <c r="D2478" s="2"/>
      <c r="J2478" s="23"/>
      <c r="L2478" s="21"/>
      <c r="Q2478" s="6"/>
      <c r="S2478" s="3"/>
      <c r="T2478" s="320"/>
      <c r="U2478" s="320"/>
    </row>
    <row r="2479" spans="1:21">
      <c r="A2479" s="384"/>
      <c r="D2479" s="2"/>
      <c r="J2479" s="23"/>
      <c r="L2479" s="21"/>
      <c r="Q2479" s="6"/>
      <c r="S2479" s="3"/>
      <c r="T2479" s="320"/>
      <c r="U2479" s="320"/>
    </row>
    <row r="2480" spans="1:21">
      <c r="A2480" s="384"/>
      <c r="D2480" s="2"/>
      <c r="J2480" s="23"/>
      <c r="L2480" s="21"/>
      <c r="Q2480" s="6"/>
      <c r="S2480" s="3"/>
      <c r="T2480" s="320"/>
      <c r="U2480" s="320"/>
    </row>
    <row r="2481" spans="1:21">
      <c r="A2481" s="384"/>
      <c r="D2481" s="2"/>
      <c r="J2481" s="23"/>
      <c r="L2481" s="21"/>
      <c r="Q2481" s="6"/>
      <c r="S2481" s="3"/>
      <c r="T2481" s="320"/>
      <c r="U2481" s="320"/>
    </row>
    <row r="2482" spans="1:21">
      <c r="A2482" s="384"/>
      <c r="D2482" s="2"/>
      <c r="J2482" s="23"/>
      <c r="L2482" s="21"/>
      <c r="Q2482" s="6"/>
      <c r="S2482" s="3"/>
      <c r="T2482" s="320"/>
      <c r="U2482" s="320"/>
    </row>
    <row r="2483" spans="1:21">
      <c r="A2483" s="384"/>
      <c r="D2483" s="2"/>
      <c r="J2483" s="23"/>
      <c r="L2483" s="21"/>
      <c r="Q2483" s="6"/>
      <c r="S2483" s="3"/>
      <c r="T2483" s="320"/>
      <c r="U2483" s="320"/>
    </row>
    <row r="2484" spans="1:21">
      <c r="A2484" s="384"/>
      <c r="D2484" s="2"/>
      <c r="J2484" s="23"/>
      <c r="L2484" s="21"/>
      <c r="Q2484" s="6"/>
      <c r="S2484" s="3"/>
      <c r="T2484" s="320"/>
      <c r="U2484" s="320"/>
    </row>
    <row r="2485" spans="1:21">
      <c r="A2485" s="384"/>
      <c r="D2485" s="2"/>
      <c r="J2485" s="23"/>
      <c r="L2485" s="21"/>
      <c r="Q2485" s="6"/>
      <c r="S2485" s="3"/>
      <c r="T2485" s="320"/>
      <c r="U2485" s="320"/>
    </row>
    <row r="2486" spans="1:21">
      <c r="A2486" s="384"/>
      <c r="D2486" s="2"/>
      <c r="J2486" s="23"/>
      <c r="L2486" s="21"/>
      <c r="Q2486" s="6"/>
      <c r="S2486" s="3"/>
      <c r="T2486" s="320"/>
      <c r="U2486" s="320"/>
    </row>
    <row r="2487" spans="1:21">
      <c r="A2487" s="384"/>
      <c r="D2487" s="2"/>
      <c r="J2487" s="23"/>
      <c r="L2487" s="21"/>
      <c r="Q2487" s="6"/>
      <c r="S2487" s="3"/>
      <c r="T2487" s="320"/>
      <c r="U2487" s="320"/>
    </row>
    <row r="2488" spans="1:21">
      <c r="A2488" s="384"/>
      <c r="D2488" s="2"/>
      <c r="J2488" s="23"/>
      <c r="L2488" s="21"/>
      <c r="Q2488" s="6"/>
      <c r="S2488" s="3"/>
      <c r="T2488" s="320"/>
      <c r="U2488" s="320"/>
    </row>
    <row r="2489" spans="1:21">
      <c r="A2489" s="384"/>
      <c r="D2489" s="2"/>
      <c r="J2489" s="23"/>
      <c r="L2489" s="21"/>
      <c r="Q2489" s="6"/>
      <c r="S2489" s="3"/>
      <c r="T2489" s="320"/>
      <c r="U2489" s="320"/>
    </row>
    <row r="2490" spans="1:21">
      <c r="A2490" s="384"/>
      <c r="D2490" s="2"/>
      <c r="J2490" s="23"/>
      <c r="L2490" s="21"/>
      <c r="Q2490" s="6"/>
      <c r="S2490" s="3"/>
      <c r="T2490" s="320"/>
      <c r="U2490" s="320"/>
    </row>
    <row r="2491" spans="1:21">
      <c r="A2491" s="384"/>
      <c r="D2491" s="2"/>
      <c r="J2491" s="23"/>
      <c r="L2491" s="21"/>
      <c r="Q2491" s="6"/>
      <c r="S2491" s="3"/>
      <c r="T2491" s="320"/>
      <c r="U2491" s="320"/>
    </row>
    <row r="2492" spans="1:21">
      <c r="A2492" s="384"/>
      <c r="D2492" s="2"/>
      <c r="J2492" s="23"/>
      <c r="L2492" s="21"/>
      <c r="Q2492" s="6"/>
      <c r="S2492" s="3"/>
      <c r="T2492" s="320"/>
      <c r="U2492" s="320"/>
    </row>
    <row r="2493" spans="1:21">
      <c r="A2493" s="384"/>
      <c r="D2493" s="2"/>
      <c r="J2493" s="23"/>
      <c r="L2493" s="21"/>
      <c r="Q2493" s="6"/>
      <c r="S2493" s="3"/>
      <c r="T2493" s="320"/>
      <c r="U2493" s="320"/>
    </row>
    <row r="2494" spans="1:21">
      <c r="A2494" s="384"/>
      <c r="D2494" s="2"/>
      <c r="J2494" s="23"/>
      <c r="L2494" s="21"/>
      <c r="Q2494" s="6"/>
      <c r="S2494" s="3"/>
      <c r="T2494" s="320"/>
      <c r="U2494" s="320"/>
    </row>
    <row r="2495" spans="1:21">
      <c r="A2495" s="384"/>
      <c r="D2495" s="2"/>
      <c r="J2495" s="23"/>
      <c r="L2495" s="21"/>
      <c r="Q2495" s="6"/>
      <c r="S2495" s="3"/>
      <c r="T2495" s="320"/>
      <c r="U2495" s="320"/>
    </row>
    <row r="2496" spans="1:21">
      <c r="A2496" s="384"/>
      <c r="D2496" s="2"/>
      <c r="J2496" s="23"/>
      <c r="L2496" s="21"/>
      <c r="Q2496" s="6"/>
      <c r="S2496" s="3"/>
      <c r="T2496" s="320"/>
      <c r="U2496" s="320"/>
    </row>
    <row r="2497" spans="1:21">
      <c r="A2497" s="384"/>
      <c r="D2497" s="2"/>
      <c r="J2497" s="23"/>
      <c r="L2497" s="21"/>
      <c r="Q2497" s="6"/>
      <c r="S2497" s="3"/>
      <c r="T2497" s="320"/>
      <c r="U2497" s="320"/>
    </row>
    <row r="2498" spans="1:21">
      <c r="A2498" s="384"/>
      <c r="D2498" s="2"/>
      <c r="J2498" s="23"/>
      <c r="L2498" s="21"/>
      <c r="Q2498" s="6"/>
      <c r="S2498" s="3"/>
      <c r="T2498" s="320"/>
      <c r="U2498" s="320"/>
    </row>
    <row r="2499" spans="1:21">
      <c r="A2499" s="384"/>
      <c r="D2499" s="2"/>
      <c r="J2499" s="23"/>
      <c r="L2499" s="21"/>
      <c r="Q2499" s="6"/>
      <c r="S2499" s="3"/>
      <c r="T2499" s="320"/>
      <c r="U2499" s="320"/>
    </row>
    <row r="2500" spans="1:21">
      <c r="A2500" s="384"/>
      <c r="D2500" s="2"/>
      <c r="J2500" s="23"/>
      <c r="L2500" s="21"/>
      <c r="Q2500" s="6"/>
      <c r="S2500" s="3"/>
      <c r="T2500" s="320"/>
      <c r="U2500" s="320"/>
    </row>
    <row r="2501" spans="1:21">
      <c r="A2501" s="384"/>
      <c r="D2501" s="2"/>
      <c r="J2501" s="23"/>
      <c r="L2501" s="21"/>
      <c r="Q2501" s="6"/>
      <c r="S2501" s="3"/>
      <c r="T2501" s="320"/>
      <c r="U2501" s="320"/>
    </row>
    <row r="2502" spans="1:21">
      <c r="A2502" s="384"/>
      <c r="D2502" s="2"/>
      <c r="J2502" s="23"/>
      <c r="L2502" s="21"/>
      <c r="Q2502" s="6"/>
      <c r="S2502" s="3"/>
      <c r="T2502" s="320"/>
      <c r="U2502" s="320"/>
    </row>
    <row r="2503" spans="1:21">
      <c r="A2503" s="384"/>
      <c r="D2503" s="2"/>
      <c r="J2503" s="23"/>
      <c r="L2503" s="21"/>
      <c r="Q2503" s="6"/>
      <c r="S2503" s="3"/>
      <c r="T2503" s="320"/>
      <c r="U2503" s="320"/>
    </row>
    <row r="2504" spans="1:21">
      <c r="A2504" s="384"/>
      <c r="D2504" s="2"/>
      <c r="J2504" s="23"/>
      <c r="L2504" s="21"/>
      <c r="Q2504" s="6"/>
      <c r="S2504" s="3"/>
      <c r="T2504" s="320"/>
      <c r="U2504" s="320"/>
    </row>
    <row r="2505" spans="1:21">
      <c r="A2505" s="384"/>
      <c r="D2505" s="2"/>
      <c r="J2505" s="23"/>
      <c r="L2505" s="21"/>
      <c r="Q2505" s="6"/>
      <c r="S2505" s="3"/>
      <c r="T2505" s="320"/>
      <c r="U2505" s="320"/>
    </row>
    <row r="2506" spans="1:21">
      <c r="A2506" s="384"/>
      <c r="D2506" s="2"/>
      <c r="J2506" s="23"/>
      <c r="L2506" s="21"/>
      <c r="Q2506" s="6"/>
      <c r="S2506" s="3"/>
      <c r="T2506" s="320"/>
      <c r="U2506" s="320"/>
    </row>
    <row r="2507" spans="1:21">
      <c r="A2507" s="384"/>
      <c r="D2507" s="2"/>
      <c r="J2507" s="23"/>
      <c r="L2507" s="21"/>
      <c r="Q2507" s="6"/>
      <c r="S2507" s="3"/>
      <c r="T2507" s="320"/>
      <c r="U2507" s="320"/>
    </row>
    <row r="2508" spans="1:21">
      <c r="A2508" s="384"/>
      <c r="D2508" s="2"/>
      <c r="J2508" s="23"/>
      <c r="L2508" s="21"/>
      <c r="Q2508" s="6"/>
      <c r="S2508" s="3"/>
      <c r="T2508" s="320"/>
      <c r="U2508" s="320"/>
    </row>
    <row r="2509" spans="1:21">
      <c r="A2509" s="384"/>
      <c r="D2509" s="2"/>
      <c r="J2509" s="23"/>
      <c r="L2509" s="21"/>
      <c r="Q2509" s="6"/>
      <c r="S2509" s="3"/>
      <c r="T2509" s="320"/>
      <c r="U2509" s="320"/>
    </row>
    <row r="2510" spans="1:21">
      <c r="A2510" s="384"/>
      <c r="D2510" s="2"/>
      <c r="J2510" s="23"/>
      <c r="L2510" s="21"/>
      <c r="Q2510" s="6"/>
      <c r="S2510" s="3"/>
      <c r="T2510" s="320"/>
      <c r="U2510" s="320"/>
    </row>
    <row r="2511" spans="1:21">
      <c r="A2511" s="384"/>
      <c r="D2511" s="2"/>
      <c r="J2511" s="23"/>
      <c r="L2511" s="21"/>
      <c r="Q2511" s="6"/>
      <c r="S2511" s="3"/>
      <c r="T2511" s="320"/>
      <c r="U2511" s="320"/>
    </row>
    <row r="2512" spans="1:21">
      <c r="A2512" s="384"/>
      <c r="D2512" s="2"/>
      <c r="J2512" s="23"/>
      <c r="L2512" s="21"/>
      <c r="Q2512" s="6"/>
      <c r="S2512" s="3"/>
      <c r="T2512" s="320"/>
      <c r="U2512" s="320"/>
    </row>
    <row r="2513" spans="1:21">
      <c r="A2513" s="384"/>
      <c r="D2513" s="2"/>
      <c r="J2513" s="23"/>
      <c r="L2513" s="21"/>
      <c r="Q2513" s="6"/>
      <c r="S2513" s="3"/>
      <c r="T2513" s="320"/>
      <c r="U2513" s="320"/>
    </row>
    <row r="2514" spans="1:21">
      <c r="A2514" s="384"/>
      <c r="D2514" s="2"/>
      <c r="J2514" s="23"/>
      <c r="L2514" s="21"/>
      <c r="Q2514" s="6"/>
      <c r="S2514" s="3"/>
      <c r="T2514" s="320"/>
      <c r="U2514" s="320"/>
    </row>
    <row r="2515" spans="1:21">
      <c r="A2515" s="384"/>
      <c r="D2515" s="2"/>
      <c r="J2515" s="23"/>
      <c r="L2515" s="21"/>
      <c r="Q2515" s="6"/>
      <c r="S2515" s="3"/>
      <c r="T2515" s="320"/>
      <c r="U2515" s="320"/>
    </row>
    <row r="2516" spans="1:21">
      <c r="A2516" s="384"/>
      <c r="D2516" s="2"/>
      <c r="J2516" s="23"/>
      <c r="L2516" s="21"/>
      <c r="Q2516" s="6"/>
      <c r="S2516" s="3"/>
      <c r="T2516" s="320"/>
      <c r="U2516" s="320"/>
    </row>
    <row r="2517" spans="1:21">
      <c r="A2517" s="384"/>
      <c r="D2517" s="2"/>
      <c r="J2517" s="23"/>
      <c r="L2517" s="21"/>
      <c r="Q2517" s="6"/>
      <c r="S2517" s="3"/>
      <c r="T2517" s="320"/>
      <c r="U2517" s="320"/>
    </row>
    <row r="2518" spans="1:21">
      <c r="A2518" s="384"/>
      <c r="D2518" s="2"/>
      <c r="J2518" s="23"/>
      <c r="L2518" s="21"/>
      <c r="Q2518" s="6"/>
      <c r="S2518" s="3"/>
      <c r="T2518" s="320"/>
      <c r="U2518" s="320"/>
    </row>
    <row r="2519" spans="1:21">
      <c r="A2519" s="384"/>
      <c r="D2519" s="2"/>
      <c r="J2519" s="23"/>
      <c r="L2519" s="21"/>
      <c r="Q2519" s="6"/>
      <c r="S2519" s="3"/>
      <c r="T2519" s="320"/>
      <c r="U2519" s="320"/>
    </row>
    <row r="2520" spans="1:21">
      <c r="A2520" s="384"/>
      <c r="D2520" s="2"/>
      <c r="J2520" s="23"/>
      <c r="L2520" s="21"/>
      <c r="Q2520" s="6"/>
      <c r="S2520" s="3"/>
      <c r="T2520" s="320"/>
      <c r="U2520" s="320"/>
    </row>
    <row r="2521" spans="1:21">
      <c r="A2521" s="384"/>
      <c r="D2521" s="2"/>
      <c r="J2521" s="23"/>
      <c r="L2521" s="21"/>
      <c r="Q2521" s="6"/>
      <c r="S2521" s="3"/>
      <c r="T2521" s="320"/>
      <c r="U2521" s="320"/>
    </row>
    <row r="2522" spans="1:21">
      <c r="A2522" s="384"/>
      <c r="D2522" s="2"/>
      <c r="J2522" s="23"/>
      <c r="L2522" s="21"/>
      <c r="Q2522" s="6"/>
      <c r="S2522" s="3"/>
      <c r="T2522" s="320"/>
      <c r="U2522" s="320"/>
    </row>
    <row r="2523" spans="1:21">
      <c r="A2523" s="384"/>
      <c r="D2523" s="2"/>
      <c r="J2523" s="23"/>
      <c r="L2523" s="21"/>
      <c r="Q2523" s="6"/>
      <c r="S2523" s="3"/>
      <c r="T2523" s="320"/>
      <c r="U2523" s="320"/>
    </row>
    <row r="2524" spans="1:21">
      <c r="A2524" s="384"/>
      <c r="D2524" s="2"/>
      <c r="J2524" s="23"/>
      <c r="L2524" s="21"/>
      <c r="Q2524" s="6"/>
      <c r="S2524" s="3"/>
      <c r="T2524" s="320"/>
      <c r="U2524" s="320"/>
    </row>
    <row r="2525" spans="1:21">
      <c r="A2525" s="384"/>
      <c r="D2525" s="2"/>
      <c r="J2525" s="23"/>
      <c r="L2525" s="21"/>
      <c r="Q2525" s="6"/>
      <c r="S2525" s="3"/>
      <c r="T2525" s="320"/>
      <c r="U2525" s="320"/>
    </row>
    <row r="2526" spans="1:21">
      <c r="A2526" s="384"/>
      <c r="D2526" s="2"/>
      <c r="J2526" s="23"/>
      <c r="L2526" s="21"/>
      <c r="Q2526" s="6"/>
      <c r="S2526" s="3"/>
      <c r="T2526" s="320"/>
      <c r="U2526" s="320"/>
    </row>
    <row r="2527" spans="1:21">
      <c r="A2527" s="384"/>
      <c r="D2527" s="2"/>
      <c r="J2527" s="23"/>
      <c r="L2527" s="21"/>
      <c r="Q2527" s="6"/>
      <c r="S2527" s="3"/>
      <c r="T2527" s="320"/>
      <c r="U2527" s="320"/>
    </row>
    <row r="2528" spans="1:21">
      <c r="A2528" s="384"/>
      <c r="D2528" s="2"/>
      <c r="J2528" s="23"/>
      <c r="L2528" s="21"/>
      <c r="Q2528" s="6"/>
      <c r="S2528" s="3"/>
      <c r="T2528" s="320"/>
      <c r="U2528" s="320"/>
    </row>
    <row r="2529" spans="1:21">
      <c r="A2529" s="384"/>
      <c r="D2529" s="2"/>
      <c r="J2529" s="23"/>
      <c r="L2529" s="21"/>
      <c r="Q2529" s="6"/>
      <c r="S2529" s="3"/>
      <c r="T2529" s="320"/>
      <c r="U2529" s="320"/>
    </row>
    <row r="2530" spans="1:21">
      <c r="A2530" s="384"/>
      <c r="D2530" s="2"/>
      <c r="J2530" s="23"/>
      <c r="L2530" s="21"/>
      <c r="Q2530" s="6"/>
      <c r="S2530" s="3"/>
      <c r="T2530" s="320"/>
      <c r="U2530" s="320"/>
    </row>
    <row r="2531" spans="1:21">
      <c r="A2531" s="384"/>
      <c r="D2531" s="2"/>
      <c r="J2531" s="23"/>
      <c r="L2531" s="21"/>
      <c r="Q2531" s="6"/>
      <c r="S2531" s="3"/>
      <c r="T2531" s="320"/>
      <c r="U2531" s="320"/>
    </row>
    <row r="2532" spans="1:21">
      <c r="A2532" s="384"/>
      <c r="D2532" s="2"/>
      <c r="J2532" s="23"/>
      <c r="L2532" s="21"/>
      <c r="Q2532" s="6"/>
      <c r="S2532" s="3"/>
      <c r="T2532" s="320"/>
      <c r="U2532" s="320"/>
    </row>
    <row r="2533" spans="1:21">
      <c r="A2533" s="384"/>
      <c r="D2533" s="2"/>
      <c r="J2533" s="23"/>
      <c r="L2533" s="21"/>
      <c r="Q2533" s="6"/>
      <c r="S2533" s="3"/>
      <c r="T2533" s="320"/>
      <c r="U2533" s="320"/>
    </row>
    <row r="2534" spans="1:21">
      <c r="A2534" s="384"/>
      <c r="D2534" s="2"/>
      <c r="J2534" s="23"/>
      <c r="L2534" s="21"/>
      <c r="Q2534" s="6"/>
      <c r="S2534" s="3"/>
      <c r="T2534" s="320"/>
      <c r="U2534" s="320"/>
    </row>
    <row r="2535" spans="1:21">
      <c r="A2535" s="384"/>
      <c r="D2535" s="2"/>
      <c r="J2535" s="23"/>
      <c r="L2535" s="21"/>
      <c r="Q2535" s="6"/>
      <c r="S2535" s="3"/>
      <c r="T2535" s="320"/>
      <c r="U2535" s="320"/>
    </row>
    <row r="2536" spans="1:21">
      <c r="A2536" s="384"/>
      <c r="D2536" s="2"/>
      <c r="J2536" s="23"/>
      <c r="L2536" s="21"/>
      <c r="Q2536" s="6"/>
      <c r="S2536" s="3"/>
      <c r="T2536" s="320"/>
      <c r="U2536" s="320"/>
    </row>
    <row r="2537" spans="1:21">
      <c r="A2537" s="384"/>
      <c r="D2537" s="2"/>
      <c r="J2537" s="23"/>
      <c r="L2537" s="21"/>
      <c r="Q2537" s="6"/>
      <c r="S2537" s="3"/>
      <c r="T2537" s="320"/>
      <c r="U2537" s="320"/>
    </row>
    <row r="2538" spans="1:21">
      <c r="A2538" s="384"/>
      <c r="D2538" s="2"/>
      <c r="J2538" s="23"/>
      <c r="L2538" s="21"/>
      <c r="Q2538" s="6"/>
      <c r="S2538" s="3"/>
      <c r="T2538" s="320"/>
      <c r="U2538" s="320"/>
    </row>
    <row r="2539" spans="1:21">
      <c r="A2539" s="384"/>
      <c r="D2539" s="2"/>
      <c r="J2539" s="23"/>
      <c r="L2539" s="21"/>
      <c r="Q2539" s="6"/>
      <c r="S2539" s="3"/>
      <c r="T2539" s="320"/>
      <c r="U2539" s="320"/>
    </row>
    <row r="2540" spans="1:21">
      <c r="A2540" s="384"/>
      <c r="D2540" s="2"/>
      <c r="J2540" s="23"/>
      <c r="L2540" s="21"/>
      <c r="Q2540" s="6"/>
      <c r="S2540" s="3"/>
      <c r="T2540" s="320"/>
      <c r="U2540" s="320"/>
    </row>
    <row r="2541" spans="1:21">
      <c r="A2541" s="384"/>
      <c r="D2541" s="2"/>
      <c r="J2541" s="23"/>
      <c r="L2541" s="21"/>
      <c r="Q2541" s="6"/>
      <c r="S2541" s="3"/>
      <c r="T2541" s="320"/>
      <c r="U2541" s="320"/>
    </row>
    <row r="2542" spans="1:21">
      <c r="A2542" s="384"/>
      <c r="D2542" s="2"/>
      <c r="J2542" s="23"/>
      <c r="L2542" s="21"/>
      <c r="Q2542" s="6"/>
      <c r="S2542" s="3"/>
      <c r="T2542" s="320"/>
      <c r="U2542" s="320"/>
    </row>
    <row r="2543" spans="1:21">
      <c r="A2543" s="384"/>
      <c r="D2543" s="2"/>
      <c r="J2543" s="23"/>
      <c r="L2543" s="21"/>
      <c r="Q2543" s="6"/>
      <c r="S2543" s="3"/>
      <c r="T2543" s="320"/>
      <c r="U2543" s="320"/>
    </row>
    <row r="2544" spans="1:21">
      <c r="A2544" s="384"/>
      <c r="D2544" s="2"/>
      <c r="J2544" s="23"/>
      <c r="L2544" s="21"/>
      <c r="Q2544" s="6"/>
      <c r="S2544" s="3"/>
      <c r="T2544" s="320"/>
      <c r="U2544" s="320"/>
    </row>
    <row r="2545" spans="1:21">
      <c r="A2545" s="384"/>
      <c r="D2545" s="2"/>
      <c r="J2545" s="23"/>
      <c r="L2545" s="21"/>
      <c r="Q2545" s="6"/>
      <c r="S2545" s="3"/>
      <c r="T2545" s="320"/>
      <c r="U2545" s="320"/>
    </row>
    <row r="2546" spans="1:21">
      <c r="A2546" s="384"/>
      <c r="D2546" s="2"/>
      <c r="J2546" s="23"/>
      <c r="L2546" s="21"/>
      <c r="Q2546" s="6"/>
      <c r="S2546" s="3"/>
      <c r="T2546" s="320"/>
      <c r="U2546" s="320"/>
    </row>
    <row r="2547" spans="1:21">
      <c r="A2547" s="384"/>
      <c r="D2547" s="2"/>
      <c r="J2547" s="23"/>
      <c r="L2547" s="21"/>
      <c r="Q2547" s="6"/>
      <c r="S2547" s="3"/>
      <c r="T2547" s="320"/>
      <c r="U2547" s="320"/>
    </row>
    <row r="2548" spans="1:21">
      <c r="A2548" s="384"/>
      <c r="D2548" s="2"/>
      <c r="J2548" s="23"/>
      <c r="L2548" s="21"/>
      <c r="Q2548" s="6"/>
      <c r="S2548" s="3"/>
      <c r="T2548" s="320"/>
      <c r="U2548" s="320"/>
    </row>
    <row r="2549" spans="1:21">
      <c r="A2549" s="384"/>
      <c r="D2549" s="2"/>
      <c r="J2549" s="23"/>
      <c r="L2549" s="21"/>
      <c r="Q2549" s="6"/>
      <c r="S2549" s="3"/>
      <c r="T2549" s="320"/>
      <c r="U2549" s="320"/>
    </row>
    <row r="2550" spans="1:21">
      <c r="A2550" s="384"/>
      <c r="D2550" s="2"/>
      <c r="J2550" s="23"/>
      <c r="L2550" s="21"/>
      <c r="Q2550" s="6"/>
      <c r="S2550" s="3"/>
      <c r="T2550" s="320"/>
      <c r="U2550" s="320"/>
    </row>
    <row r="2551" spans="1:21">
      <c r="A2551" s="384"/>
      <c r="D2551" s="2"/>
      <c r="J2551" s="23"/>
      <c r="L2551" s="21"/>
      <c r="Q2551" s="6"/>
      <c r="S2551" s="3"/>
      <c r="T2551" s="320"/>
      <c r="U2551" s="320"/>
    </row>
    <row r="2552" spans="1:21">
      <c r="A2552" s="384"/>
      <c r="D2552" s="2"/>
      <c r="J2552" s="23"/>
      <c r="L2552" s="21"/>
      <c r="Q2552" s="6"/>
      <c r="S2552" s="3"/>
      <c r="T2552" s="320"/>
      <c r="U2552" s="320"/>
    </row>
    <row r="2553" spans="1:21">
      <c r="A2553" s="384"/>
      <c r="D2553" s="2"/>
      <c r="J2553" s="23"/>
      <c r="L2553" s="21"/>
      <c r="Q2553" s="6"/>
      <c r="S2553" s="3"/>
      <c r="T2553" s="320"/>
      <c r="U2553" s="320"/>
    </row>
    <row r="2554" spans="1:21">
      <c r="A2554" s="384"/>
      <c r="D2554" s="2"/>
      <c r="J2554" s="23"/>
      <c r="L2554" s="21"/>
      <c r="Q2554" s="6"/>
      <c r="S2554" s="3"/>
      <c r="T2554" s="320"/>
      <c r="U2554" s="320"/>
    </row>
    <row r="2555" spans="1:21">
      <c r="A2555" s="384"/>
      <c r="D2555" s="2"/>
      <c r="J2555" s="23"/>
      <c r="L2555" s="21"/>
      <c r="Q2555" s="6"/>
      <c r="S2555" s="3"/>
      <c r="T2555" s="320"/>
      <c r="U2555" s="320"/>
    </row>
    <row r="2556" spans="1:21">
      <c r="A2556" s="384"/>
      <c r="D2556" s="2"/>
      <c r="J2556" s="23"/>
      <c r="L2556" s="21"/>
      <c r="Q2556" s="6"/>
      <c r="S2556" s="3"/>
      <c r="T2556" s="320"/>
      <c r="U2556" s="320"/>
    </row>
    <row r="2557" spans="1:21">
      <c r="A2557" s="384"/>
      <c r="D2557" s="2"/>
      <c r="J2557" s="23"/>
      <c r="L2557" s="21"/>
      <c r="Q2557" s="6"/>
      <c r="S2557" s="3"/>
      <c r="T2557" s="320"/>
      <c r="U2557" s="320"/>
    </row>
    <row r="2558" spans="1:21">
      <c r="A2558" s="384"/>
      <c r="D2558" s="2"/>
      <c r="J2558" s="23"/>
      <c r="L2558" s="21"/>
      <c r="Q2558" s="6"/>
      <c r="S2558" s="3"/>
      <c r="T2558" s="320"/>
      <c r="U2558" s="320"/>
    </row>
    <row r="2559" spans="1:21">
      <c r="A2559" s="384"/>
      <c r="D2559" s="2"/>
      <c r="J2559" s="23"/>
      <c r="L2559" s="21"/>
      <c r="Q2559" s="6"/>
      <c r="S2559" s="3"/>
      <c r="T2559" s="320"/>
      <c r="U2559" s="320"/>
    </row>
    <row r="2560" spans="1:21">
      <c r="A2560" s="384"/>
      <c r="D2560" s="2"/>
      <c r="J2560" s="23"/>
      <c r="L2560" s="21"/>
      <c r="Q2560" s="6"/>
      <c r="S2560" s="3"/>
      <c r="T2560" s="320"/>
      <c r="U2560" s="320"/>
    </row>
    <row r="2561" spans="1:21">
      <c r="A2561" s="384"/>
      <c r="D2561" s="2"/>
      <c r="J2561" s="23"/>
      <c r="L2561" s="21"/>
      <c r="Q2561" s="6"/>
      <c r="S2561" s="3"/>
      <c r="T2561" s="320"/>
      <c r="U2561" s="320"/>
    </row>
    <row r="2562" spans="1:21">
      <c r="A2562" s="384"/>
      <c r="D2562" s="2"/>
      <c r="J2562" s="23"/>
      <c r="L2562" s="21"/>
      <c r="Q2562" s="6"/>
      <c r="S2562" s="3"/>
      <c r="T2562" s="320"/>
      <c r="U2562" s="320"/>
    </row>
    <row r="2563" spans="1:21">
      <c r="A2563" s="384"/>
      <c r="D2563" s="2"/>
      <c r="J2563" s="23"/>
      <c r="L2563" s="21"/>
      <c r="Q2563" s="6"/>
      <c r="S2563" s="3"/>
      <c r="T2563" s="320"/>
      <c r="U2563" s="320"/>
    </row>
    <row r="2564" spans="1:21">
      <c r="A2564" s="384"/>
      <c r="D2564" s="2"/>
      <c r="J2564" s="23"/>
      <c r="L2564" s="21"/>
      <c r="Q2564" s="6"/>
      <c r="S2564" s="3"/>
      <c r="T2564" s="320"/>
      <c r="U2564" s="320"/>
    </row>
    <row r="2565" spans="1:21">
      <c r="A2565" s="384"/>
      <c r="D2565" s="2"/>
      <c r="J2565" s="23"/>
      <c r="L2565" s="21"/>
      <c r="Q2565" s="6"/>
      <c r="S2565" s="3"/>
      <c r="T2565" s="320"/>
      <c r="U2565" s="320"/>
    </row>
    <row r="2566" spans="1:21">
      <c r="A2566" s="384"/>
      <c r="D2566" s="2"/>
      <c r="J2566" s="23"/>
      <c r="L2566" s="21"/>
      <c r="Q2566" s="6"/>
      <c r="S2566" s="3"/>
      <c r="T2566" s="320"/>
      <c r="U2566" s="320"/>
    </row>
    <row r="2567" spans="1:21">
      <c r="A2567" s="384"/>
      <c r="D2567" s="2"/>
      <c r="J2567" s="23"/>
      <c r="L2567" s="21"/>
      <c r="Q2567" s="6"/>
      <c r="S2567" s="3"/>
      <c r="T2567" s="320"/>
      <c r="U2567" s="320"/>
    </row>
    <row r="2568" spans="1:21">
      <c r="A2568" s="384"/>
      <c r="D2568" s="2"/>
      <c r="J2568" s="23"/>
      <c r="L2568" s="21"/>
      <c r="Q2568" s="6"/>
      <c r="S2568" s="3"/>
      <c r="T2568" s="320"/>
      <c r="U2568" s="320"/>
    </row>
    <row r="2569" spans="1:21">
      <c r="A2569" s="384"/>
      <c r="D2569" s="2"/>
      <c r="J2569" s="23"/>
      <c r="L2569" s="21"/>
      <c r="Q2569" s="6"/>
      <c r="S2569" s="3"/>
      <c r="T2569" s="320"/>
      <c r="U2569" s="320"/>
    </row>
    <row r="2570" spans="1:21">
      <c r="A2570" s="384"/>
      <c r="D2570" s="2"/>
      <c r="J2570" s="23"/>
      <c r="L2570" s="21"/>
      <c r="Q2570" s="6"/>
      <c r="S2570" s="3"/>
      <c r="T2570" s="320"/>
      <c r="U2570" s="320"/>
    </row>
    <row r="2571" spans="1:21">
      <c r="A2571" s="384"/>
      <c r="D2571" s="2"/>
      <c r="J2571" s="23"/>
      <c r="L2571" s="21"/>
      <c r="Q2571" s="6"/>
      <c r="S2571" s="3"/>
      <c r="T2571" s="320"/>
      <c r="U2571" s="320"/>
    </row>
    <row r="2572" spans="1:21">
      <c r="A2572" s="384"/>
      <c r="D2572" s="2"/>
      <c r="J2572" s="23"/>
      <c r="L2572" s="21"/>
      <c r="Q2572" s="6"/>
      <c r="S2572" s="3"/>
      <c r="T2572" s="320"/>
      <c r="U2572" s="320"/>
    </row>
    <row r="2573" spans="1:21">
      <c r="A2573" s="384"/>
      <c r="D2573" s="2"/>
      <c r="J2573" s="23"/>
      <c r="L2573" s="21"/>
      <c r="Q2573" s="6"/>
      <c r="S2573" s="3"/>
      <c r="T2573" s="320"/>
      <c r="U2573" s="320"/>
    </row>
    <row r="2574" spans="1:21">
      <c r="A2574" s="384"/>
      <c r="D2574" s="2"/>
      <c r="J2574" s="23"/>
      <c r="L2574" s="21"/>
      <c r="Q2574" s="6"/>
      <c r="S2574" s="3"/>
      <c r="T2574" s="320"/>
      <c r="U2574" s="320"/>
    </row>
    <row r="2575" spans="1:21">
      <c r="A2575" s="384"/>
      <c r="D2575" s="2"/>
      <c r="J2575" s="23"/>
      <c r="L2575" s="21"/>
      <c r="Q2575" s="6"/>
      <c r="S2575" s="3"/>
      <c r="T2575" s="320"/>
      <c r="U2575" s="320"/>
    </row>
    <row r="2576" spans="1:21">
      <c r="A2576" s="384"/>
      <c r="D2576" s="2"/>
      <c r="J2576" s="23"/>
      <c r="L2576" s="21"/>
      <c r="Q2576" s="6"/>
      <c r="S2576" s="3"/>
      <c r="T2576" s="320"/>
      <c r="U2576" s="320"/>
    </row>
    <row r="2577" spans="1:21">
      <c r="A2577" s="384"/>
      <c r="D2577" s="2"/>
      <c r="J2577" s="23"/>
      <c r="L2577" s="21"/>
      <c r="Q2577" s="6"/>
      <c r="S2577" s="3"/>
      <c r="T2577" s="320"/>
      <c r="U2577" s="320"/>
    </row>
    <row r="2578" spans="1:21">
      <c r="A2578" s="384"/>
      <c r="D2578" s="2"/>
      <c r="J2578" s="23"/>
      <c r="L2578" s="21"/>
      <c r="Q2578" s="6"/>
      <c r="S2578" s="3"/>
      <c r="T2578" s="320"/>
      <c r="U2578" s="320"/>
    </row>
    <row r="2579" spans="1:21">
      <c r="A2579" s="384"/>
      <c r="D2579" s="2"/>
      <c r="J2579" s="23"/>
      <c r="L2579" s="21"/>
      <c r="Q2579" s="6"/>
      <c r="S2579" s="3"/>
      <c r="T2579" s="320"/>
      <c r="U2579" s="320"/>
    </row>
    <row r="2580" spans="1:21">
      <c r="A2580" s="384"/>
      <c r="D2580" s="2"/>
      <c r="J2580" s="23"/>
      <c r="L2580" s="21"/>
      <c r="Q2580" s="6"/>
      <c r="S2580" s="3"/>
      <c r="T2580" s="320"/>
      <c r="U2580" s="320"/>
    </row>
    <row r="2581" spans="1:21">
      <c r="A2581" s="384"/>
      <c r="D2581" s="2"/>
      <c r="J2581" s="23"/>
      <c r="L2581" s="21"/>
      <c r="Q2581" s="6"/>
      <c r="S2581" s="3"/>
      <c r="T2581" s="320"/>
      <c r="U2581" s="320"/>
    </row>
    <row r="2582" spans="1:21">
      <c r="A2582" s="384"/>
      <c r="D2582" s="2"/>
      <c r="J2582" s="23"/>
      <c r="L2582" s="21"/>
      <c r="Q2582" s="6"/>
      <c r="S2582" s="3"/>
      <c r="T2582" s="320"/>
      <c r="U2582" s="320"/>
    </row>
    <row r="2583" spans="1:21">
      <c r="A2583" s="384"/>
      <c r="D2583" s="2"/>
      <c r="J2583" s="23"/>
      <c r="L2583" s="21"/>
      <c r="Q2583" s="6"/>
      <c r="S2583" s="3"/>
      <c r="T2583" s="320"/>
      <c r="U2583" s="320"/>
    </row>
    <row r="2584" spans="1:21">
      <c r="A2584" s="384"/>
      <c r="D2584" s="2"/>
      <c r="J2584" s="23"/>
      <c r="L2584" s="21"/>
      <c r="Q2584" s="6"/>
      <c r="S2584" s="3"/>
      <c r="T2584" s="320"/>
      <c r="U2584" s="320"/>
    </row>
    <row r="2585" spans="1:21">
      <c r="A2585" s="384"/>
      <c r="D2585" s="2"/>
      <c r="J2585" s="23"/>
      <c r="L2585" s="21"/>
      <c r="Q2585" s="6"/>
      <c r="S2585" s="3"/>
      <c r="T2585" s="320"/>
      <c r="U2585" s="320"/>
    </row>
    <row r="2586" spans="1:21">
      <c r="A2586" s="384"/>
      <c r="D2586" s="2"/>
      <c r="J2586" s="23"/>
      <c r="L2586" s="21"/>
      <c r="Q2586" s="6"/>
      <c r="S2586" s="3"/>
      <c r="T2586" s="320"/>
      <c r="U2586" s="320"/>
    </row>
    <row r="2587" spans="1:21">
      <c r="A2587" s="384"/>
      <c r="D2587" s="2"/>
      <c r="J2587" s="23"/>
      <c r="L2587" s="21"/>
      <c r="Q2587" s="6"/>
      <c r="S2587" s="3"/>
      <c r="T2587" s="320"/>
      <c r="U2587" s="320"/>
    </row>
    <row r="2588" spans="1:21">
      <c r="A2588" s="384"/>
      <c r="D2588" s="2"/>
      <c r="J2588" s="23"/>
      <c r="L2588" s="21"/>
      <c r="Q2588" s="6"/>
      <c r="S2588" s="3"/>
      <c r="T2588" s="320"/>
      <c r="U2588" s="320"/>
    </row>
    <row r="2589" spans="1:21">
      <c r="A2589" s="384"/>
      <c r="D2589" s="2"/>
      <c r="J2589" s="23"/>
      <c r="L2589" s="21"/>
      <c r="Q2589" s="6"/>
      <c r="S2589" s="3"/>
      <c r="T2589" s="320"/>
      <c r="U2589" s="320"/>
    </row>
    <row r="2590" spans="1:21">
      <c r="A2590" s="384"/>
      <c r="D2590" s="2"/>
      <c r="J2590" s="23"/>
      <c r="L2590" s="21"/>
      <c r="Q2590" s="6"/>
      <c r="S2590" s="3"/>
      <c r="T2590" s="320"/>
      <c r="U2590" s="320"/>
    </row>
    <row r="2591" spans="1:21">
      <c r="A2591" s="384"/>
      <c r="D2591" s="2"/>
      <c r="J2591" s="23"/>
      <c r="L2591" s="21"/>
      <c r="Q2591" s="6"/>
      <c r="S2591" s="3"/>
      <c r="T2591" s="320"/>
      <c r="U2591" s="320"/>
    </row>
    <row r="2592" spans="1:21">
      <c r="A2592" s="384"/>
      <c r="D2592" s="2"/>
      <c r="J2592" s="23"/>
      <c r="L2592" s="21"/>
      <c r="Q2592" s="6"/>
      <c r="S2592" s="3"/>
      <c r="T2592" s="320"/>
      <c r="U2592" s="320"/>
    </row>
    <row r="2593" spans="1:21">
      <c r="A2593" s="384"/>
      <c r="D2593" s="2"/>
      <c r="J2593" s="23"/>
      <c r="L2593" s="21"/>
      <c r="Q2593" s="6"/>
      <c r="S2593" s="3"/>
      <c r="T2593" s="320"/>
      <c r="U2593" s="320"/>
    </row>
    <row r="2594" spans="1:21">
      <c r="A2594" s="384"/>
      <c r="D2594" s="2"/>
      <c r="J2594" s="23"/>
      <c r="L2594" s="21"/>
      <c r="Q2594" s="6"/>
      <c r="S2594" s="3"/>
      <c r="T2594" s="320"/>
      <c r="U2594" s="320"/>
    </row>
    <row r="2595" spans="1:21">
      <c r="A2595" s="384"/>
      <c r="D2595" s="2"/>
      <c r="J2595" s="23"/>
      <c r="L2595" s="21"/>
      <c r="Q2595" s="6"/>
      <c r="S2595" s="3"/>
      <c r="T2595" s="320"/>
      <c r="U2595" s="320"/>
    </row>
    <row r="2596" spans="1:21">
      <c r="A2596" s="384"/>
      <c r="D2596" s="2"/>
      <c r="J2596" s="23"/>
      <c r="L2596" s="21"/>
      <c r="Q2596" s="6"/>
      <c r="S2596" s="3"/>
      <c r="T2596" s="320"/>
      <c r="U2596" s="320"/>
    </row>
    <row r="2597" spans="1:21">
      <c r="A2597" s="384"/>
      <c r="D2597" s="2"/>
      <c r="J2597" s="23"/>
      <c r="L2597" s="21"/>
      <c r="Q2597" s="6"/>
      <c r="S2597" s="3"/>
      <c r="T2597" s="320"/>
      <c r="U2597" s="320"/>
    </row>
    <row r="2598" spans="1:21">
      <c r="A2598" s="384"/>
      <c r="D2598" s="2"/>
      <c r="J2598" s="23"/>
      <c r="L2598" s="21"/>
      <c r="Q2598" s="6"/>
      <c r="S2598" s="3"/>
      <c r="T2598" s="320"/>
      <c r="U2598" s="320"/>
    </row>
    <row r="2599" spans="1:21">
      <c r="A2599" s="384"/>
      <c r="D2599" s="2"/>
      <c r="J2599" s="23"/>
      <c r="L2599" s="21"/>
      <c r="Q2599" s="6"/>
      <c r="S2599" s="3"/>
      <c r="T2599" s="320"/>
      <c r="U2599" s="320"/>
    </row>
    <row r="2600" spans="1:21">
      <c r="A2600" s="384"/>
      <c r="D2600" s="2"/>
      <c r="J2600" s="23"/>
      <c r="L2600" s="21"/>
      <c r="Q2600" s="6"/>
      <c r="S2600" s="3"/>
      <c r="T2600" s="320"/>
      <c r="U2600" s="320"/>
    </row>
    <row r="2601" spans="1:21">
      <c r="A2601" s="384"/>
      <c r="D2601" s="2"/>
      <c r="J2601" s="23"/>
      <c r="L2601" s="21"/>
      <c r="Q2601" s="6"/>
      <c r="S2601" s="3"/>
      <c r="T2601" s="320"/>
      <c r="U2601" s="320"/>
    </row>
    <row r="2602" spans="1:21">
      <c r="A2602" s="384"/>
      <c r="D2602" s="2"/>
      <c r="J2602" s="23"/>
      <c r="L2602" s="21"/>
      <c r="Q2602" s="6"/>
      <c r="S2602" s="3"/>
      <c r="T2602" s="320"/>
      <c r="U2602" s="320"/>
    </row>
    <row r="2603" spans="1:21">
      <c r="A2603" s="384"/>
      <c r="D2603" s="2"/>
      <c r="J2603" s="23"/>
      <c r="L2603" s="21"/>
      <c r="Q2603" s="6"/>
      <c r="S2603" s="3"/>
      <c r="T2603" s="320"/>
      <c r="U2603" s="320"/>
    </row>
    <row r="2604" spans="1:21">
      <c r="A2604" s="384"/>
      <c r="D2604" s="2"/>
      <c r="J2604" s="23"/>
      <c r="L2604" s="21"/>
      <c r="Q2604" s="6"/>
      <c r="S2604" s="3"/>
      <c r="T2604" s="320"/>
      <c r="U2604" s="320"/>
    </row>
    <row r="2605" spans="1:21">
      <c r="A2605" s="384"/>
      <c r="D2605" s="2"/>
      <c r="J2605" s="23"/>
      <c r="L2605" s="21"/>
      <c r="Q2605" s="6"/>
      <c r="S2605" s="3"/>
      <c r="T2605" s="320"/>
      <c r="U2605" s="320"/>
    </row>
    <row r="2606" spans="1:21">
      <c r="A2606" s="384"/>
      <c r="D2606" s="2"/>
      <c r="J2606" s="23"/>
      <c r="L2606" s="21"/>
      <c r="Q2606" s="6"/>
      <c r="S2606" s="3"/>
      <c r="T2606" s="320"/>
      <c r="U2606" s="320"/>
    </row>
    <row r="2607" spans="1:21">
      <c r="A2607" s="384"/>
      <c r="D2607" s="2"/>
      <c r="J2607" s="23"/>
      <c r="L2607" s="21"/>
      <c r="Q2607" s="6"/>
      <c r="S2607" s="3"/>
      <c r="T2607" s="320"/>
      <c r="U2607" s="320"/>
    </row>
    <row r="2608" spans="1:21">
      <c r="A2608" s="384"/>
      <c r="D2608" s="2"/>
      <c r="J2608" s="23"/>
      <c r="L2608" s="21"/>
      <c r="Q2608" s="6"/>
      <c r="S2608" s="3"/>
      <c r="T2608" s="320"/>
      <c r="U2608" s="320"/>
    </row>
    <row r="2609" spans="1:21">
      <c r="A2609" s="384"/>
      <c r="D2609" s="2"/>
      <c r="J2609" s="23"/>
      <c r="L2609" s="21"/>
      <c r="Q2609" s="6"/>
      <c r="S2609" s="3"/>
      <c r="T2609" s="320"/>
      <c r="U2609" s="320"/>
    </row>
    <row r="2610" spans="1:21">
      <c r="A2610" s="384"/>
      <c r="D2610" s="2"/>
      <c r="J2610" s="23"/>
      <c r="L2610" s="21"/>
      <c r="Q2610" s="6"/>
      <c r="S2610" s="3"/>
      <c r="T2610" s="320"/>
      <c r="U2610" s="320"/>
    </row>
    <row r="2611" spans="1:21">
      <c r="A2611" s="384"/>
      <c r="D2611" s="2"/>
      <c r="J2611" s="23"/>
      <c r="L2611" s="21"/>
      <c r="Q2611" s="6"/>
      <c r="S2611" s="3"/>
      <c r="T2611" s="320"/>
      <c r="U2611" s="320"/>
    </row>
    <row r="2612" spans="1:21">
      <c r="A2612" s="384"/>
      <c r="D2612" s="2"/>
      <c r="J2612" s="23"/>
      <c r="L2612" s="21"/>
      <c r="Q2612" s="6"/>
      <c r="S2612" s="3"/>
      <c r="T2612" s="320"/>
      <c r="U2612" s="320"/>
    </row>
    <row r="2613" spans="1:21">
      <c r="A2613" s="384"/>
      <c r="D2613" s="2"/>
      <c r="J2613" s="23"/>
      <c r="L2613" s="21"/>
      <c r="Q2613" s="6"/>
      <c r="S2613" s="3"/>
      <c r="T2613" s="320"/>
      <c r="U2613" s="320"/>
    </row>
    <row r="2614" spans="1:21">
      <c r="A2614" s="384"/>
      <c r="D2614" s="2"/>
      <c r="J2614" s="23"/>
      <c r="L2614" s="21"/>
      <c r="Q2614" s="6"/>
      <c r="S2614" s="3"/>
      <c r="T2614" s="320"/>
      <c r="U2614" s="320"/>
    </row>
    <row r="2615" spans="1:21">
      <c r="A2615" s="384"/>
      <c r="D2615" s="2"/>
      <c r="J2615" s="23"/>
      <c r="L2615" s="21"/>
      <c r="Q2615" s="6"/>
      <c r="S2615" s="3"/>
      <c r="T2615" s="320"/>
      <c r="U2615" s="320"/>
    </row>
    <row r="2616" spans="1:21">
      <c r="A2616" s="384"/>
      <c r="D2616" s="2"/>
      <c r="J2616" s="23"/>
      <c r="L2616" s="21"/>
      <c r="Q2616" s="6"/>
      <c r="S2616" s="3"/>
      <c r="T2616" s="320"/>
      <c r="U2616" s="320"/>
    </row>
    <row r="2617" spans="1:21">
      <c r="A2617" s="384"/>
      <c r="D2617" s="2"/>
      <c r="J2617" s="23"/>
      <c r="L2617" s="21"/>
      <c r="Q2617" s="6"/>
      <c r="S2617" s="3"/>
      <c r="T2617" s="320"/>
      <c r="U2617" s="320"/>
    </row>
    <row r="2618" spans="1:21">
      <c r="A2618" s="384"/>
      <c r="D2618" s="2"/>
      <c r="J2618" s="23"/>
      <c r="L2618" s="21"/>
      <c r="Q2618" s="6"/>
      <c r="S2618" s="3"/>
      <c r="T2618" s="320"/>
      <c r="U2618" s="320"/>
    </row>
    <row r="2619" spans="1:21">
      <c r="A2619" s="384"/>
      <c r="D2619" s="2"/>
      <c r="J2619" s="23"/>
      <c r="L2619" s="21"/>
      <c r="Q2619" s="6"/>
      <c r="S2619" s="3"/>
      <c r="T2619" s="320"/>
      <c r="U2619" s="320"/>
    </row>
    <row r="2620" spans="1:21">
      <c r="A2620" s="384"/>
      <c r="D2620" s="2"/>
      <c r="J2620" s="23"/>
      <c r="L2620" s="21"/>
      <c r="Q2620" s="6"/>
      <c r="S2620" s="3"/>
      <c r="T2620" s="320"/>
      <c r="U2620" s="320"/>
    </row>
    <row r="2621" spans="1:21">
      <c r="A2621" s="384"/>
      <c r="D2621" s="2"/>
      <c r="J2621" s="23"/>
      <c r="L2621" s="21"/>
      <c r="Q2621" s="6"/>
      <c r="S2621" s="3"/>
      <c r="T2621" s="320"/>
      <c r="U2621" s="320"/>
    </row>
    <row r="2622" spans="1:21">
      <c r="A2622" s="384"/>
      <c r="D2622" s="2"/>
      <c r="J2622" s="23"/>
      <c r="L2622" s="21"/>
      <c r="Q2622" s="6"/>
      <c r="S2622" s="3"/>
      <c r="T2622" s="320"/>
      <c r="U2622" s="320"/>
    </row>
    <row r="2623" spans="1:21">
      <c r="A2623" s="384"/>
      <c r="D2623" s="2"/>
      <c r="J2623" s="23"/>
      <c r="L2623" s="21"/>
      <c r="Q2623" s="6"/>
      <c r="S2623" s="3"/>
      <c r="T2623" s="320"/>
      <c r="U2623" s="320"/>
    </row>
    <row r="2624" spans="1:21">
      <c r="A2624" s="384"/>
      <c r="D2624" s="2"/>
      <c r="J2624" s="23"/>
      <c r="L2624" s="21"/>
      <c r="Q2624" s="6"/>
      <c r="S2624" s="3"/>
      <c r="T2624" s="320"/>
      <c r="U2624" s="320"/>
    </row>
    <row r="2625" spans="1:21">
      <c r="A2625" s="384"/>
      <c r="D2625" s="2"/>
      <c r="J2625" s="23"/>
      <c r="L2625" s="21"/>
      <c r="Q2625" s="6"/>
      <c r="S2625" s="3"/>
      <c r="T2625" s="320"/>
      <c r="U2625" s="320"/>
    </row>
    <row r="2626" spans="1:21">
      <c r="A2626" s="384"/>
      <c r="D2626" s="2"/>
      <c r="J2626" s="23"/>
      <c r="L2626" s="21"/>
      <c r="Q2626" s="6"/>
      <c r="S2626" s="3"/>
      <c r="T2626" s="320"/>
      <c r="U2626" s="320"/>
    </row>
    <row r="2627" spans="1:21">
      <c r="A2627" s="384"/>
      <c r="D2627" s="2"/>
      <c r="J2627" s="23"/>
      <c r="L2627" s="21"/>
      <c r="Q2627" s="6"/>
      <c r="S2627" s="3"/>
      <c r="T2627" s="320"/>
      <c r="U2627" s="320"/>
    </row>
    <row r="2628" spans="1:21">
      <c r="A2628" s="384"/>
      <c r="D2628" s="2"/>
      <c r="J2628" s="23"/>
      <c r="L2628" s="21"/>
      <c r="Q2628" s="6"/>
      <c r="S2628" s="3"/>
      <c r="T2628" s="320"/>
      <c r="U2628" s="320"/>
    </row>
    <row r="2629" spans="1:21">
      <c r="A2629" s="384"/>
      <c r="D2629" s="2"/>
      <c r="J2629" s="23"/>
      <c r="L2629" s="21"/>
      <c r="Q2629" s="6"/>
      <c r="S2629" s="3"/>
      <c r="T2629" s="320"/>
      <c r="U2629" s="320"/>
    </row>
    <row r="2630" spans="1:21">
      <c r="A2630" s="384"/>
      <c r="D2630" s="2"/>
      <c r="J2630" s="23"/>
      <c r="L2630" s="21"/>
      <c r="Q2630" s="6"/>
      <c r="S2630" s="3"/>
      <c r="T2630" s="320"/>
      <c r="U2630" s="320"/>
    </row>
    <row r="2631" spans="1:21">
      <c r="A2631" s="384"/>
      <c r="D2631" s="2"/>
      <c r="J2631" s="23"/>
      <c r="L2631" s="21"/>
      <c r="Q2631" s="6"/>
      <c r="S2631" s="3"/>
      <c r="T2631" s="320"/>
      <c r="U2631" s="320"/>
    </row>
    <row r="2632" spans="1:21">
      <c r="A2632" s="384"/>
      <c r="D2632" s="2"/>
      <c r="J2632" s="23"/>
      <c r="L2632" s="21"/>
      <c r="Q2632" s="6"/>
      <c r="S2632" s="3"/>
      <c r="T2632" s="320"/>
      <c r="U2632" s="320"/>
    </row>
    <row r="2633" spans="1:21">
      <c r="A2633" s="384"/>
      <c r="D2633" s="2"/>
      <c r="J2633" s="23"/>
      <c r="L2633" s="21"/>
      <c r="Q2633" s="6"/>
      <c r="S2633" s="3"/>
      <c r="T2633" s="320"/>
      <c r="U2633" s="320"/>
    </row>
    <row r="2634" spans="1:21">
      <c r="A2634" s="384"/>
      <c r="D2634" s="2"/>
      <c r="J2634" s="23"/>
      <c r="L2634" s="21"/>
      <c r="Q2634" s="6"/>
      <c r="S2634" s="3"/>
      <c r="T2634" s="320"/>
      <c r="U2634" s="320"/>
    </row>
    <row r="2635" spans="1:21">
      <c r="A2635" s="384"/>
      <c r="D2635" s="2"/>
      <c r="J2635" s="23"/>
      <c r="L2635" s="21"/>
      <c r="Q2635" s="6"/>
      <c r="S2635" s="3"/>
      <c r="T2635" s="320"/>
      <c r="U2635" s="320"/>
    </row>
    <row r="2636" spans="1:21">
      <c r="A2636" s="384"/>
      <c r="D2636" s="2"/>
      <c r="J2636" s="23"/>
      <c r="L2636" s="21"/>
      <c r="Q2636" s="6"/>
      <c r="S2636" s="3"/>
      <c r="T2636" s="320"/>
      <c r="U2636" s="320"/>
    </row>
    <row r="2637" spans="1:21">
      <c r="A2637" s="384"/>
      <c r="D2637" s="2"/>
      <c r="J2637" s="23"/>
      <c r="L2637" s="21"/>
      <c r="Q2637" s="6"/>
      <c r="S2637" s="3"/>
      <c r="T2637" s="320"/>
      <c r="U2637" s="320"/>
    </row>
    <row r="2638" spans="1:21">
      <c r="A2638" s="384"/>
      <c r="D2638" s="2"/>
      <c r="J2638" s="23"/>
      <c r="L2638" s="21"/>
      <c r="Q2638" s="6"/>
      <c r="S2638" s="3"/>
      <c r="T2638" s="320"/>
      <c r="U2638" s="320"/>
    </row>
    <row r="2639" spans="1:21">
      <c r="A2639" s="384"/>
      <c r="D2639" s="2"/>
      <c r="J2639" s="23"/>
      <c r="L2639" s="21"/>
      <c r="Q2639" s="6"/>
      <c r="S2639" s="3"/>
      <c r="T2639" s="320"/>
      <c r="U2639" s="320"/>
    </row>
    <row r="2640" spans="1:21">
      <c r="A2640" s="384"/>
      <c r="D2640" s="2"/>
      <c r="J2640" s="23"/>
      <c r="L2640" s="21"/>
      <c r="Q2640" s="6"/>
      <c r="S2640" s="3"/>
      <c r="T2640" s="320"/>
      <c r="U2640" s="320"/>
    </row>
    <row r="2641" spans="1:21">
      <c r="A2641" s="384"/>
      <c r="D2641" s="2"/>
      <c r="J2641" s="23"/>
      <c r="L2641" s="21"/>
      <c r="Q2641" s="6"/>
      <c r="S2641" s="3"/>
      <c r="T2641" s="320"/>
      <c r="U2641" s="320"/>
    </row>
    <row r="2642" spans="1:21">
      <c r="A2642" s="384"/>
      <c r="D2642" s="2"/>
      <c r="J2642" s="23"/>
      <c r="L2642" s="21"/>
      <c r="Q2642" s="6"/>
      <c r="S2642" s="3"/>
      <c r="T2642" s="320"/>
      <c r="U2642" s="320"/>
    </row>
    <row r="2643" spans="1:21">
      <c r="A2643" s="384"/>
      <c r="D2643" s="2"/>
      <c r="J2643" s="23"/>
      <c r="L2643" s="21"/>
      <c r="Q2643" s="6"/>
      <c r="S2643" s="3"/>
      <c r="T2643" s="320"/>
      <c r="U2643" s="320"/>
    </row>
    <row r="2644" spans="1:21">
      <c r="A2644" s="384"/>
      <c r="D2644" s="2"/>
      <c r="J2644" s="23"/>
      <c r="L2644" s="21"/>
      <c r="Q2644" s="6"/>
      <c r="S2644" s="3"/>
      <c r="T2644" s="320"/>
      <c r="U2644" s="320"/>
    </row>
    <row r="2645" spans="1:21">
      <c r="A2645" s="384"/>
      <c r="D2645" s="2"/>
      <c r="J2645" s="23"/>
      <c r="L2645" s="21"/>
      <c r="Q2645" s="6"/>
      <c r="S2645" s="3"/>
      <c r="T2645" s="320"/>
      <c r="U2645" s="320"/>
    </row>
    <row r="2646" spans="1:21">
      <c r="A2646" s="384"/>
      <c r="D2646" s="2"/>
      <c r="J2646" s="23"/>
      <c r="L2646" s="21"/>
      <c r="Q2646" s="6"/>
      <c r="S2646" s="3"/>
      <c r="T2646" s="320"/>
      <c r="U2646" s="320"/>
    </row>
    <row r="2647" spans="1:21">
      <c r="A2647" s="384"/>
      <c r="D2647" s="2"/>
      <c r="J2647" s="23"/>
      <c r="L2647" s="21"/>
      <c r="Q2647" s="6"/>
      <c r="S2647" s="3"/>
      <c r="T2647" s="320"/>
      <c r="U2647" s="320"/>
    </row>
    <row r="2648" spans="1:21">
      <c r="A2648" s="384"/>
      <c r="D2648" s="2"/>
      <c r="J2648" s="23"/>
      <c r="L2648" s="21"/>
      <c r="Q2648" s="6"/>
      <c r="S2648" s="3"/>
      <c r="T2648" s="320"/>
      <c r="U2648" s="320"/>
    </row>
    <row r="2649" spans="1:21">
      <c r="A2649" s="384"/>
      <c r="D2649" s="2"/>
      <c r="J2649" s="23"/>
      <c r="L2649" s="21"/>
      <c r="Q2649" s="6"/>
      <c r="S2649" s="3"/>
      <c r="T2649" s="320"/>
      <c r="U2649" s="320"/>
    </row>
    <row r="2650" spans="1:21">
      <c r="A2650" s="384"/>
      <c r="D2650" s="2"/>
      <c r="J2650" s="23"/>
      <c r="L2650" s="21"/>
      <c r="Q2650" s="6"/>
      <c r="S2650" s="3"/>
      <c r="T2650" s="320"/>
      <c r="U2650" s="320"/>
    </row>
    <row r="2651" spans="1:21">
      <c r="A2651" s="384"/>
      <c r="D2651" s="2"/>
      <c r="J2651" s="23"/>
      <c r="L2651" s="21"/>
      <c r="Q2651" s="6"/>
      <c r="S2651" s="3"/>
      <c r="T2651" s="320"/>
      <c r="U2651" s="320"/>
    </row>
    <row r="2652" spans="1:21">
      <c r="A2652" s="384"/>
      <c r="D2652" s="2"/>
      <c r="J2652" s="23"/>
      <c r="L2652" s="21"/>
      <c r="Q2652" s="6"/>
      <c r="S2652" s="3"/>
      <c r="T2652" s="320"/>
      <c r="U2652" s="320"/>
    </row>
    <row r="2653" spans="1:21">
      <c r="A2653" s="384"/>
      <c r="D2653" s="2"/>
      <c r="J2653" s="23"/>
      <c r="L2653" s="21"/>
      <c r="Q2653" s="6"/>
      <c r="S2653" s="3"/>
      <c r="T2653" s="320"/>
      <c r="U2653" s="320"/>
    </row>
    <row r="2654" spans="1:21">
      <c r="A2654" s="384"/>
      <c r="D2654" s="2"/>
      <c r="J2654" s="23"/>
      <c r="L2654" s="21"/>
      <c r="Q2654" s="6"/>
      <c r="S2654" s="3"/>
      <c r="T2654" s="320"/>
      <c r="U2654" s="320"/>
    </row>
    <row r="2655" spans="1:21">
      <c r="A2655" s="384"/>
      <c r="D2655" s="2"/>
      <c r="J2655" s="23"/>
      <c r="L2655" s="21"/>
      <c r="Q2655" s="6"/>
      <c r="S2655" s="3"/>
      <c r="T2655" s="320"/>
      <c r="U2655" s="320"/>
    </row>
    <row r="2656" spans="1:21">
      <c r="A2656" s="384"/>
      <c r="D2656" s="2"/>
      <c r="J2656" s="23"/>
      <c r="L2656" s="21"/>
      <c r="Q2656" s="6"/>
      <c r="S2656" s="3"/>
      <c r="T2656" s="320"/>
      <c r="U2656" s="320"/>
    </row>
    <row r="2657" spans="1:21">
      <c r="A2657" s="384"/>
      <c r="D2657" s="2"/>
      <c r="J2657" s="23"/>
      <c r="L2657" s="21"/>
      <c r="Q2657" s="6"/>
      <c r="S2657" s="3"/>
      <c r="T2657" s="320"/>
      <c r="U2657" s="320"/>
    </row>
    <row r="2658" spans="1:21">
      <c r="A2658" s="384"/>
      <c r="D2658" s="2"/>
      <c r="J2658" s="23"/>
      <c r="L2658" s="21"/>
      <c r="Q2658" s="6"/>
      <c r="S2658" s="3"/>
      <c r="T2658" s="320"/>
      <c r="U2658" s="320"/>
    </row>
    <row r="2659" spans="1:21">
      <c r="A2659" s="384"/>
      <c r="D2659" s="2"/>
      <c r="J2659" s="23"/>
      <c r="L2659" s="21"/>
      <c r="Q2659" s="6"/>
      <c r="S2659" s="3"/>
      <c r="T2659" s="320"/>
      <c r="U2659" s="320"/>
    </row>
    <row r="2660" spans="1:21">
      <c r="A2660" s="384"/>
      <c r="D2660" s="2"/>
      <c r="J2660" s="23"/>
      <c r="L2660" s="21"/>
      <c r="Q2660" s="6"/>
      <c r="S2660" s="3"/>
      <c r="T2660" s="320"/>
      <c r="U2660" s="320"/>
    </row>
    <row r="2661" spans="1:21">
      <c r="A2661" s="384"/>
      <c r="D2661" s="2"/>
      <c r="J2661" s="23"/>
      <c r="L2661" s="21"/>
      <c r="Q2661" s="6"/>
      <c r="S2661" s="3"/>
      <c r="T2661" s="320"/>
      <c r="U2661" s="320"/>
    </row>
    <row r="2662" spans="1:21">
      <c r="A2662" s="384"/>
      <c r="D2662" s="2"/>
      <c r="J2662" s="23"/>
      <c r="L2662" s="21"/>
      <c r="Q2662" s="6"/>
      <c r="S2662" s="3"/>
      <c r="T2662" s="320"/>
      <c r="U2662" s="320"/>
    </row>
    <row r="2663" spans="1:21">
      <c r="A2663" s="384"/>
      <c r="D2663" s="2"/>
      <c r="J2663" s="23"/>
      <c r="L2663" s="21"/>
      <c r="Q2663" s="6"/>
      <c r="S2663" s="3"/>
      <c r="T2663" s="320"/>
      <c r="U2663" s="320"/>
    </row>
    <row r="2664" spans="1:21">
      <c r="A2664" s="384"/>
      <c r="D2664" s="2"/>
      <c r="J2664" s="23"/>
      <c r="L2664" s="21"/>
      <c r="Q2664" s="6"/>
      <c r="S2664" s="3"/>
      <c r="T2664" s="320"/>
      <c r="U2664" s="320"/>
    </row>
    <row r="2665" spans="1:21">
      <c r="A2665" s="384"/>
      <c r="D2665" s="2"/>
      <c r="J2665" s="23"/>
      <c r="L2665" s="21"/>
      <c r="Q2665" s="6"/>
      <c r="S2665" s="3"/>
      <c r="T2665" s="320"/>
      <c r="U2665" s="320"/>
    </row>
    <row r="2666" spans="1:21">
      <c r="A2666" s="384"/>
      <c r="D2666" s="2"/>
      <c r="J2666" s="23"/>
      <c r="L2666" s="21"/>
      <c r="Q2666" s="6"/>
      <c r="S2666" s="3"/>
      <c r="T2666" s="320"/>
      <c r="U2666" s="320"/>
    </row>
    <row r="2667" spans="1:21">
      <c r="A2667" s="384"/>
      <c r="D2667" s="2"/>
      <c r="J2667" s="23"/>
      <c r="L2667" s="21"/>
      <c r="Q2667" s="6"/>
      <c r="S2667" s="3"/>
      <c r="T2667" s="320"/>
      <c r="U2667" s="320"/>
    </row>
    <row r="2668" spans="1:21">
      <c r="A2668" s="384"/>
      <c r="D2668" s="2"/>
      <c r="J2668" s="23"/>
      <c r="L2668" s="21"/>
      <c r="Q2668" s="6"/>
      <c r="S2668" s="3"/>
      <c r="T2668" s="320"/>
      <c r="U2668" s="320"/>
    </row>
    <row r="2669" spans="1:21">
      <c r="A2669" s="384"/>
      <c r="D2669" s="2"/>
      <c r="J2669" s="23"/>
      <c r="L2669" s="21"/>
      <c r="Q2669" s="6"/>
      <c r="S2669" s="3"/>
      <c r="T2669" s="320"/>
      <c r="U2669" s="320"/>
    </row>
    <row r="2670" spans="1:21">
      <c r="A2670" s="384"/>
      <c r="D2670" s="2"/>
      <c r="J2670" s="23"/>
      <c r="L2670" s="21"/>
      <c r="Q2670" s="6"/>
      <c r="S2670" s="3"/>
      <c r="T2670" s="320"/>
      <c r="U2670" s="320"/>
    </row>
    <row r="2671" spans="1:21">
      <c r="A2671" s="384"/>
      <c r="D2671" s="2"/>
      <c r="J2671" s="23"/>
      <c r="L2671" s="21"/>
      <c r="Q2671" s="6"/>
      <c r="S2671" s="3"/>
      <c r="T2671" s="320"/>
      <c r="U2671" s="320"/>
    </row>
    <row r="2672" spans="1:21">
      <c r="A2672" s="384"/>
      <c r="D2672" s="2"/>
      <c r="J2672" s="23"/>
      <c r="L2672" s="21"/>
      <c r="Q2672" s="6"/>
      <c r="S2672" s="3"/>
      <c r="T2672" s="320"/>
      <c r="U2672" s="320"/>
    </row>
    <row r="2673" spans="1:21">
      <c r="A2673" s="384"/>
      <c r="D2673" s="2"/>
      <c r="J2673" s="23"/>
      <c r="L2673" s="21"/>
      <c r="Q2673" s="6"/>
      <c r="S2673" s="3"/>
      <c r="T2673" s="320"/>
      <c r="U2673" s="320"/>
    </row>
    <row r="2674" spans="1:21">
      <c r="A2674" s="384"/>
      <c r="D2674" s="2"/>
      <c r="J2674" s="23"/>
      <c r="L2674" s="21"/>
      <c r="Q2674" s="6"/>
      <c r="S2674" s="3"/>
      <c r="T2674" s="320"/>
      <c r="U2674" s="320"/>
    </row>
    <row r="2675" spans="1:21">
      <c r="A2675" s="384"/>
      <c r="D2675" s="2"/>
      <c r="J2675" s="23"/>
      <c r="L2675" s="21"/>
      <c r="Q2675" s="6"/>
      <c r="S2675" s="3"/>
      <c r="T2675" s="320"/>
      <c r="U2675" s="320"/>
    </row>
    <row r="2676" spans="1:21">
      <c r="A2676" s="384"/>
      <c r="D2676" s="2"/>
      <c r="J2676" s="23"/>
      <c r="L2676" s="21"/>
      <c r="Q2676" s="6"/>
      <c r="S2676" s="3"/>
      <c r="T2676" s="320"/>
      <c r="U2676" s="320"/>
    </row>
    <row r="2677" spans="1:21">
      <c r="A2677" s="384"/>
      <c r="D2677" s="2"/>
      <c r="J2677" s="23"/>
      <c r="L2677" s="21"/>
      <c r="Q2677" s="6"/>
      <c r="S2677" s="3"/>
      <c r="T2677" s="320"/>
      <c r="U2677" s="320"/>
    </row>
    <row r="2678" spans="1:21">
      <c r="A2678" s="384"/>
      <c r="D2678" s="2"/>
      <c r="J2678" s="23"/>
      <c r="L2678" s="21"/>
      <c r="Q2678" s="6"/>
      <c r="S2678" s="3"/>
      <c r="T2678" s="320"/>
      <c r="U2678" s="320"/>
    </row>
    <row r="2679" spans="1:21">
      <c r="A2679" s="384"/>
      <c r="D2679" s="2"/>
      <c r="J2679" s="23"/>
      <c r="L2679" s="21"/>
      <c r="Q2679" s="6"/>
      <c r="S2679" s="3"/>
      <c r="T2679" s="320"/>
      <c r="U2679" s="320"/>
    </row>
    <row r="2680" spans="1:21">
      <c r="A2680" s="384"/>
      <c r="D2680" s="2"/>
      <c r="J2680" s="23"/>
      <c r="L2680" s="21"/>
      <c r="Q2680" s="6"/>
      <c r="S2680" s="3"/>
      <c r="T2680" s="320"/>
      <c r="U2680" s="320"/>
    </row>
    <row r="2681" spans="1:21">
      <c r="A2681" s="384"/>
      <c r="D2681" s="2"/>
      <c r="J2681" s="23"/>
      <c r="L2681" s="21"/>
      <c r="Q2681" s="6"/>
      <c r="S2681" s="3"/>
      <c r="T2681" s="320"/>
      <c r="U2681" s="320"/>
    </row>
    <row r="2682" spans="1:21">
      <c r="A2682" s="384"/>
      <c r="D2682" s="2"/>
      <c r="J2682" s="23"/>
      <c r="L2682" s="21"/>
      <c r="Q2682" s="6"/>
      <c r="S2682" s="3"/>
      <c r="T2682" s="320"/>
      <c r="U2682" s="320"/>
    </row>
    <row r="2683" spans="1:21">
      <c r="A2683" s="384"/>
      <c r="D2683" s="2"/>
      <c r="J2683" s="23"/>
      <c r="L2683" s="21"/>
      <c r="Q2683" s="6"/>
      <c r="S2683" s="3"/>
      <c r="T2683" s="320"/>
      <c r="U2683" s="320"/>
    </row>
    <row r="2684" spans="1:21">
      <c r="A2684" s="384"/>
      <c r="D2684" s="2"/>
      <c r="J2684" s="23"/>
      <c r="L2684" s="21"/>
      <c r="Q2684" s="6"/>
      <c r="S2684" s="3"/>
      <c r="T2684" s="320"/>
      <c r="U2684" s="320"/>
    </row>
    <row r="2685" spans="1:21">
      <c r="A2685" s="384"/>
      <c r="D2685" s="2"/>
      <c r="J2685" s="23"/>
      <c r="L2685" s="21"/>
      <c r="Q2685" s="6"/>
      <c r="S2685" s="3"/>
      <c r="T2685" s="320"/>
      <c r="U2685" s="320"/>
    </row>
    <row r="2686" spans="1:21">
      <c r="A2686" s="384"/>
      <c r="D2686" s="2"/>
      <c r="J2686" s="23"/>
      <c r="L2686" s="21"/>
      <c r="Q2686" s="6"/>
      <c r="S2686" s="3"/>
      <c r="T2686" s="320"/>
      <c r="U2686" s="320"/>
    </row>
    <row r="2687" spans="1:21">
      <c r="A2687" s="384"/>
      <c r="D2687" s="2"/>
      <c r="J2687" s="23"/>
      <c r="L2687" s="21"/>
      <c r="Q2687" s="6"/>
      <c r="S2687" s="3"/>
      <c r="T2687" s="320"/>
      <c r="U2687" s="320"/>
    </row>
    <row r="2688" spans="1:21">
      <c r="A2688" s="384"/>
      <c r="D2688" s="2"/>
      <c r="J2688" s="23"/>
      <c r="L2688" s="21"/>
      <c r="Q2688" s="6"/>
      <c r="S2688" s="3"/>
      <c r="T2688" s="320"/>
      <c r="U2688" s="320"/>
    </row>
    <row r="2689" spans="1:21">
      <c r="A2689" s="384"/>
      <c r="D2689" s="2"/>
      <c r="J2689" s="23"/>
      <c r="L2689" s="21"/>
      <c r="Q2689" s="6"/>
      <c r="S2689" s="3"/>
      <c r="T2689" s="320"/>
      <c r="U2689" s="320"/>
    </row>
    <row r="2690" spans="1:21">
      <c r="A2690" s="384"/>
      <c r="D2690" s="2"/>
      <c r="J2690" s="23"/>
      <c r="L2690" s="21"/>
      <c r="Q2690" s="6"/>
      <c r="S2690" s="3"/>
      <c r="T2690" s="320"/>
      <c r="U2690" s="320"/>
    </row>
    <row r="2691" spans="1:21">
      <c r="A2691" s="384"/>
      <c r="D2691" s="2"/>
      <c r="J2691" s="23"/>
      <c r="L2691" s="21"/>
      <c r="Q2691" s="6"/>
      <c r="S2691" s="3"/>
      <c r="T2691" s="320"/>
      <c r="U2691" s="320"/>
    </row>
    <row r="2692" spans="1:21">
      <c r="A2692" s="384"/>
      <c r="D2692" s="2"/>
      <c r="J2692" s="23"/>
      <c r="L2692" s="21"/>
      <c r="Q2692" s="6"/>
      <c r="S2692" s="3"/>
      <c r="T2692" s="320"/>
      <c r="U2692" s="320"/>
    </row>
    <row r="2693" spans="1:21">
      <c r="A2693" s="384"/>
      <c r="D2693" s="2"/>
      <c r="J2693" s="23"/>
      <c r="L2693" s="21"/>
      <c r="Q2693" s="6"/>
      <c r="S2693" s="3"/>
      <c r="T2693" s="320"/>
      <c r="U2693" s="320"/>
    </row>
    <row r="2694" spans="1:21">
      <c r="A2694" s="384"/>
      <c r="D2694" s="2"/>
      <c r="J2694" s="23"/>
      <c r="L2694" s="21"/>
      <c r="Q2694" s="6"/>
      <c r="S2694" s="3"/>
      <c r="T2694" s="320"/>
      <c r="U2694" s="320"/>
    </row>
    <row r="2695" spans="1:21">
      <c r="A2695" s="384"/>
      <c r="D2695" s="2"/>
      <c r="J2695" s="23"/>
      <c r="L2695" s="21"/>
      <c r="Q2695" s="6"/>
      <c r="S2695" s="3"/>
      <c r="T2695" s="320"/>
      <c r="U2695" s="320"/>
    </row>
    <row r="2696" spans="1:21">
      <c r="A2696" s="384"/>
      <c r="D2696" s="2"/>
      <c r="J2696" s="23"/>
      <c r="L2696" s="21"/>
      <c r="Q2696" s="6"/>
      <c r="S2696" s="3"/>
      <c r="T2696" s="320"/>
      <c r="U2696" s="320"/>
    </row>
    <row r="2697" spans="1:21">
      <c r="A2697" s="384"/>
      <c r="D2697" s="2"/>
      <c r="J2697" s="23"/>
      <c r="L2697" s="21"/>
      <c r="Q2697" s="6"/>
      <c r="S2697" s="3"/>
      <c r="T2697" s="320"/>
      <c r="U2697" s="320"/>
    </row>
    <row r="2698" spans="1:21">
      <c r="A2698" s="384"/>
      <c r="D2698" s="2"/>
      <c r="J2698" s="23"/>
      <c r="L2698" s="21"/>
      <c r="Q2698" s="6"/>
      <c r="S2698" s="3"/>
      <c r="T2698" s="320"/>
      <c r="U2698" s="320"/>
    </row>
    <row r="2699" spans="1:21">
      <c r="A2699" s="384"/>
      <c r="D2699" s="2"/>
      <c r="J2699" s="23"/>
      <c r="L2699" s="21"/>
      <c r="Q2699" s="6"/>
      <c r="S2699" s="3"/>
      <c r="T2699" s="320"/>
      <c r="U2699" s="320"/>
    </row>
    <row r="2700" spans="1:21">
      <c r="A2700" s="384"/>
      <c r="D2700" s="2"/>
      <c r="J2700" s="23"/>
      <c r="L2700" s="21"/>
      <c r="Q2700" s="6"/>
      <c r="S2700" s="3"/>
      <c r="T2700" s="320"/>
      <c r="U2700" s="320"/>
    </row>
    <row r="2701" spans="1:21">
      <c r="A2701" s="384"/>
      <c r="D2701" s="2"/>
      <c r="J2701" s="23"/>
      <c r="L2701" s="21"/>
      <c r="Q2701" s="6"/>
      <c r="S2701" s="3"/>
      <c r="T2701" s="320"/>
      <c r="U2701" s="320"/>
    </row>
    <row r="2702" spans="1:21">
      <c r="A2702" s="384"/>
      <c r="D2702" s="2"/>
      <c r="J2702" s="23"/>
      <c r="L2702" s="21"/>
      <c r="Q2702" s="6"/>
      <c r="S2702" s="3"/>
      <c r="T2702" s="320"/>
      <c r="U2702" s="320"/>
    </row>
    <row r="2703" spans="1:21">
      <c r="A2703" s="384"/>
      <c r="D2703" s="2"/>
      <c r="J2703" s="23"/>
      <c r="L2703" s="21"/>
      <c r="Q2703" s="6"/>
      <c r="S2703" s="3"/>
      <c r="T2703" s="320"/>
      <c r="U2703" s="320"/>
    </row>
    <row r="2704" spans="1:21">
      <c r="A2704" s="384"/>
      <c r="D2704" s="2"/>
      <c r="J2704" s="23"/>
      <c r="L2704" s="21"/>
      <c r="Q2704" s="6"/>
      <c r="S2704" s="3"/>
      <c r="T2704" s="320"/>
      <c r="U2704" s="320"/>
    </row>
    <row r="2705" spans="1:21">
      <c r="A2705" s="384"/>
      <c r="D2705" s="2"/>
      <c r="J2705" s="23"/>
      <c r="L2705" s="21"/>
      <c r="Q2705" s="6"/>
      <c r="S2705" s="3"/>
      <c r="T2705" s="320"/>
      <c r="U2705" s="320"/>
    </row>
    <row r="2706" spans="1:21">
      <c r="A2706" s="384"/>
      <c r="D2706" s="2"/>
      <c r="J2706" s="23"/>
      <c r="L2706" s="21"/>
      <c r="Q2706" s="6"/>
      <c r="S2706" s="3"/>
      <c r="T2706" s="320"/>
      <c r="U2706" s="320"/>
    </row>
    <row r="2707" spans="1:21">
      <c r="A2707" s="384"/>
      <c r="D2707" s="2"/>
      <c r="J2707" s="23"/>
      <c r="L2707" s="21"/>
      <c r="Q2707" s="6"/>
      <c r="S2707" s="3"/>
      <c r="T2707" s="320"/>
      <c r="U2707" s="320"/>
    </row>
    <row r="2708" spans="1:21">
      <c r="A2708" s="384"/>
      <c r="D2708" s="2"/>
      <c r="J2708" s="23"/>
      <c r="L2708" s="21"/>
      <c r="Q2708" s="6"/>
      <c r="S2708" s="3"/>
      <c r="T2708" s="320"/>
      <c r="U2708" s="320"/>
    </row>
    <row r="2709" spans="1:21">
      <c r="A2709" s="384"/>
      <c r="D2709" s="2"/>
      <c r="J2709" s="23"/>
      <c r="L2709" s="21"/>
      <c r="Q2709" s="6"/>
      <c r="S2709" s="3"/>
      <c r="T2709" s="320"/>
      <c r="U2709" s="320"/>
    </row>
    <row r="2710" spans="1:21">
      <c r="A2710" s="384"/>
      <c r="D2710" s="2"/>
      <c r="J2710" s="23"/>
      <c r="L2710" s="21"/>
      <c r="Q2710" s="6"/>
      <c r="S2710" s="3"/>
      <c r="T2710" s="320"/>
      <c r="U2710" s="320"/>
    </row>
    <row r="2711" spans="1:21">
      <c r="A2711" s="384"/>
      <c r="D2711" s="2"/>
      <c r="J2711" s="23"/>
      <c r="L2711" s="21"/>
      <c r="Q2711" s="6"/>
      <c r="S2711" s="3"/>
      <c r="T2711" s="320"/>
      <c r="U2711" s="320"/>
    </row>
    <row r="2712" spans="1:21">
      <c r="A2712" s="384"/>
      <c r="D2712" s="2"/>
      <c r="J2712" s="23"/>
      <c r="L2712" s="21"/>
      <c r="Q2712" s="6"/>
      <c r="S2712" s="3"/>
      <c r="T2712" s="320"/>
      <c r="U2712" s="320"/>
    </row>
    <row r="2713" spans="1:21">
      <c r="A2713" s="384"/>
      <c r="D2713" s="2"/>
      <c r="J2713" s="23"/>
      <c r="L2713" s="21"/>
      <c r="Q2713" s="6"/>
      <c r="S2713" s="3"/>
      <c r="T2713" s="320"/>
      <c r="U2713" s="320"/>
    </row>
    <row r="2714" spans="1:21">
      <c r="A2714" s="384"/>
      <c r="D2714" s="2"/>
      <c r="J2714" s="23"/>
      <c r="L2714" s="21"/>
      <c r="Q2714" s="6"/>
      <c r="S2714" s="3"/>
      <c r="T2714" s="320"/>
      <c r="U2714" s="320"/>
    </row>
    <row r="2715" spans="1:21">
      <c r="A2715" s="384"/>
      <c r="D2715" s="2"/>
      <c r="J2715" s="23"/>
      <c r="L2715" s="21"/>
      <c r="Q2715" s="6"/>
      <c r="S2715" s="3"/>
      <c r="T2715" s="320"/>
      <c r="U2715" s="320"/>
    </row>
    <row r="2716" spans="1:21">
      <c r="A2716" s="384"/>
      <c r="D2716" s="2"/>
      <c r="J2716" s="23"/>
      <c r="L2716" s="21"/>
      <c r="Q2716" s="6"/>
      <c r="S2716" s="3"/>
      <c r="T2716" s="320"/>
      <c r="U2716" s="320"/>
    </row>
    <row r="2717" spans="1:21">
      <c r="A2717" s="384"/>
      <c r="D2717" s="2"/>
      <c r="J2717" s="23"/>
      <c r="L2717" s="21"/>
      <c r="Q2717" s="6"/>
      <c r="S2717" s="3"/>
      <c r="T2717" s="320"/>
      <c r="U2717" s="320"/>
    </row>
    <row r="2718" spans="1:21">
      <c r="A2718" s="384"/>
      <c r="D2718" s="2"/>
      <c r="J2718" s="23"/>
      <c r="L2718" s="21"/>
      <c r="Q2718" s="6"/>
      <c r="S2718" s="3"/>
      <c r="T2718" s="320"/>
      <c r="U2718" s="320"/>
    </row>
    <row r="2719" spans="1:21">
      <c r="A2719" s="384"/>
      <c r="D2719" s="2"/>
      <c r="J2719" s="23"/>
      <c r="L2719" s="21"/>
      <c r="Q2719" s="6"/>
      <c r="S2719" s="3"/>
      <c r="T2719" s="320"/>
      <c r="U2719" s="320"/>
    </row>
    <row r="2720" spans="1:21">
      <c r="A2720" s="384"/>
      <c r="D2720" s="2"/>
      <c r="J2720" s="23"/>
      <c r="L2720" s="21"/>
      <c r="Q2720" s="6"/>
      <c r="S2720" s="3"/>
      <c r="T2720" s="320"/>
      <c r="U2720" s="320"/>
    </row>
    <row r="2721" spans="1:21">
      <c r="A2721" s="384"/>
      <c r="D2721" s="2"/>
      <c r="J2721" s="23"/>
      <c r="L2721" s="21"/>
      <c r="Q2721" s="6"/>
      <c r="S2721" s="3"/>
      <c r="T2721" s="320"/>
      <c r="U2721" s="320"/>
    </row>
    <row r="2722" spans="1:21">
      <c r="A2722" s="384"/>
      <c r="D2722" s="2"/>
      <c r="J2722" s="23"/>
      <c r="L2722" s="21"/>
      <c r="Q2722" s="6"/>
      <c r="S2722" s="3"/>
      <c r="T2722" s="320"/>
      <c r="U2722" s="320"/>
    </row>
    <row r="2723" spans="1:21">
      <c r="A2723" s="384"/>
      <c r="D2723" s="2"/>
      <c r="J2723" s="23"/>
      <c r="L2723" s="21"/>
      <c r="Q2723" s="6"/>
      <c r="S2723" s="3"/>
      <c r="T2723" s="320"/>
      <c r="U2723" s="320"/>
    </row>
    <row r="2724" spans="1:21">
      <c r="A2724" s="384"/>
      <c r="D2724" s="2"/>
      <c r="J2724" s="23"/>
      <c r="L2724" s="21"/>
      <c r="Q2724" s="6"/>
      <c r="S2724" s="3"/>
      <c r="T2724" s="320"/>
      <c r="U2724" s="320"/>
    </row>
    <row r="2725" spans="1:21">
      <c r="A2725" s="384"/>
      <c r="D2725" s="2"/>
      <c r="J2725" s="23"/>
      <c r="L2725" s="21"/>
      <c r="Q2725" s="6"/>
      <c r="S2725" s="3"/>
      <c r="T2725" s="320"/>
      <c r="U2725" s="320"/>
    </row>
    <row r="2726" spans="1:21">
      <c r="A2726" s="384"/>
      <c r="D2726" s="2"/>
      <c r="J2726" s="23"/>
      <c r="L2726" s="21"/>
      <c r="Q2726" s="6"/>
      <c r="S2726" s="3"/>
      <c r="T2726" s="320"/>
      <c r="U2726" s="320"/>
    </row>
    <row r="2727" spans="1:21">
      <c r="A2727" s="384"/>
      <c r="D2727" s="2"/>
      <c r="J2727" s="23"/>
      <c r="L2727" s="21"/>
      <c r="Q2727" s="6"/>
      <c r="S2727" s="3"/>
      <c r="T2727" s="320"/>
      <c r="U2727" s="320"/>
    </row>
    <row r="2728" spans="1:21">
      <c r="A2728" s="384"/>
      <c r="D2728" s="2"/>
      <c r="J2728" s="23"/>
      <c r="L2728" s="21"/>
      <c r="Q2728" s="6"/>
      <c r="S2728" s="3"/>
      <c r="T2728" s="320"/>
      <c r="U2728" s="320"/>
    </row>
    <row r="2729" spans="1:21">
      <c r="A2729" s="384"/>
      <c r="D2729" s="2"/>
      <c r="J2729" s="23"/>
      <c r="L2729" s="21"/>
      <c r="Q2729" s="6"/>
      <c r="S2729" s="3"/>
      <c r="T2729" s="320"/>
      <c r="U2729" s="320"/>
    </row>
    <row r="2730" spans="1:21">
      <c r="A2730" s="384"/>
      <c r="D2730" s="2"/>
      <c r="J2730" s="23"/>
      <c r="L2730" s="21"/>
      <c r="Q2730" s="6"/>
      <c r="S2730" s="3"/>
      <c r="T2730" s="320"/>
      <c r="U2730" s="320"/>
    </row>
    <row r="2731" spans="1:21">
      <c r="A2731" s="384"/>
      <c r="D2731" s="2"/>
      <c r="J2731" s="23"/>
      <c r="L2731" s="21"/>
      <c r="Q2731" s="6"/>
      <c r="S2731" s="3"/>
      <c r="T2731" s="320"/>
      <c r="U2731" s="320"/>
    </row>
    <row r="2732" spans="1:21">
      <c r="A2732" s="384"/>
      <c r="D2732" s="2"/>
      <c r="J2732" s="23"/>
      <c r="L2732" s="21"/>
      <c r="Q2732" s="6"/>
      <c r="S2732" s="3"/>
      <c r="T2732" s="320"/>
      <c r="U2732" s="320"/>
    </row>
    <row r="2733" spans="1:21">
      <c r="A2733" s="384"/>
      <c r="D2733" s="2"/>
      <c r="J2733" s="23"/>
      <c r="L2733" s="21"/>
      <c r="Q2733" s="6"/>
      <c r="S2733" s="3"/>
      <c r="T2733" s="320"/>
      <c r="U2733" s="320"/>
    </row>
    <row r="2734" spans="1:21">
      <c r="A2734" s="384"/>
      <c r="D2734" s="2"/>
      <c r="J2734" s="23"/>
      <c r="L2734" s="21"/>
      <c r="Q2734" s="6"/>
      <c r="S2734" s="3"/>
      <c r="T2734" s="320"/>
      <c r="U2734" s="320"/>
    </row>
    <row r="2735" spans="1:21">
      <c r="A2735" s="384"/>
      <c r="D2735" s="2"/>
      <c r="J2735" s="23"/>
      <c r="L2735" s="21"/>
      <c r="Q2735" s="6"/>
      <c r="S2735" s="3"/>
      <c r="T2735" s="320"/>
      <c r="U2735" s="320"/>
    </row>
    <row r="2736" spans="1:21">
      <c r="A2736" s="384"/>
      <c r="D2736" s="2"/>
      <c r="J2736" s="23"/>
      <c r="L2736" s="21"/>
      <c r="Q2736" s="6"/>
      <c r="S2736" s="3"/>
      <c r="T2736" s="320"/>
      <c r="U2736" s="320"/>
    </row>
    <row r="2737" spans="1:21">
      <c r="A2737" s="384"/>
      <c r="D2737" s="2"/>
      <c r="J2737" s="23"/>
      <c r="L2737" s="21"/>
      <c r="Q2737" s="6"/>
      <c r="S2737" s="3"/>
      <c r="T2737" s="320"/>
      <c r="U2737" s="320"/>
    </row>
    <row r="2738" spans="1:21">
      <c r="A2738" s="384"/>
      <c r="D2738" s="2"/>
      <c r="J2738" s="23"/>
      <c r="L2738" s="21"/>
      <c r="Q2738" s="6"/>
      <c r="S2738" s="3"/>
      <c r="T2738" s="320"/>
      <c r="U2738" s="320"/>
    </row>
    <row r="2739" spans="1:21">
      <c r="A2739" s="384"/>
      <c r="D2739" s="2"/>
      <c r="J2739" s="23"/>
      <c r="L2739" s="21"/>
      <c r="Q2739" s="6"/>
      <c r="S2739" s="3"/>
      <c r="T2739" s="320"/>
      <c r="U2739" s="320"/>
    </row>
    <row r="2740" spans="1:21">
      <c r="A2740" s="384"/>
      <c r="D2740" s="2"/>
      <c r="J2740" s="23"/>
      <c r="L2740" s="21"/>
      <c r="Q2740" s="6"/>
      <c r="S2740" s="3"/>
      <c r="T2740" s="320"/>
      <c r="U2740" s="320"/>
    </row>
    <row r="2741" spans="1:21">
      <c r="A2741" s="384"/>
      <c r="D2741" s="2"/>
      <c r="J2741" s="23"/>
      <c r="L2741" s="21"/>
      <c r="Q2741" s="6"/>
      <c r="S2741" s="3"/>
      <c r="T2741" s="320"/>
      <c r="U2741" s="320"/>
    </row>
    <row r="2742" spans="1:21">
      <c r="A2742" s="384"/>
      <c r="D2742" s="2"/>
      <c r="J2742" s="23"/>
      <c r="L2742" s="21"/>
      <c r="Q2742" s="6"/>
      <c r="S2742" s="3"/>
      <c r="T2742" s="320"/>
      <c r="U2742" s="320"/>
    </row>
    <row r="2743" spans="1:21">
      <c r="A2743" s="384"/>
      <c r="D2743" s="2"/>
      <c r="J2743" s="23"/>
      <c r="L2743" s="21"/>
      <c r="Q2743" s="6"/>
      <c r="S2743" s="3"/>
      <c r="T2743" s="320"/>
      <c r="U2743" s="320"/>
    </row>
    <row r="2744" spans="1:21">
      <c r="A2744" s="384"/>
      <c r="D2744" s="2"/>
      <c r="J2744" s="23"/>
      <c r="L2744" s="21"/>
      <c r="Q2744" s="6"/>
      <c r="S2744" s="3"/>
      <c r="T2744" s="320"/>
      <c r="U2744" s="320"/>
    </row>
    <row r="2745" spans="1:21">
      <c r="A2745" s="384"/>
      <c r="D2745" s="2"/>
      <c r="J2745" s="23"/>
      <c r="L2745" s="21"/>
      <c r="Q2745" s="6"/>
      <c r="S2745" s="3"/>
      <c r="T2745" s="320"/>
      <c r="U2745" s="320"/>
    </row>
    <row r="2746" spans="1:21">
      <c r="A2746" s="384"/>
      <c r="D2746" s="2"/>
      <c r="J2746" s="23"/>
      <c r="L2746" s="21"/>
      <c r="Q2746" s="6"/>
      <c r="S2746" s="3"/>
      <c r="T2746" s="320"/>
      <c r="U2746" s="320"/>
    </row>
    <row r="2747" spans="1:21">
      <c r="A2747" s="384"/>
      <c r="D2747" s="2"/>
      <c r="J2747" s="23"/>
      <c r="L2747" s="21"/>
      <c r="Q2747" s="6"/>
      <c r="S2747" s="3"/>
      <c r="T2747" s="320"/>
      <c r="U2747" s="320"/>
    </row>
    <row r="2748" spans="1:21">
      <c r="A2748" s="384"/>
      <c r="D2748" s="2"/>
      <c r="J2748" s="23"/>
      <c r="L2748" s="21"/>
      <c r="Q2748" s="6"/>
      <c r="S2748" s="3"/>
      <c r="T2748" s="320"/>
      <c r="U2748" s="320"/>
    </row>
    <row r="2749" spans="1:21">
      <c r="A2749" s="384"/>
      <c r="D2749" s="2"/>
      <c r="J2749" s="23"/>
      <c r="L2749" s="21"/>
      <c r="Q2749" s="6"/>
      <c r="S2749" s="3"/>
      <c r="T2749" s="320"/>
      <c r="U2749" s="320"/>
    </row>
    <row r="2750" spans="1:21">
      <c r="A2750" s="384"/>
      <c r="D2750" s="2"/>
      <c r="J2750" s="23"/>
      <c r="L2750" s="21"/>
      <c r="Q2750" s="6"/>
      <c r="S2750" s="3"/>
      <c r="T2750" s="320"/>
      <c r="U2750" s="320"/>
    </row>
    <row r="2751" spans="1:21">
      <c r="A2751" s="384"/>
      <c r="D2751" s="2"/>
      <c r="J2751" s="23"/>
      <c r="L2751" s="21"/>
      <c r="Q2751" s="6"/>
      <c r="S2751" s="3"/>
      <c r="T2751" s="320"/>
      <c r="U2751" s="320"/>
    </row>
    <row r="2752" spans="1:21">
      <c r="A2752" s="384"/>
      <c r="D2752" s="2"/>
      <c r="J2752" s="23"/>
      <c r="L2752" s="21"/>
      <c r="Q2752" s="6"/>
      <c r="S2752" s="3"/>
      <c r="T2752" s="320"/>
      <c r="U2752" s="320"/>
    </row>
    <row r="2753" spans="1:21">
      <c r="A2753" s="384"/>
      <c r="D2753" s="2"/>
      <c r="J2753" s="23"/>
      <c r="L2753" s="21"/>
      <c r="Q2753" s="6"/>
      <c r="S2753" s="3"/>
      <c r="T2753" s="320"/>
      <c r="U2753" s="320"/>
    </row>
    <row r="2754" spans="1:21">
      <c r="A2754" s="384"/>
      <c r="D2754" s="2"/>
      <c r="J2754" s="23"/>
      <c r="L2754" s="21"/>
      <c r="Q2754" s="6"/>
      <c r="S2754" s="3"/>
      <c r="T2754" s="320"/>
      <c r="U2754" s="320"/>
    </row>
    <row r="2755" spans="1:21">
      <c r="A2755" s="384"/>
      <c r="D2755" s="2"/>
      <c r="J2755" s="23"/>
      <c r="L2755" s="21"/>
      <c r="Q2755" s="6"/>
      <c r="S2755" s="3"/>
      <c r="T2755" s="320"/>
      <c r="U2755" s="320"/>
    </row>
    <row r="2756" spans="1:21">
      <c r="A2756" s="384"/>
      <c r="D2756" s="2"/>
      <c r="J2756" s="23"/>
      <c r="L2756" s="21"/>
      <c r="Q2756" s="6"/>
      <c r="S2756" s="3"/>
      <c r="T2756" s="320"/>
      <c r="U2756" s="320"/>
    </row>
    <row r="2757" spans="1:21">
      <c r="A2757" s="384"/>
      <c r="D2757" s="2"/>
      <c r="J2757" s="23"/>
      <c r="L2757" s="21"/>
      <c r="Q2757" s="6"/>
      <c r="S2757" s="3"/>
      <c r="T2757" s="320"/>
      <c r="U2757" s="320"/>
    </row>
    <row r="2758" spans="1:21">
      <c r="A2758" s="384"/>
      <c r="D2758" s="2"/>
      <c r="J2758" s="23"/>
      <c r="L2758" s="21"/>
      <c r="Q2758" s="6"/>
      <c r="S2758" s="3"/>
      <c r="T2758" s="320"/>
      <c r="U2758" s="320"/>
    </row>
    <row r="2759" spans="1:21">
      <c r="A2759" s="384"/>
      <c r="D2759" s="2"/>
      <c r="J2759" s="23"/>
      <c r="L2759" s="21"/>
      <c r="Q2759" s="6"/>
      <c r="S2759" s="3"/>
      <c r="T2759" s="320"/>
      <c r="U2759" s="320"/>
    </row>
    <row r="2760" spans="1:21">
      <c r="A2760" s="384"/>
      <c r="D2760" s="2"/>
      <c r="J2760" s="23"/>
      <c r="L2760" s="21"/>
      <c r="Q2760" s="6"/>
      <c r="S2760" s="3"/>
      <c r="T2760" s="320"/>
      <c r="U2760" s="320"/>
    </row>
    <row r="2761" spans="1:21">
      <c r="A2761" s="384"/>
      <c r="D2761" s="2"/>
      <c r="J2761" s="23"/>
      <c r="L2761" s="21"/>
      <c r="Q2761" s="6"/>
      <c r="S2761" s="3"/>
      <c r="T2761" s="320"/>
      <c r="U2761" s="320"/>
    </row>
    <row r="2762" spans="1:21">
      <c r="A2762" s="384"/>
      <c r="D2762" s="2"/>
      <c r="J2762" s="23"/>
      <c r="L2762" s="21"/>
      <c r="Q2762" s="6"/>
      <c r="S2762" s="3"/>
      <c r="T2762" s="320"/>
      <c r="U2762" s="320"/>
    </row>
    <row r="2763" spans="1:21">
      <c r="A2763" s="384"/>
      <c r="D2763" s="2"/>
      <c r="J2763" s="23"/>
      <c r="L2763" s="21"/>
      <c r="Q2763" s="6"/>
      <c r="S2763" s="3"/>
      <c r="T2763" s="320"/>
      <c r="U2763" s="320"/>
    </row>
    <row r="2764" spans="1:21">
      <c r="A2764" s="384"/>
      <c r="D2764" s="2"/>
      <c r="J2764" s="23"/>
      <c r="L2764" s="21"/>
      <c r="Q2764" s="6"/>
      <c r="S2764" s="3"/>
      <c r="T2764" s="320"/>
      <c r="U2764" s="320"/>
    </row>
    <row r="2765" spans="1:21">
      <c r="A2765" s="384"/>
      <c r="D2765" s="2"/>
      <c r="J2765" s="23"/>
      <c r="L2765" s="21"/>
      <c r="Q2765" s="6"/>
      <c r="S2765" s="3"/>
      <c r="T2765" s="320"/>
      <c r="U2765" s="320"/>
    </row>
    <row r="2766" spans="1:21">
      <c r="A2766" s="384"/>
      <c r="D2766" s="2"/>
      <c r="J2766" s="23"/>
      <c r="L2766" s="21"/>
      <c r="Q2766" s="6"/>
      <c r="S2766" s="3"/>
      <c r="T2766" s="320"/>
      <c r="U2766" s="320"/>
    </row>
    <row r="2767" spans="1:21">
      <c r="A2767" s="384"/>
      <c r="D2767" s="2"/>
      <c r="J2767" s="23"/>
      <c r="L2767" s="21"/>
      <c r="Q2767" s="6"/>
      <c r="S2767" s="3"/>
      <c r="T2767" s="320"/>
      <c r="U2767" s="320"/>
    </row>
    <row r="2768" spans="1:21">
      <c r="A2768" s="384"/>
      <c r="D2768" s="2"/>
      <c r="J2768" s="23"/>
      <c r="L2768" s="21"/>
      <c r="Q2768" s="6"/>
      <c r="S2768" s="3"/>
      <c r="T2768" s="320"/>
      <c r="U2768" s="320"/>
    </row>
    <row r="2769" spans="1:21">
      <c r="A2769" s="384"/>
      <c r="D2769" s="2"/>
      <c r="J2769" s="23"/>
      <c r="L2769" s="21"/>
      <c r="Q2769" s="6"/>
      <c r="S2769" s="3"/>
      <c r="T2769" s="320"/>
      <c r="U2769" s="320"/>
    </row>
    <row r="2770" spans="1:21">
      <c r="A2770" s="384"/>
      <c r="D2770" s="2"/>
      <c r="J2770" s="23"/>
      <c r="L2770" s="21"/>
      <c r="Q2770" s="6"/>
      <c r="S2770" s="3"/>
      <c r="T2770" s="320"/>
      <c r="U2770" s="320"/>
    </row>
    <row r="2771" spans="1:21">
      <c r="A2771" s="384"/>
      <c r="D2771" s="2"/>
      <c r="J2771" s="23"/>
      <c r="L2771" s="21"/>
      <c r="Q2771" s="6"/>
      <c r="S2771" s="3"/>
      <c r="T2771" s="320"/>
      <c r="U2771" s="320"/>
    </row>
    <row r="2772" spans="1:21">
      <c r="A2772" s="384"/>
      <c r="D2772" s="2"/>
      <c r="J2772" s="23"/>
      <c r="L2772" s="21"/>
      <c r="Q2772" s="6"/>
      <c r="S2772" s="3"/>
      <c r="T2772" s="320"/>
      <c r="U2772" s="320"/>
    </row>
    <row r="2773" spans="1:21">
      <c r="A2773" s="384"/>
      <c r="D2773" s="2"/>
      <c r="J2773" s="23"/>
      <c r="L2773" s="21"/>
      <c r="Q2773" s="6"/>
      <c r="S2773" s="3"/>
      <c r="T2773" s="320"/>
      <c r="U2773" s="320"/>
    </row>
    <row r="2774" spans="1:21">
      <c r="A2774" s="384"/>
      <c r="D2774" s="2"/>
      <c r="J2774" s="23"/>
      <c r="L2774" s="21"/>
      <c r="Q2774" s="6"/>
      <c r="S2774" s="3"/>
      <c r="T2774" s="320"/>
      <c r="U2774" s="320"/>
    </row>
    <row r="2775" spans="1:21">
      <c r="A2775" s="384"/>
      <c r="D2775" s="2"/>
      <c r="J2775" s="23"/>
      <c r="L2775" s="21"/>
      <c r="Q2775" s="6"/>
      <c r="S2775" s="3"/>
      <c r="T2775" s="320"/>
      <c r="U2775" s="320"/>
    </row>
    <row r="2776" spans="1:21">
      <c r="A2776" s="384"/>
      <c r="D2776" s="2"/>
      <c r="J2776" s="23"/>
      <c r="L2776" s="21"/>
      <c r="Q2776" s="6"/>
      <c r="S2776" s="3"/>
      <c r="T2776" s="320"/>
      <c r="U2776" s="320"/>
    </row>
    <row r="2777" spans="1:21">
      <c r="A2777" s="384"/>
      <c r="D2777" s="2"/>
      <c r="J2777" s="23"/>
      <c r="L2777" s="21"/>
      <c r="Q2777" s="6"/>
      <c r="S2777" s="3"/>
      <c r="T2777" s="320"/>
      <c r="U2777" s="320"/>
    </row>
    <row r="2778" spans="1:21">
      <c r="A2778" s="384"/>
      <c r="D2778" s="2"/>
      <c r="J2778" s="23"/>
      <c r="L2778" s="21"/>
      <c r="Q2778" s="6"/>
      <c r="S2778" s="3"/>
      <c r="T2778" s="320"/>
      <c r="U2778" s="320"/>
    </row>
    <row r="2779" spans="1:21">
      <c r="A2779" s="384"/>
      <c r="D2779" s="2"/>
      <c r="J2779" s="23"/>
      <c r="L2779" s="21"/>
      <c r="Q2779" s="6"/>
      <c r="S2779" s="3"/>
      <c r="T2779" s="320"/>
      <c r="U2779" s="320"/>
    </row>
    <row r="2780" spans="1:21">
      <c r="A2780" s="384"/>
      <c r="D2780" s="2"/>
      <c r="J2780" s="23"/>
      <c r="L2780" s="21"/>
      <c r="Q2780" s="6"/>
      <c r="S2780" s="3"/>
      <c r="T2780" s="320"/>
      <c r="U2780" s="320"/>
    </row>
    <row r="2781" spans="1:21">
      <c r="A2781" s="384"/>
      <c r="D2781" s="2"/>
      <c r="J2781" s="23"/>
      <c r="L2781" s="21"/>
      <c r="Q2781" s="6"/>
      <c r="S2781" s="3"/>
      <c r="T2781" s="320"/>
      <c r="U2781" s="320"/>
    </row>
    <row r="2782" spans="1:21">
      <c r="A2782" s="384"/>
      <c r="D2782" s="2"/>
      <c r="J2782" s="23"/>
      <c r="L2782" s="21"/>
      <c r="Q2782" s="6"/>
      <c r="S2782" s="3"/>
      <c r="T2782" s="320"/>
      <c r="U2782" s="320"/>
    </row>
    <row r="2783" spans="1:21">
      <c r="A2783" s="384"/>
      <c r="D2783" s="2"/>
      <c r="J2783" s="23"/>
      <c r="L2783" s="21"/>
      <c r="Q2783" s="6"/>
      <c r="S2783" s="3"/>
      <c r="T2783" s="320"/>
      <c r="U2783" s="320"/>
    </row>
    <row r="2784" spans="1:21">
      <c r="A2784" s="384"/>
      <c r="D2784" s="2"/>
      <c r="J2784" s="23"/>
      <c r="L2784" s="21"/>
      <c r="Q2784" s="6"/>
      <c r="S2784" s="3"/>
      <c r="T2784" s="320"/>
      <c r="U2784" s="320"/>
    </row>
    <row r="2785" spans="1:21">
      <c r="A2785" s="384"/>
      <c r="D2785" s="2"/>
      <c r="J2785" s="23"/>
      <c r="L2785" s="21"/>
      <c r="Q2785" s="6"/>
      <c r="S2785" s="3"/>
      <c r="T2785" s="320"/>
      <c r="U2785" s="320"/>
    </row>
    <row r="2786" spans="1:21">
      <c r="A2786" s="384"/>
      <c r="D2786" s="2"/>
      <c r="J2786" s="23"/>
      <c r="L2786" s="21"/>
      <c r="Q2786" s="6"/>
      <c r="S2786" s="3"/>
      <c r="T2786" s="320"/>
      <c r="U2786" s="320"/>
    </row>
    <row r="2787" spans="1:21">
      <c r="A2787" s="384"/>
      <c r="D2787" s="2"/>
      <c r="J2787" s="23"/>
      <c r="L2787" s="21"/>
      <c r="Q2787" s="6"/>
      <c r="S2787" s="3"/>
      <c r="T2787" s="320"/>
      <c r="U2787" s="320"/>
    </row>
    <row r="2788" spans="1:21">
      <c r="A2788" s="384"/>
      <c r="D2788" s="2"/>
      <c r="J2788" s="23"/>
      <c r="L2788" s="21"/>
      <c r="Q2788" s="6"/>
      <c r="S2788" s="3"/>
      <c r="T2788" s="320"/>
      <c r="U2788" s="320"/>
    </row>
    <row r="2789" spans="1:21">
      <c r="A2789" s="384"/>
      <c r="D2789" s="2"/>
      <c r="J2789" s="23"/>
      <c r="L2789" s="21"/>
      <c r="Q2789" s="6"/>
      <c r="S2789" s="3"/>
      <c r="T2789" s="320"/>
      <c r="U2789" s="320"/>
    </row>
    <row r="2790" spans="1:21">
      <c r="A2790" s="384"/>
      <c r="D2790" s="2"/>
      <c r="J2790" s="23"/>
      <c r="L2790" s="21"/>
      <c r="Q2790" s="6"/>
      <c r="S2790" s="3"/>
      <c r="T2790" s="320"/>
      <c r="U2790" s="320"/>
    </row>
    <row r="2791" spans="1:21">
      <c r="A2791" s="384"/>
      <c r="D2791" s="2"/>
      <c r="J2791" s="23"/>
      <c r="L2791" s="21"/>
      <c r="Q2791" s="6"/>
      <c r="S2791" s="3"/>
      <c r="T2791" s="320"/>
      <c r="U2791" s="320"/>
    </row>
    <row r="2792" spans="1:21">
      <c r="A2792" s="384"/>
      <c r="D2792" s="2"/>
      <c r="J2792" s="23"/>
      <c r="L2792" s="21"/>
      <c r="Q2792" s="6"/>
      <c r="S2792" s="3"/>
      <c r="T2792" s="320"/>
      <c r="U2792" s="320"/>
    </row>
    <row r="2793" spans="1:21">
      <c r="A2793" s="384"/>
      <c r="D2793" s="2"/>
      <c r="J2793" s="23"/>
      <c r="L2793" s="21"/>
      <c r="Q2793" s="6"/>
      <c r="S2793" s="3"/>
      <c r="T2793" s="320"/>
      <c r="U2793" s="320"/>
    </row>
    <row r="2794" spans="1:21">
      <c r="A2794" s="384"/>
      <c r="D2794" s="2"/>
      <c r="J2794" s="23"/>
      <c r="L2794" s="21"/>
      <c r="Q2794" s="6"/>
      <c r="S2794" s="3"/>
      <c r="T2794" s="320"/>
      <c r="U2794" s="320"/>
    </row>
    <row r="2795" spans="1:21">
      <c r="A2795" s="384"/>
      <c r="D2795" s="2"/>
      <c r="J2795" s="23"/>
      <c r="L2795" s="21"/>
      <c r="Q2795" s="6"/>
      <c r="S2795" s="3"/>
      <c r="T2795" s="320"/>
      <c r="U2795" s="320"/>
    </row>
    <row r="2796" spans="1:21">
      <c r="A2796" s="384"/>
      <c r="D2796" s="2"/>
      <c r="J2796" s="23"/>
      <c r="L2796" s="21"/>
      <c r="Q2796" s="6"/>
      <c r="S2796" s="3"/>
      <c r="T2796" s="320"/>
      <c r="U2796" s="320"/>
    </row>
    <row r="2797" spans="1:21">
      <c r="A2797" s="384"/>
      <c r="D2797" s="2"/>
      <c r="J2797" s="23"/>
      <c r="L2797" s="21"/>
      <c r="Q2797" s="6"/>
      <c r="S2797" s="3"/>
      <c r="T2797" s="320"/>
      <c r="U2797" s="320"/>
    </row>
    <row r="2798" spans="1:21">
      <c r="A2798" s="384"/>
      <c r="D2798" s="2"/>
      <c r="J2798" s="23"/>
      <c r="L2798" s="21"/>
      <c r="Q2798" s="6"/>
      <c r="S2798" s="3"/>
      <c r="T2798" s="320"/>
      <c r="U2798" s="320"/>
    </row>
    <row r="2799" spans="1:21">
      <c r="A2799" s="384"/>
      <c r="D2799" s="2"/>
      <c r="J2799" s="23"/>
      <c r="L2799" s="21"/>
      <c r="Q2799" s="6"/>
      <c r="S2799" s="3"/>
      <c r="T2799" s="320"/>
      <c r="U2799" s="320"/>
    </row>
    <row r="2800" spans="1:21">
      <c r="A2800" s="384"/>
      <c r="D2800" s="2"/>
      <c r="J2800" s="23"/>
      <c r="L2800" s="21"/>
      <c r="Q2800" s="6"/>
      <c r="S2800" s="3"/>
      <c r="T2800" s="320"/>
      <c r="U2800" s="320"/>
    </row>
    <row r="2801" spans="1:21">
      <c r="A2801" s="384"/>
      <c r="D2801" s="2"/>
      <c r="J2801" s="23"/>
      <c r="L2801" s="21"/>
      <c r="Q2801" s="6"/>
      <c r="S2801" s="3"/>
      <c r="T2801" s="320"/>
      <c r="U2801" s="320"/>
    </row>
    <row r="2802" spans="1:21">
      <c r="A2802" s="384"/>
      <c r="D2802" s="2"/>
      <c r="J2802" s="23"/>
      <c r="L2802" s="21"/>
      <c r="Q2802" s="6"/>
      <c r="S2802" s="3"/>
      <c r="T2802" s="320"/>
      <c r="U2802" s="320"/>
    </row>
    <row r="2803" spans="1:21">
      <c r="A2803" s="384"/>
      <c r="D2803" s="2"/>
      <c r="J2803" s="23"/>
      <c r="L2803" s="21"/>
      <c r="Q2803" s="6"/>
      <c r="S2803" s="3"/>
      <c r="T2803" s="320"/>
      <c r="U2803" s="320"/>
    </row>
    <row r="2804" spans="1:21">
      <c r="A2804" s="384"/>
      <c r="D2804" s="2"/>
      <c r="J2804" s="23"/>
      <c r="L2804" s="21"/>
      <c r="Q2804" s="6"/>
      <c r="S2804" s="3"/>
      <c r="T2804" s="320"/>
      <c r="U2804" s="320"/>
    </row>
    <row r="2805" spans="1:21">
      <c r="A2805" s="384"/>
      <c r="D2805" s="2"/>
      <c r="J2805" s="23"/>
      <c r="L2805" s="21"/>
      <c r="Q2805" s="6"/>
      <c r="S2805" s="3"/>
      <c r="T2805" s="320"/>
      <c r="U2805" s="320"/>
    </row>
    <row r="2806" spans="1:21">
      <c r="A2806" s="384"/>
      <c r="D2806" s="2"/>
      <c r="J2806" s="23"/>
      <c r="L2806" s="21"/>
      <c r="Q2806" s="6"/>
      <c r="S2806" s="3"/>
      <c r="T2806" s="320"/>
      <c r="U2806" s="320"/>
    </row>
    <row r="2807" spans="1:21">
      <c r="A2807" s="384"/>
      <c r="D2807" s="2"/>
      <c r="J2807" s="23"/>
      <c r="L2807" s="21"/>
      <c r="Q2807" s="6"/>
      <c r="S2807" s="3"/>
      <c r="T2807" s="320"/>
      <c r="U2807" s="320"/>
    </row>
    <row r="2808" spans="1:21">
      <c r="A2808" s="384"/>
      <c r="D2808" s="2"/>
      <c r="J2808" s="23"/>
      <c r="L2808" s="21"/>
      <c r="Q2808" s="6"/>
      <c r="S2808" s="3"/>
      <c r="T2808" s="320"/>
      <c r="U2808" s="320"/>
    </row>
    <row r="2809" spans="1:21">
      <c r="A2809" s="384"/>
      <c r="D2809" s="2"/>
      <c r="J2809" s="23"/>
      <c r="L2809" s="21"/>
      <c r="Q2809" s="6"/>
      <c r="S2809" s="3"/>
      <c r="T2809" s="320"/>
      <c r="U2809" s="320"/>
    </row>
    <row r="2810" spans="1:21">
      <c r="A2810" s="384"/>
      <c r="D2810" s="2"/>
      <c r="J2810" s="23"/>
      <c r="L2810" s="21"/>
      <c r="Q2810" s="6"/>
      <c r="S2810" s="3"/>
      <c r="T2810" s="320"/>
      <c r="U2810" s="320"/>
    </row>
    <row r="2811" spans="1:21">
      <c r="A2811" s="384"/>
      <c r="D2811" s="2"/>
      <c r="J2811" s="23"/>
      <c r="L2811" s="21"/>
      <c r="Q2811" s="6"/>
      <c r="S2811" s="3"/>
      <c r="T2811" s="320"/>
      <c r="U2811" s="320"/>
    </row>
    <row r="2812" spans="1:21">
      <c r="A2812" s="384"/>
      <c r="D2812" s="2"/>
      <c r="J2812" s="23"/>
      <c r="L2812" s="21"/>
      <c r="Q2812" s="6"/>
      <c r="S2812" s="3"/>
      <c r="T2812" s="320"/>
      <c r="U2812" s="320"/>
    </row>
    <row r="2813" spans="1:21">
      <c r="A2813" s="384"/>
      <c r="D2813" s="2"/>
      <c r="J2813" s="23"/>
      <c r="L2813" s="21"/>
      <c r="Q2813" s="6"/>
      <c r="S2813" s="3"/>
      <c r="T2813" s="320"/>
      <c r="U2813" s="320"/>
    </row>
    <row r="2814" spans="1:21">
      <c r="A2814" s="384"/>
      <c r="D2814" s="2"/>
      <c r="J2814" s="23"/>
      <c r="L2814" s="21"/>
      <c r="Q2814" s="6"/>
      <c r="S2814" s="3"/>
      <c r="T2814" s="320"/>
      <c r="U2814" s="320"/>
    </row>
    <row r="2815" spans="1:21">
      <c r="A2815" s="384"/>
      <c r="D2815" s="2"/>
      <c r="J2815" s="23"/>
      <c r="L2815" s="21"/>
      <c r="Q2815" s="6"/>
      <c r="S2815" s="3"/>
      <c r="T2815" s="320"/>
      <c r="U2815" s="320"/>
    </row>
    <row r="2816" spans="1:21">
      <c r="A2816" s="384"/>
      <c r="D2816" s="2"/>
      <c r="J2816" s="23"/>
      <c r="L2816" s="21"/>
      <c r="Q2816" s="6"/>
      <c r="S2816" s="3"/>
      <c r="T2816" s="320"/>
      <c r="U2816" s="320"/>
    </row>
    <row r="2817" spans="1:21">
      <c r="A2817" s="384"/>
      <c r="D2817" s="2"/>
      <c r="J2817" s="23"/>
      <c r="L2817" s="21"/>
      <c r="Q2817" s="6"/>
      <c r="S2817" s="3"/>
      <c r="T2817" s="320"/>
      <c r="U2817" s="320"/>
    </row>
    <row r="2818" spans="1:21">
      <c r="A2818" s="384"/>
      <c r="D2818" s="2"/>
      <c r="J2818" s="23"/>
      <c r="L2818" s="21"/>
      <c r="Q2818" s="6"/>
      <c r="S2818" s="3"/>
      <c r="T2818" s="320"/>
      <c r="U2818" s="320"/>
    </row>
    <row r="2819" spans="1:21">
      <c r="A2819" s="384"/>
      <c r="D2819" s="2"/>
      <c r="J2819" s="23"/>
      <c r="L2819" s="21"/>
      <c r="Q2819" s="6"/>
      <c r="S2819" s="3"/>
      <c r="T2819" s="320"/>
      <c r="U2819" s="320"/>
    </row>
    <row r="2820" spans="1:21">
      <c r="A2820" s="384"/>
      <c r="D2820" s="2"/>
      <c r="J2820" s="23"/>
      <c r="L2820" s="21"/>
      <c r="Q2820" s="6"/>
      <c r="S2820" s="3"/>
      <c r="T2820" s="320"/>
      <c r="U2820" s="320"/>
    </row>
    <row r="2821" spans="1:21">
      <c r="A2821" s="384"/>
      <c r="D2821" s="2"/>
      <c r="J2821" s="23"/>
      <c r="L2821" s="21"/>
      <c r="Q2821" s="6"/>
      <c r="S2821" s="3"/>
      <c r="T2821" s="320"/>
      <c r="U2821" s="320"/>
    </row>
    <row r="2822" spans="1:21">
      <c r="A2822" s="384"/>
      <c r="D2822" s="2"/>
      <c r="J2822" s="23"/>
      <c r="L2822" s="21"/>
      <c r="Q2822" s="6"/>
      <c r="S2822" s="3"/>
      <c r="T2822" s="320"/>
      <c r="U2822" s="320"/>
    </row>
    <row r="2823" spans="1:21">
      <c r="A2823" s="384"/>
      <c r="D2823" s="2"/>
      <c r="J2823" s="23"/>
      <c r="L2823" s="21"/>
      <c r="Q2823" s="6"/>
      <c r="S2823" s="3"/>
      <c r="T2823" s="320"/>
      <c r="U2823" s="320"/>
    </row>
    <row r="2824" spans="1:21">
      <c r="A2824" s="384"/>
      <c r="D2824" s="2"/>
      <c r="J2824" s="23"/>
      <c r="L2824" s="21"/>
      <c r="Q2824" s="6"/>
      <c r="S2824" s="3"/>
      <c r="T2824" s="320"/>
      <c r="U2824" s="320"/>
    </row>
    <row r="2825" spans="1:21">
      <c r="A2825" s="384"/>
      <c r="D2825" s="2"/>
      <c r="J2825" s="23"/>
      <c r="L2825" s="21"/>
      <c r="Q2825" s="6"/>
      <c r="S2825" s="3"/>
      <c r="T2825" s="320"/>
      <c r="U2825" s="320"/>
    </row>
    <row r="2826" spans="1:21">
      <c r="A2826" s="384"/>
      <c r="D2826" s="2"/>
      <c r="J2826" s="23"/>
      <c r="L2826" s="21"/>
      <c r="Q2826" s="6"/>
      <c r="S2826" s="3"/>
      <c r="T2826" s="320"/>
      <c r="U2826" s="320"/>
    </row>
    <row r="2827" spans="1:21">
      <c r="A2827" s="384"/>
      <c r="D2827" s="2"/>
      <c r="J2827" s="23"/>
      <c r="L2827" s="21"/>
      <c r="Q2827" s="6"/>
      <c r="S2827" s="3"/>
      <c r="T2827" s="320"/>
      <c r="U2827" s="320"/>
    </row>
    <row r="2828" spans="1:21">
      <c r="A2828" s="384"/>
      <c r="D2828" s="2"/>
      <c r="J2828" s="23"/>
      <c r="L2828" s="21"/>
      <c r="Q2828" s="6"/>
      <c r="S2828" s="3"/>
      <c r="T2828" s="320"/>
      <c r="U2828" s="320"/>
    </row>
    <row r="2829" spans="1:21">
      <c r="A2829" s="384"/>
      <c r="D2829" s="2"/>
      <c r="J2829" s="23"/>
      <c r="L2829" s="21"/>
      <c r="Q2829" s="6"/>
      <c r="S2829" s="3"/>
      <c r="T2829" s="320"/>
      <c r="U2829" s="320"/>
    </row>
    <row r="2830" spans="1:21">
      <c r="A2830" s="384"/>
      <c r="D2830" s="2"/>
      <c r="J2830" s="23"/>
      <c r="L2830" s="21"/>
      <c r="Q2830" s="6"/>
      <c r="S2830" s="3"/>
      <c r="T2830" s="320"/>
      <c r="U2830" s="320"/>
    </row>
    <row r="2831" spans="1:21">
      <c r="A2831" s="384"/>
      <c r="D2831" s="2"/>
      <c r="J2831" s="23"/>
      <c r="L2831" s="21"/>
      <c r="Q2831" s="6"/>
      <c r="S2831" s="3"/>
      <c r="T2831" s="320"/>
      <c r="U2831" s="320"/>
    </row>
    <row r="2832" spans="1:21">
      <c r="A2832" s="384"/>
      <c r="D2832" s="2"/>
      <c r="J2832" s="23"/>
      <c r="L2832" s="21"/>
      <c r="Q2832" s="6"/>
      <c r="S2832" s="3"/>
      <c r="T2832" s="320"/>
      <c r="U2832" s="320"/>
    </row>
    <row r="2833" spans="1:21">
      <c r="A2833" s="384"/>
      <c r="D2833" s="2"/>
      <c r="J2833" s="23"/>
      <c r="L2833" s="21"/>
      <c r="Q2833" s="6"/>
      <c r="S2833" s="3"/>
      <c r="T2833" s="320"/>
      <c r="U2833" s="320"/>
    </row>
    <row r="2834" spans="1:21">
      <c r="A2834" s="384"/>
      <c r="D2834" s="2"/>
      <c r="J2834" s="23"/>
      <c r="L2834" s="21"/>
      <c r="Q2834" s="6"/>
      <c r="S2834" s="3"/>
      <c r="T2834" s="320"/>
      <c r="U2834" s="320"/>
    </row>
    <row r="2835" spans="1:21">
      <c r="A2835" s="384"/>
      <c r="D2835" s="2"/>
      <c r="J2835" s="23"/>
      <c r="L2835" s="21"/>
      <c r="Q2835" s="6"/>
      <c r="S2835" s="3"/>
      <c r="T2835" s="320"/>
      <c r="U2835" s="320"/>
    </row>
    <row r="2836" spans="1:21">
      <c r="A2836" s="384"/>
      <c r="D2836" s="2"/>
      <c r="J2836" s="23"/>
      <c r="L2836" s="21"/>
      <c r="Q2836" s="6"/>
      <c r="S2836" s="3"/>
      <c r="T2836" s="320"/>
      <c r="U2836" s="320"/>
    </row>
    <row r="2837" spans="1:21">
      <c r="A2837" s="384"/>
      <c r="D2837" s="2"/>
      <c r="J2837" s="23"/>
      <c r="L2837" s="21"/>
      <c r="Q2837" s="6"/>
      <c r="S2837" s="3"/>
      <c r="T2837" s="320"/>
      <c r="U2837" s="320"/>
    </row>
    <row r="2838" spans="1:21">
      <c r="A2838" s="384"/>
      <c r="D2838" s="2"/>
      <c r="J2838" s="23"/>
      <c r="L2838" s="21"/>
      <c r="Q2838" s="6"/>
      <c r="S2838" s="3"/>
      <c r="T2838" s="320"/>
      <c r="U2838" s="320"/>
    </row>
    <row r="2839" spans="1:21">
      <c r="A2839" s="384"/>
      <c r="D2839" s="2"/>
      <c r="J2839" s="23"/>
      <c r="L2839" s="21"/>
      <c r="Q2839" s="6"/>
      <c r="S2839" s="3"/>
      <c r="T2839" s="320"/>
      <c r="U2839" s="320"/>
    </row>
    <row r="2840" spans="1:21">
      <c r="A2840" s="384"/>
      <c r="D2840" s="2"/>
      <c r="J2840" s="23"/>
      <c r="L2840" s="21"/>
      <c r="Q2840" s="6"/>
      <c r="S2840" s="3"/>
      <c r="T2840" s="320"/>
      <c r="U2840" s="320"/>
    </row>
    <row r="2841" spans="1:21">
      <c r="A2841" s="384"/>
      <c r="D2841" s="2"/>
      <c r="J2841" s="23"/>
      <c r="L2841" s="21"/>
      <c r="Q2841" s="6"/>
      <c r="S2841" s="3"/>
      <c r="T2841" s="320"/>
      <c r="U2841" s="320"/>
    </row>
    <row r="2842" spans="1:21">
      <c r="A2842" s="384"/>
      <c r="D2842" s="2"/>
      <c r="J2842" s="23"/>
      <c r="L2842" s="21"/>
      <c r="Q2842" s="6"/>
      <c r="S2842" s="3"/>
      <c r="T2842" s="320"/>
      <c r="U2842" s="320"/>
    </row>
    <row r="2843" spans="1:21">
      <c r="A2843" s="384"/>
      <c r="D2843" s="2"/>
      <c r="J2843" s="23"/>
      <c r="L2843" s="21"/>
      <c r="Q2843" s="6"/>
      <c r="S2843" s="3"/>
      <c r="T2843" s="320"/>
      <c r="U2843" s="320"/>
    </row>
    <row r="2844" spans="1:21">
      <c r="A2844" s="384"/>
      <c r="D2844" s="2"/>
      <c r="J2844" s="23"/>
      <c r="L2844" s="21"/>
      <c r="Q2844" s="6"/>
      <c r="S2844" s="3"/>
      <c r="T2844" s="320"/>
      <c r="U2844" s="320"/>
    </row>
    <row r="2845" spans="1:21">
      <c r="A2845" s="384"/>
      <c r="D2845" s="2"/>
      <c r="J2845" s="23"/>
      <c r="L2845" s="21"/>
      <c r="Q2845" s="6"/>
      <c r="S2845" s="3"/>
      <c r="T2845" s="320"/>
      <c r="U2845" s="320"/>
    </row>
    <row r="2846" spans="1:21">
      <c r="A2846" s="384"/>
      <c r="D2846" s="2"/>
      <c r="J2846" s="23"/>
      <c r="L2846" s="21"/>
      <c r="Q2846" s="6"/>
      <c r="S2846" s="3"/>
      <c r="T2846" s="320"/>
      <c r="U2846" s="320"/>
    </row>
    <row r="2847" spans="1:21">
      <c r="A2847" s="384"/>
      <c r="D2847" s="2"/>
      <c r="J2847" s="23"/>
      <c r="L2847" s="21"/>
      <c r="Q2847" s="6"/>
      <c r="S2847" s="3"/>
      <c r="T2847" s="320"/>
      <c r="U2847" s="320"/>
    </row>
    <row r="2848" spans="1:21">
      <c r="A2848" s="384"/>
      <c r="D2848" s="2"/>
      <c r="J2848" s="23"/>
      <c r="L2848" s="21"/>
      <c r="Q2848" s="6"/>
      <c r="S2848" s="3"/>
      <c r="T2848" s="320"/>
      <c r="U2848" s="320"/>
    </row>
    <row r="2849" spans="1:21">
      <c r="A2849" s="384"/>
      <c r="D2849" s="2"/>
      <c r="J2849" s="23"/>
      <c r="L2849" s="21"/>
      <c r="Q2849" s="6"/>
      <c r="S2849" s="3"/>
      <c r="T2849" s="320"/>
      <c r="U2849" s="320"/>
    </row>
    <row r="2850" spans="1:21">
      <c r="A2850" s="384"/>
      <c r="D2850" s="2"/>
      <c r="J2850" s="23"/>
      <c r="L2850" s="21"/>
      <c r="Q2850" s="6"/>
      <c r="S2850" s="3"/>
      <c r="T2850" s="320"/>
      <c r="U2850" s="320"/>
    </row>
    <row r="2851" spans="1:21">
      <c r="A2851" s="384"/>
      <c r="D2851" s="2"/>
      <c r="J2851" s="23"/>
      <c r="L2851" s="21"/>
      <c r="Q2851" s="6"/>
      <c r="S2851" s="3"/>
      <c r="T2851" s="320"/>
      <c r="U2851" s="320"/>
    </row>
    <row r="2852" spans="1:21">
      <c r="A2852" s="384"/>
      <c r="D2852" s="2"/>
      <c r="J2852" s="23"/>
      <c r="L2852" s="21"/>
      <c r="Q2852" s="6"/>
      <c r="S2852" s="3"/>
      <c r="T2852" s="320"/>
      <c r="U2852" s="320"/>
    </row>
    <row r="2853" spans="1:21">
      <c r="A2853" s="384"/>
      <c r="D2853" s="2"/>
      <c r="J2853" s="23"/>
      <c r="L2853" s="21"/>
      <c r="Q2853" s="6"/>
      <c r="S2853" s="3"/>
      <c r="T2853" s="320"/>
      <c r="U2853" s="320"/>
    </row>
    <row r="2854" spans="1:21">
      <c r="A2854" s="384"/>
      <c r="D2854" s="2"/>
      <c r="J2854" s="23"/>
      <c r="L2854" s="21"/>
      <c r="Q2854" s="6"/>
      <c r="S2854" s="3"/>
      <c r="T2854" s="320"/>
      <c r="U2854" s="320"/>
    </row>
    <row r="2855" spans="1:21">
      <c r="A2855" s="384"/>
      <c r="D2855" s="2"/>
      <c r="J2855" s="23"/>
      <c r="L2855" s="21"/>
      <c r="Q2855" s="6"/>
      <c r="S2855" s="3"/>
      <c r="T2855" s="320"/>
      <c r="U2855" s="320"/>
    </row>
    <row r="2856" spans="1:21">
      <c r="A2856" s="384"/>
      <c r="D2856" s="2"/>
      <c r="J2856" s="23"/>
      <c r="L2856" s="21"/>
      <c r="Q2856" s="6"/>
      <c r="S2856" s="3"/>
      <c r="T2856" s="320"/>
      <c r="U2856" s="320"/>
    </row>
    <row r="2857" spans="1:21">
      <c r="A2857" s="384"/>
      <c r="D2857" s="2"/>
      <c r="J2857" s="23"/>
      <c r="L2857" s="21"/>
      <c r="Q2857" s="6"/>
      <c r="S2857" s="3"/>
      <c r="T2857" s="320"/>
      <c r="U2857" s="320"/>
    </row>
    <row r="2858" spans="1:21">
      <c r="A2858" s="384"/>
      <c r="D2858" s="2"/>
      <c r="J2858" s="23"/>
      <c r="L2858" s="21"/>
      <c r="Q2858" s="6"/>
      <c r="S2858" s="3"/>
      <c r="T2858" s="320"/>
      <c r="U2858" s="320"/>
    </row>
    <row r="2859" spans="1:21">
      <c r="A2859" s="384"/>
      <c r="D2859" s="2"/>
      <c r="J2859" s="23"/>
      <c r="L2859" s="21"/>
      <c r="Q2859" s="6"/>
      <c r="S2859" s="3"/>
      <c r="T2859" s="320"/>
      <c r="U2859" s="320"/>
    </row>
    <row r="2860" spans="1:21">
      <c r="A2860" s="384"/>
      <c r="D2860" s="2"/>
      <c r="J2860" s="23"/>
      <c r="L2860" s="21"/>
      <c r="Q2860" s="6"/>
      <c r="S2860" s="3"/>
      <c r="T2860" s="320"/>
      <c r="U2860" s="320"/>
    </row>
    <row r="2861" spans="1:21">
      <c r="A2861" s="384"/>
      <c r="D2861" s="2"/>
      <c r="J2861" s="23"/>
      <c r="L2861" s="21"/>
      <c r="Q2861" s="6"/>
      <c r="S2861" s="3"/>
      <c r="T2861" s="320"/>
      <c r="U2861" s="320"/>
    </row>
    <row r="2862" spans="1:21">
      <c r="A2862" s="384"/>
      <c r="D2862" s="2"/>
      <c r="J2862" s="23"/>
      <c r="L2862" s="21"/>
      <c r="Q2862" s="6"/>
      <c r="S2862" s="3"/>
      <c r="T2862" s="320"/>
      <c r="U2862" s="320"/>
    </row>
    <row r="2863" spans="1:21">
      <c r="A2863" s="384"/>
      <c r="D2863" s="2"/>
      <c r="J2863" s="23"/>
      <c r="L2863" s="21"/>
      <c r="Q2863" s="6"/>
      <c r="S2863" s="3"/>
      <c r="T2863" s="320"/>
      <c r="U2863" s="320"/>
    </row>
    <row r="2864" spans="1:21">
      <c r="A2864" s="384"/>
      <c r="D2864" s="2"/>
      <c r="J2864" s="23"/>
      <c r="L2864" s="21"/>
      <c r="Q2864" s="6"/>
      <c r="S2864" s="3"/>
      <c r="T2864" s="320"/>
      <c r="U2864" s="320"/>
    </row>
    <row r="2865" spans="1:21">
      <c r="A2865" s="384"/>
      <c r="D2865" s="2"/>
      <c r="J2865" s="23"/>
      <c r="L2865" s="21"/>
      <c r="Q2865" s="6"/>
      <c r="S2865" s="3"/>
      <c r="T2865" s="320"/>
      <c r="U2865" s="320"/>
    </row>
    <row r="2866" spans="1:21">
      <c r="A2866" s="384"/>
      <c r="D2866" s="2"/>
      <c r="J2866" s="23"/>
      <c r="L2866" s="21"/>
      <c r="Q2866" s="6"/>
      <c r="S2866" s="3"/>
      <c r="T2866" s="320"/>
      <c r="U2866" s="320"/>
    </row>
    <row r="2867" spans="1:21">
      <c r="A2867" s="384"/>
      <c r="D2867" s="2"/>
      <c r="J2867" s="23"/>
      <c r="L2867" s="21"/>
      <c r="Q2867" s="6"/>
      <c r="S2867" s="3"/>
      <c r="T2867" s="320"/>
      <c r="U2867" s="320"/>
    </row>
    <row r="2868" spans="1:21">
      <c r="A2868" s="384"/>
      <c r="D2868" s="2"/>
      <c r="J2868" s="23"/>
      <c r="L2868" s="21"/>
      <c r="Q2868" s="6"/>
      <c r="S2868" s="3"/>
      <c r="T2868" s="320"/>
      <c r="U2868" s="320"/>
    </row>
    <row r="2869" spans="1:21">
      <c r="A2869" s="384"/>
      <c r="D2869" s="2"/>
      <c r="J2869" s="23"/>
      <c r="L2869" s="21"/>
      <c r="Q2869" s="6"/>
      <c r="S2869" s="3"/>
      <c r="T2869" s="320"/>
      <c r="U2869" s="320"/>
    </row>
    <row r="2870" spans="1:21">
      <c r="A2870" s="384"/>
      <c r="D2870" s="2"/>
      <c r="J2870" s="23"/>
      <c r="L2870" s="21"/>
      <c r="Q2870" s="6"/>
      <c r="S2870" s="3"/>
      <c r="T2870" s="320"/>
      <c r="U2870" s="320"/>
    </row>
    <row r="2871" spans="1:21">
      <c r="A2871" s="384"/>
      <c r="D2871" s="2"/>
      <c r="J2871" s="23"/>
      <c r="L2871" s="21"/>
      <c r="Q2871" s="6"/>
      <c r="S2871" s="3"/>
      <c r="T2871" s="320"/>
      <c r="U2871" s="320"/>
    </row>
    <row r="2872" spans="1:21">
      <c r="A2872" s="384"/>
      <c r="D2872" s="2"/>
      <c r="J2872" s="23"/>
      <c r="L2872" s="21"/>
      <c r="Q2872" s="6"/>
      <c r="S2872" s="3"/>
      <c r="T2872" s="320"/>
      <c r="U2872" s="320"/>
    </row>
    <row r="2873" spans="1:21">
      <c r="A2873" s="384"/>
      <c r="D2873" s="2"/>
      <c r="J2873" s="23"/>
      <c r="L2873" s="21"/>
      <c r="Q2873" s="6"/>
      <c r="S2873" s="3"/>
      <c r="T2873" s="320"/>
      <c r="U2873" s="320"/>
    </row>
    <row r="2874" spans="1:21">
      <c r="A2874" s="384"/>
      <c r="D2874" s="2"/>
      <c r="J2874" s="23"/>
      <c r="L2874" s="21"/>
      <c r="Q2874" s="6"/>
      <c r="S2874" s="3"/>
      <c r="T2874" s="320"/>
      <c r="U2874" s="320"/>
    </row>
    <row r="2875" spans="1:21">
      <c r="A2875" s="384"/>
      <c r="D2875" s="2"/>
      <c r="J2875" s="23"/>
      <c r="L2875" s="21"/>
      <c r="Q2875" s="6"/>
      <c r="S2875" s="3"/>
      <c r="T2875" s="320"/>
      <c r="U2875" s="320"/>
    </row>
    <row r="2876" spans="1:21">
      <c r="A2876" s="384"/>
      <c r="D2876" s="2"/>
      <c r="J2876" s="23"/>
      <c r="L2876" s="21"/>
      <c r="Q2876" s="6"/>
      <c r="S2876" s="3"/>
      <c r="T2876" s="320"/>
      <c r="U2876" s="320"/>
    </row>
    <row r="2877" spans="1:21">
      <c r="A2877" s="384"/>
      <c r="D2877" s="2"/>
      <c r="J2877" s="23"/>
      <c r="L2877" s="21"/>
      <c r="Q2877" s="6"/>
      <c r="S2877" s="3"/>
      <c r="T2877" s="320"/>
      <c r="U2877" s="320"/>
    </row>
    <row r="2878" spans="1:21">
      <c r="A2878" s="384"/>
      <c r="D2878" s="2"/>
      <c r="J2878" s="23"/>
      <c r="L2878" s="21"/>
      <c r="Q2878" s="6"/>
      <c r="S2878" s="3"/>
      <c r="T2878" s="320"/>
      <c r="U2878" s="320"/>
    </row>
    <row r="2879" spans="1:21">
      <c r="A2879" s="384"/>
      <c r="D2879" s="2"/>
      <c r="J2879" s="23"/>
      <c r="L2879" s="21"/>
      <c r="Q2879" s="6"/>
      <c r="S2879" s="3"/>
      <c r="T2879" s="320"/>
      <c r="U2879" s="320"/>
    </row>
    <row r="2880" spans="1:21">
      <c r="A2880" s="384"/>
      <c r="D2880" s="2"/>
      <c r="J2880" s="23"/>
      <c r="L2880" s="21"/>
      <c r="Q2880" s="6"/>
      <c r="S2880" s="3"/>
      <c r="T2880" s="320"/>
      <c r="U2880" s="320"/>
    </row>
    <row r="2881" spans="1:21">
      <c r="A2881" s="384"/>
      <c r="D2881" s="2"/>
      <c r="J2881" s="23"/>
      <c r="L2881" s="21"/>
      <c r="Q2881" s="6"/>
      <c r="S2881" s="3"/>
      <c r="T2881" s="320"/>
      <c r="U2881" s="320"/>
    </row>
    <row r="2882" spans="1:21">
      <c r="A2882" s="384"/>
      <c r="D2882" s="2"/>
      <c r="J2882" s="23"/>
      <c r="L2882" s="21"/>
      <c r="Q2882" s="6"/>
      <c r="S2882" s="3"/>
      <c r="T2882" s="320"/>
      <c r="U2882" s="320"/>
    </row>
    <row r="2883" spans="1:21">
      <c r="A2883" s="384"/>
      <c r="D2883" s="2"/>
      <c r="J2883" s="23"/>
      <c r="L2883" s="21"/>
      <c r="Q2883" s="6"/>
      <c r="S2883" s="3"/>
      <c r="T2883" s="320"/>
      <c r="U2883" s="320"/>
    </row>
    <row r="2884" spans="1:21">
      <c r="A2884" s="384"/>
      <c r="D2884" s="2"/>
      <c r="J2884" s="23"/>
      <c r="L2884" s="21"/>
      <c r="Q2884" s="6"/>
      <c r="S2884" s="3"/>
      <c r="T2884" s="320"/>
      <c r="U2884" s="320"/>
    </row>
    <row r="2885" spans="1:21">
      <c r="A2885" s="384"/>
      <c r="D2885" s="2"/>
      <c r="J2885" s="23"/>
      <c r="L2885" s="21"/>
      <c r="Q2885" s="6"/>
      <c r="S2885" s="3"/>
      <c r="T2885" s="320"/>
      <c r="U2885" s="320"/>
    </row>
    <row r="2886" spans="1:21">
      <c r="A2886" s="384"/>
      <c r="D2886" s="2"/>
      <c r="J2886" s="23"/>
      <c r="L2886" s="21"/>
      <c r="Q2886" s="6"/>
      <c r="S2886" s="3"/>
      <c r="T2886" s="320"/>
      <c r="U2886" s="320"/>
    </row>
    <row r="2887" spans="1:21">
      <c r="A2887" s="384"/>
      <c r="D2887" s="2"/>
      <c r="J2887" s="23"/>
      <c r="L2887" s="21"/>
      <c r="Q2887" s="6"/>
      <c r="S2887" s="3"/>
      <c r="T2887" s="320"/>
      <c r="U2887" s="320"/>
    </row>
    <row r="2888" spans="1:21">
      <c r="A2888" s="384"/>
      <c r="D2888" s="2"/>
      <c r="J2888" s="23"/>
      <c r="L2888" s="21"/>
      <c r="Q2888" s="6"/>
      <c r="S2888" s="3"/>
      <c r="T2888" s="320"/>
      <c r="U2888" s="320"/>
    </row>
    <row r="2889" spans="1:21">
      <c r="A2889" s="384"/>
      <c r="D2889" s="2"/>
      <c r="J2889" s="23"/>
      <c r="L2889" s="21"/>
      <c r="Q2889" s="6"/>
      <c r="S2889" s="3"/>
      <c r="T2889" s="320"/>
      <c r="U2889" s="320"/>
    </row>
    <row r="2890" spans="1:21">
      <c r="A2890" s="384"/>
      <c r="D2890" s="2"/>
      <c r="J2890" s="23"/>
      <c r="L2890" s="21"/>
      <c r="Q2890" s="6"/>
      <c r="S2890" s="3"/>
      <c r="T2890" s="320"/>
      <c r="U2890" s="320"/>
    </row>
    <row r="2891" spans="1:21">
      <c r="A2891" s="384"/>
      <c r="D2891" s="2"/>
      <c r="J2891" s="23"/>
      <c r="L2891" s="21"/>
      <c r="Q2891" s="6"/>
      <c r="S2891" s="3"/>
      <c r="T2891" s="320"/>
      <c r="U2891" s="320"/>
    </row>
    <row r="2892" spans="1:21">
      <c r="A2892" s="384"/>
      <c r="D2892" s="2"/>
      <c r="J2892" s="23"/>
      <c r="L2892" s="21"/>
      <c r="Q2892" s="6"/>
      <c r="S2892" s="3"/>
      <c r="T2892" s="320"/>
      <c r="U2892" s="320"/>
    </row>
    <row r="2893" spans="1:21">
      <c r="A2893" s="384"/>
      <c r="D2893" s="2"/>
      <c r="J2893" s="23"/>
      <c r="L2893" s="21"/>
      <c r="Q2893" s="6"/>
      <c r="S2893" s="3"/>
      <c r="T2893" s="320"/>
      <c r="U2893" s="320"/>
    </row>
    <row r="2894" spans="1:21">
      <c r="A2894" s="384"/>
      <c r="D2894" s="2"/>
      <c r="J2894" s="23"/>
      <c r="L2894" s="21"/>
      <c r="Q2894" s="6"/>
      <c r="S2894" s="3"/>
      <c r="T2894" s="320"/>
      <c r="U2894" s="320"/>
    </row>
    <row r="2895" spans="1:21">
      <c r="A2895" s="384"/>
      <c r="D2895" s="2"/>
      <c r="J2895" s="23"/>
      <c r="L2895" s="21"/>
      <c r="Q2895" s="6"/>
      <c r="S2895" s="3"/>
      <c r="T2895" s="320"/>
      <c r="U2895" s="320"/>
    </row>
    <row r="2896" spans="1:21">
      <c r="A2896" s="384"/>
      <c r="D2896" s="2"/>
      <c r="J2896" s="23"/>
      <c r="L2896" s="21"/>
      <c r="Q2896" s="6"/>
      <c r="S2896" s="3"/>
      <c r="T2896" s="320"/>
      <c r="U2896" s="320"/>
    </row>
    <row r="2897" spans="1:21">
      <c r="A2897" s="384"/>
      <c r="D2897" s="2"/>
      <c r="J2897" s="23"/>
      <c r="L2897" s="21"/>
      <c r="Q2897" s="6"/>
      <c r="S2897" s="3"/>
      <c r="T2897" s="320"/>
      <c r="U2897" s="320"/>
    </row>
    <row r="2898" spans="1:21">
      <c r="A2898" s="384"/>
      <c r="D2898" s="2"/>
      <c r="J2898" s="23"/>
      <c r="L2898" s="21"/>
      <c r="Q2898" s="6"/>
      <c r="S2898" s="3"/>
      <c r="T2898" s="320"/>
      <c r="U2898" s="320"/>
    </row>
    <row r="2899" spans="1:21">
      <c r="A2899" s="384"/>
      <c r="D2899" s="2"/>
      <c r="J2899" s="23"/>
      <c r="L2899" s="21"/>
      <c r="Q2899" s="6"/>
      <c r="S2899" s="3"/>
      <c r="T2899" s="320"/>
      <c r="U2899" s="320"/>
    </row>
    <row r="2900" spans="1:21">
      <c r="A2900" s="384"/>
      <c r="D2900" s="2"/>
      <c r="J2900" s="23"/>
      <c r="L2900" s="21"/>
      <c r="Q2900" s="6"/>
      <c r="S2900" s="3"/>
      <c r="T2900" s="320"/>
      <c r="U2900" s="320"/>
    </row>
    <row r="2901" spans="1:21">
      <c r="A2901" s="384"/>
      <c r="D2901" s="2"/>
      <c r="J2901" s="23"/>
      <c r="L2901" s="21"/>
      <c r="Q2901" s="6"/>
      <c r="S2901" s="3"/>
      <c r="T2901" s="320"/>
      <c r="U2901" s="320"/>
    </row>
    <row r="2902" spans="1:21">
      <c r="A2902" s="384"/>
      <c r="D2902" s="2"/>
      <c r="J2902" s="23"/>
      <c r="L2902" s="21"/>
      <c r="Q2902" s="6"/>
      <c r="S2902" s="3"/>
      <c r="T2902" s="320"/>
      <c r="U2902" s="320"/>
    </row>
    <row r="2903" spans="1:21">
      <c r="A2903" s="384"/>
      <c r="D2903" s="2"/>
      <c r="J2903" s="23"/>
      <c r="L2903" s="21"/>
      <c r="Q2903" s="6"/>
      <c r="S2903" s="3"/>
      <c r="T2903" s="320"/>
      <c r="U2903" s="320"/>
    </row>
    <row r="2904" spans="1:21">
      <c r="A2904" s="384"/>
      <c r="D2904" s="2"/>
      <c r="J2904" s="23"/>
      <c r="L2904" s="21"/>
      <c r="Q2904" s="6"/>
      <c r="S2904" s="3"/>
      <c r="T2904" s="320"/>
      <c r="U2904" s="320"/>
    </row>
    <row r="2905" spans="1:21">
      <c r="A2905" s="384"/>
      <c r="D2905" s="2"/>
      <c r="J2905" s="23"/>
      <c r="L2905" s="21"/>
      <c r="Q2905" s="6"/>
      <c r="S2905" s="3"/>
      <c r="T2905" s="320"/>
      <c r="U2905" s="320"/>
    </row>
    <row r="2906" spans="1:21">
      <c r="A2906" s="384"/>
      <c r="D2906" s="2"/>
      <c r="J2906" s="23"/>
      <c r="L2906" s="21"/>
      <c r="Q2906" s="6"/>
      <c r="S2906" s="3"/>
      <c r="T2906" s="320"/>
      <c r="U2906" s="320"/>
    </row>
    <row r="2907" spans="1:21">
      <c r="A2907" s="384"/>
      <c r="D2907" s="2"/>
      <c r="J2907" s="23"/>
      <c r="L2907" s="21"/>
      <c r="Q2907" s="6"/>
      <c r="S2907" s="3"/>
      <c r="T2907" s="320"/>
      <c r="U2907" s="320"/>
    </row>
    <row r="2908" spans="1:21">
      <c r="A2908" s="384"/>
      <c r="D2908" s="2"/>
      <c r="J2908" s="23"/>
      <c r="L2908" s="21"/>
      <c r="Q2908" s="6"/>
      <c r="S2908" s="3"/>
      <c r="T2908" s="320"/>
      <c r="U2908" s="320"/>
    </row>
    <row r="2909" spans="1:21">
      <c r="A2909" s="384"/>
      <c r="D2909" s="2"/>
      <c r="J2909" s="23"/>
      <c r="L2909" s="21"/>
      <c r="Q2909" s="6"/>
      <c r="S2909" s="3"/>
      <c r="T2909" s="320"/>
      <c r="U2909" s="320"/>
    </row>
    <row r="2910" spans="1:21">
      <c r="A2910" s="384"/>
      <c r="D2910" s="2"/>
      <c r="J2910" s="23"/>
      <c r="L2910" s="21"/>
      <c r="Q2910" s="6"/>
      <c r="S2910" s="3"/>
      <c r="T2910" s="320"/>
      <c r="U2910" s="320"/>
    </row>
    <row r="2911" spans="1:21">
      <c r="A2911" s="384"/>
      <c r="D2911" s="2"/>
      <c r="J2911" s="23"/>
      <c r="L2911" s="21"/>
      <c r="Q2911" s="6"/>
      <c r="S2911" s="3"/>
      <c r="T2911" s="320"/>
      <c r="U2911" s="320"/>
    </row>
    <row r="2912" spans="1:21">
      <c r="A2912" s="384"/>
      <c r="D2912" s="2"/>
      <c r="J2912" s="23"/>
      <c r="L2912" s="21"/>
      <c r="Q2912" s="6"/>
      <c r="S2912" s="3"/>
      <c r="T2912" s="320"/>
      <c r="U2912" s="320"/>
    </row>
    <row r="2913" spans="1:21">
      <c r="A2913" s="384"/>
      <c r="D2913" s="2"/>
      <c r="J2913" s="23"/>
      <c r="L2913" s="21"/>
      <c r="Q2913" s="6"/>
      <c r="S2913" s="3"/>
      <c r="T2913" s="320"/>
      <c r="U2913" s="320"/>
    </row>
    <row r="2914" spans="1:21">
      <c r="A2914" s="384"/>
      <c r="D2914" s="2"/>
      <c r="J2914" s="23"/>
      <c r="L2914" s="21"/>
      <c r="Q2914" s="6"/>
      <c r="S2914" s="3"/>
      <c r="T2914" s="320"/>
      <c r="U2914" s="320"/>
    </row>
    <row r="2915" spans="1:21">
      <c r="A2915" s="384"/>
      <c r="D2915" s="2"/>
      <c r="J2915" s="23"/>
      <c r="L2915" s="21"/>
      <c r="Q2915" s="6"/>
      <c r="S2915" s="3"/>
      <c r="T2915" s="320"/>
      <c r="U2915" s="320"/>
    </row>
    <row r="2916" spans="1:21">
      <c r="A2916" s="384"/>
      <c r="D2916" s="2"/>
      <c r="J2916" s="23"/>
      <c r="L2916" s="21"/>
      <c r="Q2916" s="6"/>
      <c r="S2916" s="3"/>
      <c r="T2916" s="320"/>
      <c r="U2916" s="320"/>
    </row>
    <row r="2917" spans="1:21">
      <c r="A2917" s="384"/>
      <c r="D2917" s="2"/>
      <c r="J2917" s="23"/>
      <c r="L2917" s="21"/>
      <c r="Q2917" s="6"/>
      <c r="S2917" s="3"/>
      <c r="T2917" s="320"/>
      <c r="U2917" s="320"/>
    </row>
    <row r="2918" spans="1:21">
      <c r="A2918" s="384"/>
      <c r="D2918" s="2"/>
      <c r="J2918" s="23"/>
      <c r="L2918" s="21"/>
      <c r="Q2918" s="6"/>
      <c r="S2918" s="3"/>
      <c r="T2918" s="320"/>
      <c r="U2918" s="320"/>
    </row>
    <row r="2919" spans="1:21">
      <c r="A2919" s="384"/>
      <c r="D2919" s="2"/>
      <c r="J2919" s="23"/>
      <c r="L2919" s="21"/>
      <c r="Q2919" s="6"/>
      <c r="S2919" s="3"/>
      <c r="T2919" s="320"/>
      <c r="U2919" s="320"/>
    </row>
    <row r="2920" spans="1:21">
      <c r="A2920" s="384"/>
      <c r="D2920" s="2"/>
      <c r="J2920" s="23"/>
      <c r="L2920" s="21"/>
      <c r="Q2920" s="6"/>
      <c r="S2920" s="3"/>
      <c r="T2920" s="320"/>
      <c r="U2920" s="320"/>
    </row>
    <row r="2921" spans="1:21">
      <c r="A2921" s="384"/>
      <c r="D2921" s="2"/>
      <c r="J2921" s="23"/>
      <c r="L2921" s="21"/>
      <c r="Q2921" s="6"/>
      <c r="S2921" s="3"/>
      <c r="T2921" s="320"/>
      <c r="U2921" s="320"/>
    </row>
    <row r="2922" spans="1:21">
      <c r="A2922" s="384"/>
      <c r="D2922" s="2"/>
      <c r="J2922" s="23"/>
      <c r="L2922" s="21"/>
      <c r="Q2922" s="6"/>
      <c r="S2922" s="3"/>
      <c r="T2922" s="320"/>
      <c r="U2922" s="320"/>
    </row>
    <row r="2923" spans="1:21">
      <c r="A2923" s="384"/>
      <c r="D2923" s="2"/>
      <c r="J2923" s="23"/>
      <c r="L2923" s="21"/>
      <c r="Q2923" s="6"/>
      <c r="S2923" s="3"/>
      <c r="T2923" s="320"/>
      <c r="U2923" s="320"/>
    </row>
    <row r="2924" spans="1:21">
      <c r="A2924" s="384"/>
      <c r="D2924" s="2"/>
      <c r="J2924" s="23"/>
      <c r="L2924" s="21"/>
      <c r="Q2924" s="6"/>
      <c r="S2924" s="3"/>
      <c r="T2924" s="320"/>
      <c r="U2924" s="320"/>
    </row>
    <row r="2925" spans="1:21">
      <c r="A2925" s="384"/>
      <c r="D2925" s="2"/>
      <c r="J2925" s="23"/>
      <c r="L2925" s="21"/>
      <c r="Q2925" s="6"/>
      <c r="S2925" s="3"/>
      <c r="T2925" s="320"/>
      <c r="U2925" s="320"/>
    </row>
    <row r="2926" spans="1:21">
      <c r="A2926" s="384"/>
      <c r="D2926" s="2"/>
      <c r="J2926" s="23"/>
      <c r="L2926" s="21"/>
      <c r="Q2926" s="6"/>
      <c r="S2926" s="3"/>
      <c r="T2926" s="320"/>
      <c r="U2926" s="320"/>
    </row>
    <row r="2927" spans="1:21">
      <c r="A2927" s="384"/>
      <c r="D2927" s="2"/>
      <c r="J2927" s="23"/>
      <c r="L2927" s="21"/>
      <c r="Q2927" s="6"/>
      <c r="S2927" s="3"/>
      <c r="T2927" s="320"/>
      <c r="U2927" s="320"/>
    </row>
    <row r="2928" spans="1:21">
      <c r="A2928" s="384"/>
      <c r="D2928" s="2"/>
      <c r="J2928" s="23"/>
      <c r="L2928" s="21"/>
      <c r="Q2928" s="6"/>
      <c r="S2928" s="3"/>
      <c r="T2928" s="320"/>
      <c r="U2928" s="320"/>
    </row>
    <row r="2929" spans="1:21">
      <c r="A2929" s="384"/>
      <c r="D2929" s="2"/>
      <c r="J2929" s="23"/>
      <c r="L2929" s="21"/>
      <c r="Q2929" s="6"/>
      <c r="S2929" s="3"/>
      <c r="T2929" s="320"/>
      <c r="U2929" s="320"/>
    </row>
    <row r="2930" spans="1:21">
      <c r="A2930" s="384"/>
      <c r="D2930" s="2"/>
      <c r="J2930" s="23"/>
      <c r="L2930" s="21"/>
      <c r="Q2930" s="6"/>
      <c r="S2930" s="3"/>
      <c r="T2930" s="320"/>
      <c r="U2930" s="320"/>
    </row>
    <row r="2931" spans="1:21">
      <c r="A2931" s="384"/>
      <c r="D2931" s="2"/>
      <c r="J2931" s="23"/>
      <c r="L2931" s="21"/>
      <c r="Q2931" s="6"/>
      <c r="S2931" s="3"/>
      <c r="T2931" s="320"/>
      <c r="U2931" s="320"/>
    </row>
    <row r="2932" spans="1:21">
      <c r="A2932" s="384"/>
      <c r="D2932" s="2"/>
      <c r="J2932" s="23"/>
      <c r="L2932" s="21"/>
      <c r="Q2932" s="6"/>
      <c r="S2932" s="3"/>
      <c r="T2932" s="320"/>
      <c r="U2932" s="320"/>
    </row>
    <row r="2933" spans="1:21">
      <c r="A2933" s="384"/>
      <c r="D2933" s="2"/>
      <c r="J2933" s="23"/>
      <c r="L2933" s="21"/>
      <c r="Q2933" s="6"/>
      <c r="S2933" s="3"/>
      <c r="T2933" s="320"/>
      <c r="U2933" s="320"/>
    </row>
    <row r="2934" spans="1:21">
      <c r="A2934" s="384"/>
      <c r="D2934" s="2"/>
      <c r="J2934" s="23"/>
      <c r="L2934" s="21"/>
      <c r="Q2934" s="6"/>
      <c r="S2934" s="3"/>
      <c r="T2934" s="320"/>
      <c r="U2934" s="320"/>
    </row>
    <row r="2935" spans="1:21">
      <c r="A2935" s="384"/>
      <c r="D2935" s="2"/>
      <c r="J2935" s="23"/>
      <c r="L2935" s="21"/>
      <c r="Q2935" s="6"/>
      <c r="S2935" s="3"/>
      <c r="T2935" s="320"/>
      <c r="U2935" s="320"/>
    </row>
    <row r="2936" spans="1:21">
      <c r="A2936" s="384"/>
      <c r="D2936" s="2"/>
      <c r="J2936" s="23"/>
      <c r="L2936" s="21"/>
      <c r="Q2936" s="6"/>
      <c r="S2936" s="3"/>
      <c r="T2936" s="320"/>
      <c r="U2936" s="320"/>
    </row>
    <row r="2937" spans="1:21">
      <c r="A2937" s="384"/>
      <c r="D2937" s="2"/>
      <c r="J2937" s="23"/>
      <c r="L2937" s="21"/>
      <c r="Q2937" s="6"/>
      <c r="S2937" s="3"/>
      <c r="T2937" s="320"/>
      <c r="U2937" s="320"/>
    </row>
    <row r="2938" spans="1:21">
      <c r="A2938" s="384"/>
      <c r="D2938" s="2"/>
      <c r="J2938" s="23"/>
      <c r="L2938" s="21"/>
      <c r="Q2938" s="6"/>
      <c r="S2938" s="3"/>
      <c r="T2938" s="320"/>
      <c r="U2938" s="320"/>
    </row>
    <row r="2939" spans="1:21">
      <c r="A2939" s="384"/>
      <c r="D2939" s="2"/>
      <c r="J2939" s="23"/>
      <c r="L2939" s="21"/>
      <c r="Q2939" s="6"/>
      <c r="S2939" s="3"/>
      <c r="T2939" s="320"/>
      <c r="U2939" s="320"/>
    </row>
    <row r="2940" spans="1:21">
      <c r="A2940" s="384"/>
      <c r="D2940" s="2"/>
      <c r="J2940" s="23"/>
      <c r="L2940" s="21"/>
      <c r="Q2940" s="6"/>
      <c r="S2940" s="3"/>
      <c r="T2940" s="320"/>
      <c r="U2940" s="320"/>
    </row>
    <row r="2941" spans="1:21">
      <c r="A2941" s="384"/>
      <c r="D2941" s="2"/>
      <c r="J2941" s="23"/>
      <c r="L2941" s="21"/>
      <c r="Q2941" s="6"/>
      <c r="S2941" s="3"/>
      <c r="T2941" s="320"/>
      <c r="U2941" s="320"/>
    </row>
    <row r="2942" spans="1:21">
      <c r="A2942" s="384"/>
      <c r="D2942" s="2"/>
      <c r="J2942" s="23"/>
      <c r="L2942" s="21"/>
      <c r="Q2942" s="6"/>
      <c r="S2942" s="3"/>
      <c r="T2942" s="320"/>
      <c r="U2942" s="320"/>
    </row>
    <row r="2943" spans="1:21">
      <c r="A2943" s="384"/>
      <c r="D2943" s="2"/>
      <c r="J2943" s="23"/>
      <c r="L2943" s="21"/>
      <c r="Q2943" s="6"/>
      <c r="S2943" s="3"/>
      <c r="T2943" s="320"/>
      <c r="U2943" s="320"/>
    </row>
    <row r="2944" spans="1:21">
      <c r="A2944" s="384"/>
      <c r="D2944" s="2"/>
      <c r="J2944" s="23"/>
      <c r="L2944" s="21"/>
      <c r="Q2944" s="6"/>
      <c r="S2944" s="3"/>
      <c r="T2944" s="320"/>
      <c r="U2944" s="320"/>
    </row>
    <row r="2945" spans="1:21">
      <c r="A2945" s="384"/>
      <c r="D2945" s="2"/>
      <c r="J2945" s="23"/>
      <c r="L2945" s="21"/>
      <c r="Q2945" s="6"/>
      <c r="S2945" s="3"/>
      <c r="T2945" s="320"/>
      <c r="U2945" s="320"/>
    </row>
    <row r="2946" spans="1:21">
      <c r="A2946" s="384"/>
      <c r="D2946" s="2"/>
      <c r="J2946" s="23"/>
      <c r="L2946" s="21"/>
      <c r="Q2946" s="6"/>
      <c r="S2946" s="3"/>
      <c r="T2946" s="320"/>
      <c r="U2946" s="320"/>
    </row>
    <row r="2947" spans="1:21">
      <c r="A2947" s="384"/>
      <c r="D2947" s="2"/>
      <c r="J2947" s="23"/>
      <c r="L2947" s="21"/>
      <c r="Q2947" s="6"/>
      <c r="S2947" s="3"/>
      <c r="T2947" s="320"/>
      <c r="U2947" s="320"/>
    </row>
    <row r="2948" spans="1:21">
      <c r="A2948" s="384"/>
      <c r="D2948" s="2"/>
      <c r="J2948" s="23"/>
      <c r="L2948" s="21"/>
      <c r="Q2948" s="6"/>
      <c r="S2948" s="3"/>
      <c r="T2948" s="320"/>
      <c r="U2948" s="320"/>
    </row>
    <row r="2949" spans="1:21">
      <c r="A2949" s="384"/>
      <c r="D2949" s="2"/>
      <c r="J2949" s="23"/>
      <c r="L2949" s="21"/>
      <c r="Q2949" s="6"/>
      <c r="S2949" s="3"/>
      <c r="T2949" s="320"/>
      <c r="U2949" s="320"/>
    </row>
    <row r="2950" spans="1:21">
      <c r="A2950" s="384"/>
      <c r="D2950" s="2"/>
      <c r="J2950" s="23"/>
      <c r="L2950" s="21"/>
      <c r="Q2950" s="6"/>
      <c r="S2950" s="3"/>
      <c r="T2950" s="320"/>
      <c r="U2950" s="320"/>
    </row>
    <row r="2951" spans="1:21">
      <c r="A2951" s="384"/>
      <c r="D2951" s="2"/>
      <c r="J2951" s="23"/>
      <c r="L2951" s="21"/>
      <c r="Q2951" s="6"/>
      <c r="S2951" s="3"/>
      <c r="T2951" s="320"/>
      <c r="U2951" s="320"/>
    </row>
    <row r="2952" spans="1:21">
      <c r="A2952" s="384"/>
      <c r="D2952" s="2"/>
      <c r="J2952" s="23"/>
      <c r="L2952" s="21"/>
      <c r="Q2952" s="6"/>
      <c r="S2952" s="3"/>
      <c r="T2952" s="320"/>
      <c r="U2952" s="320"/>
    </row>
    <row r="2953" spans="1:21">
      <c r="A2953" s="384"/>
      <c r="D2953" s="2"/>
      <c r="J2953" s="23"/>
      <c r="L2953" s="21"/>
      <c r="Q2953" s="6"/>
      <c r="S2953" s="3"/>
      <c r="T2953" s="320"/>
      <c r="U2953" s="320"/>
    </row>
    <row r="2954" spans="1:21">
      <c r="A2954" s="384"/>
      <c r="D2954" s="2"/>
      <c r="J2954" s="23"/>
      <c r="L2954" s="21"/>
      <c r="Q2954" s="6"/>
      <c r="S2954" s="3"/>
      <c r="T2954" s="320"/>
      <c r="U2954" s="320"/>
    </row>
    <row r="2955" spans="1:21">
      <c r="A2955" s="384"/>
      <c r="D2955" s="2"/>
      <c r="J2955" s="23"/>
      <c r="L2955" s="21"/>
      <c r="Q2955" s="6"/>
      <c r="S2955" s="3"/>
      <c r="T2955" s="320"/>
      <c r="U2955" s="320"/>
    </row>
    <row r="2956" spans="1:21">
      <c r="A2956" s="384"/>
      <c r="D2956" s="2"/>
      <c r="J2956" s="23"/>
      <c r="L2956" s="21"/>
      <c r="Q2956" s="6"/>
      <c r="S2956" s="3"/>
      <c r="T2956" s="320"/>
      <c r="U2956" s="320"/>
    </row>
    <row r="2957" spans="1:21">
      <c r="A2957" s="384"/>
      <c r="D2957" s="2"/>
      <c r="J2957" s="23"/>
      <c r="L2957" s="21"/>
      <c r="Q2957" s="6"/>
      <c r="S2957" s="3"/>
      <c r="T2957" s="320"/>
      <c r="U2957" s="320"/>
    </row>
    <row r="2958" spans="1:21">
      <c r="A2958" s="384"/>
      <c r="D2958" s="2"/>
      <c r="J2958" s="23"/>
      <c r="L2958" s="21"/>
      <c r="Q2958" s="6"/>
      <c r="S2958" s="3"/>
      <c r="T2958" s="320"/>
      <c r="U2958" s="320"/>
    </row>
    <row r="2959" spans="1:21">
      <c r="A2959" s="384"/>
      <c r="D2959" s="2"/>
      <c r="J2959" s="23"/>
      <c r="L2959" s="21"/>
      <c r="Q2959" s="6"/>
      <c r="S2959" s="3"/>
      <c r="T2959" s="320"/>
      <c r="U2959" s="320"/>
    </row>
    <row r="2960" spans="1:21">
      <c r="A2960" s="384"/>
      <c r="D2960" s="2"/>
      <c r="J2960" s="23"/>
      <c r="L2960" s="21"/>
      <c r="Q2960" s="6"/>
      <c r="S2960" s="3"/>
      <c r="T2960" s="320"/>
      <c r="U2960" s="320"/>
    </row>
    <row r="2961" spans="1:21">
      <c r="A2961" s="384"/>
      <c r="D2961" s="2"/>
      <c r="J2961" s="23"/>
      <c r="L2961" s="21"/>
      <c r="Q2961" s="6"/>
      <c r="S2961" s="3"/>
      <c r="T2961" s="320"/>
      <c r="U2961" s="320"/>
    </row>
    <row r="2962" spans="1:21">
      <c r="A2962" s="384"/>
      <c r="D2962" s="2"/>
      <c r="J2962" s="23"/>
      <c r="L2962" s="21"/>
      <c r="Q2962" s="6"/>
      <c r="S2962" s="3"/>
      <c r="T2962" s="320"/>
      <c r="U2962" s="320"/>
    </row>
    <row r="2963" spans="1:21">
      <c r="A2963" s="384"/>
      <c r="D2963" s="2"/>
      <c r="J2963" s="23"/>
      <c r="L2963" s="21"/>
      <c r="Q2963" s="6"/>
      <c r="S2963" s="3"/>
      <c r="T2963" s="320"/>
      <c r="U2963" s="320"/>
    </row>
    <row r="2964" spans="1:21">
      <c r="A2964" s="384"/>
      <c r="D2964" s="2"/>
      <c r="J2964" s="23"/>
      <c r="L2964" s="21"/>
      <c r="Q2964" s="6"/>
      <c r="S2964" s="3"/>
      <c r="T2964" s="320"/>
      <c r="U2964" s="320"/>
    </row>
    <row r="2965" spans="1:21">
      <c r="A2965" s="384"/>
      <c r="D2965" s="2"/>
      <c r="J2965" s="23"/>
      <c r="L2965" s="21"/>
      <c r="Q2965" s="6"/>
      <c r="S2965" s="3"/>
      <c r="T2965" s="320"/>
      <c r="U2965" s="320"/>
    </row>
    <row r="2966" spans="1:21">
      <c r="A2966" s="384"/>
      <c r="D2966" s="2"/>
      <c r="J2966" s="23"/>
      <c r="L2966" s="21"/>
      <c r="Q2966" s="6"/>
      <c r="S2966" s="3"/>
      <c r="T2966" s="320"/>
      <c r="U2966" s="320"/>
    </row>
    <row r="2967" spans="1:21">
      <c r="A2967" s="384"/>
      <c r="D2967" s="2"/>
      <c r="J2967" s="23"/>
      <c r="L2967" s="21"/>
      <c r="Q2967" s="6"/>
      <c r="S2967" s="3"/>
      <c r="T2967" s="320"/>
      <c r="U2967" s="320"/>
    </row>
    <row r="2968" spans="1:21">
      <c r="A2968" s="384"/>
      <c r="D2968" s="2"/>
      <c r="J2968" s="23"/>
      <c r="L2968" s="21"/>
      <c r="Q2968" s="6"/>
      <c r="S2968" s="3"/>
      <c r="T2968" s="320"/>
      <c r="U2968" s="320"/>
    </row>
    <row r="2969" spans="1:21">
      <c r="A2969" s="384"/>
      <c r="D2969" s="2"/>
      <c r="J2969" s="23"/>
      <c r="L2969" s="21"/>
      <c r="Q2969" s="6"/>
      <c r="S2969" s="3"/>
      <c r="T2969" s="320"/>
      <c r="U2969" s="320"/>
    </row>
    <row r="2970" spans="1:21">
      <c r="A2970" s="384"/>
      <c r="D2970" s="2"/>
      <c r="J2970" s="23"/>
      <c r="L2970" s="21"/>
      <c r="Q2970" s="6"/>
      <c r="S2970" s="3"/>
      <c r="T2970" s="320"/>
      <c r="U2970" s="320"/>
    </row>
    <row r="2971" spans="1:21">
      <c r="A2971" s="384"/>
      <c r="D2971" s="2"/>
      <c r="J2971" s="23"/>
      <c r="L2971" s="21"/>
      <c r="Q2971" s="6"/>
      <c r="S2971" s="3"/>
      <c r="T2971" s="320"/>
      <c r="U2971" s="320"/>
    </row>
    <row r="2972" spans="1:21">
      <c r="A2972" s="384"/>
      <c r="D2972" s="2"/>
      <c r="J2972" s="23"/>
      <c r="L2972" s="21"/>
      <c r="Q2972" s="6"/>
      <c r="S2972" s="3"/>
      <c r="T2972" s="320"/>
      <c r="U2972" s="320"/>
    </row>
    <row r="2973" spans="1:21">
      <c r="A2973" s="384"/>
      <c r="D2973" s="2"/>
      <c r="J2973" s="23"/>
      <c r="L2973" s="21"/>
      <c r="Q2973" s="6"/>
      <c r="S2973" s="3"/>
      <c r="T2973" s="320"/>
      <c r="U2973" s="320"/>
    </row>
    <row r="2974" spans="1:21">
      <c r="A2974" s="384"/>
      <c r="D2974" s="2"/>
      <c r="J2974" s="23"/>
      <c r="L2974" s="21"/>
      <c r="Q2974" s="6"/>
      <c r="S2974" s="3"/>
      <c r="T2974" s="320"/>
      <c r="U2974" s="320"/>
    </row>
    <row r="2975" spans="1:21">
      <c r="A2975" s="384"/>
      <c r="D2975" s="2"/>
      <c r="J2975" s="23"/>
      <c r="L2975" s="21"/>
      <c r="Q2975" s="6"/>
      <c r="S2975" s="3"/>
      <c r="T2975" s="320"/>
      <c r="U2975" s="320"/>
    </row>
    <row r="2976" spans="1:21">
      <c r="A2976" s="384"/>
      <c r="D2976" s="2"/>
      <c r="J2976" s="23"/>
      <c r="L2976" s="21"/>
      <c r="Q2976" s="6"/>
      <c r="S2976" s="3"/>
      <c r="T2976" s="320"/>
      <c r="U2976" s="320"/>
    </row>
    <row r="2977" spans="1:21">
      <c r="A2977" s="384"/>
      <c r="D2977" s="2"/>
      <c r="J2977" s="23"/>
      <c r="L2977" s="21"/>
      <c r="Q2977" s="6"/>
      <c r="S2977" s="3"/>
      <c r="T2977" s="320"/>
      <c r="U2977" s="320"/>
    </row>
    <row r="2978" spans="1:21">
      <c r="A2978" s="384"/>
      <c r="D2978" s="2"/>
      <c r="J2978" s="23"/>
      <c r="L2978" s="21"/>
      <c r="Q2978" s="6"/>
      <c r="S2978" s="3"/>
      <c r="T2978" s="320"/>
      <c r="U2978" s="320"/>
    </row>
    <row r="2979" spans="1:21">
      <c r="A2979" s="384"/>
      <c r="D2979" s="2"/>
      <c r="J2979" s="23"/>
      <c r="L2979" s="21"/>
      <c r="Q2979" s="6"/>
      <c r="S2979" s="3"/>
      <c r="T2979" s="320"/>
      <c r="U2979" s="320"/>
    </row>
    <row r="2980" spans="1:21">
      <c r="A2980" s="384"/>
      <c r="D2980" s="2"/>
      <c r="J2980" s="23"/>
      <c r="L2980" s="21"/>
      <c r="Q2980" s="6"/>
      <c r="S2980" s="3"/>
      <c r="T2980" s="320"/>
      <c r="U2980" s="320"/>
    </row>
    <row r="2981" spans="1:21">
      <c r="A2981" s="384"/>
      <c r="D2981" s="2"/>
      <c r="J2981" s="23"/>
      <c r="L2981" s="21"/>
      <c r="Q2981" s="6"/>
      <c r="S2981" s="3"/>
      <c r="T2981" s="320"/>
      <c r="U2981" s="320"/>
    </row>
    <row r="2982" spans="1:21">
      <c r="A2982" s="384"/>
      <c r="D2982" s="2"/>
      <c r="J2982" s="23"/>
      <c r="L2982" s="21"/>
      <c r="Q2982" s="6"/>
      <c r="S2982" s="3"/>
      <c r="T2982" s="320"/>
      <c r="U2982" s="320"/>
    </row>
    <row r="2983" spans="1:21">
      <c r="A2983" s="384"/>
      <c r="D2983" s="2"/>
      <c r="J2983" s="23"/>
      <c r="L2983" s="21"/>
      <c r="Q2983" s="6"/>
      <c r="S2983" s="3"/>
      <c r="T2983" s="320"/>
      <c r="U2983" s="320"/>
    </row>
    <row r="2984" spans="1:21">
      <c r="A2984" s="384"/>
      <c r="D2984" s="2"/>
      <c r="J2984" s="23"/>
      <c r="L2984" s="21"/>
      <c r="Q2984" s="6"/>
      <c r="S2984" s="3"/>
      <c r="T2984" s="320"/>
      <c r="U2984" s="320"/>
    </row>
    <row r="2985" spans="1:21">
      <c r="A2985" s="384"/>
      <c r="D2985" s="2"/>
      <c r="J2985" s="23"/>
      <c r="L2985" s="21"/>
      <c r="Q2985" s="6"/>
      <c r="S2985" s="3"/>
      <c r="T2985" s="320"/>
      <c r="U2985" s="320"/>
    </row>
    <row r="2986" spans="1:21">
      <c r="A2986" s="384"/>
      <c r="D2986" s="2"/>
      <c r="J2986" s="23"/>
      <c r="L2986" s="21"/>
      <c r="Q2986" s="6"/>
      <c r="S2986" s="3"/>
      <c r="T2986" s="320"/>
      <c r="U2986" s="320"/>
    </row>
    <row r="2987" spans="1:21">
      <c r="A2987" s="384"/>
      <c r="D2987" s="2"/>
      <c r="J2987" s="23"/>
      <c r="L2987" s="21"/>
      <c r="Q2987" s="6"/>
      <c r="S2987" s="3"/>
      <c r="T2987" s="320"/>
      <c r="U2987" s="320"/>
    </row>
    <row r="2988" spans="1:21">
      <c r="A2988" s="384"/>
      <c r="D2988" s="2"/>
      <c r="J2988" s="23"/>
      <c r="L2988" s="21"/>
      <c r="Q2988" s="6"/>
      <c r="S2988" s="3"/>
      <c r="T2988" s="320"/>
      <c r="U2988" s="320"/>
    </row>
    <row r="2989" spans="1:21">
      <c r="A2989" s="384"/>
      <c r="D2989" s="2"/>
      <c r="J2989" s="23"/>
      <c r="L2989" s="21"/>
      <c r="Q2989" s="6"/>
      <c r="S2989" s="3"/>
      <c r="T2989" s="320"/>
      <c r="U2989" s="320"/>
    </row>
    <row r="2990" spans="1:21">
      <c r="A2990" s="384"/>
      <c r="D2990" s="2"/>
      <c r="J2990" s="23"/>
      <c r="L2990" s="21"/>
      <c r="Q2990" s="6"/>
      <c r="S2990" s="3"/>
      <c r="T2990" s="320"/>
      <c r="U2990" s="320"/>
    </row>
    <row r="2991" spans="1:21">
      <c r="A2991" s="384"/>
      <c r="D2991" s="2"/>
      <c r="J2991" s="23"/>
      <c r="L2991" s="21"/>
      <c r="Q2991" s="6"/>
      <c r="S2991" s="3"/>
      <c r="T2991" s="320"/>
      <c r="U2991" s="320"/>
    </row>
    <row r="2992" spans="1:21">
      <c r="A2992" s="384"/>
      <c r="D2992" s="2"/>
      <c r="J2992" s="23"/>
      <c r="L2992" s="21"/>
      <c r="Q2992" s="6"/>
      <c r="S2992" s="3"/>
      <c r="T2992" s="320"/>
      <c r="U2992" s="320"/>
    </row>
    <row r="2993" spans="1:21">
      <c r="A2993" s="384"/>
      <c r="D2993" s="2"/>
      <c r="J2993" s="23"/>
      <c r="L2993" s="21"/>
      <c r="Q2993" s="6"/>
      <c r="S2993" s="3"/>
      <c r="T2993" s="320"/>
      <c r="U2993" s="320"/>
    </row>
    <row r="2994" spans="1:21">
      <c r="A2994" s="384"/>
      <c r="D2994" s="2"/>
      <c r="J2994" s="23"/>
      <c r="L2994" s="21"/>
      <c r="Q2994" s="6"/>
      <c r="S2994" s="3"/>
      <c r="T2994" s="320"/>
      <c r="U2994" s="320"/>
    </row>
    <row r="2995" spans="1:21">
      <c r="A2995" s="384"/>
      <c r="D2995" s="2"/>
      <c r="J2995" s="23"/>
      <c r="L2995" s="21"/>
      <c r="Q2995" s="6"/>
      <c r="S2995" s="3"/>
      <c r="T2995" s="320"/>
      <c r="U2995" s="320"/>
    </row>
    <row r="2996" spans="1:21">
      <c r="A2996" s="384"/>
      <c r="D2996" s="2"/>
      <c r="J2996" s="23"/>
      <c r="L2996" s="21"/>
      <c r="Q2996" s="6"/>
      <c r="S2996" s="3"/>
      <c r="T2996" s="320"/>
      <c r="U2996" s="320"/>
    </row>
    <row r="2997" spans="1:21">
      <c r="A2997" s="384"/>
      <c r="D2997" s="2"/>
      <c r="J2997" s="23"/>
      <c r="L2997" s="21"/>
      <c r="Q2997" s="6"/>
      <c r="S2997" s="3"/>
      <c r="T2997" s="320"/>
      <c r="U2997" s="320"/>
    </row>
    <row r="2998" spans="1:21">
      <c r="A2998" s="384"/>
      <c r="D2998" s="2"/>
      <c r="J2998" s="23"/>
      <c r="L2998" s="21"/>
      <c r="Q2998" s="6"/>
      <c r="S2998" s="3"/>
      <c r="T2998" s="320"/>
      <c r="U2998" s="320"/>
    </row>
    <row r="2999" spans="1:21">
      <c r="A2999" s="384"/>
      <c r="D2999" s="2"/>
      <c r="J2999" s="23"/>
      <c r="L2999" s="21"/>
      <c r="Q2999" s="6"/>
      <c r="S2999" s="3"/>
      <c r="T2999" s="320"/>
      <c r="U2999" s="320"/>
    </row>
    <row r="3000" spans="1:21">
      <c r="A3000" s="384"/>
      <c r="D3000" s="2"/>
      <c r="J3000" s="23"/>
      <c r="L3000" s="21"/>
      <c r="Q3000" s="6"/>
      <c r="S3000" s="3"/>
      <c r="T3000" s="320"/>
      <c r="U3000" s="320"/>
    </row>
    <row r="3001" spans="1:21">
      <c r="A3001" s="384"/>
      <c r="D3001" s="2"/>
      <c r="J3001" s="23"/>
      <c r="L3001" s="21"/>
      <c r="Q3001" s="6"/>
      <c r="S3001" s="3"/>
      <c r="T3001" s="320"/>
      <c r="U3001" s="320"/>
    </row>
    <row r="3002" spans="1:21">
      <c r="A3002" s="384"/>
      <c r="D3002" s="2"/>
      <c r="J3002" s="23"/>
      <c r="L3002" s="21"/>
      <c r="Q3002" s="6"/>
      <c r="S3002" s="3"/>
      <c r="T3002" s="320"/>
      <c r="U3002" s="320"/>
    </row>
    <row r="3003" spans="1:21">
      <c r="A3003" s="384"/>
      <c r="D3003" s="2"/>
      <c r="J3003" s="23"/>
      <c r="L3003" s="21"/>
      <c r="Q3003" s="6"/>
      <c r="S3003" s="3"/>
      <c r="T3003" s="320"/>
      <c r="U3003" s="320"/>
    </row>
    <row r="3004" spans="1:21">
      <c r="A3004" s="384"/>
      <c r="D3004" s="2"/>
      <c r="J3004" s="23"/>
      <c r="L3004" s="21"/>
      <c r="Q3004" s="6"/>
      <c r="S3004" s="3"/>
      <c r="T3004" s="320"/>
      <c r="U3004" s="320"/>
    </row>
    <row r="3005" spans="1:21">
      <c r="A3005" s="384"/>
      <c r="D3005" s="2"/>
      <c r="J3005" s="23"/>
      <c r="L3005" s="21"/>
      <c r="Q3005" s="6"/>
      <c r="S3005" s="3"/>
      <c r="T3005" s="320"/>
      <c r="U3005" s="320"/>
    </row>
    <row r="3006" spans="1:21">
      <c r="A3006" s="384"/>
      <c r="D3006" s="2"/>
      <c r="J3006" s="23"/>
      <c r="L3006" s="21"/>
      <c r="Q3006" s="6"/>
      <c r="S3006" s="3"/>
      <c r="T3006" s="320"/>
      <c r="U3006" s="320"/>
    </row>
    <row r="3007" spans="1:21">
      <c r="A3007" s="384"/>
      <c r="D3007" s="2"/>
      <c r="J3007" s="23"/>
      <c r="L3007" s="21"/>
      <c r="Q3007" s="6"/>
      <c r="S3007" s="3"/>
      <c r="T3007" s="320"/>
      <c r="U3007" s="320"/>
    </row>
    <row r="3008" spans="1:21">
      <c r="A3008" s="384"/>
      <c r="D3008" s="2"/>
      <c r="J3008" s="23"/>
      <c r="L3008" s="21"/>
      <c r="Q3008" s="6"/>
      <c r="S3008" s="3"/>
      <c r="T3008" s="320"/>
      <c r="U3008" s="320"/>
    </row>
    <row r="3009" spans="1:21">
      <c r="A3009" s="384"/>
      <c r="D3009" s="2"/>
      <c r="J3009" s="23"/>
      <c r="L3009" s="21"/>
      <c r="Q3009" s="6"/>
      <c r="S3009" s="3"/>
      <c r="T3009" s="320"/>
      <c r="U3009" s="320"/>
    </row>
    <row r="3010" spans="1:21">
      <c r="A3010" s="384"/>
      <c r="D3010" s="2"/>
      <c r="J3010" s="23"/>
      <c r="L3010" s="21"/>
      <c r="Q3010" s="6"/>
      <c r="S3010" s="3"/>
      <c r="T3010" s="320"/>
      <c r="U3010" s="320"/>
    </row>
    <row r="3011" spans="1:21">
      <c r="A3011" s="384"/>
      <c r="D3011" s="2"/>
      <c r="J3011" s="23"/>
      <c r="L3011" s="21"/>
      <c r="Q3011" s="6"/>
      <c r="S3011" s="3"/>
      <c r="T3011" s="320"/>
      <c r="U3011" s="320"/>
    </row>
    <row r="3012" spans="1:21">
      <c r="A3012" s="384"/>
      <c r="D3012" s="2"/>
      <c r="J3012" s="23"/>
      <c r="L3012" s="21"/>
      <c r="Q3012" s="6"/>
      <c r="S3012" s="3"/>
      <c r="T3012" s="320"/>
      <c r="U3012" s="320"/>
    </row>
    <row r="3013" spans="1:21">
      <c r="A3013" s="384"/>
      <c r="D3013" s="2"/>
      <c r="J3013" s="23"/>
      <c r="L3013" s="21"/>
      <c r="Q3013" s="6"/>
      <c r="S3013" s="3"/>
      <c r="T3013" s="320"/>
      <c r="U3013" s="320"/>
    </row>
    <row r="3014" spans="1:21">
      <c r="A3014" s="384"/>
      <c r="D3014" s="2"/>
      <c r="J3014" s="23"/>
      <c r="L3014" s="21"/>
      <c r="Q3014" s="6"/>
      <c r="S3014" s="3"/>
      <c r="T3014" s="320"/>
      <c r="U3014" s="320"/>
    </row>
    <row r="3015" spans="1:21">
      <c r="A3015" s="384"/>
      <c r="D3015" s="2"/>
      <c r="J3015" s="23"/>
      <c r="L3015" s="21"/>
      <c r="Q3015" s="6"/>
      <c r="S3015" s="3"/>
      <c r="T3015" s="320"/>
      <c r="U3015" s="320"/>
    </row>
    <row r="3016" spans="1:21">
      <c r="A3016" s="384"/>
      <c r="D3016" s="2"/>
      <c r="J3016" s="23"/>
      <c r="L3016" s="21"/>
      <c r="Q3016" s="6"/>
      <c r="S3016" s="3"/>
      <c r="T3016" s="320"/>
      <c r="U3016" s="320"/>
    </row>
    <row r="3017" spans="1:21">
      <c r="A3017" s="384"/>
      <c r="D3017" s="2"/>
      <c r="J3017" s="23"/>
      <c r="L3017" s="21"/>
      <c r="Q3017" s="6"/>
      <c r="S3017" s="3"/>
      <c r="T3017" s="320"/>
      <c r="U3017" s="320"/>
    </row>
    <row r="3018" spans="1:21">
      <c r="A3018" s="384"/>
      <c r="D3018" s="2"/>
      <c r="J3018" s="23"/>
      <c r="L3018" s="21"/>
      <c r="Q3018" s="6"/>
      <c r="S3018" s="3"/>
      <c r="T3018" s="320"/>
      <c r="U3018" s="320"/>
    </row>
    <row r="3019" spans="1:21">
      <c r="A3019" s="384"/>
      <c r="D3019" s="2"/>
      <c r="J3019" s="23"/>
      <c r="L3019" s="21"/>
      <c r="Q3019" s="6"/>
      <c r="S3019" s="3"/>
      <c r="T3019" s="320"/>
      <c r="U3019" s="320"/>
    </row>
    <row r="3020" spans="1:21">
      <c r="A3020" s="384"/>
      <c r="D3020" s="2"/>
      <c r="J3020" s="23"/>
      <c r="L3020" s="21"/>
      <c r="Q3020" s="6"/>
      <c r="S3020" s="3"/>
      <c r="T3020" s="320"/>
      <c r="U3020" s="320"/>
    </row>
    <row r="3021" spans="1:21">
      <c r="A3021" s="384"/>
      <c r="D3021" s="2"/>
      <c r="J3021" s="23"/>
      <c r="L3021" s="21"/>
      <c r="Q3021" s="6"/>
      <c r="S3021" s="3"/>
      <c r="T3021" s="320"/>
      <c r="U3021" s="320"/>
    </row>
    <row r="3022" spans="1:21">
      <c r="A3022" s="384"/>
      <c r="D3022" s="2"/>
      <c r="J3022" s="23"/>
      <c r="L3022" s="21"/>
      <c r="Q3022" s="6"/>
      <c r="S3022" s="3"/>
      <c r="T3022" s="320"/>
      <c r="U3022" s="320"/>
    </row>
    <row r="3023" spans="1:21">
      <c r="A3023" s="384"/>
      <c r="D3023" s="2"/>
      <c r="J3023" s="23"/>
      <c r="L3023" s="21"/>
      <c r="Q3023" s="6"/>
      <c r="S3023" s="3"/>
      <c r="T3023" s="320"/>
      <c r="U3023" s="320"/>
    </row>
    <row r="3024" spans="1:21">
      <c r="A3024" s="384"/>
      <c r="D3024" s="2"/>
      <c r="J3024" s="23"/>
      <c r="L3024" s="21"/>
      <c r="Q3024" s="6"/>
      <c r="S3024" s="3"/>
      <c r="T3024" s="320"/>
      <c r="U3024" s="320"/>
    </row>
    <row r="3025" spans="1:21">
      <c r="A3025" s="384"/>
      <c r="D3025" s="2"/>
      <c r="J3025" s="23"/>
      <c r="L3025" s="21"/>
      <c r="Q3025" s="6"/>
      <c r="S3025" s="3"/>
      <c r="T3025" s="320"/>
      <c r="U3025" s="320"/>
    </row>
    <row r="3026" spans="1:21">
      <c r="A3026" s="384"/>
      <c r="D3026" s="2"/>
      <c r="J3026" s="23"/>
      <c r="L3026" s="21"/>
      <c r="Q3026" s="6"/>
      <c r="S3026" s="3"/>
      <c r="T3026" s="320"/>
      <c r="U3026" s="320"/>
    </row>
    <row r="3027" spans="1:21">
      <c r="A3027" s="384"/>
      <c r="D3027" s="2"/>
      <c r="J3027" s="23"/>
      <c r="L3027" s="21"/>
      <c r="Q3027" s="6"/>
      <c r="S3027" s="3"/>
      <c r="T3027" s="320"/>
      <c r="U3027" s="320"/>
    </row>
    <row r="3028" spans="1:21">
      <c r="A3028" s="384"/>
      <c r="D3028" s="2"/>
      <c r="J3028" s="23"/>
      <c r="L3028" s="21"/>
      <c r="Q3028" s="6"/>
      <c r="S3028" s="3"/>
      <c r="T3028" s="320"/>
      <c r="U3028" s="320"/>
    </row>
    <row r="3029" spans="1:21">
      <c r="A3029" s="384"/>
      <c r="D3029" s="2"/>
      <c r="J3029" s="23"/>
      <c r="L3029" s="21"/>
      <c r="Q3029" s="6"/>
      <c r="S3029" s="3"/>
      <c r="T3029" s="320"/>
      <c r="U3029" s="320"/>
    </row>
    <row r="3030" spans="1:21">
      <c r="A3030" s="384"/>
      <c r="D3030" s="2"/>
      <c r="J3030" s="23"/>
      <c r="L3030" s="21"/>
      <c r="Q3030" s="6"/>
      <c r="S3030" s="3"/>
      <c r="T3030" s="320"/>
      <c r="U3030" s="320"/>
    </row>
    <row r="3031" spans="1:21">
      <c r="A3031" s="384"/>
      <c r="D3031" s="2"/>
      <c r="J3031" s="23"/>
      <c r="L3031" s="21"/>
      <c r="Q3031" s="6"/>
      <c r="S3031" s="3"/>
      <c r="T3031" s="320"/>
      <c r="U3031" s="320"/>
    </row>
    <row r="3032" spans="1:21">
      <c r="A3032" s="384"/>
      <c r="D3032" s="2"/>
      <c r="J3032" s="23"/>
      <c r="L3032" s="21"/>
      <c r="Q3032" s="6"/>
      <c r="S3032" s="3"/>
      <c r="T3032" s="320"/>
      <c r="U3032" s="320"/>
    </row>
    <row r="3033" spans="1:21">
      <c r="A3033" s="384"/>
      <c r="D3033" s="2"/>
      <c r="J3033" s="23"/>
      <c r="L3033" s="21"/>
      <c r="Q3033" s="6"/>
      <c r="S3033" s="3"/>
      <c r="T3033" s="320"/>
      <c r="U3033" s="320"/>
    </row>
    <row r="3034" spans="1:21">
      <c r="A3034" s="384"/>
      <c r="D3034" s="2"/>
      <c r="J3034" s="23"/>
      <c r="L3034" s="21"/>
      <c r="Q3034" s="6"/>
      <c r="S3034" s="3"/>
      <c r="T3034" s="320"/>
      <c r="U3034" s="320"/>
    </row>
    <row r="3035" spans="1:21">
      <c r="A3035" s="384"/>
      <c r="D3035" s="2"/>
      <c r="J3035" s="23"/>
      <c r="L3035" s="21"/>
      <c r="Q3035" s="6"/>
      <c r="S3035" s="3"/>
      <c r="T3035" s="320"/>
      <c r="U3035" s="320"/>
    </row>
    <row r="3036" spans="1:21">
      <c r="A3036" s="384"/>
      <c r="D3036" s="2"/>
      <c r="J3036" s="23"/>
      <c r="L3036" s="21"/>
      <c r="Q3036" s="6"/>
      <c r="S3036" s="3"/>
      <c r="T3036" s="320"/>
      <c r="U3036" s="320"/>
    </row>
    <row r="3037" spans="1:21">
      <c r="A3037" s="384"/>
      <c r="D3037" s="2"/>
      <c r="J3037" s="23"/>
      <c r="L3037" s="21"/>
      <c r="Q3037" s="6"/>
      <c r="S3037" s="3"/>
      <c r="T3037" s="320"/>
      <c r="U3037" s="320"/>
    </row>
    <row r="3038" spans="1:21">
      <c r="A3038" s="384"/>
      <c r="D3038" s="2"/>
      <c r="J3038" s="23"/>
      <c r="L3038" s="21"/>
      <c r="Q3038" s="6"/>
      <c r="S3038" s="3"/>
      <c r="T3038" s="320"/>
      <c r="U3038" s="320"/>
    </row>
    <row r="3039" spans="1:21">
      <c r="A3039" s="384"/>
      <c r="D3039" s="2"/>
      <c r="J3039" s="23"/>
      <c r="L3039" s="21"/>
      <c r="Q3039" s="6"/>
      <c r="S3039" s="3"/>
      <c r="T3039" s="320"/>
      <c r="U3039" s="320"/>
    </row>
    <row r="3040" spans="1:21">
      <c r="A3040" s="384"/>
      <c r="D3040" s="2"/>
      <c r="J3040" s="23"/>
      <c r="L3040" s="21"/>
      <c r="Q3040" s="6"/>
      <c r="S3040" s="3"/>
      <c r="T3040" s="320"/>
      <c r="U3040" s="320"/>
    </row>
    <row r="3041" spans="1:21">
      <c r="A3041" s="384"/>
      <c r="D3041" s="2"/>
      <c r="J3041" s="23"/>
      <c r="L3041" s="21"/>
      <c r="Q3041" s="6"/>
      <c r="S3041" s="3"/>
      <c r="T3041" s="320"/>
      <c r="U3041" s="320"/>
    </row>
    <row r="3042" spans="1:21">
      <c r="A3042" s="384"/>
      <c r="D3042" s="2"/>
      <c r="J3042" s="23"/>
      <c r="L3042" s="21"/>
      <c r="Q3042" s="6"/>
      <c r="S3042" s="3"/>
      <c r="T3042" s="320"/>
      <c r="U3042" s="320"/>
    </row>
    <row r="3043" spans="1:21">
      <c r="A3043" s="384"/>
      <c r="D3043" s="2"/>
      <c r="J3043" s="23"/>
      <c r="L3043" s="21"/>
      <c r="Q3043" s="6"/>
      <c r="S3043" s="3"/>
      <c r="T3043" s="320"/>
      <c r="U3043" s="320"/>
    </row>
    <row r="3044" spans="1:21">
      <c r="A3044" s="384"/>
      <c r="D3044" s="2"/>
      <c r="J3044" s="23"/>
      <c r="L3044" s="21"/>
      <c r="Q3044" s="6"/>
      <c r="S3044" s="3"/>
      <c r="T3044" s="320"/>
      <c r="U3044" s="320"/>
    </row>
    <row r="3045" spans="1:21">
      <c r="A3045" s="384"/>
      <c r="D3045" s="2"/>
      <c r="J3045" s="23"/>
      <c r="L3045" s="21"/>
      <c r="Q3045" s="6"/>
      <c r="S3045" s="3"/>
      <c r="T3045" s="320"/>
      <c r="U3045" s="320"/>
    </row>
    <row r="3046" spans="1:21">
      <c r="A3046" s="384"/>
      <c r="D3046" s="2"/>
      <c r="J3046" s="23"/>
      <c r="L3046" s="21"/>
      <c r="Q3046" s="6"/>
      <c r="S3046" s="3"/>
      <c r="T3046" s="320"/>
      <c r="U3046" s="320"/>
    </row>
    <row r="3047" spans="1:21">
      <c r="A3047" s="384"/>
      <c r="D3047" s="2"/>
      <c r="J3047" s="23"/>
      <c r="L3047" s="21"/>
      <c r="Q3047" s="6"/>
      <c r="S3047" s="3"/>
      <c r="T3047" s="320"/>
      <c r="U3047" s="320"/>
    </row>
    <row r="3048" spans="1:21">
      <c r="A3048" s="384"/>
      <c r="D3048" s="2"/>
      <c r="J3048" s="23"/>
      <c r="L3048" s="21"/>
      <c r="Q3048" s="6"/>
      <c r="S3048" s="3"/>
      <c r="T3048" s="320"/>
      <c r="U3048" s="320"/>
    </row>
    <row r="3049" spans="1:21">
      <c r="A3049" s="384"/>
      <c r="D3049" s="2"/>
      <c r="J3049" s="23"/>
      <c r="L3049" s="21"/>
      <c r="Q3049" s="6"/>
      <c r="S3049" s="3"/>
      <c r="T3049" s="320"/>
      <c r="U3049" s="320"/>
    </row>
    <row r="3050" spans="1:21">
      <c r="A3050" s="384"/>
      <c r="D3050" s="2"/>
      <c r="J3050" s="23"/>
      <c r="L3050" s="21"/>
      <c r="Q3050" s="6"/>
      <c r="S3050" s="3"/>
      <c r="T3050" s="320"/>
      <c r="U3050" s="320"/>
    </row>
    <row r="3051" spans="1:21">
      <c r="A3051" s="384"/>
      <c r="D3051" s="2"/>
      <c r="J3051" s="23"/>
      <c r="L3051" s="21"/>
      <c r="Q3051" s="6"/>
      <c r="S3051" s="3"/>
      <c r="T3051" s="320"/>
      <c r="U3051" s="320"/>
    </row>
    <row r="3052" spans="1:21">
      <c r="A3052" s="384"/>
      <c r="D3052" s="2"/>
      <c r="J3052" s="23"/>
      <c r="L3052" s="21"/>
      <c r="Q3052" s="6"/>
      <c r="S3052" s="3"/>
      <c r="T3052" s="320"/>
      <c r="U3052" s="320"/>
    </row>
    <row r="3053" spans="1:21">
      <c r="A3053" s="384"/>
      <c r="D3053" s="2"/>
      <c r="J3053" s="23"/>
      <c r="L3053" s="21"/>
      <c r="Q3053" s="6"/>
      <c r="S3053" s="3"/>
      <c r="T3053" s="320"/>
      <c r="U3053" s="320"/>
    </row>
    <row r="3054" spans="1:21">
      <c r="A3054" s="384"/>
      <c r="D3054" s="2"/>
      <c r="J3054" s="23"/>
      <c r="L3054" s="21"/>
      <c r="Q3054" s="6"/>
      <c r="S3054" s="3"/>
      <c r="T3054" s="320"/>
      <c r="U3054" s="320"/>
    </row>
    <row r="3055" spans="1:21">
      <c r="A3055" s="384"/>
      <c r="D3055" s="2"/>
      <c r="J3055" s="23"/>
      <c r="L3055" s="21"/>
      <c r="Q3055" s="6"/>
      <c r="S3055" s="3"/>
      <c r="T3055" s="320"/>
      <c r="U3055" s="320"/>
    </row>
    <row r="3056" spans="1:21">
      <c r="A3056" s="384"/>
      <c r="D3056" s="2"/>
      <c r="J3056" s="23"/>
      <c r="L3056" s="21"/>
      <c r="Q3056" s="6"/>
      <c r="S3056" s="3"/>
      <c r="T3056" s="320"/>
      <c r="U3056" s="320"/>
    </row>
    <row r="3057" spans="1:21">
      <c r="A3057" s="384"/>
      <c r="D3057" s="2"/>
      <c r="J3057" s="23"/>
      <c r="L3057" s="21"/>
      <c r="Q3057" s="6"/>
      <c r="S3057" s="3"/>
      <c r="T3057" s="320"/>
      <c r="U3057" s="320"/>
    </row>
    <row r="3058" spans="1:21">
      <c r="A3058" s="384"/>
      <c r="D3058" s="2"/>
      <c r="J3058" s="23"/>
      <c r="L3058" s="21"/>
      <c r="Q3058" s="6"/>
      <c r="S3058" s="3"/>
      <c r="T3058" s="320"/>
      <c r="U3058" s="320"/>
    </row>
    <row r="3059" spans="1:21">
      <c r="A3059" s="384"/>
      <c r="D3059" s="2"/>
      <c r="J3059" s="23"/>
      <c r="L3059" s="21"/>
      <c r="Q3059" s="6"/>
      <c r="S3059" s="3"/>
      <c r="T3059" s="320"/>
      <c r="U3059" s="320"/>
    </row>
    <row r="3060" spans="1:21">
      <c r="A3060" s="384"/>
      <c r="D3060" s="2"/>
      <c r="J3060" s="23"/>
      <c r="L3060" s="21"/>
      <c r="Q3060" s="6"/>
      <c r="S3060" s="3"/>
      <c r="T3060" s="320"/>
      <c r="U3060" s="320"/>
    </row>
    <row r="3061" spans="1:21">
      <c r="A3061" s="384"/>
      <c r="D3061" s="2"/>
      <c r="J3061" s="23"/>
      <c r="L3061" s="21"/>
      <c r="Q3061" s="6"/>
      <c r="S3061" s="3"/>
      <c r="T3061" s="320"/>
      <c r="U3061" s="320"/>
    </row>
    <row r="3062" spans="1:21">
      <c r="A3062" s="384"/>
      <c r="D3062" s="2"/>
      <c r="J3062" s="23"/>
      <c r="L3062" s="21"/>
      <c r="Q3062" s="6"/>
      <c r="S3062" s="3"/>
      <c r="T3062" s="320"/>
      <c r="U3062" s="320"/>
    </row>
    <row r="3063" spans="1:21">
      <c r="A3063" s="384"/>
      <c r="D3063" s="2"/>
      <c r="J3063" s="23"/>
      <c r="L3063" s="21"/>
      <c r="Q3063" s="6"/>
      <c r="S3063" s="3"/>
      <c r="T3063" s="320"/>
      <c r="U3063" s="320"/>
    </row>
    <row r="3064" spans="1:21">
      <c r="A3064" s="384"/>
      <c r="D3064" s="2"/>
      <c r="J3064" s="23"/>
      <c r="L3064" s="21"/>
      <c r="Q3064" s="6"/>
      <c r="S3064" s="3"/>
      <c r="T3064" s="320"/>
      <c r="U3064" s="320"/>
    </row>
    <row r="3065" spans="1:21">
      <c r="A3065" s="384"/>
      <c r="D3065" s="2"/>
      <c r="J3065" s="23"/>
      <c r="L3065" s="21"/>
      <c r="Q3065" s="6"/>
      <c r="S3065" s="3"/>
      <c r="T3065" s="320"/>
      <c r="U3065" s="320"/>
    </row>
    <row r="3066" spans="1:21">
      <c r="A3066" s="384"/>
      <c r="D3066" s="2"/>
      <c r="J3066" s="23"/>
      <c r="L3066" s="21"/>
      <c r="Q3066" s="6"/>
      <c r="S3066" s="3"/>
      <c r="T3066" s="320"/>
      <c r="U3066" s="320"/>
    </row>
    <row r="3067" spans="1:21">
      <c r="A3067" s="384"/>
      <c r="D3067" s="2"/>
      <c r="J3067" s="23"/>
      <c r="L3067" s="21"/>
      <c r="Q3067" s="6"/>
      <c r="S3067" s="3"/>
      <c r="T3067" s="320"/>
      <c r="U3067" s="320"/>
    </row>
    <row r="3068" spans="1:21">
      <c r="A3068" s="384"/>
      <c r="D3068" s="2"/>
      <c r="J3068" s="23"/>
      <c r="L3068" s="21"/>
      <c r="Q3068" s="6"/>
      <c r="S3068" s="3"/>
      <c r="T3068" s="320"/>
      <c r="U3068" s="320"/>
    </row>
    <row r="3069" spans="1:21">
      <c r="A3069" s="384"/>
      <c r="D3069" s="2"/>
      <c r="J3069" s="23"/>
      <c r="L3069" s="21"/>
      <c r="Q3069" s="6"/>
      <c r="S3069" s="3"/>
      <c r="T3069" s="320"/>
      <c r="U3069" s="320"/>
    </row>
    <row r="3070" spans="1:21">
      <c r="A3070" s="384"/>
      <c r="D3070" s="2"/>
      <c r="J3070" s="23"/>
      <c r="L3070" s="21"/>
      <c r="Q3070" s="6"/>
      <c r="S3070" s="3"/>
      <c r="T3070" s="320"/>
      <c r="U3070" s="320"/>
    </row>
    <row r="3071" spans="1:21">
      <c r="A3071" s="384"/>
      <c r="D3071" s="2"/>
      <c r="J3071" s="23"/>
      <c r="L3071" s="21"/>
      <c r="Q3071" s="6"/>
      <c r="S3071" s="3"/>
      <c r="T3071" s="320"/>
      <c r="U3071" s="320"/>
    </row>
    <row r="3072" spans="1:21">
      <c r="A3072" s="384"/>
      <c r="D3072" s="2"/>
      <c r="J3072" s="23"/>
      <c r="L3072" s="21"/>
      <c r="Q3072" s="6"/>
      <c r="S3072" s="3"/>
      <c r="T3072" s="320"/>
      <c r="U3072" s="320"/>
    </row>
    <row r="3073" spans="1:21">
      <c r="A3073" s="384"/>
      <c r="D3073" s="2"/>
      <c r="J3073" s="23"/>
      <c r="L3073" s="21"/>
      <c r="Q3073" s="6"/>
      <c r="S3073" s="3"/>
      <c r="T3073" s="320"/>
      <c r="U3073" s="320"/>
    </row>
    <row r="3074" spans="1:21">
      <c r="A3074" s="384"/>
      <c r="D3074" s="2"/>
      <c r="J3074" s="23"/>
      <c r="L3074" s="21"/>
      <c r="Q3074" s="6"/>
      <c r="S3074" s="3"/>
      <c r="T3074" s="320"/>
      <c r="U3074" s="320"/>
    </row>
    <row r="3075" spans="1:21">
      <c r="A3075" s="384"/>
      <c r="D3075" s="2"/>
      <c r="J3075" s="23"/>
      <c r="L3075" s="21"/>
      <c r="Q3075" s="6"/>
      <c r="S3075" s="3"/>
      <c r="T3075" s="320"/>
      <c r="U3075" s="320"/>
    </row>
    <row r="3076" spans="1:21">
      <c r="A3076" s="384"/>
      <c r="D3076" s="2"/>
      <c r="J3076" s="23"/>
      <c r="L3076" s="21"/>
      <c r="Q3076" s="6"/>
      <c r="S3076" s="3"/>
      <c r="T3076" s="320"/>
      <c r="U3076" s="320"/>
    </row>
    <row r="3077" spans="1:21">
      <c r="A3077" s="384"/>
      <c r="D3077" s="2"/>
      <c r="J3077" s="23"/>
      <c r="L3077" s="21"/>
      <c r="Q3077" s="6"/>
      <c r="S3077" s="3"/>
      <c r="T3077" s="320"/>
      <c r="U3077" s="320"/>
    </row>
    <row r="3078" spans="1:21">
      <c r="A3078" s="384"/>
      <c r="D3078" s="2"/>
      <c r="J3078" s="23"/>
      <c r="L3078" s="21"/>
      <c r="Q3078" s="6"/>
      <c r="S3078" s="3"/>
      <c r="T3078" s="320"/>
      <c r="U3078" s="320"/>
    </row>
    <row r="3079" spans="1:21">
      <c r="A3079" s="384"/>
      <c r="D3079" s="2"/>
      <c r="J3079" s="23"/>
      <c r="L3079" s="21"/>
      <c r="Q3079" s="6"/>
      <c r="S3079" s="3"/>
      <c r="T3079" s="320"/>
      <c r="U3079" s="320"/>
    </row>
    <row r="3080" spans="1:21">
      <c r="A3080" s="384"/>
      <c r="D3080" s="2"/>
      <c r="J3080" s="23"/>
      <c r="L3080" s="21"/>
      <c r="Q3080" s="6"/>
      <c r="S3080" s="3"/>
      <c r="T3080" s="320"/>
      <c r="U3080" s="320"/>
    </row>
    <row r="3081" spans="1:21">
      <c r="A3081" s="384"/>
      <c r="D3081" s="2"/>
      <c r="J3081" s="23"/>
      <c r="L3081" s="21"/>
      <c r="Q3081" s="6"/>
      <c r="S3081" s="3"/>
      <c r="T3081" s="320"/>
      <c r="U3081" s="320"/>
    </row>
    <row r="3082" spans="1:21">
      <c r="A3082" s="384"/>
      <c r="D3082" s="2"/>
      <c r="J3082" s="23"/>
      <c r="L3082" s="21"/>
      <c r="Q3082" s="6"/>
      <c r="S3082" s="3"/>
      <c r="T3082" s="320"/>
      <c r="U3082" s="320"/>
    </row>
    <row r="3083" spans="1:21">
      <c r="A3083" s="384"/>
      <c r="D3083" s="2"/>
      <c r="J3083" s="23"/>
      <c r="L3083" s="21"/>
      <c r="Q3083" s="6"/>
      <c r="S3083" s="3"/>
      <c r="T3083" s="320"/>
      <c r="U3083" s="320"/>
    </row>
    <row r="3084" spans="1:21">
      <c r="A3084" s="384"/>
      <c r="D3084" s="2"/>
      <c r="J3084" s="23"/>
      <c r="L3084" s="21"/>
      <c r="Q3084" s="6"/>
      <c r="S3084" s="3"/>
      <c r="T3084" s="320"/>
      <c r="U3084" s="320"/>
    </row>
    <row r="3085" spans="1:21">
      <c r="A3085" s="384"/>
      <c r="D3085" s="2"/>
      <c r="J3085" s="23"/>
      <c r="L3085" s="21"/>
      <c r="Q3085" s="6"/>
      <c r="S3085" s="3"/>
      <c r="T3085" s="320"/>
      <c r="U3085" s="320"/>
    </row>
    <row r="3086" spans="1:21">
      <c r="A3086" s="384"/>
      <c r="D3086" s="2"/>
      <c r="J3086" s="23"/>
      <c r="L3086" s="21"/>
      <c r="Q3086" s="6"/>
      <c r="S3086" s="3"/>
      <c r="T3086" s="320"/>
      <c r="U3086" s="320"/>
    </row>
    <row r="3087" spans="1:21">
      <c r="A3087" s="384"/>
      <c r="D3087" s="2"/>
      <c r="J3087" s="23"/>
      <c r="L3087" s="21"/>
      <c r="Q3087" s="6"/>
      <c r="S3087" s="3"/>
      <c r="T3087" s="320"/>
      <c r="U3087" s="320"/>
    </row>
    <row r="3088" spans="1:21">
      <c r="A3088" s="384"/>
      <c r="D3088" s="2"/>
      <c r="J3088" s="23"/>
      <c r="L3088" s="21"/>
      <c r="Q3088" s="6"/>
      <c r="S3088" s="3"/>
      <c r="T3088" s="320"/>
      <c r="U3088" s="320"/>
    </row>
    <row r="3089" spans="1:21">
      <c r="A3089" s="384"/>
      <c r="D3089" s="2"/>
      <c r="J3089" s="23"/>
      <c r="L3089" s="21"/>
      <c r="Q3089" s="6"/>
      <c r="S3089" s="3"/>
      <c r="T3089" s="320"/>
      <c r="U3089" s="320"/>
    </row>
    <row r="3090" spans="1:21">
      <c r="A3090" s="384"/>
      <c r="D3090" s="2"/>
      <c r="J3090" s="23"/>
      <c r="L3090" s="21"/>
      <c r="Q3090" s="6"/>
      <c r="S3090" s="3"/>
      <c r="T3090" s="320"/>
      <c r="U3090" s="320"/>
    </row>
    <row r="3091" spans="1:21">
      <c r="A3091" s="384"/>
      <c r="D3091" s="2"/>
      <c r="J3091" s="23"/>
      <c r="L3091" s="21"/>
      <c r="Q3091" s="6"/>
      <c r="S3091" s="3"/>
      <c r="T3091" s="320"/>
      <c r="U3091" s="320"/>
    </row>
    <row r="3092" spans="1:21">
      <c r="A3092" s="384"/>
      <c r="D3092" s="2"/>
      <c r="J3092" s="23"/>
      <c r="L3092" s="21"/>
      <c r="Q3092" s="6"/>
      <c r="S3092" s="3"/>
      <c r="T3092" s="320"/>
      <c r="U3092" s="320"/>
    </row>
    <row r="3093" spans="1:21">
      <c r="A3093" s="384"/>
      <c r="D3093" s="2"/>
      <c r="J3093" s="23"/>
      <c r="L3093" s="21"/>
      <c r="Q3093" s="6"/>
      <c r="S3093" s="3"/>
      <c r="T3093" s="320"/>
      <c r="U3093" s="320"/>
    </row>
    <row r="3094" spans="1:21">
      <c r="A3094" s="384"/>
      <c r="D3094" s="2"/>
      <c r="J3094" s="23"/>
      <c r="L3094" s="21"/>
      <c r="Q3094" s="6"/>
      <c r="S3094" s="3"/>
      <c r="T3094" s="320"/>
      <c r="U3094" s="320"/>
    </row>
    <row r="3095" spans="1:21">
      <c r="A3095" s="384"/>
      <c r="D3095" s="2"/>
      <c r="J3095" s="23"/>
      <c r="L3095" s="21"/>
      <c r="Q3095" s="6"/>
      <c r="S3095" s="3"/>
      <c r="T3095" s="320"/>
      <c r="U3095" s="320"/>
    </row>
    <row r="3096" spans="1:21">
      <c r="A3096" s="384"/>
      <c r="D3096" s="2"/>
      <c r="J3096" s="23"/>
      <c r="L3096" s="21"/>
      <c r="Q3096" s="6"/>
      <c r="S3096" s="3"/>
      <c r="T3096" s="320"/>
      <c r="U3096" s="320"/>
    </row>
    <row r="3097" spans="1:21">
      <c r="A3097" s="384"/>
      <c r="D3097" s="2"/>
      <c r="J3097" s="23"/>
      <c r="L3097" s="21"/>
      <c r="Q3097" s="6"/>
      <c r="S3097" s="3"/>
      <c r="T3097" s="320"/>
      <c r="U3097" s="320"/>
    </row>
    <row r="3098" spans="1:21">
      <c r="A3098" s="384"/>
      <c r="D3098" s="2"/>
      <c r="J3098" s="23"/>
      <c r="L3098" s="21"/>
      <c r="Q3098" s="6"/>
      <c r="S3098" s="3"/>
      <c r="T3098" s="320"/>
      <c r="U3098" s="320"/>
    </row>
    <row r="3099" spans="1:21">
      <c r="A3099" s="384"/>
      <c r="D3099" s="2"/>
      <c r="J3099" s="23"/>
      <c r="L3099" s="21"/>
      <c r="Q3099" s="6"/>
      <c r="S3099" s="3"/>
      <c r="T3099" s="320"/>
      <c r="U3099" s="320"/>
    </row>
    <row r="3100" spans="1:21">
      <c r="A3100" s="384"/>
      <c r="D3100" s="2"/>
      <c r="J3100" s="23"/>
      <c r="L3100" s="21"/>
      <c r="Q3100" s="6"/>
      <c r="S3100" s="3"/>
      <c r="T3100" s="320"/>
      <c r="U3100" s="320"/>
    </row>
    <row r="3101" spans="1:21">
      <c r="A3101" s="384"/>
      <c r="D3101" s="2"/>
      <c r="J3101" s="23"/>
      <c r="L3101" s="21"/>
      <c r="Q3101" s="6"/>
      <c r="S3101" s="3"/>
      <c r="T3101" s="320"/>
      <c r="U3101" s="320"/>
    </row>
    <row r="3102" spans="1:21">
      <c r="A3102" s="384"/>
      <c r="D3102" s="2"/>
      <c r="J3102" s="23"/>
      <c r="L3102" s="21"/>
      <c r="Q3102" s="6"/>
      <c r="S3102" s="3"/>
      <c r="T3102" s="320"/>
      <c r="U3102" s="320"/>
    </row>
    <row r="3103" spans="1:21">
      <c r="A3103" s="384"/>
      <c r="D3103" s="2"/>
      <c r="J3103" s="23"/>
      <c r="L3103" s="21"/>
      <c r="Q3103" s="6"/>
      <c r="S3103" s="3"/>
      <c r="T3103" s="320"/>
      <c r="U3103" s="320"/>
    </row>
    <row r="3104" spans="1:21">
      <c r="A3104" s="384"/>
      <c r="D3104" s="2"/>
      <c r="J3104" s="23"/>
      <c r="L3104" s="21"/>
      <c r="Q3104" s="6"/>
      <c r="S3104" s="3"/>
      <c r="T3104" s="320"/>
      <c r="U3104" s="320"/>
    </row>
    <row r="3105" spans="1:21">
      <c r="A3105" s="384"/>
      <c r="D3105" s="2"/>
      <c r="J3105" s="23"/>
      <c r="L3105" s="21"/>
      <c r="Q3105" s="6"/>
      <c r="S3105" s="3"/>
      <c r="T3105" s="320"/>
      <c r="U3105" s="320"/>
    </row>
    <row r="3106" spans="1:21">
      <c r="A3106" s="384"/>
      <c r="D3106" s="2"/>
      <c r="J3106" s="23"/>
      <c r="L3106" s="21"/>
      <c r="Q3106" s="6"/>
      <c r="S3106" s="3"/>
      <c r="T3106" s="320"/>
      <c r="U3106" s="320"/>
    </row>
    <row r="3107" spans="1:21">
      <c r="A3107" s="384"/>
      <c r="D3107" s="2"/>
      <c r="J3107" s="23"/>
      <c r="L3107" s="21"/>
      <c r="Q3107" s="6"/>
      <c r="S3107" s="3"/>
      <c r="T3107" s="320"/>
      <c r="U3107" s="320"/>
    </row>
    <row r="3108" spans="1:21">
      <c r="A3108" s="384"/>
      <c r="D3108" s="2"/>
      <c r="J3108" s="23"/>
      <c r="L3108" s="21"/>
      <c r="Q3108" s="6"/>
      <c r="S3108" s="3"/>
      <c r="T3108" s="320"/>
      <c r="U3108" s="320"/>
    </row>
    <row r="3109" spans="1:21">
      <c r="A3109" s="384"/>
      <c r="D3109" s="2"/>
      <c r="J3109" s="23"/>
      <c r="L3109" s="21"/>
      <c r="Q3109" s="6"/>
      <c r="S3109" s="3"/>
      <c r="T3109" s="320"/>
      <c r="U3109" s="320"/>
    </row>
    <row r="3110" spans="1:21">
      <c r="A3110" s="384"/>
      <c r="D3110" s="2"/>
      <c r="J3110" s="23"/>
      <c r="L3110" s="21"/>
      <c r="Q3110" s="6"/>
      <c r="S3110" s="3"/>
      <c r="T3110" s="320"/>
      <c r="U3110" s="320"/>
    </row>
    <row r="3111" spans="1:21">
      <c r="A3111" s="384"/>
      <c r="D3111" s="2"/>
      <c r="J3111" s="23"/>
      <c r="L3111" s="21"/>
      <c r="Q3111" s="6"/>
      <c r="S3111" s="3"/>
      <c r="T3111" s="320"/>
      <c r="U3111" s="320"/>
    </row>
    <row r="3112" spans="1:21">
      <c r="A3112" s="384"/>
      <c r="D3112" s="2"/>
      <c r="J3112" s="23"/>
      <c r="L3112" s="21"/>
      <c r="Q3112" s="6"/>
      <c r="S3112" s="3"/>
      <c r="T3112" s="320"/>
      <c r="U3112" s="320"/>
    </row>
    <row r="3113" spans="1:21">
      <c r="A3113" s="384"/>
      <c r="D3113" s="2"/>
      <c r="J3113" s="23"/>
      <c r="L3113" s="21"/>
      <c r="Q3113" s="6"/>
      <c r="S3113" s="3"/>
      <c r="T3113" s="320"/>
      <c r="U3113" s="320"/>
    </row>
    <row r="3114" spans="1:21">
      <c r="A3114" s="384"/>
      <c r="D3114" s="2"/>
      <c r="J3114" s="23"/>
      <c r="L3114" s="21"/>
      <c r="Q3114" s="6"/>
      <c r="S3114" s="3"/>
      <c r="T3114" s="320"/>
      <c r="U3114" s="320"/>
    </row>
    <row r="3115" spans="1:21">
      <c r="A3115" s="384"/>
      <c r="D3115" s="2"/>
      <c r="J3115" s="23"/>
      <c r="L3115" s="21"/>
      <c r="Q3115" s="6"/>
      <c r="S3115" s="3"/>
      <c r="T3115" s="320"/>
      <c r="U3115" s="320"/>
    </row>
    <row r="3116" spans="1:21">
      <c r="A3116" s="384"/>
      <c r="D3116" s="2"/>
      <c r="J3116" s="23"/>
      <c r="L3116" s="21"/>
      <c r="Q3116" s="6"/>
      <c r="S3116" s="3"/>
      <c r="T3116" s="320"/>
      <c r="U3116" s="320"/>
    </row>
    <row r="3117" spans="1:21">
      <c r="A3117" s="384"/>
      <c r="D3117" s="2"/>
      <c r="J3117" s="23"/>
      <c r="L3117" s="21"/>
      <c r="Q3117" s="6"/>
      <c r="S3117" s="3"/>
      <c r="T3117" s="320"/>
      <c r="U3117" s="320"/>
    </row>
    <row r="3118" spans="1:21">
      <c r="A3118" s="384"/>
      <c r="D3118" s="2"/>
      <c r="J3118" s="23"/>
      <c r="L3118" s="21"/>
      <c r="Q3118" s="6"/>
      <c r="S3118" s="3"/>
      <c r="T3118" s="320"/>
      <c r="U3118" s="320"/>
    </row>
    <row r="3119" spans="1:21">
      <c r="A3119" s="384"/>
      <c r="D3119" s="2"/>
      <c r="J3119" s="23"/>
      <c r="L3119" s="21"/>
      <c r="Q3119" s="6"/>
      <c r="S3119" s="3"/>
      <c r="T3119" s="320"/>
      <c r="U3119" s="320"/>
    </row>
    <row r="3120" spans="1:21">
      <c r="A3120" s="384"/>
      <c r="D3120" s="2"/>
      <c r="J3120" s="23"/>
      <c r="L3120" s="21"/>
      <c r="Q3120" s="6"/>
      <c r="S3120" s="3"/>
      <c r="T3120" s="320"/>
      <c r="U3120" s="320"/>
    </row>
    <row r="3121" spans="1:21">
      <c r="A3121" s="384"/>
      <c r="D3121" s="2"/>
      <c r="J3121" s="23"/>
      <c r="L3121" s="21"/>
      <c r="Q3121" s="6"/>
      <c r="S3121" s="3"/>
      <c r="T3121" s="320"/>
      <c r="U3121" s="320"/>
    </row>
    <row r="3122" spans="1:21">
      <c r="A3122" s="384"/>
      <c r="D3122" s="2"/>
      <c r="J3122" s="23"/>
      <c r="L3122" s="21"/>
      <c r="Q3122" s="6"/>
      <c r="S3122" s="3"/>
      <c r="T3122" s="320"/>
      <c r="U3122" s="320"/>
    </row>
    <row r="3123" spans="1:21">
      <c r="A3123" s="384"/>
      <c r="D3123" s="2"/>
      <c r="J3123" s="23"/>
      <c r="L3123" s="21"/>
      <c r="Q3123" s="6"/>
      <c r="S3123" s="3"/>
      <c r="T3123" s="320"/>
      <c r="U3123" s="320"/>
    </row>
    <row r="3124" spans="1:21">
      <c r="A3124" s="384"/>
      <c r="D3124" s="2"/>
      <c r="J3124" s="23"/>
      <c r="L3124" s="21"/>
      <c r="Q3124" s="6"/>
      <c r="S3124" s="3"/>
      <c r="T3124" s="320"/>
      <c r="U3124" s="320"/>
    </row>
    <row r="3125" spans="1:21">
      <c r="A3125" s="384"/>
      <c r="D3125" s="2"/>
      <c r="J3125" s="23"/>
      <c r="L3125" s="21"/>
      <c r="Q3125" s="6"/>
      <c r="S3125" s="3"/>
      <c r="T3125" s="320"/>
      <c r="U3125" s="320"/>
    </row>
    <row r="3126" spans="1:21">
      <c r="A3126" s="384"/>
      <c r="D3126" s="2"/>
      <c r="J3126" s="23"/>
      <c r="L3126" s="21"/>
      <c r="Q3126" s="6"/>
      <c r="S3126" s="3"/>
      <c r="T3126" s="320"/>
      <c r="U3126" s="320"/>
    </row>
    <row r="3127" spans="1:21">
      <c r="A3127" s="384"/>
      <c r="D3127" s="2"/>
      <c r="J3127" s="23"/>
      <c r="L3127" s="21"/>
      <c r="Q3127" s="6"/>
      <c r="S3127" s="3"/>
      <c r="T3127" s="320"/>
      <c r="U3127" s="320"/>
    </row>
    <row r="3128" spans="1:21">
      <c r="A3128" s="384"/>
      <c r="D3128" s="2"/>
      <c r="J3128" s="23"/>
      <c r="L3128" s="21"/>
      <c r="Q3128" s="6"/>
      <c r="S3128" s="3"/>
      <c r="T3128" s="320"/>
      <c r="U3128" s="320"/>
    </row>
    <row r="3129" spans="1:21">
      <c r="A3129" s="384"/>
      <c r="D3129" s="2"/>
      <c r="J3129" s="23"/>
      <c r="L3129" s="21"/>
      <c r="Q3129" s="6"/>
      <c r="S3129" s="3"/>
      <c r="T3129" s="320"/>
      <c r="U3129" s="320"/>
    </row>
    <row r="3130" spans="1:21">
      <c r="A3130" s="384"/>
      <c r="D3130" s="2"/>
      <c r="J3130" s="23"/>
      <c r="L3130" s="21"/>
      <c r="Q3130" s="6"/>
      <c r="S3130" s="3"/>
      <c r="T3130" s="320"/>
      <c r="U3130" s="320"/>
    </row>
    <row r="3131" spans="1:21">
      <c r="A3131" s="384"/>
      <c r="D3131" s="2"/>
      <c r="J3131" s="23"/>
      <c r="L3131" s="21"/>
      <c r="Q3131" s="6"/>
      <c r="S3131" s="3"/>
      <c r="T3131" s="320"/>
      <c r="U3131" s="320"/>
    </row>
    <row r="3132" spans="1:21">
      <c r="A3132" s="384"/>
      <c r="D3132" s="2"/>
      <c r="J3132" s="23"/>
      <c r="L3132" s="21"/>
      <c r="Q3132" s="6"/>
      <c r="S3132" s="3"/>
      <c r="T3132" s="320"/>
      <c r="U3132" s="320"/>
    </row>
    <row r="3133" spans="1:21">
      <c r="A3133" s="384"/>
      <c r="D3133" s="2"/>
      <c r="J3133" s="23"/>
      <c r="L3133" s="21"/>
      <c r="Q3133" s="6"/>
      <c r="S3133" s="3"/>
      <c r="T3133" s="320"/>
      <c r="U3133" s="320"/>
    </row>
    <row r="3134" spans="1:21">
      <c r="A3134" s="384"/>
      <c r="D3134" s="2"/>
      <c r="J3134" s="23"/>
      <c r="L3134" s="21"/>
      <c r="Q3134" s="6"/>
      <c r="S3134" s="3"/>
      <c r="T3134" s="320"/>
      <c r="U3134" s="320"/>
    </row>
    <row r="3135" spans="1:21">
      <c r="A3135" s="384"/>
      <c r="D3135" s="2"/>
      <c r="J3135" s="23"/>
      <c r="L3135" s="21"/>
      <c r="Q3135" s="6"/>
      <c r="S3135" s="3"/>
      <c r="T3135" s="320"/>
      <c r="U3135" s="320"/>
    </row>
    <row r="3136" spans="1:21">
      <c r="A3136" s="384"/>
      <c r="D3136" s="2"/>
      <c r="J3136" s="23"/>
      <c r="L3136" s="21"/>
      <c r="Q3136" s="6"/>
      <c r="S3136" s="3"/>
      <c r="T3136" s="320"/>
      <c r="U3136" s="320"/>
    </row>
    <row r="3137" spans="1:21">
      <c r="A3137" s="384"/>
      <c r="D3137" s="2"/>
      <c r="J3137" s="23"/>
      <c r="L3137" s="21"/>
      <c r="Q3137" s="6"/>
      <c r="S3137" s="3"/>
      <c r="T3137" s="320"/>
      <c r="U3137" s="320"/>
    </row>
    <row r="3138" spans="1:21">
      <c r="A3138" s="384"/>
      <c r="D3138" s="2"/>
      <c r="J3138" s="23"/>
      <c r="L3138" s="21"/>
      <c r="Q3138" s="6"/>
      <c r="S3138" s="3"/>
      <c r="T3138" s="320"/>
      <c r="U3138" s="320"/>
    </row>
    <row r="3139" spans="1:21">
      <c r="A3139" s="384"/>
      <c r="D3139" s="2"/>
      <c r="J3139" s="23"/>
      <c r="L3139" s="21"/>
      <c r="Q3139" s="6"/>
      <c r="S3139" s="3"/>
      <c r="T3139" s="320"/>
      <c r="U3139" s="320"/>
    </row>
    <row r="3140" spans="1:21">
      <c r="A3140" s="384"/>
      <c r="D3140" s="2"/>
      <c r="J3140" s="23"/>
      <c r="L3140" s="21"/>
      <c r="Q3140" s="6"/>
      <c r="S3140" s="3"/>
      <c r="T3140" s="320"/>
      <c r="U3140" s="320"/>
    </row>
    <row r="3141" spans="1:21">
      <c r="A3141" s="384"/>
      <c r="D3141" s="2"/>
      <c r="J3141" s="23"/>
      <c r="L3141" s="21"/>
      <c r="Q3141" s="6"/>
      <c r="S3141" s="3"/>
      <c r="T3141" s="320"/>
      <c r="U3141" s="320"/>
    </row>
    <row r="3142" spans="1:21">
      <c r="A3142" s="384"/>
      <c r="D3142" s="2"/>
      <c r="J3142" s="23"/>
      <c r="L3142" s="21"/>
      <c r="Q3142" s="6"/>
      <c r="S3142" s="3"/>
      <c r="T3142" s="320"/>
      <c r="U3142" s="320"/>
    </row>
    <row r="3143" spans="1:21">
      <c r="A3143" s="384"/>
      <c r="D3143" s="2"/>
      <c r="J3143" s="23"/>
      <c r="L3143" s="21"/>
      <c r="Q3143" s="6"/>
      <c r="S3143" s="3"/>
      <c r="T3143" s="320"/>
      <c r="U3143" s="320"/>
    </row>
    <row r="3144" spans="1:21">
      <c r="A3144" s="384"/>
      <c r="D3144" s="2"/>
      <c r="J3144" s="23"/>
      <c r="L3144" s="21"/>
      <c r="Q3144" s="6"/>
      <c r="S3144" s="3"/>
      <c r="T3144" s="320"/>
      <c r="U3144" s="320"/>
    </row>
    <row r="3145" spans="1:21">
      <c r="A3145" s="384"/>
      <c r="D3145" s="2"/>
      <c r="J3145" s="23"/>
      <c r="L3145" s="21"/>
      <c r="Q3145" s="6"/>
      <c r="S3145" s="3"/>
      <c r="T3145" s="320"/>
      <c r="U3145" s="320"/>
    </row>
    <row r="3146" spans="1:21">
      <c r="A3146" s="384"/>
      <c r="D3146" s="2"/>
      <c r="J3146" s="23"/>
      <c r="L3146" s="21"/>
      <c r="Q3146" s="6"/>
      <c r="S3146" s="3"/>
      <c r="T3146" s="320"/>
      <c r="U3146" s="320"/>
    </row>
    <row r="3147" spans="1:21">
      <c r="A3147" s="384"/>
      <c r="D3147" s="2"/>
      <c r="J3147" s="23"/>
      <c r="L3147" s="21"/>
      <c r="Q3147" s="6"/>
      <c r="S3147" s="3"/>
      <c r="T3147" s="320"/>
      <c r="U3147" s="320"/>
    </row>
    <row r="3148" spans="1:21">
      <c r="A3148" s="384"/>
      <c r="D3148" s="2"/>
      <c r="J3148" s="23"/>
      <c r="L3148" s="21"/>
      <c r="Q3148" s="6"/>
      <c r="S3148" s="3"/>
      <c r="T3148" s="320"/>
      <c r="U3148" s="320"/>
    </row>
    <row r="3149" spans="1:21">
      <c r="A3149" s="384"/>
      <c r="D3149" s="2"/>
      <c r="J3149" s="23"/>
      <c r="L3149" s="21"/>
      <c r="Q3149" s="6"/>
      <c r="S3149" s="3"/>
      <c r="T3149" s="320"/>
      <c r="U3149" s="320"/>
    </row>
    <row r="3150" spans="1:21">
      <c r="A3150" s="384"/>
      <c r="D3150" s="2"/>
      <c r="J3150" s="23"/>
      <c r="L3150" s="21"/>
      <c r="Q3150" s="6"/>
      <c r="S3150" s="3"/>
      <c r="T3150" s="320"/>
      <c r="U3150" s="320"/>
    </row>
    <row r="3151" spans="1:21">
      <c r="A3151" s="384"/>
      <c r="D3151" s="2"/>
      <c r="J3151" s="23"/>
      <c r="L3151" s="21"/>
      <c r="Q3151" s="6"/>
      <c r="S3151" s="3"/>
      <c r="T3151" s="320"/>
      <c r="U3151" s="320"/>
    </row>
    <row r="3152" spans="1:21">
      <c r="A3152" s="384"/>
      <c r="D3152" s="2"/>
      <c r="J3152" s="23"/>
      <c r="L3152" s="21"/>
      <c r="Q3152" s="6"/>
      <c r="S3152" s="3"/>
      <c r="T3152" s="320"/>
      <c r="U3152" s="320"/>
    </row>
    <row r="3153" spans="1:21">
      <c r="A3153" s="384"/>
      <c r="D3153" s="2"/>
      <c r="J3153" s="23"/>
      <c r="L3153" s="21"/>
      <c r="Q3153" s="6"/>
      <c r="S3153" s="3"/>
      <c r="T3153" s="320"/>
      <c r="U3153" s="320"/>
    </row>
    <row r="3154" spans="1:21">
      <c r="A3154" s="384"/>
      <c r="D3154" s="2"/>
      <c r="J3154" s="23"/>
      <c r="L3154" s="21"/>
      <c r="Q3154" s="6"/>
      <c r="S3154" s="3"/>
      <c r="T3154" s="320"/>
      <c r="U3154" s="320"/>
    </row>
    <row r="3155" spans="1:21">
      <c r="A3155" s="384"/>
      <c r="D3155" s="2"/>
      <c r="J3155" s="23"/>
      <c r="L3155" s="21"/>
      <c r="Q3155" s="6"/>
      <c r="S3155" s="3"/>
      <c r="T3155" s="320"/>
      <c r="U3155" s="320"/>
    </row>
    <row r="3156" spans="1:21">
      <c r="A3156" s="384"/>
      <c r="D3156" s="2"/>
      <c r="J3156" s="23"/>
      <c r="L3156" s="21"/>
      <c r="Q3156" s="6"/>
      <c r="S3156" s="3"/>
      <c r="T3156" s="320"/>
      <c r="U3156" s="320"/>
    </row>
    <row r="3157" spans="1:21">
      <c r="A3157" s="384"/>
      <c r="D3157" s="2"/>
      <c r="J3157" s="23"/>
      <c r="L3157" s="21"/>
      <c r="Q3157" s="6"/>
      <c r="S3157" s="3"/>
      <c r="T3157" s="320"/>
      <c r="U3157" s="320"/>
    </row>
    <row r="3158" spans="1:21">
      <c r="A3158" s="384"/>
      <c r="D3158" s="2"/>
      <c r="J3158" s="23"/>
      <c r="L3158" s="21"/>
      <c r="Q3158" s="6"/>
      <c r="S3158" s="3"/>
      <c r="T3158" s="320"/>
      <c r="U3158" s="320"/>
    </row>
    <row r="3159" spans="1:21">
      <c r="A3159" s="384"/>
      <c r="D3159" s="2"/>
      <c r="J3159" s="23"/>
      <c r="L3159" s="21"/>
      <c r="Q3159" s="6"/>
      <c r="S3159" s="3"/>
      <c r="T3159" s="320"/>
      <c r="U3159" s="320"/>
    </row>
    <row r="3160" spans="1:21">
      <c r="A3160" s="384"/>
      <c r="D3160" s="2"/>
      <c r="J3160" s="23"/>
      <c r="L3160" s="21"/>
      <c r="Q3160" s="6"/>
      <c r="S3160" s="3"/>
      <c r="T3160" s="320"/>
      <c r="U3160" s="320"/>
    </row>
    <row r="3161" spans="1:21">
      <c r="A3161" s="384"/>
      <c r="D3161" s="2"/>
      <c r="J3161" s="23"/>
      <c r="L3161" s="21"/>
      <c r="Q3161" s="6"/>
      <c r="S3161" s="3"/>
      <c r="T3161" s="320"/>
      <c r="U3161" s="320"/>
    </row>
    <row r="3162" spans="1:21">
      <c r="A3162" s="384"/>
      <c r="D3162" s="2"/>
      <c r="J3162" s="23"/>
      <c r="L3162" s="21"/>
      <c r="Q3162" s="6"/>
      <c r="S3162" s="3"/>
      <c r="T3162" s="320"/>
      <c r="U3162" s="320"/>
    </row>
    <row r="3163" spans="1:21">
      <c r="A3163" s="384"/>
      <c r="D3163" s="2"/>
      <c r="J3163" s="23"/>
      <c r="L3163" s="21"/>
      <c r="Q3163" s="6"/>
      <c r="S3163" s="3"/>
      <c r="T3163" s="320"/>
      <c r="U3163" s="320"/>
    </row>
    <row r="3164" spans="1:21">
      <c r="A3164" s="384"/>
      <c r="D3164" s="2"/>
      <c r="J3164" s="23"/>
      <c r="L3164" s="21"/>
      <c r="Q3164" s="6"/>
      <c r="S3164" s="3"/>
      <c r="T3164" s="320"/>
      <c r="U3164" s="320"/>
    </row>
    <row r="3165" spans="1:21">
      <c r="A3165" s="384"/>
      <c r="D3165" s="2"/>
      <c r="J3165" s="23"/>
      <c r="L3165" s="21"/>
      <c r="Q3165" s="6"/>
      <c r="S3165" s="3"/>
      <c r="T3165" s="320"/>
      <c r="U3165" s="320"/>
    </row>
    <row r="3166" spans="1:21">
      <c r="A3166" s="384"/>
      <c r="D3166" s="2"/>
      <c r="J3166" s="23"/>
      <c r="L3166" s="21"/>
      <c r="Q3166" s="6"/>
      <c r="S3166" s="3"/>
      <c r="T3166" s="320"/>
      <c r="U3166" s="320"/>
    </row>
    <row r="3167" spans="1:21">
      <c r="A3167" s="384"/>
      <c r="D3167" s="2"/>
      <c r="J3167" s="23"/>
      <c r="L3167" s="21"/>
      <c r="Q3167" s="6"/>
      <c r="S3167" s="3"/>
      <c r="T3167" s="320"/>
      <c r="U3167" s="320"/>
    </row>
    <row r="3168" spans="1:21">
      <c r="A3168" s="384"/>
      <c r="D3168" s="2"/>
      <c r="J3168" s="23"/>
      <c r="L3168" s="21"/>
      <c r="Q3168" s="6"/>
      <c r="S3168" s="3"/>
      <c r="T3168" s="320"/>
      <c r="U3168" s="320"/>
    </row>
    <row r="3169" spans="1:21">
      <c r="A3169" s="384"/>
      <c r="D3169" s="2"/>
      <c r="J3169" s="23"/>
      <c r="L3169" s="21"/>
      <c r="Q3169" s="6"/>
      <c r="S3169" s="3"/>
      <c r="T3169" s="320"/>
      <c r="U3169" s="320"/>
    </row>
    <row r="3170" spans="1:21">
      <c r="A3170" s="384"/>
      <c r="D3170" s="2"/>
      <c r="J3170" s="23"/>
      <c r="L3170" s="21"/>
      <c r="Q3170" s="6"/>
      <c r="S3170" s="3"/>
      <c r="T3170" s="320"/>
      <c r="U3170" s="320"/>
    </row>
    <row r="3171" spans="1:21">
      <c r="A3171" s="384"/>
      <c r="D3171" s="2"/>
      <c r="J3171" s="23"/>
      <c r="L3171" s="21"/>
      <c r="Q3171" s="6"/>
      <c r="S3171" s="3"/>
      <c r="T3171" s="320"/>
      <c r="U3171" s="320"/>
    </row>
    <row r="3172" spans="1:21">
      <c r="A3172" s="384"/>
      <c r="D3172" s="2"/>
      <c r="J3172" s="23"/>
      <c r="L3172" s="21"/>
      <c r="Q3172" s="6"/>
      <c r="S3172" s="3"/>
      <c r="T3172" s="320"/>
      <c r="U3172" s="320"/>
    </row>
    <row r="3173" spans="1:21">
      <c r="A3173" s="384"/>
      <c r="D3173" s="2"/>
      <c r="J3173" s="23"/>
      <c r="L3173" s="21"/>
      <c r="Q3173" s="6"/>
      <c r="S3173" s="3"/>
      <c r="T3173" s="320"/>
      <c r="U3173" s="320"/>
    </row>
    <row r="3174" spans="1:21">
      <c r="A3174" s="384"/>
      <c r="D3174" s="2"/>
      <c r="J3174" s="23"/>
      <c r="L3174" s="21"/>
      <c r="Q3174" s="6"/>
      <c r="S3174" s="3"/>
      <c r="T3174" s="320"/>
      <c r="U3174" s="320"/>
    </row>
    <row r="3175" spans="1:21">
      <c r="A3175" s="384"/>
      <c r="D3175" s="2"/>
      <c r="J3175" s="23"/>
      <c r="L3175" s="21"/>
      <c r="Q3175" s="6"/>
      <c r="S3175" s="3"/>
      <c r="T3175" s="320"/>
      <c r="U3175" s="320"/>
    </row>
    <row r="3176" spans="1:21">
      <c r="A3176" s="384"/>
      <c r="D3176" s="2"/>
      <c r="J3176" s="23"/>
      <c r="L3176" s="21"/>
      <c r="Q3176" s="6"/>
      <c r="S3176" s="3"/>
      <c r="T3176" s="320"/>
      <c r="U3176" s="320"/>
    </row>
    <row r="3177" spans="1:21">
      <c r="A3177" s="384"/>
      <c r="D3177" s="2"/>
      <c r="J3177" s="23"/>
      <c r="L3177" s="21"/>
      <c r="Q3177" s="6"/>
      <c r="S3177" s="3"/>
      <c r="T3177" s="320"/>
      <c r="U3177" s="320"/>
    </row>
    <row r="3178" spans="1:21">
      <c r="A3178" s="384"/>
      <c r="D3178" s="2"/>
      <c r="J3178" s="23"/>
      <c r="L3178" s="21"/>
      <c r="Q3178" s="6"/>
      <c r="S3178" s="3"/>
      <c r="T3178" s="320"/>
      <c r="U3178" s="320"/>
    </row>
    <row r="3179" spans="1:21">
      <c r="A3179" s="384"/>
      <c r="D3179" s="2"/>
      <c r="J3179" s="23"/>
      <c r="L3179" s="21"/>
      <c r="Q3179" s="6"/>
      <c r="S3179" s="3"/>
      <c r="T3179" s="320"/>
      <c r="U3179" s="320"/>
    </row>
    <row r="3180" spans="1:21">
      <c r="A3180" s="384"/>
      <c r="D3180" s="2"/>
      <c r="J3180" s="23"/>
      <c r="L3180" s="21"/>
      <c r="Q3180" s="6"/>
      <c r="S3180" s="3"/>
      <c r="T3180" s="320"/>
      <c r="U3180" s="320"/>
    </row>
    <row r="3181" spans="1:21">
      <c r="A3181" s="384"/>
      <c r="D3181" s="2"/>
      <c r="J3181" s="23"/>
      <c r="L3181" s="21"/>
      <c r="Q3181" s="6"/>
      <c r="S3181" s="3"/>
      <c r="T3181" s="320"/>
      <c r="U3181" s="320"/>
    </row>
    <row r="3182" spans="1:21">
      <c r="A3182" s="384"/>
      <c r="D3182" s="2"/>
      <c r="J3182" s="23"/>
      <c r="L3182" s="21"/>
      <c r="Q3182" s="6"/>
      <c r="S3182" s="3"/>
      <c r="T3182" s="320"/>
      <c r="U3182" s="320"/>
    </row>
    <row r="3183" spans="1:21">
      <c r="A3183" s="384"/>
      <c r="D3183" s="2"/>
      <c r="J3183" s="23"/>
      <c r="L3183" s="21"/>
      <c r="Q3183" s="6"/>
      <c r="S3183" s="3"/>
      <c r="T3183" s="320"/>
      <c r="U3183" s="320"/>
    </row>
    <row r="3184" spans="1:21">
      <c r="A3184" s="384"/>
      <c r="D3184" s="2"/>
      <c r="J3184" s="23"/>
      <c r="L3184" s="21"/>
      <c r="Q3184" s="6"/>
      <c r="S3184" s="3"/>
      <c r="T3184" s="320"/>
      <c r="U3184" s="320"/>
    </row>
    <row r="3185" spans="1:21">
      <c r="A3185" s="384"/>
      <c r="D3185" s="2"/>
      <c r="J3185" s="23"/>
      <c r="L3185" s="21"/>
      <c r="Q3185" s="6"/>
      <c r="S3185" s="3"/>
      <c r="T3185" s="320"/>
      <c r="U3185" s="320"/>
    </row>
    <row r="3186" spans="1:21">
      <c r="A3186" s="384"/>
      <c r="D3186" s="2"/>
      <c r="J3186" s="23"/>
      <c r="L3186" s="21"/>
      <c r="Q3186" s="6"/>
      <c r="S3186" s="3"/>
      <c r="T3186" s="320"/>
      <c r="U3186" s="320"/>
    </row>
    <row r="3187" spans="1:21">
      <c r="A3187" s="384"/>
      <c r="D3187" s="2"/>
      <c r="J3187" s="23"/>
      <c r="L3187" s="21"/>
      <c r="Q3187" s="6"/>
      <c r="S3187" s="3"/>
      <c r="T3187" s="320"/>
      <c r="U3187" s="320"/>
    </row>
    <row r="3188" spans="1:21">
      <c r="A3188" s="384"/>
      <c r="D3188" s="2"/>
      <c r="J3188" s="23"/>
      <c r="L3188" s="21"/>
      <c r="Q3188" s="6"/>
      <c r="S3188" s="3"/>
      <c r="T3188" s="320"/>
      <c r="U3188" s="320"/>
    </row>
    <row r="3189" spans="1:21">
      <c r="A3189" s="384"/>
      <c r="D3189" s="2"/>
      <c r="J3189" s="23"/>
      <c r="L3189" s="21"/>
      <c r="Q3189" s="6"/>
      <c r="S3189" s="3"/>
      <c r="T3189" s="320"/>
      <c r="U3189" s="320"/>
    </row>
    <row r="3190" spans="1:21">
      <c r="A3190" s="384"/>
      <c r="D3190" s="2"/>
      <c r="J3190" s="23"/>
      <c r="L3190" s="21"/>
      <c r="Q3190" s="6"/>
      <c r="S3190" s="3"/>
      <c r="T3190" s="320"/>
      <c r="U3190" s="320"/>
    </row>
    <row r="3191" spans="1:21">
      <c r="A3191" s="384"/>
      <c r="D3191" s="2"/>
      <c r="J3191" s="23"/>
      <c r="L3191" s="21"/>
      <c r="Q3191" s="6"/>
      <c r="S3191" s="3"/>
      <c r="T3191" s="320"/>
      <c r="U3191" s="320"/>
    </row>
    <row r="3192" spans="1:21">
      <c r="A3192" s="384"/>
      <c r="D3192" s="2"/>
      <c r="J3192" s="23"/>
      <c r="L3192" s="21"/>
      <c r="Q3192" s="6"/>
      <c r="S3192" s="3"/>
      <c r="T3192" s="320"/>
      <c r="U3192" s="320"/>
    </row>
    <row r="3193" spans="1:21">
      <c r="A3193" s="384"/>
      <c r="D3193" s="2"/>
      <c r="J3193" s="23"/>
      <c r="L3193" s="21"/>
      <c r="Q3193" s="6"/>
      <c r="S3193" s="3"/>
      <c r="T3193" s="320"/>
      <c r="U3193" s="320"/>
    </row>
    <row r="3194" spans="1:21">
      <c r="A3194" s="384"/>
      <c r="D3194" s="2"/>
      <c r="J3194" s="23"/>
      <c r="L3194" s="21"/>
      <c r="Q3194" s="6"/>
      <c r="S3194" s="3"/>
      <c r="T3194" s="320"/>
      <c r="U3194" s="320"/>
    </row>
    <row r="3195" spans="1:21">
      <c r="A3195" s="384"/>
      <c r="D3195" s="2"/>
      <c r="J3195" s="23"/>
      <c r="L3195" s="21"/>
      <c r="Q3195" s="6"/>
      <c r="S3195" s="3"/>
      <c r="T3195" s="320"/>
      <c r="U3195" s="320"/>
    </row>
    <row r="3196" spans="1:21">
      <c r="A3196" s="384"/>
      <c r="D3196" s="2"/>
      <c r="J3196" s="23"/>
      <c r="L3196" s="21"/>
      <c r="Q3196" s="6"/>
      <c r="S3196" s="3"/>
      <c r="T3196" s="320"/>
      <c r="U3196" s="320"/>
    </row>
    <row r="3197" spans="1:21">
      <c r="A3197" s="384"/>
      <c r="D3197" s="2"/>
      <c r="J3197" s="23"/>
      <c r="L3197" s="21"/>
      <c r="Q3197" s="6"/>
      <c r="S3197" s="3"/>
      <c r="T3197" s="320"/>
      <c r="U3197" s="320"/>
    </row>
    <row r="3198" spans="1:21">
      <c r="A3198" s="384"/>
      <c r="D3198" s="2"/>
      <c r="J3198" s="23"/>
      <c r="L3198" s="21"/>
      <c r="Q3198" s="6"/>
      <c r="S3198" s="3"/>
      <c r="T3198" s="320"/>
      <c r="U3198" s="320"/>
    </row>
    <row r="3199" spans="1:21">
      <c r="A3199" s="384"/>
      <c r="D3199" s="2"/>
      <c r="J3199" s="23"/>
      <c r="L3199" s="21"/>
      <c r="Q3199" s="6"/>
      <c r="S3199" s="3"/>
      <c r="T3199" s="320"/>
      <c r="U3199" s="320"/>
    </row>
    <row r="3200" spans="1:21">
      <c r="A3200" s="384"/>
      <c r="D3200" s="2"/>
      <c r="J3200" s="23"/>
      <c r="L3200" s="21"/>
      <c r="Q3200" s="6"/>
      <c r="S3200" s="3"/>
      <c r="T3200" s="320"/>
      <c r="U3200" s="320"/>
    </row>
    <row r="3201" spans="1:21">
      <c r="A3201" s="384"/>
      <c r="D3201" s="2"/>
      <c r="J3201" s="23"/>
      <c r="L3201" s="21"/>
      <c r="Q3201" s="6"/>
      <c r="S3201" s="3"/>
      <c r="T3201" s="320"/>
      <c r="U3201" s="320"/>
    </row>
    <row r="3202" spans="1:21">
      <c r="A3202" s="384"/>
      <c r="D3202" s="2"/>
      <c r="J3202" s="23"/>
      <c r="L3202" s="21"/>
      <c r="Q3202" s="6"/>
      <c r="S3202" s="3"/>
      <c r="T3202" s="320"/>
      <c r="U3202" s="320"/>
    </row>
    <row r="3203" spans="1:21">
      <c r="A3203" s="384"/>
      <c r="D3203" s="2"/>
      <c r="J3203" s="23"/>
      <c r="L3203" s="21"/>
      <c r="Q3203" s="6"/>
      <c r="S3203" s="3"/>
      <c r="T3203" s="320"/>
      <c r="U3203" s="320"/>
    </row>
    <row r="3204" spans="1:21">
      <c r="A3204" s="384"/>
      <c r="D3204" s="2"/>
      <c r="J3204" s="23"/>
      <c r="L3204" s="21"/>
      <c r="Q3204" s="6"/>
      <c r="S3204" s="3"/>
      <c r="T3204" s="320"/>
      <c r="U3204" s="320"/>
    </row>
    <row r="3205" spans="1:21">
      <c r="A3205" s="384"/>
      <c r="D3205" s="2"/>
      <c r="J3205" s="23"/>
      <c r="L3205" s="21"/>
      <c r="Q3205" s="6"/>
      <c r="S3205" s="3"/>
      <c r="T3205" s="320"/>
      <c r="U3205" s="320"/>
    </row>
    <row r="3206" spans="1:21">
      <c r="A3206" s="384"/>
      <c r="D3206" s="2"/>
      <c r="J3206" s="23"/>
      <c r="L3206" s="21"/>
      <c r="Q3206" s="6"/>
      <c r="S3206" s="3"/>
      <c r="T3206" s="320"/>
      <c r="U3206" s="320"/>
    </row>
    <row r="3207" spans="1:21">
      <c r="A3207" s="384"/>
      <c r="D3207" s="2"/>
      <c r="J3207" s="23"/>
      <c r="L3207" s="21"/>
      <c r="Q3207" s="6"/>
      <c r="S3207" s="3"/>
      <c r="T3207" s="320"/>
      <c r="U3207" s="320"/>
    </row>
    <row r="3208" spans="1:21">
      <c r="A3208" s="384"/>
      <c r="D3208" s="2"/>
      <c r="J3208" s="23"/>
      <c r="L3208" s="21"/>
      <c r="Q3208" s="6"/>
      <c r="S3208" s="3"/>
      <c r="T3208" s="320"/>
      <c r="U3208" s="320"/>
    </row>
    <row r="3209" spans="1:21">
      <c r="A3209" s="384"/>
      <c r="D3209" s="2"/>
      <c r="J3209" s="23"/>
      <c r="L3209" s="21"/>
      <c r="Q3209" s="6"/>
      <c r="S3209" s="3"/>
      <c r="T3209" s="320"/>
      <c r="U3209" s="320"/>
    </row>
    <row r="3210" spans="1:21">
      <c r="A3210" s="384"/>
      <c r="D3210" s="2"/>
      <c r="J3210" s="23"/>
      <c r="L3210" s="21"/>
      <c r="Q3210" s="6"/>
      <c r="S3210" s="3"/>
      <c r="T3210" s="320"/>
      <c r="U3210" s="320"/>
    </row>
    <row r="3211" spans="1:21">
      <c r="A3211" s="384"/>
      <c r="D3211" s="2"/>
      <c r="J3211" s="23"/>
      <c r="L3211" s="21"/>
      <c r="Q3211" s="6"/>
      <c r="S3211" s="3"/>
      <c r="T3211" s="320"/>
      <c r="U3211" s="320"/>
    </row>
    <row r="3212" spans="1:21">
      <c r="A3212" s="384"/>
      <c r="D3212" s="2"/>
      <c r="J3212" s="23"/>
      <c r="L3212" s="21"/>
      <c r="Q3212" s="6"/>
      <c r="S3212" s="3"/>
      <c r="T3212" s="320"/>
      <c r="U3212" s="320"/>
    </row>
    <row r="3213" spans="1:21">
      <c r="A3213" s="384"/>
      <c r="D3213" s="2"/>
      <c r="J3213" s="23"/>
      <c r="L3213" s="21"/>
      <c r="Q3213" s="6"/>
      <c r="S3213" s="3"/>
      <c r="T3213" s="320"/>
      <c r="U3213" s="320"/>
    </row>
    <row r="3214" spans="1:21">
      <c r="A3214" s="384"/>
      <c r="D3214" s="2"/>
      <c r="J3214" s="23"/>
      <c r="L3214" s="21"/>
      <c r="Q3214" s="6"/>
      <c r="S3214" s="3"/>
      <c r="T3214" s="320"/>
      <c r="U3214" s="320"/>
    </row>
    <row r="3215" spans="1:21">
      <c r="A3215" s="384"/>
      <c r="D3215" s="2"/>
      <c r="J3215" s="23"/>
      <c r="L3215" s="21"/>
      <c r="Q3215" s="6"/>
      <c r="S3215" s="3"/>
      <c r="T3215" s="320"/>
      <c r="U3215" s="320"/>
    </row>
    <row r="3216" spans="1:21">
      <c r="A3216" s="384"/>
      <c r="D3216" s="2"/>
      <c r="J3216" s="23"/>
      <c r="L3216" s="21"/>
      <c r="Q3216" s="6"/>
      <c r="S3216" s="3"/>
      <c r="T3216" s="320"/>
      <c r="U3216" s="320"/>
    </row>
    <row r="3217" spans="1:21">
      <c r="A3217" s="384"/>
      <c r="D3217" s="2"/>
      <c r="J3217" s="23"/>
      <c r="L3217" s="21"/>
      <c r="Q3217" s="6"/>
      <c r="S3217" s="3"/>
      <c r="T3217" s="320"/>
      <c r="U3217" s="320"/>
    </row>
    <row r="3218" spans="1:21">
      <c r="A3218" s="384"/>
      <c r="D3218" s="2"/>
      <c r="J3218" s="23"/>
      <c r="L3218" s="21"/>
      <c r="Q3218" s="6"/>
      <c r="S3218" s="3"/>
      <c r="T3218" s="320"/>
      <c r="U3218" s="320"/>
    </row>
    <row r="3219" spans="1:21">
      <c r="A3219" s="384"/>
      <c r="D3219" s="2"/>
      <c r="J3219" s="23"/>
      <c r="L3219" s="21"/>
      <c r="Q3219" s="6"/>
      <c r="S3219" s="3"/>
      <c r="T3219" s="320"/>
      <c r="U3219" s="320"/>
    </row>
    <row r="3220" spans="1:21">
      <c r="A3220" s="384"/>
      <c r="D3220" s="2"/>
      <c r="J3220" s="23"/>
      <c r="L3220" s="21"/>
      <c r="Q3220" s="6"/>
      <c r="S3220" s="3"/>
      <c r="T3220" s="320"/>
      <c r="U3220" s="320"/>
    </row>
    <row r="3221" spans="1:21">
      <c r="A3221" s="384"/>
      <c r="D3221" s="2"/>
      <c r="J3221" s="23"/>
      <c r="L3221" s="21"/>
      <c r="Q3221" s="6"/>
      <c r="S3221" s="3"/>
      <c r="T3221" s="320"/>
      <c r="U3221" s="320"/>
    </row>
    <row r="3222" spans="1:21">
      <c r="A3222" s="384"/>
      <c r="D3222" s="2"/>
      <c r="J3222" s="23"/>
      <c r="L3222" s="21"/>
      <c r="Q3222" s="6"/>
      <c r="S3222" s="3"/>
      <c r="T3222" s="320"/>
      <c r="U3222" s="320"/>
    </row>
    <row r="3223" spans="1:21">
      <c r="A3223" s="384"/>
      <c r="D3223" s="2"/>
      <c r="J3223" s="23"/>
      <c r="L3223" s="21"/>
      <c r="Q3223" s="6"/>
      <c r="S3223" s="3"/>
      <c r="T3223" s="320"/>
      <c r="U3223" s="320"/>
    </row>
    <row r="3224" spans="1:21">
      <c r="A3224" s="384"/>
      <c r="D3224" s="2"/>
      <c r="J3224" s="23"/>
      <c r="L3224" s="21"/>
      <c r="Q3224" s="6"/>
      <c r="S3224" s="3"/>
      <c r="T3224" s="320"/>
      <c r="U3224" s="320"/>
    </row>
    <row r="3225" spans="1:21">
      <c r="A3225" s="384"/>
      <c r="D3225" s="2"/>
      <c r="J3225" s="23"/>
      <c r="L3225" s="21"/>
      <c r="Q3225" s="6"/>
      <c r="S3225" s="3"/>
      <c r="T3225" s="320"/>
      <c r="U3225" s="320"/>
    </row>
    <row r="3226" spans="1:21">
      <c r="A3226" s="384"/>
      <c r="D3226" s="2"/>
      <c r="J3226" s="23"/>
      <c r="L3226" s="21"/>
      <c r="Q3226" s="6"/>
      <c r="S3226" s="3"/>
      <c r="T3226" s="320"/>
      <c r="U3226" s="320"/>
    </row>
    <row r="3227" spans="1:21">
      <c r="A3227" s="384"/>
      <c r="D3227" s="2"/>
      <c r="J3227" s="23"/>
      <c r="L3227" s="21"/>
      <c r="Q3227" s="6"/>
      <c r="S3227" s="3"/>
      <c r="T3227" s="320"/>
      <c r="U3227" s="320"/>
    </row>
    <row r="3228" spans="1:21">
      <c r="A3228" s="384"/>
      <c r="D3228" s="2"/>
      <c r="J3228" s="23"/>
      <c r="L3228" s="21"/>
      <c r="Q3228" s="6"/>
      <c r="S3228" s="3"/>
      <c r="T3228" s="320"/>
      <c r="U3228" s="320"/>
    </row>
    <row r="3229" spans="1:21">
      <c r="A3229" s="384"/>
      <c r="D3229" s="2"/>
      <c r="J3229" s="23"/>
      <c r="L3229" s="21"/>
      <c r="Q3229" s="6"/>
      <c r="S3229" s="3"/>
      <c r="T3229" s="320"/>
      <c r="U3229" s="320"/>
    </row>
    <row r="3230" spans="1:21">
      <c r="A3230" s="384"/>
      <c r="D3230" s="2"/>
      <c r="J3230" s="23"/>
      <c r="L3230" s="21"/>
      <c r="Q3230" s="6"/>
      <c r="S3230" s="3"/>
      <c r="T3230" s="320"/>
      <c r="U3230" s="320"/>
    </row>
    <row r="3231" spans="1:21">
      <c r="A3231" s="384"/>
      <c r="D3231" s="2"/>
      <c r="J3231" s="23"/>
      <c r="L3231" s="21"/>
      <c r="Q3231" s="6"/>
      <c r="S3231" s="3"/>
      <c r="T3231" s="320"/>
      <c r="U3231" s="320"/>
    </row>
    <row r="3232" spans="1:21">
      <c r="A3232" s="384"/>
      <c r="D3232" s="2"/>
      <c r="J3232" s="23"/>
      <c r="L3232" s="21"/>
      <c r="Q3232" s="6"/>
      <c r="S3232" s="3"/>
      <c r="T3232" s="320"/>
      <c r="U3232" s="320"/>
    </row>
    <row r="3233" spans="1:21">
      <c r="A3233" s="384"/>
      <c r="D3233" s="2"/>
      <c r="J3233" s="23"/>
      <c r="L3233" s="21"/>
      <c r="Q3233" s="6"/>
      <c r="S3233" s="3"/>
      <c r="T3233" s="320"/>
      <c r="U3233" s="320"/>
    </row>
    <row r="3234" spans="1:21">
      <c r="A3234" s="384"/>
      <c r="D3234" s="2"/>
      <c r="J3234" s="23"/>
      <c r="L3234" s="21"/>
      <c r="Q3234" s="6"/>
      <c r="S3234" s="3"/>
      <c r="T3234" s="320"/>
      <c r="U3234" s="320"/>
    </row>
    <row r="3235" spans="1:21">
      <c r="A3235" s="384"/>
      <c r="D3235" s="2"/>
      <c r="J3235" s="23"/>
      <c r="L3235" s="21"/>
      <c r="Q3235" s="6"/>
      <c r="S3235" s="3"/>
      <c r="T3235" s="320"/>
      <c r="U3235" s="320"/>
    </row>
    <row r="3236" spans="1:21">
      <c r="A3236" s="384"/>
      <c r="D3236" s="2"/>
      <c r="J3236" s="23"/>
      <c r="L3236" s="21"/>
      <c r="Q3236" s="6"/>
      <c r="S3236" s="3"/>
      <c r="T3236" s="320"/>
      <c r="U3236" s="320"/>
    </row>
    <row r="3237" spans="1:21">
      <c r="A3237" s="384"/>
      <c r="D3237" s="2"/>
      <c r="J3237" s="23"/>
      <c r="L3237" s="21"/>
      <c r="Q3237" s="6"/>
      <c r="S3237" s="3"/>
      <c r="T3237" s="320"/>
      <c r="U3237" s="320"/>
    </row>
    <row r="3238" spans="1:21">
      <c r="A3238" s="384"/>
      <c r="D3238" s="2"/>
      <c r="J3238" s="23"/>
      <c r="L3238" s="21"/>
      <c r="Q3238" s="6"/>
      <c r="S3238" s="3"/>
      <c r="T3238" s="320"/>
      <c r="U3238" s="320"/>
    </row>
    <row r="3239" spans="1:21">
      <c r="A3239" s="384"/>
      <c r="D3239" s="2"/>
      <c r="J3239" s="23"/>
      <c r="L3239" s="21"/>
      <c r="Q3239" s="6"/>
      <c r="S3239" s="3"/>
      <c r="T3239" s="320"/>
      <c r="U3239" s="320"/>
    </row>
    <row r="3240" spans="1:21">
      <c r="A3240" s="384"/>
      <c r="D3240" s="2"/>
      <c r="J3240" s="23"/>
      <c r="L3240" s="21"/>
      <c r="Q3240" s="6"/>
      <c r="S3240" s="3"/>
      <c r="T3240" s="320"/>
      <c r="U3240" s="320"/>
    </row>
    <row r="3241" spans="1:21">
      <c r="A3241" s="384"/>
      <c r="D3241" s="2"/>
      <c r="J3241" s="23"/>
      <c r="L3241" s="21"/>
      <c r="Q3241" s="6"/>
      <c r="S3241" s="3"/>
      <c r="T3241" s="320"/>
      <c r="U3241" s="320"/>
    </row>
    <row r="3242" spans="1:21">
      <c r="A3242" s="384"/>
      <c r="D3242" s="2"/>
      <c r="J3242" s="23"/>
      <c r="L3242" s="21"/>
      <c r="Q3242" s="6"/>
      <c r="S3242" s="3"/>
      <c r="T3242" s="320"/>
      <c r="U3242" s="320"/>
    </row>
    <row r="3243" spans="1:21">
      <c r="A3243" s="384"/>
      <c r="D3243" s="2"/>
      <c r="J3243" s="23"/>
      <c r="L3243" s="21"/>
      <c r="Q3243" s="6"/>
      <c r="S3243" s="3"/>
      <c r="T3243" s="320"/>
      <c r="U3243" s="320"/>
    </row>
    <row r="3244" spans="1:21">
      <c r="A3244" s="384"/>
      <c r="D3244" s="2"/>
      <c r="J3244" s="23"/>
      <c r="L3244" s="21"/>
      <c r="Q3244" s="6"/>
      <c r="S3244" s="3"/>
      <c r="T3244" s="320"/>
      <c r="U3244" s="320"/>
    </row>
    <row r="3245" spans="1:21">
      <c r="A3245" s="384"/>
      <c r="D3245" s="2"/>
      <c r="J3245" s="23"/>
      <c r="L3245" s="21"/>
      <c r="Q3245" s="6"/>
      <c r="S3245" s="3"/>
      <c r="T3245" s="320"/>
      <c r="U3245" s="320"/>
    </row>
    <row r="3246" spans="1:21">
      <c r="A3246" s="384"/>
      <c r="D3246" s="2"/>
      <c r="J3246" s="23"/>
      <c r="L3246" s="21"/>
      <c r="Q3246" s="6"/>
      <c r="S3246" s="3"/>
      <c r="T3246" s="320"/>
      <c r="U3246" s="320"/>
    </row>
    <row r="3247" spans="1:21">
      <c r="A3247" s="384"/>
      <c r="D3247" s="2"/>
      <c r="J3247" s="23"/>
      <c r="L3247" s="21"/>
      <c r="Q3247" s="6"/>
      <c r="S3247" s="3"/>
      <c r="T3247" s="320"/>
      <c r="U3247" s="320"/>
    </row>
    <row r="3248" spans="1:21">
      <c r="A3248" s="384"/>
      <c r="D3248" s="2"/>
      <c r="J3248" s="23"/>
      <c r="L3248" s="21"/>
      <c r="Q3248" s="6"/>
      <c r="S3248" s="3"/>
      <c r="T3248" s="320"/>
      <c r="U3248" s="320"/>
    </row>
    <row r="3249" spans="1:21">
      <c r="A3249" s="384"/>
      <c r="D3249" s="2"/>
      <c r="J3249" s="23"/>
      <c r="L3249" s="21"/>
      <c r="Q3249" s="6"/>
      <c r="S3249" s="3"/>
      <c r="T3249" s="320"/>
      <c r="U3249" s="320"/>
    </row>
    <row r="3250" spans="1:21">
      <c r="A3250" s="384"/>
      <c r="D3250" s="2"/>
      <c r="J3250" s="23"/>
      <c r="L3250" s="21"/>
      <c r="Q3250" s="6"/>
      <c r="S3250" s="3"/>
      <c r="T3250" s="320"/>
      <c r="U3250" s="320"/>
    </row>
    <row r="3251" spans="1:21">
      <c r="A3251" s="384"/>
      <c r="D3251" s="2"/>
      <c r="J3251" s="23"/>
      <c r="L3251" s="21"/>
      <c r="Q3251" s="6"/>
      <c r="S3251" s="3"/>
      <c r="T3251" s="320"/>
      <c r="U3251" s="320"/>
    </row>
    <row r="3252" spans="1:21">
      <c r="A3252" s="384"/>
      <c r="D3252" s="2"/>
      <c r="J3252" s="23"/>
      <c r="L3252" s="21"/>
      <c r="Q3252" s="6"/>
      <c r="S3252" s="3"/>
      <c r="T3252" s="320"/>
      <c r="U3252" s="320"/>
    </row>
    <row r="3253" spans="1:21">
      <c r="A3253" s="384"/>
      <c r="D3253" s="2"/>
      <c r="J3253" s="23"/>
      <c r="L3253" s="21"/>
      <c r="Q3253" s="6"/>
      <c r="S3253" s="3"/>
      <c r="T3253" s="320"/>
      <c r="U3253" s="320"/>
    </row>
    <row r="3254" spans="1:21">
      <c r="A3254" s="384"/>
      <c r="D3254" s="2"/>
      <c r="J3254" s="23"/>
      <c r="L3254" s="21"/>
      <c r="Q3254" s="6"/>
      <c r="S3254" s="3"/>
      <c r="T3254" s="320"/>
      <c r="U3254" s="320"/>
    </row>
    <row r="3255" spans="1:21">
      <c r="A3255" s="384"/>
      <c r="D3255" s="2"/>
      <c r="J3255" s="23"/>
      <c r="L3255" s="21"/>
      <c r="Q3255" s="6"/>
      <c r="S3255" s="3"/>
      <c r="T3255" s="320"/>
      <c r="U3255" s="320"/>
    </row>
    <row r="3256" spans="1:21">
      <c r="A3256" s="384"/>
      <c r="D3256" s="2"/>
      <c r="J3256" s="23"/>
      <c r="L3256" s="21"/>
      <c r="Q3256" s="6"/>
      <c r="S3256" s="3"/>
      <c r="T3256" s="320"/>
      <c r="U3256" s="320"/>
    </row>
    <row r="3257" spans="1:21">
      <c r="A3257" s="384"/>
      <c r="D3257" s="2"/>
      <c r="J3257" s="23"/>
      <c r="L3257" s="21"/>
      <c r="Q3257" s="6"/>
      <c r="S3257" s="3"/>
      <c r="T3257" s="320"/>
      <c r="U3257" s="320"/>
    </row>
    <row r="3258" spans="1:21">
      <c r="A3258" s="384"/>
      <c r="D3258" s="2"/>
      <c r="J3258" s="23"/>
      <c r="L3258" s="21"/>
      <c r="Q3258" s="6"/>
      <c r="S3258" s="3"/>
      <c r="T3258" s="320"/>
      <c r="U3258" s="320"/>
    </row>
    <row r="3259" spans="1:21">
      <c r="A3259" s="384"/>
      <c r="D3259" s="2"/>
      <c r="J3259" s="23"/>
      <c r="L3259" s="21"/>
      <c r="Q3259" s="6"/>
      <c r="S3259" s="3"/>
      <c r="T3259" s="320"/>
      <c r="U3259" s="320"/>
    </row>
    <row r="3260" spans="1:21">
      <c r="A3260" s="384"/>
      <c r="D3260" s="2"/>
      <c r="J3260" s="23"/>
      <c r="L3260" s="21"/>
      <c r="Q3260" s="6"/>
      <c r="S3260" s="3"/>
      <c r="T3260" s="320"/>
      <c r="U3260" s="320"/>
    </row>
    <row r="3261" spans="1:21">
      <c r="A3261" s="384"/>
      <c r="D3261" s="2"/>
      <c r="J3261" s="23"/>
      <c r="L3261" s="21"/>
      <c r="Q3261" s="6"/>
      <c r="S3261" s="3"/>
      <c r="T3261" s="320"/>
      <c r="U3261" s="320"/>
    </row>
    <row r="3262" spans="1:21">
      <c r="A3262" s="384"/>
      <c r="D3262" s="2"/>
      <c r="J3262" s="23"/>
      <c r="L3262" s="21"/>
      <c r="Q3262" s="6"/>
      <c r="S3262" s="3"/>
      <c r="T3262" s="320"/>
      <c r="U3262" s="320"/>
    </row>
    <row r="3263" spans="1:21">
      <c r="A3263" s="384"/>
      <c r="D3263" s="2"/>
      <c r="J3263" s="23"/>
      <c r="L3263" s="21"/>
      <c r="Q3263" s="6"/>
      <c r="S3263" s="3"/>
      <c r="T3263" s="320"/>
      <c r="U3263" s="320"/>
    </row>
    <row r="3264" spans="1:21">
      <c r="A3264" s="384"/>
      <c r="D3264" s="2"/>
      <c r="J3264" s="23"/>
      <c r="L3264" s="21"/>
      <c r="Q3264" s="6"/>
      <c r="S3264" s="3"/>
      <c r="T3264" s="320"/>
      <c r="U3264" s="320"/>
    </row>
    <row r="3265" spans="1:21">
      <c r="A3265" s="384"/>
      <c r="D3265" s="2"/>
      <c r="J3265" s="23"/>
      <c r="L3265" s="21"/>
      <c r="Q3265" s="6"/>
      <c r="S3265" s="3"/>
      <c r="T3265" s="320"/>
      <c r="U3265" s="320"/>
    </row>
    <row r="3266" spans="1:21">
      <c r="A3266" s="384"/>
      <c r="D3266" s="2"/>
      <c r="J3266" s="23"/>
      <c r="L3266" s="21"/>
      <c r="Q3266" s="6"/>
      <c r="S3266" s="3"/>
      <c r="T3266" s="320"/>
      <c r="U3266" s="320"/>
    </row>
    <row r="3267" spans="1:21">
      <c r="A3267" s="384"/>
      <c r="D3267" s="2"/>
      <c r="J3267" s="23"/>
      <c r="L3267" s="21"/>
      <c r="Q3267" s="6"/>
      <c r="S3267" s="3"/>
      <c r="T3267" s="320"/>
      <c r="U3267" s="320"/>
    </row>
    <row r="3268" spans="1:21">
      <c r="A3268" s="384"/>
      <c r="D3268" s="2"/>
      <c r="J3268" s="23"/>
      <c r="L3268" s="21"/>
      <c r="Q3268" s="6"/>
      <c r="S3268" s="3"/>
      <c r="T3268" s="320"/>
      <c r="U3268" s="320"/>
    </row>
    <row r="3269" spans="1:21">
      <c r="A3269" s="384"/>
      <c r="D3269" s="2"/>
      <c r="J3269" s="23"/>
      <c r="L3269" s="21"/>
      <c r="Q3269" s="6"/>
      <c r="S3269" s="3"/>
      <c r="T3269" s="320"/>
      <c r="U3269" s="320"/>
    </row>
    <row r="3270" spans="1:21">
      <c r="A3270" s="384"/>
      <c r="D3270" s="2"/>
      <c r="J3270" s="23"/>
      <c r="L3270" s="21"/>
      <c r="Q3270" s="6"/>
      <c r="S3270" s="3"/>
      <c r="T3270" s="320"/>
      <c r="U3270" s="320"/>
    </row>
    <row r="3271" spans="1:21">
      <c r="A3271" s="384"/>
      <c r="D3271" s="2"/>
      <c r="J3271" s="23"/>
      <c r="L3271" s="21"/>
      <c r="Q3271" s="6"/>
      <c r="S3271" s="3"/>
      <c r="T3271" s="320"/>
      <c r="U3271" s="320"/>
    </row>
    <row r="3272" spans="1:21">
      <c r="A3272" s="384"/>
      <c r="D3272" s="2"/>
      <c r="J3272" s="23"/>
      <c r="L3272" s="21"/>
      <c r="Q3272" s="6"/>
      <c r="S3272" s="3"/>
      <c r="T3272" s="320"/>
      <c r="U3272" s="320"/>
    </row>
    <row r="3273" spans="1:21">
      <c r="A3273" s="384"/>
      <c r="D3273" s="2"/>
      <c r="J3273" s="23"/>
      <c r="L3273" s="21"/>
      <c r="Q3273" s="6"/>
      <c r="S3273" s="3"/>
      <c r="T3273" s="320"/>
      <c r="U3273" s="320"/>
    </row>
    <row r="3274" spans="1:21">
      <c r="A3274" s="384"/>
      <c r="D3274" s="2"/>
      <c r="J3274" s="23"/>
      <c r="L3274" s="21"/>
      <c r="Q3274" s="6"/>
      <c r="S3274" s="3"/>
      <c r="T3274" s="320"/>
      <c r="U3274" s="320"/>
    </row>
    <row r="3275" spans="1:21">
      <c r="A3275" s="384"/>
      <c r="D3275" s="2"/>
      <c r="J3275" s="23"/>
      <c r="L3275" s="21"/>
      <c r="Q3275" s="6"/>
      <c r="S3275" s="3"/>
      <c r="T3275" s="320"/>
      <c r="U3275" s="320"/>
    </row>
    <row r="3276" spans="1:21">
      <c r="A3276" s="384"/>
      <c r="D3276" s="2"/>
      <c r="J3276" s="23"/>
      <c r="L3276" s="21"/>
      <c r="Q3276" s="6"/>
      <c r="S3276" s="3"/>
      <c r="T3276" s="320"/>
      <c r="U3276" s="320"/>
    </row>
    <row r="3277" spans="1:21">
      <c r="A3277" s="384"/>
      <c r="D3277" s="2"/>
      <c r="J3277" s="23"/>
      <c r="L3277" s="21"/>
      <c r="Q3277" s="6"/>
      <c r="S3277" s="3"/>
      <c r="T3277" s="320"/>
      <c r="U3277" s="320"/>
    </row>
    <row r="3278" spans="1:21">
      <c r="A3278" s="384"/>
      <c r="D3278" s="2"/>
      <c r="J3278" s="23"/>
      <c r="L3278" s="21"/>
      <c r="Q3278" s="6"/>
      <c r="S3278" s="3"/>
      <c r="T3278" s="320"/>
      <c r="U3278" s="320"/>
    </row>
    <row r="3279" spans="1:21">
      <c r="A3279" s="384"/>
      <c r="D3279" s="2"/>
      <c r="J3279" s="23"/>
      <c r="L3279" s="21"/>
      <c r="Q3279" s="6"/>
      <c r="S3279" s="3"/>
      <c r="T3279" s="320"/>
      <c r="U3279" s="320"/>
    </row>
    <row r="3280" spans="1:21">
      <c r="A3280" s="384"/>
      <c r="D3280" s="2"/>
      <c r="J3280" s="23"/>
      <c r="L3280" s="21"/>
      <c r="Q3280" s="6"/>
      <c r="S3280" s="3"/>
      <c r="T3280" s="320"/>
      <c r="U3280" s="320"/>
    </row>
    <row r="3281" spans="1:21">
      <c r="A3281" s="384"/>
      <c r="D3281" s="2"/>
      <c r="J3281" s="23"/>
      <c r="L3281" s="21"/>
      <c r="Q3281" s="6"/>
      <c r="S3281" s="3"/>
      <c r="T3281" s="320"/>
      <c r="U3281" s="320"/>
    </row>
    <row r="3282" spans="1:21">
      <c r="A3282" s="384"/>
      <c r="D3282" s="2"/>
      <c r="J3282" s="23"/>
      <c r="L3282" s="21"/>
      <c r="Q3282" s="6"/>
      <c r="S3282" s="3"/>
      <c r="T3282" s="320"/>
      <c r="U3282" s="320"/>
    </row>
    <row r="3283" spans="1:21">
      <c r="A3283" s="384"/>
      <c r="D3283" s="2"/>
      <c r="J3283" s="23"/>
      <c r="L3283" s="21"/>
      <c r="Q3283" s="6"/>
      <c r="S3283" s="3"/>
      <c r="T3283" s="320"/>
      <c r="U3283" s="320"/>
    </row>
    <row r="3284" spans="1:21">
      <c r="A3284" s="384"/>
      <c r="D3284" s="2"/>
      <c r="J3284" s="23"/>
      <c r="L3284" s="21"/>
      <c r="Q3284" s="6"/>
      <c r="S3284" s="3"/>
      <c r="T3284" s="320"/>
      <c r="U3284" s="320"/>
    </row>
    <row r="3285" spans="1:21">
      <c r="A3285" s="384"/>
      <c r="D3285" s="2"/>
      <c r="J3285" s="23"/>
      <c r="L3285" s="21"/>
      <c r="Q3285" s="6"/>
      <c r="S3285" s="3"/>
      <c r="T3285" s="320"/>
      <c r="U3285" s="320"/>
    </row>
    <row r="3286" spans="1:21">
      <c r="A3286" s="384"/>
      <c r="D3286" s="2"/>
      <c r="J3286" s="23"/>
      <c r="L3286" s="21"/>
      <c r="Q3286" s="6"/>
      <c r="S3286" s="3"/>
      <c r="T3286" s="320"/>
      <c r="U3286" s="320"/>
    </row>
    <row r="3287" spans="1:21">
      <c r="A3287" s="384"/>
      <c r="D3287" s="2"/>
      <c r="J3287" s="23"/>
      <c r="L3287" s="21"/>
      <c r="Q3287" s="6"/>
      <c r="S3287" s="3"/>
      <c r="T3287" s="320"/>
      <c r="U3287" s="320"/>
    </row>
    <row r="3288" spans="1:21">
      <c r="A3288" s="384"/>
      <c r="D3288" s="2"/>
      <c r="J3288" s="23"/>
      <c r="L3288" s="21"/>
      <c r="Q3288" s="6"/>
      <c r="S3288" s="3"/>
      <c r="T3288" s="320"/>
      <c r="U3288" s="320"/>
    </row>
    <row r="3289" spans="1:21">
      <c r="A3289" s="384"/>
      <c r="D3289" s="2"/>
      <c r="J3289" s="23"/>
      <c r="L3289" s="21"/>
      <c r="Q3289" s="6"/>
      <c r="S3289" s="3"/>
      <c r="T3289" s="320"/>
      <c r="U3289" s="320"/>
    </row>
    <row r="3290" spans="1:21">
      <c r="A3290" s="384"/>
      <c r="D3290" s="2"/>
      <c r="J3290" s="23"/>
      <c r="L3290" s="21"/>
      <c r="Q3290" s="6"/>
      <c r="S3290" s="3"/>
      <c r="T3290" s="320"/>
      <c r="U3290" s="320"/>
    </row>
    <row r="3291" spans="1:21">
      <c r="A3291" s="384"/>
      <c r="D3291" s="2"/>
      <c r="J3291" s="23"/>
      <c r="L3291" s="21"/>
      <c r="Q3291" s="6"/>
      <c r="S3291" s="3"/>
      <c r="T3291" s="320"/>
      <c r="U3291" s="320"/>
    </row>
    <row r="3292" spans="1:21">
      <c r="A3292" s="384"/>
      <c r="D3292" s="2"/>
      <c r="J3292" s="23"/>
      <c r="L3292" s="21"/>
      <c r="Q3292" s="6"/>
      <c r="S3292" s="3"/>
      <c r="T3292" s="320"/>
      <c r="U3292" s="320"/>
    </row>
    <row r="3293" spans="1:21">
      <c r="A3293" s="384"/>
      <c r="D3293" s="2"/>
      <c r="J3293" s="23"/>
      <c r="L3293" s="21"/>
      <c r="Q3293" s="6"/>
      <c r="S3293" s="3"/>
      <c r="T3293" s="320"/>
      <c r="U3293" s="320"/>
    </row>
    <row r="3294" spans="1:21">
      <c r="A3294" s="384"/>
      <c r="D3294" s="2"/>
      <c r="J3294" s="23"/>
      <c r="L3294" s="21"/>
      <c r="Q3294" s="6"/>
      <c r="S3294" s="3"/>
      <c r="T3294" s="320"/>
      <c r="U3294" s="320"/>
    </row>
    <row r="3295" spans="1:21">
      <c r="A3295" s="384"/>
      <c r="D3295" s="2"/>
      <c r="J3295" s="23"/>
      <c r="L3295" s="21"/>
      <c r="Q3295" s="6"/>
      <c r="S3295" s="3"/>
      <c r="T3295" s="320"/>
      <c r="U3295" s="320"/>
    </row>
    <row r="3296" spans="1:21">
      <c r="A3296" s="384"/>
      <c r="D3296" s="2"/>
      <c r="J3296" s="23"/>
      <c r="L3296" s="21"/>
      <c r="Q3296" s="6"/>
      <c r="S3296" s="3"/>
      <c r="T3296" s="320"/>
      <c r="U3296" s="320"/>
    </row>
    <row r="3297" spans="1:21">
      <c r="A3297" s="384"/>
      <c r="D3297" s="2"/>
      <c r="J3297" s="23"/>
      <c r="L3297" s="21"/>
      <c r="Q3297" s="6"/>
      <c r="S3297" s="3"/>
      <c r="T3297" s="320"/>
      <c r="U3297" s="320"/>
    </row>
    <row r="3298" spans="1:21">
      <c r="A3298" s="384"/>
      <c r="D3298" s="2"/>
      <c r="J3298" s="23"/>
      <c r="L3298" s="21"/>
      <c r="Q3298" s="6"/>
      <c r="S3298" s="3"/>
      <c r="T3298" s="320"/>
      <c r="U3298" s="320"/>
    </row>
    <row r="3299" spans="1:21">
      <c r="A3299" s="384"/>
      <c r="D3299" s="2"/>
      <c r="J3299" s="23"/>
      <c r="L3299" s="21"/>
      <c r="Q3299" s="6"/>
      <c r="S3299" s="3"/>
      <c r="T3299" s="320"/>
      <c r="U3299" s="320"/>
    </row>
    <row r="3300" spans="1:21">
      <c r="A3300" s="384"/>
      <c r="D3300" s="2"/>
      <c r="J3300" s="23"/>
      <c r="L3300" s="21"/>
      <c r="Q3300" s="6"/>
      <c r="S3300" s="3"/>
      <c r="T3300" s="320"/>
      <c r="U3300" s="320"/>
    </row>
    <row r="3301" spans="1:21">
      <c r="A3301" s="384"/>
      <c r="D3301" s="2"/>
      <c r="J3301" s="23"/>
      <c r="L3301" s="21"/>
      <c r="Q3301" s="6"/>
      <c r="S3301" s="3"/>
      <c r="T3301" s="320"/>
      <c r="U3301" s="320"/>
    </row>
    <row r="3302" spans="1:21">
      <c r="A3302" s="384"/>
      <c r="D3302" s="2"/>
      <c r="J3302" s="23"/>
      <c r="L3302" s="21"/>
      <c r="Q3302" s="6"/>
      <c r="S3302" s="3"/>
      <c r="T3302" s="320"/>
      <c r="U3302" s="320"/>
    </row>
    <row r="3303" spans="1:21">
      <c r="A3303" s="384"/>
      <c r="D3303" s="2"/>
      <c r="J3303" s="23"/>
      <c r="L3303" s="21"/>
      <c r="Q3303" s="6"/>
      <c r="S3303" s="3"/>
      <c r="T3303" s="320"/>
      <c r="U3303" s="320"/>
    </row>
    <row r="3304" spans="1:21">
      <c r="A3304" s="384"/>
      <c r="D3304" s="2"/>
      <c r="J3304" s="23"/>
      <c r="L3304" s="21"/>
      <c r="Q3304" s="6"/>
      <c r="S3304" s="3"/>
      <c r="T3304" s="320"/>
      <c r="U3304" s="320"/>
    </row>
    <row r="3305" spans="1:21">
      <c r="A3305" s="384"/>
      <c r="D3305" s="2"/>
      <c r="J3305" s="23"/>
      <c r="L3305" s="21"/>
      <c r="Q3305" s="6"/>
      <c r="S3305" s="3"/>
      <c r="T3305" s="320"/>
      <c r="U3305" s="320"/>
    </row>
    <row r="3306" spans="1:21">
      <c r="A3306" s="384"/>
      <c r="D3306" s="2"/>
      <c r="J3306" s="23"/>
      <c r="L3306" s="21"/>
      <c r="Q3306" s="6"/>
      <c r="S3306" s="3"/>
      <c r="T3306" s="320"/>
      <c r="U3306" s="320"/>
    </row>
    <row r="3307" spans="1:21">
      <c r="A3307" s="384"/>
      <c r="D3307" s="2"/>
      <c r="J3307" s="23"/>
      <c r="L3307" s="21"/>
      <c r="Q3307" s="6"/>
      <c r="S3307" s="3"/>
      <c r="T3307" s="320"/>
      <c r="U3307" s="320"/>
    </row>
    <row r="3308" spans="1:21">
      <c r="A3308" s="384"/>
      <c r="D3308" s="2"/>
      <c r="J3308" s="23"/>
      <c r="L3308" s="21"/>
      <c r="Q3308" s="6"/>
      <c r="S3308" s="3"/>
      <c r="T3308" s="320"/>
      <c r="U3308" s="320"/>
    </row>
    <row r="3309" spans="1:21">
      <c r="A3309" s="384"/>
      <c r="D3309" s="2"/>
      <c r="J3309" s="23"/>
      <c r="L3309" s="21"/>
      <c r="Q3309" s="6"/>
      <c r="S3309" s="3"/>
      <c r="T3309" s="320"/>
      <c r="U3309" s="320"/>
    </row>
    <row r="3310" spans="1:21">
      <c r="A3310" s="384"/>
      <c r="D3310" s="2"/>
      <c r="J3310" s="23"/>
      <c r="L3310" s="21"/>
      <c r="Q3310" s="6"/>
      <c r="S3310" s="3"/>
      <c r="T3310" s="320"/>
      <c r="U3310" s="320"/>
    </row>
    <row r="3311" spans="1:21">
      <c r="A3311" s="384"/>
      <c r="D3311" s="2"/>
      <c r="J3311" s="23"/>
      <c r="L3311" s="21"/>
      <c r="Q3311" s="6"/>
      <c r="S3311" s="3"/>
      <c r="T3311" s="320"/>
      <c r="U3311" s="320"/>
    </row>
    <row r="3312" spans="1:21">
      <c r="A3312" s="384"/>
      <c r="D3312" s="2"/>
      <c r="J3312" s="23"/>
      <c r="L3312" s="21"/>
      <c r="Q3312" s="6"/>
      <c r="S3312" s="3"/>
      <c r="T3312" s="320"/>
      <c r="U3312" s="320"/>
    </row>
    <row r="3313" spans="1:21">
      <c r="A3313" s="384"/>
      <c r="D3313" s="2"/>
      <c r="J3313" s="23"/>
      <c r="L3313" s="21"/>
      <c r="Q3313" s="6"/>
      <c r="S3313" s="3"/>
      <c r="T3313" s="320"/>
      <c r="U3313" s="320"/>
    </row>
    <row r="3314" spans="1:21">
      <c r="A3314" s="384"/>
      <c r="D3314" s="2"/>
      <c r="J3314" s="23"/>
      <c r="L3314" s="21"/>
      <c r="Q3314" s="6"/>
      <c r="S3314" s="3"/>
      <c r="T3314" s="320"/>
      <c r="U3314" s="320"/>
    </row>
    <row r="3315" spans="1:21">
      <c r="A3315" s="384"/>
      <c r="D3315" s="2"/>
      <c r="J3315" s="23"/>
      <c r="L3315" s="21"/>
      <c r="Q3315" s="6"/>
      <c r="S3315" s="3"/>
      <c r="T3315" s="320"/>
      <c r="U3315" s="320"/>
    </row>
    <row r="3316" spans="1:21">
      <c r="A3316" s="384"/>
      <c r="D3316" s="2"/>
      <c r="J3316" s="23"/>
      <c r="L3316" s="21"/>
      <c r="Q3316" s="6"/>
      <c r="S3316" s="3"/>
      <c r="T3316" s="320"/>
      <c r="U3316" s="320"/>
    </row>
    <row r="3317" spans="1:21">
      <c r="A3317" s="384"/>
      <c r="D3317" s="2"/>
      <c r="J3317" s="23"/>
      <c r="L3317" s="21"/>
      <c r="Q3317" s="6"/>
      <c r="S3317" s="3"/>
      <c r="T3317" s="320"/>
      <c r="U3317" s="320"/>
    </row>
    <row r="3318" spans="1:21">
      <c r="A3318" s="384"/>
      <c r="D3318" s="2"/>
      <c r="J3318" s="23"/>
      <c r="L3318" s="21"/>
      <c r="Q3318" s="6"/>
      <c r="S3318" s="3"/>
      <c r="T3318" s="320"/>
      <c r="U3318" s="320"/>
    </row>
    <row r="3319" spans="1:21">
      <c r="A3319" s="384"/>
      <c r="D3319" s="2"/>
      <c r="J3319" s="23"/>
      <c r="L3319" s="21"/>
      <c r="Q3319" s="6"/>
      <c r="S3319" s="3"/>
      <c r="T3319" s="320"/>
      <c r="U3319" s="320"/>
    </row>
    <row r="3320" spans="1:21">
      <c r="A3320" s="384"/>
      <c r="D3320" s="2"/>
      <c r="J3320" s="23"/>
      <c r="L3320" s="21"/>
      <c r="Q3320" s="6"/>
      <c r="S3320" s="3"/>
      <c r="T3320" s="320"/>
      <c r="U3320" s="320"/>
    </row>
    <row r="3321" spans="1:21">
      <c r="A3321" s="384"/>
      <c r="D3321" s="2"/>
      <c r="J3321" s="23"/>
      <c r="L3321" s="21"/>
      <c r="Q3321" s="6"/>
      <c r="S3321" s="3"/>
      <c r="T3321" s="320"/>
      <c r="U3321" s="320"/>
    </row>
    <row r="3322" spans="1:21">
      <c r="A3322" s="384"/>
      <c r="D3322" s="2"/>
      <c r="J3322" s="23"/>
      <c r="L3322" s="21"/>
      <c r="Q3322" s="6"/>
      <c r="S3322" s="3"/>
      <c r="T3322" s="320"/>
      <c r="U3322" s="320"/>
    </row>
    <row r="3323" spans="1:21">
      <c r="A3323" s="384"/>
      <c r="D3323" s="2"/>
      <c r="J3323" s="23"/>
      <c r="L3323" s="21"/>
      <c r="Q3323" s="6"/>
      <c r="S3323" s="3"/>
      <c r="T3323" s="320"/>
      <c r="U3323" s="320"/>
    </row>
    <row r="3324" spans="1:21">
      <c r="A3324" s="384"/>
      <c r="D3324" s="2"/>
      <c r="J3324" s="23"/>
      <c r="L3324" s="21"/>
      <c r="Q3324" s="6"/>
      <c r="S3324" s="3"/>
      <c r="T3324" s="320"/>
      <c r="U3324" s="320"/>
    </row>
    <row r="3325" spans="1:21">
      <c r="A3325" s="384"/>
      <c r="D3325" s="2"/>
      <c r="J3325" s="23"/>
      <c r="L3325" s="21"/>
      <c r="Q3325" s="6"/>
      <c r="S3325" s="3"/>
      <c r="T3325" s="320"/>
      <c r="U3325" s="320"/>
    </row>
    <row r="3326" spans="1:21">
      <c r="A3326" s="384"/>
      <c r="D3326" s="2"/>
      <c r="J3326" s="23"/>
      <c r="L3326" s="21"/>
      <c r="Q3326" s="6"/>
      <c r="S3326" s="3"/>
      <c r="T3326" s="320"/>
      <c r="U3326" s="320"/>
    </row>
    <row r="3327" spans="1:21">
      <c r="A3327" s="384"/>
      <c r="D3327" s="2"/>
      <c r="J3327" s="23"/>
      <c r="L3327" s="21"/>
      <c r="Q3327" s="6"/>
      <c r="S3327" s="3"/>
      <c r="T3327" s="320"/>
      <c r="U3327" s="320"/>
    </row>
    <row r="3328" spans="1:21">
      <c r="A3328" s="384"/>
      <c r="D3328" s="2"/>
      <c r="J3328" s="23"/>
      <c r="L3328" s="21"/>
      <c r="Q3328" s="6"/>
      <c r="S3328" s="3"/>
      <c r="T3328" s="320"/>
      <c r="U3328" s="320"/>
    </row>
    <row r="3329" spans="1:21">
      <c r="A3329" s="384"/>
      <c r="D3329" s="2"/>
      <c r="J3329" s="23"/>
      <c r="L3329" s="21"/>
      <c r="Q3329" s="6"/>
      <c r="S3329" s="3"/>
      <c r="T3329" s="320"/>
      <c r="U3329" s="320"/>
    </row>
    <row r="3330" spans="1:21">
      <c r="A3330" s="384"/>
      <c r="D3330" s="2"/>
      <c r="J3330" s="23"/>
      <c r="L3330" s="21"/>
      <c r="Q3330" s="6"/>
      <c r="S3330" s="3"/>
      <c r="T3330" s="320"/>
      <c r="U3330" s="320"/>
    </row>
    <row r="3331" spans="1:21">
      <c r="A3331" s="384"/>
      <c r="D3331" s="2"/>
      <c r="J3331" s="23"/>
      <c r="L3331" s="21"/>
      <c r="Q3331" s="6"/>
      <c r="S3331" s="3"/>
      <c r="T3331" s="320"/>
      <c r="U3331" s="320"/>
    </row>
    <row r="3332" spans="1:21">
      <c r="A3332" s="384"/>
      <c r="D3332" s="2"/>
      <c r="J3332" s="23"/>
      <c r="L3332" s="21"/>
      <c r="Q3332" s="6"/>
      <c r="S3332" s="3"/>
      <c r="T3332" s="320"/>
      <c r="U3332" s="320"/>
    </row>
    <row r="3333" spans="1:21">
      <c r="A3333" s="384"/>
      <c r="D3333" s="2"/>
      <c r="J3333" s="23"/>
      <c r="L3333" s="21"/>
      <c r="Q3333" s="6"/>
      <c r="S3333" s="3"/>
      <c r="T3333" s="320"/>
      <c r="U3333" s="320"/>
    </row>
    <row r="3334" spans="1:21">
      <c r="A3334" s="384"/>
      <c r="D3334" s="2"/>
      <c r="J3334" s="23"/>
      <c r="L3334" s="21"/>
      <c r="Q3334" s="6"/>
      <c r="S3334" s="3"/>
      <c r="T3334" s="320"/>
      <c r="U3334" s="320"/>
    </row>
    <row r="3335" spans="1:21">
      <c r="A3335" s="384"/>
      <c r="D3335" s="2"/>
      <c r="J3335" s="23"/>
      <c r="L3335" s="21"/>
      <c r="Q3335" s="6"/>
      <c r="S3335" s="3"/>
      <c r="T3335" s="320"/>
      <c r="U3335" s="320"/>
    </row>
    <row r="3336" spans="1:21">
      <c r="A3336" s="384"/>
      <c r="D3336" s="2"/>
      <c r="J3336" s="23"/>
      <c r="L3336" s="21"/>
      <c r="Q3336" s="6"/>
      <c r="S3336" s="3"/>
      <c r="T3336" s="320"/>
      <c r="U3336" s="320"/>
    </row>
    <row r="3337" spans="1:21">
      <c r="A3337" s="384"/>
      <c r="D3337" s="2"/>
      <c r="J3337" s="23"/>
      <c r="L3337" s="21"/>
      <c r="Q3337" s="6"/>
      <c r="S3337" s="3"/>
      <c r="T3337" s="320"/>
      <c r="U3337" s="320"/>
    </row>
    <row r="3338" spans="1:21">
      <c r="A3338" s="384"/>
      <c r="D3338" s="2"/>
      <c r="J3338" s="23"/>
      <c r="L3338" s="21"/>
      <c r="Q3338" s="6"/>
      <c r="S3338" s="3"/>
      <c r="T3338" s="320"/>
      <c r="U3338" s="320"/>
    </row>
    <row r="3339" spans="1:21">
      <c r="A3339" s="384"/>
      <c r="D3339" s="2"/>
      <c r="J3339" s="23"/>
      <c r="L3339" s="21"/>
      <c r="Q3339" s="6"/>
      <c r="S3339" s="3"/>
      <c r="T3339" s="320"/>
      <c r="U3339" s="320"/>
    </row>
    <row r="3340" spans="1:21">
      <c r="A3340" s="384"/>
      <c r="D3340" s="2"/>
      <c r="J3340" s="23"/>
      <c r="L3340" s="21"/>
      <c r="Q3340" s="6"/>
      <c r="S3340" s="3"/>
      <c r="T3340" s="320"/>
      <c r="U3340" s="320"/>
    </row>
    <row r="3341" spans="1:21">
      <c r="A3341" s="384"/>
      <c r="D3341" s="2"/>
      <c r="J3341" s="23"/>
      <c r="L3341" s="21"/>
      <c r="Q3341" s="6"/>
      <c r="S3341" s="3"/>
      <c r="T3341" s="320"/>
      <c r="U3341" s="320"/>
    </row>
    <row r="3342" spans="1:21">
      <c r="A3342" s="384"/>
      <c r="D3342" s="2"/>
      <c r="J3342" s="23"/>
      <c r="L3342" s="21"/>
      <c r="Q3342" s="6"/>
      <c r="S3342" s="3"/>
      <c r="T3342" s="320"/>
      <c r="U3342" s="320"/>
    </row>
    <row r="3343" spans="1:21">
      <c r="A3343" s="384"/>
      <c r="D3343" s="2"/>
      <c r="J3343" s="23"/>
      <c r="L3343" s="21"/>
      <c r="Q3343" s="6"/>
      <c r="S3343" s="3"/>
      <c r="T3343" s="320"/>
      <c r="U3343" s="320"/>
    </row>
    <row r="3344" spans="1:21">
      <c r="A3344" s="384"/>
      <c r="D3344" s="2"/>
      <c r="J3344" s="23"/>
      <c r="L3344" s="21"/>
      <c r="Q3344" s="6"/>
      <c r="S3344" s="3"/>
      <c r="T3344" s="320"/>
      <c r="U3344" s="320"/>
    </row>
    <row r="3345" spans="1:21">
      <c r="A3345" s="384"/>
      <c r="D3345" s="2"/>
      <c r="J3345" s="23"/>
      <c r="L3345" s="21"/>
      <c r="Q3345" s="6"/>
      <c r="S3345" s="3"/>
      <c r="T3345" s="320"/>
      <c r="U3345" s="320"/>
    </row>
    <row r="3346" spans="1:21">
      <c r="A3346" s="384"/>
      <c r="D3346" s="2"/>
      <c r="J3346" s="23"/>
      <c r="L3346" s="21"/>
      <c r="Q3346" s="6"/>
      <c r="S3346" s="3"/>
      <c r="T3346" s="320"/>
      <c r="U3346" s="320"/>
    </row>
    <row r="3347" spans="1:21">
      <c r="A3347" s="384"/>
      <c r="D3347" s="2"/>
      <c r="J3347" s="23"/>
      <c r="L3347" s="21"/>
      <c r="Q3347" s="6"/>
      <c r="S3347" s="3"/>
      <c r="T3347" s="320"/>
      <c r="U3347" s="320"/>
    </row>
    <row r="3348" spans="1:21">
      <c r="A3348" s="384"/>
      <c r="D3348" s="2"/>
      <c r="J3348" s="23"/>
      <c r="L3348" s="21"/>
      <c r="Q3348" s="6"/>
      <c r="S3348" s="3"/>
      <c r="T3348" s="320"/>
      <c r="U3348" s="320"/>
    </row>
    <row r="3349" spans="1:21">
      <c r="A3349" s="384"/>
      <c r="D3349" s="2"/>
      <c r="J3349" s="23"/>
      <c r="L3349" s="21"/>
      <c r="Q3349" s="6"/>
      <c r="S3349" s="3"/>
      <c r="T3349" s="320"/>
      <c r="U3349" s="320"/>
    </row>
    <row r="3350" spans="1:21">
      <c r="A3350" s="384"/>
      <c r="D3350" s="2"/>
      <c r="J3350" s="23"/>
      <c r="L3350" s="21"/>
      <c r="Q3350" s="6"/>
      <c r="S3350" s="3"/>
      <c r="T3350" s="320"/>
      <c r="U3350" s="320"/>
    </row>
    <row r="3351" spans="1:21">
      <c r="A3351" s="384"/>
      <c r="D3351" s="2"/>
      <c r="J3351" s="23"/>
      <c r="L3351" s="21"/>
      <c r="Q3351" s="6"/>
      <c r="S3351" s="3"/>
      <c r="T3351" s="320"/>
      <c r="U3351" s="320"/>
    </row>
    <row r="3352" spans="1:21">
      <c r="A3352" s="384"/>
      <c r="D3352" s="2"/>
      <c r="J3352" s="23"/>
      <c r="L3352" s="21"/>
      <c r="Q3352" s="6"/>
      <c r="S3352" s="3"/>
      <c r="T3352" s="320"/>
      <c r="U3352" s="320"/>
    </row>
    <row r="3353" spans="1:21">
      <c r="A3353" s="384"/>
      <c r="D3353" s="2"/>
      <c r="J3353" s="23"/>
      <c r="L3353" s="21"/>
      <c r="Q3353" s="6"/>
      <c r="S3353" s="3"/>
      <c r="T3353" s="320"/>
      <c r="U3353" s="320"/>
    </row>
    <row r="3354" spans="1:21">
      <c r="A3354" s="384"/>
      <c r="D3354" s="2"/>
      <c r="J3354" s="23"/>
      <c r="L3354" s="21"/>
      <c r="Q3354" s="6"/>
      <c r="S3354" s="3"/>
      <c r="T3354" s="320"/>
      <c r="U3354" s="320"/>
    </row>
    <row r="3355" spans="1:21">
      <c r="A3355" s="384"/>
      <c r="D3355" s="2"/>
      <c r="J3355" s="23"/>
      <c r="L3355" s="21"/>
      <c r="Q3355" s="6"/>
      <c r="S3355" s="3"/>
      <c r="T3355" s="320"/>
      <c r="U3355" s="320"/>
    </row>
    <row r="3356" spans="1:21">
      <c r="A3356" s="384"/>
      <c r="D3356" s="2"/>
      <c r="J3356" s="23"/>
      <c r="L3356" s="21"/>
      <c r="Q3356" s="6"/>
      <c r="S3356" s="3"/>
      <c r="T3356" s="320"/>
      <c r="U3356" s="320"/>
    </row>
    <row r="3357" spans="1:21">
      <c r="A3357" s="384"/>
      <c r="D3357" s="2"/>
      <c r="J3357" s="23"/>
      <c r="L3357" s="21"/>
      <c r="Q3357" s="6"/>
      <c r="S3357" s="3"/>
      <c r="T3357" s="320"/>
      <c r="U3357" s="320"/>
    </row>
    <row r="3358" spans="1:21">
      <c r="A3358" s="384"/>
      <c r="D3358" s="2"/>
      <c r="J3358" s="23"/>
      <c r="L3358" s="21"/>
      <c r="Q3358" s="6"/>
      <c r="S3358" s="3"/>
      <c r="T3358" s="320"/>
      <c r="U3358" s="320"/>
    </row>
    <row r="3359" spans="1:21">
      <c r="A3359" s="384"/>
      <c r="D3359" s="2"/>
      <c r="J3359" s="23"/>
      <c r="L3359" s="21"/>
      <c r="Q3359" s="6"/>
      <c r="S3359" s="3"/>
      <c r="T3359" s="320"/>
      <c r="U3359" s="320"/>
    </row>
    <row r="3360" spans="1:21">
      <c r="A3360" s="384"/>
      <c r="D3360" s="2"/>
      <c r="J3360" s="23"/>
      <c r="L3360" s="21"/>
      <c r="Q3360" s="6"/>
      <c r="S3360" s="3"/>
      <c r="T3360" s="320"/>
      <c r="U3360" s="320"/>
    </row>
    <row r="3361" spans="1:21">
      <c r="A3361" s="384"/>
      <c r="D3361" s="2"/>
      <c r="J3361" s="23"/>
      <c r="L3361" s="21"/>
      <c r="Q3361" s="6"/>
      <c r="S3361" s="3"/>
      <c r="T3361" s="320"/>
      <c r="U3361" s="320"/>
    </row>
    <row r="3362" spans="1:21">
      <c r="A3362" s="384"/>
      <c r="D3362" s="2"/>
      <c r="J3362" s="23"/>
      <c r="L3362" s="21"/>
      <c r="Q3362" s="6"/>
      <c r="S3362" s="3"/>
      <c r="T3362" s="320"/>
      <c r="U3362" s="320"/>
    </row>
    <row r="3363" spans="1:21">
      <c r="A3363" s="384"/>
      <c r="D3363" s="2"/>
      <c r="J3363" s="23"/>
      <c r="L3363" s="21"/>
      <c r="Q3363" s="6"/>
      <c r="S3363" s="3"/>
      <c r="T3363" s="320"/>
      <c r="U3363" s="320"/>
    </row>
    <row r="3364" spans="1:21">
      <c r="A3364" s="384"/>
      <c r="D3364" s="2"/>
      <c r="J3364" s="23"/>
      <c r="L3364" s="21"/>
      <c r="Q3364" s="6"/>
      <c r="S3364" s="3"/>
      <c r="T3364" s="320"/>
      <c r="U3364" s="320"/>
    </row>
    <row r="3365" spans="1:21">
      <c r="A3365" s="384"/>
      <c r="D3365" s="2"/>
      <c r="J3365" s="23"/>
      <c r="L3365" s="21"/>
      <c r="Q3365" s="6"/>
      <c r="S3365" s="3"/>
      <c r="T3365" s="320"/>
      <c r="U3365" s="320"/>
    </row>
    <row r="3366" spans="1:21">
      <c r="A3366" s="384"/>
      <c r="D3366" s="2"/>
      <c r="J3366" s="23"/>
      <c r="L3366" s="21"/>
      <c r="Q3366" s="6"/>
      <c r="S3366" s="3"/>
      <c r="T3366" s="320"/>
      <c r="U3366" s="320"/>
    </row>
    <row r="3367" spans="1:21">
      <c r="A3367" s="384"/>
      <c r="D3367" s="2"/>
      <c r="J3367" s="23"/>
      <c r="L3367" s="21"/>
      <c r="Q3367" s="6"/>
      <c r="S3367" s="3"/>
      <c r="T3367" s="320"/>
      <c r="U3367" s="320"/>
    </row>
    <row r="3368" spans="1:21">
      <c r="A3368" s="384"/>
      <c r="D3368" s="2"/>
      <c r="J3368" s="23"/>
      <c r="L3368" s="21"/>
      <c r="Q3368" s="6"/>
      <c r="S3368" s="3"/>
      <c r="T3368" s="320"/>
      <c r="U3368" s="320"/>
    </row>
    <row r="3369" spans="1:21">
      <c r="A3369" s="384"/>
      <c r="D3369" s="2"/>
      <c r="J3369" s="23"/>
      <c r="L3369" s="21"/>
      <c r="Q3369" s="6"/>
      <c r="S3369" s="3"/>
      <c r="T3369" s="320"/>
      <c r="U3369" s="320"/>
    </row>
    <row r="3370" spans="1:21">
      <c r="A3370" s="384"/>
      <c r="D3370" s="2"/>
      <c r="J3370" s="23"/>
      <c r="L3370" s="21"/>
      <c r="Q3370" s="6"/>
      <c r="S3370" s="3"/>
      <c r="T3370" s="320"/>
      <c r="U3370" s="320"/>
    </row>
    <row r="3371" spans="1:21">
      <c r="A3371" s="384"/>
      <c r="D3371" s="2"/>
      <c r="J3371" s="23"/>
      <c r="L3371" s="21"/>
      <c r="Q3371" s="6"/>
      <c r="S3371" s="3"/>
      <c r="T3371" s="320"/>
      <c r="U3371" s="320"/>
    </row>
    <row r="3372" spans="1:21">
      <c r="A3372" s="384"/>
      <c r="D3372" s="2"/>
      <c r="J3372" s="23"/>
      <c r="L3372" s="21"/>
      <c r="Q3372" s="6"/>
      <c r="S3372" s="3"/>
      <c r="T3372" s="320"/>
      <c r="U3372" s="320"/>
    </row>
    <row r="3373" spans="1:21">
      <c r="A3373" s="384"/>
      <c r="D3373" s="2"/>
      <c r="J3373" s="23"/>
      <c r="L3373" s="21"/>
      <c r="Q3373" s="6"/>
      <c r="S3373" s="3"/>
      <c r="T3373" s="320"/>
      <c r="U3373" s="320"/>
    </row>
    <row r="3374" spans="1:21">
      <c r="A3374" s="384"/>
      <c r="D3374" s="2"/>
      <c r="J3374" s="23"/>
      <c r="L3374" s="21"/>
      <c r="Q3374" s="6"/>
      <c r="S3374" s="3"/>
      <c r="T3374" s="320"/>
      <c r="U3374" s="320"/>
    </row>
    <row r="3375" spans="1:21">
      <c r="A3375" s="384"/>
      <c r="D3375" s="2"/>
      <c r="J3375" s="23"/>
      <c r="L3375" s="21"/>
      <c r="Q3375" s="6"/>
      <c r="S3375" s="3"/>
      <c r="T3375" s="320"/>
      <c r="U3375" s="320"/>
    </row>
    <row r="3376" spans="1:21">
      <c r="A3376" s="384"/>
      <c r="D3376" s="2"/>
      <c r="J3376" s="23"/>
      <c r="L3376" s="21"/>
      <c r="Q3376" s="6"/>
      <c r="S3376" s="3"/>
      <c r="T3376" s="320"/>
      <c r="U3376" s="320"/>
    </row>
    <row r="3377" spans="1:21">
      <c r="A3377" s="384"/>
      <c r="D3377" s="2"/>
      <c r="J3377" s="23"/>
      <c r="L3377" s="21"/>
      <c r="Q3377" s="6"/>
      <c r="S3377" s="3"/>
      <c r="T3377" s="320"/>
      <c r="U3377" s="320"/>
    </row>
    <row r="3378" spans="1:21">
      <c r="A3378" s="384"/>
      <c r="D3378" s="2"/>
      <c r="J3378" s="23"/>
      <c r="L3378" s="21"/>
      <c r="Q3378" s="6"/>
      <c r="S3378" s="3"/>
      <c r="T3378" s="320"/>
      <c r="U3378" s="320"/>
    </row>
    <row r="3379" spans="1:21">
      <c r="A3379" s="384"/>
      <c r="D3379" s="2"/>
      <c r="J3379" s="23"/>
      <c r="L3379" s="21"/>
      <c r="Q3379" s="6"/>
      <c r="S3379" s="3"/>
      <c r="T3379" s="320"/>
      <c r="U3379" s="320"/>
    </row>
    <row r="3380" spans="1:21">
      <c r="A3380" s="384"/>
      <c r="D3380" s="2"/>
      <c r="J3380" s="23"/>
      <c r="L3380" s="21"/>
      <c r="Q3380" s="6"/>
      <c r="S3380" s="3"/>
      <c r="T3380" s="320"/>
      <c r="U3380" s="320"/>
    </row>
    <row r="3381" spans="1:21">
      <c r="A3381" s="384"/>
      <c r="D3381" s="2"/>
      <c r="J3381" s="23"/>
      <c r="L3381" s="21"/>
      <c r="Q3381" s="6"/>
      <c r="S3381" s="3"/>
      <c r="T3381" s="320"/>
      <c r="U3381" s="320"/>
    </row>
    <row r="3382" spans="1:21">
      <c r="A3382" s="384"/>
      <c r="D3382" s="2"/>
      <c r="J3382" s="23"/>
      <c r="L3382" s="21"/>
      <c r="Q3382" s="6"/>
      <c r="S3382" s="3"/>
      <c r="T3382" s="320"/>
      <c r="U3382" s="320"/>
    </row>
    <row r="3383" spans="1:21">
      <c r="A3383" s="384"/>
      <c r="D3383" s="2"/>
      <c r="J3383" s="23"/>
      <c r="L3383" s="21"/>
      <c r="Q3383" s="6"/>
      <c r="S3383" s="3"/>
      <c r="T3383" s="320"/>
      <c r="U3383" s="320"/>
    </row>
    <row r="3384" spans="1:21">
      <c r="A3384" s="384"/>
      <c r="D3384" s="2"/>
      <c r="J3384" s="23"/>
      <c r="L3384" s="21"/>
      <c r="Q3384" s="6"/>
      <c r="S3384" s="3"/>
      <c r="T3384" s="320"/>
      <c r="U3384" s="320"/>
    </row>
    <row r="3385" spans="1:21">
      <c r="A3385" s="384"/>
      <c r="D3385" s="2"/>
      <c r="J3385" s="23"/>
      <c r="L3385" s="21"/>
      <c r="Q3385" s="6"/>
      <c r="S3385" s="3"/>
      <c r="T3385" s="320"/>
      <c r="U3385" s="320"/>
    </row>
    <row r="3386" spans="1:21">
      <c r="A3386" s="384"/>
      <c r="D3386" s="2"/>
      <c r="J3386" s="23"/>
      <c r="L3386" s="21"/>
      <c r="Q3386" s="6"/>
      <c r="S3386" s="3"/>
      <c r="T3386" s="320"/>
      <c r="U3386" s="320"/>
    </row>
    <row r="3387" spans="1:21">
      <c r="A3387" s="384"/>
      <c r="D3387" s="2"/>
      <c r="J3387" s="23"/>
      <c r="L3387" s="21"/>
      <c r="Q3387" s="6"/>
      <c r="S3387" s="3"/>
      <c r="T3387" s="320"/>
      <c r="U3387" s="320"/>
    </row>
    <row r="3388" spans="1:21">
      <c r="A3388" s="384"/>
      <c r="D3388" s="2"/>
      <c r="J3388" s="23"/>
      <c r="L3388" s="21"/>
      <c r="Q3388" s="6"/>
      <c r="S3388" s="3"/>
      <c r="T3388" s="320"/>
      <c r="U3388" s="320"/>
    </row>
    <row r="3389" spans="1:21">
      <c r="A3389" s="384"/>
      <c r="D3389" s="2"/>
      <c r="J3389" s="23"/>
      <c r="L3389" s="21"/>
      <c r="Q3389" s="6"/>
      <c r="S3389" s="3"/>
      <c r="T3389" s="320"/>
      <c r="U3389" s="320"/>
    </row>
    <row r="3390" spans="1:21">
      <c r="A3390" s="384"/>
      <c r="D3390" s="2"/>
      <c r="J3390" s="23"/>
      <c r="L3390" s="21"/>
      <c r="Q3390" s="6"/>
      <c r="S3390" s="3"/>
      <c r="T3390" s="320"/>
      <c r="U3390" s="320"/>
    </row>
    <row r="3391" spans="1:21">
      <c r="A3391" s="384"/>
      <c r="D3391" s="2"/>
      <c r="J3391" s="23"/>
      <c r="L3391" s="21"/>
      <c r="Q3391" s="6"/>
      <c r="S3391" s="3"/>
      <c r="T3391" s="320"/>
      <c r="U3391" s="320"/>
    </row>
    <row r="3392" spans="1:21">
      <c r="A3392" s="384"/>
      <c r="D3392" s="2"/>
      <c r="J3392" s="23"/>
      <c r="L3392" s="21"/>
      <c r="Q3392" s="6"/>
      <c r="S3392" s="3"/>
      <c r="T3392" s="320"/>
      <c r="U3392" s="320"/>
    </row>
    <row r="3393" spans="1:21">
      <c r="A3393" s="384"/>
      <c r="D3393" s="2"/>
      <c r="J3393" s="23"/>
      <c r="L3393" s="21"/>
      <c r="Q3393" s="6"/>
      <c r="S3393" s="3"/>
      <c r="T3393" s="320"/>
      <c r="U3393" s="320"/>
    </row>
    <row r="3394" spans="1:21">
      <c r="A3394" s="384"/>
      <c r="D3394" s="2"/>
      <c r="J3394" s="23"/>
      <c r="L3394" s="21"/>
      <c r="Q3394" s="6"/>
      <c r="S3394" s="3"/>
      <c r="T3394" s="320"/>
      <c r="U3394" s="320"/>
    </row>
    <row r="3395" spans="1:21">
      <c r="A3395" s="384"/>
      <c r="D3395" s="2"/>
      <c r="J3395" s="23"/>
      <c r="L3395" s="21"/>
      <c r="Q3395" s="6"/>
      <c r="S3395" s="3"/>
      <c r="T3395" s="320"/>
      <c r="U3395" s="320"/>
    </row>
    <row r="3396" spans="1:21">
      <c r="A3396" s="384"/>
      <c r="D3396" s="2"/>
      <c r="J3396" s="23"/>
      <c r="L3396" s="21"/>
      <c r="Q3396" s="6"/>
      <c r="S3396" s="3"/>
      <c r="T3396" s="320"/>
      <c r="U3396" s="320"/>
    </row>
    <row r="3397" spans="1:21">
      <c r="A3397" s="384"/>
      <c r="D3397" s="2"/>
      <c r="J3397" s="23"/>
      <c r="L3397" s="21"/>
      <c r="Q3397" s="6"/>
      <c r="S3397" s="3"/>
      <c r="T3397" s="320"/>
      <c r="U3397" s="320"/>
    </row>
    <row r="3398" spans="1:21">
      <c r="A3398" s="384"/>
      <c r="D3398" s="2"/>
      <c r="J3398" s="23"/>
      <c r="L3398" s="21"/>
      <c r="Q3398" s="6"/>
      <c r="S3398" s="3"/>
      <c r="T3398" s="320"/>
      <c r="U3398" s="320"/>
    </row>
    <row r="3399" spans="1:21">
      <c r="A3399" s="384"/>
      <c r="D3399" s="2"/>
      <c r="J3399" s="23"/>
      <c r="L3399" s="21"/>
      <c r="Q3399" s="6"/>
      <c r="S3399" s="3"/>
      <c r="T3399" s="320"/>
      <c r="U3399" s="320"/>
    </row>
    <row r="3400" spans="1:21">
      <c r="A3400" s="384"/>
      <c r="D3400" s="2"/>
      <c r="J3400" s="23"/>
      <c r="L3400" s="21"/>
      <c r="Q3400" s="6"/>
      <c r="S3400" s="3"/>
      <c r="T3400" s="320"/>
      <c r="U3400" s="320"/>
    </row>
    <row r="3401" spans="1:21">
      <c r="A3401" s="384"/>
      <c r="D3401" s="2"/>
      <c r="J3401" s="23"/>
      <c r="L3401" s="21"/>
      <c r="Q3401" s="6"/>
      <c r="S3401" s="3"/>
      <c r="T3401" s="320"/>
      <c r="U3401" s="320"/>
    </row>
    <row r="3402" spans="1:21">
      <c r="A3402" s="384"/>
      <c r="D3402" s="2"/>
      <c r="J3402" s="23"/>
      <c r="L3402" s="21"/>
      <c r="Q3402" s="6"/>
      <c r="S3402" s="3"/>
      <c r="T3402" s="320"/>
      <c r="U3402" s="320"/>
    </row>
    <row r="3403" spans="1:21">
      <c r="A3403" s="384"/>
      <c r="D3403" s="2"/>
      <c r="J3403" s="23"/>
      <c r="L3403" s="21"/>
      <c r="Q3403" s="6"/>
      <c r="S3403" s="3"/>
      <c r="T3403" s="320"/>
      <c r="U3403" s="320"/>
    </row>
    <row r="3404" spans="1:21">
      <c r="A3404" s="384"/>
      <c r="D3404" s="2"/>
      <c r="J3404" s="23"/>
      <c r="L3404" s="21"/>
      <c r="Q3404" s="6"/>
      <c r="S3404" s="3"/>
      <c r="T3404" s="320"/>
      <c r="U3404" s="320"/>
    </row>
    <row r="3405" spans="1:21">
      <c r="A3405" s="384"/>
      <c r="D3405" s="2"/>
      <c r="J3405" s="23"/>
      <c r="L3405" s="21"/>
      <c r="Q3405" s="6"/>
      <c r="S3405" s="3"/>
      <c r="T3405" s="320"/>
      <c r="U3405" s="320"/>
    </row>
    <row r="3406" spans="1:21">
      <c r="A3406" s="384"/>
      <c r="D3406" s="2"/>
      <c r="J3406" s="23"/>
      <c r="L3406" s="21"/>
      <c r="Q3406" s="6"/>
      <c r="S3406" s="3"/>
      <c r="T3406" s="320"/>
      <c r="U3406" s="320"/>
    </row>
    <row r="3407" spans="1:21">
      <c r="A3407" s="384"/>
      <c r="D3407" s="2"/>
      <c r="J3407" s="23"/>
      <c r="L3407" s="21"/>
      <c r="Q3407" s="6"/>
      <c r="S3407" s="3"/>
      <c r="T3407" s="320"/>
      <c r="U3407" s="320"/>
    </row>
    <row r="3408" spans="1:21">
      <c r="A3408" s="384"/>
      <c r="D3408" s="2"/>
      <c r="J3408" s="23"/>
      <c r="L3408" s="21"/>
      <c r="Q3408" s="6"/>
      <c r="S3408" s="3"/>
      <c r="T3408" s="320"/>
      <c r="U3408" s="320"/>
    </row>
    <row r="3409" spans="1:21">
      <c r="A3409" s="384"/>
      <c r="D3409" s="2"/>
      <c r="J3409" s="23"/>
      <c r="L3409" s="21"/>
      <c r="Q3409" s="6"/>
      <c r="S3409" s="3"/>
      <c r="T3409" s="320"/>
      <c r="U3409" s="320"/>
    </row>
    <row r="3410" spans="1:21">
      <c r="A3410" s="384"/>
      <c r="D3410" s="2"/>
      <c r="J3410" s="23"/>
      <c r="L3410" s="21"/>
      <c r="Q3410" s="6"/>
      <c r="S3410" s="3"/>
      <c r="T3410" s="320"/>
      <c r="U3410" s="320"/>
    </row>
    <row r="3411" spans="1:21">
      <c r="A3411" s="384"/>
      <c r="D3411" s="2"/>
      <c r="J3411" s="23"/>
      <c r="L3411" s="21"/>
      <c r="Q3411" s="6"/>
      <c r="S3411" s="3"/>
      <c r="T3411" s="320"/>
      <c r="U3411" s="320"/>
    </row>
    <row r="3412" spans="1:21">
      <c r="A3412" s="384"/>
      <c r="D3412" s="2"/>
      <c r="J3412" s="23"/>
      <c r="L3412" s="21"/>
      <c r="Q3412" s="6"/>
      <c r="S3412" s="3"/>
      <c r="T3412" s="320"/>
      <c r="U3412" s="320"/>
    </row>
    <row r="3413" spans="1:21">
      <c r="A3413" s="384"/>
      <c r="D3413" s="2"/>
      <c r="J3413" s="23"/>
      <c r="L3413" s="21"/>
      <c r="Q3413" s="6"/>
      <c r="S3413" s="3"/>
      <c r="T3413" s="320"/>
      <c r="U3413" s="320"/>
    </row>
    <row r="3414" spans="1:21">
      <c r="A3414" s="384"/>
      <c r="D3414" s="2"/>
      <c r="J3414" s="23"/>
      <c r="L3414" s="21"/>
      <c r="Q3414" s="6"/>
      <c r="S3414" s="3"/>
      <c r="T3414" s="320"/>
      <c r="U3414" s="320"/>
    </row>
    <row r="3415" spans="1:21">
      <c r="A3415" s="384"/>
      <c r="D3415" s="2"/>
      <c r="J3415" s="23"/>
      <c r="L3415" s="21"/>
      <c r="Q3415" s="6"/>
      <c r="S3415" s="3"/>
      <c r="T3415" s="320"/>
      <c r="U3415" s="320"/>
    </row>
    <row r="3416" spans="1:21">
      <c r="A3416" s="384"/>
      <c r="D3416" s="2"/>
      <c r="J3416" s="23"/>
      <c r="L3416" s="21"/>
      <c r="Q3416" s="6"/>
      <c r="S3416" s="3"/>
      <c r="T3416" s="320"/>
      <c r="U3416" s="320"/>
    </row>
    <row r="3417" spans="1:21">
      <c r="A3417" s="384"/>
      <c r="D3417" s="2"/>
      <c r="J3417" s="23"/>
      <c r="L3417" s="21"/>
      <c r="Q3417" s="6"/>
      <c r="S3417" s="3"/>
      <c r="T3417" s="320"/>
      <c r="U3417" s="320"/>
    </row>
    <row r="3418" spans="1:21">
      <c r="A3418" s="384"/>
      <c r="D3418" s="2"/>
      <c r="J3418" s="23"/>
      <c r="L3418" s="21"/>
      <c r="Q3418" s="6"/>
      <c r="S3418" s="3"/>
      <c r="T3418" s="320"/>
      <c r="U3418" s="320"/>
    </row>
    <row r="3419" spans="1:21">
      <c r="A3419" s="384"/>
      <c r="D3419" s="2"/>
      <c r="J3419" s="23"/>
      <c r="L3419" s="21"/>
      <c r="Q3419" s="6"/>
      <c r="S3419" s="3"/>
      <c r="T3419" s="320"/>
      <c r="U3419" s="320"/>
    </row>
    <row r="3420" spans="1:21">
      <c r="A3420" s="384"/>
      <c r="D3420" s="2"/>
      <c r="J3420" s="23"/>
      <c r="L3420" s="21"/>
      <c r="Q3420" s="6"/>
      <c r="S3420" s="3"/>
      <c r="T3420" s="320"/>
      <c r="U3420" s="320"/>
    </row>
    <row r="3421" spans="1:21">
      <c r="A3421" s="384"/>
      <c r="D3421" s="2"/>
      <c r="J3421" s="23"/>
      <c r="L3421" s="21"/>
      <c r="Q3421" s="6"/>
      <c r="S3421" s="3"/>
      <c r="T3421" s="320"/>
      <c r="U3421" s="320"/>
    </row>
    <row r="3422" spans="1:21">
      <c r="A3422" s="384"/>
      <c r="D3422" s="2"/>
      <c r="J3422" s="23"/>
      <c r="L3422" s="21"/>
      <c r="Q3422" s="6"/>
      <c r="S3422" s="3"/>
      <c r="T3422" s="320"/>
      <c r="U3422" s="320"/>
    </row>
    <row r="3423" spans="1:21">
      <c r="A3423" s="384"/>
      <c r="D3423" s="2"/>
      <c r="J3423" s="23"/>
      <c r="L3423" s="21"/>
      <c r="Q3423" s="6"/>
      <c r="S3423" s="3"/>
      <c r="T3423" s="320"/>
      <c r="U3423" s="320"/>
    </row>
    <row r="3424" spans="1:21">
      <c r="A3424" s="384"/>
      <c r="D3424" s="2"/>
      <c r="J3424" s="23"/>
      <c r="L3424" s="21"/>
      <c r="Q3424" s="6"/>
      <c r="S3424" s="3"/>
      <c r="T3424" s="320"/>
      <c r="U3424" s="320"/>
    </row>
    <row r="3425" spans="1:21">
      <c r="A3425" s="384"/>
      <c r="D3425" s="2"/>
      <c r="J3425" s="23"/>
      <c r="L3425" s="21"/>
      <c r="Q3425" s="6"/>
      <c r="S3425" s="3"/>
      <c r="T3425" s="320"/>
      <c r="U3425" s="320"/>
    </row>
    <row r="3426" spans="1:21">
      <c r="A3426" s="384"/>
      <c r="D3426" s="2"/>
      <c r="J3426" s="23"/>
      <c r="L3426" s="21"/>
      <c r="Q3426" s="6"/>
      <c r="S3426" s="3"/>
      <c r="T3426" s="320"/>
      <c r="U3426" s="320"/>
    </row>
    <row r="3427" spans="1:21">
      <c r="A3427" s="384"/>
      <c r="D3427" s="2"/>
      <c r="J3427" s="23"/>
      <c r="L3427" s="21"/>
      <c r="Q3427" s="6"/>
      <c r="S3427" s="3"/>
      <c r="T3427" s="320"/>
      <c r="U3427" s="320"/>
    </row>
    <row r="3428" spans="1:21">
      <c r="A3428" s="384"/>
      <c r="D3428" s="2"/>
      <c r="J3428" s="23"/>
      <c r="L3428" s="21"/>
      <c r="Q3428" s="6"/>
      <c r="S3428" s="3"/>
      <c r="T3428" s="320"/>
      <c r="U3428" s="320"/>
    </row>
    <row r="3429" spans="1:21">
      <c r="A3429" s="384"/>
      <c r="D3429" s="2"/>
      <c r="J3429" s="23"/>
      <c r="L3429" s="21"/>
      <c r="Q3429" s="6"/>
      <c r="S3429" s="3"/>
      <c r="T3429" s="320"/>
      <c r="U3429" s="320"/>
    </row>
    <row r="3430" spans="1:21">
      <c r="A3430" s="384"/>
      <c r="D3430" s="2"/>
      <c r="J3430" s="23"/>
      <c r="L3430" s="21"/>
      <c r="Q3430" s="6"/>
      <c r="S3430" s="3"/>
      <c r="T3430" s="320"/>
      <c r="U3430" s="320"/>
    </row>
    <row r="3431" spans="1:21">
      <c r="A3431" s="384"/>
      <c r="D3431" s="2"/>
      <c r="J3431" s="23"/>
      <c r="L3431" s="21"/>
      <c r="Q3431" s="6"/>
      <c r="S3431" s="3"/>
      <c r="T3431" s="320"/>
      <c r="U3431" s="320"/>
    </row>
    <row r="3432" spans="1:21">
      <c r="A3432" s="384"/>
      <c r="D3432" s="2"/>
      <c r="J3432" s="23"/>
      <c r="L3432" s="21"/>
      <c r="Q3432" s="6"/>
      <c r="S3432" s="3"/>
      <c r="T3432" s="320"/>
      <c r="U3432" s="320"/>
    </row>
    <row r="3433" spans="1:21">
      <c r="A3433" s="384"/>
      <c r="D3433" s="2"/>
      <c r="J3433" s="23"/>
      <c r="L3433" s="21"/>
      <c r="Q3433" s="6"/>
      <c r="S3433" s="3"/>
      <c r="T3433" s="320"/>
      <c r="U3433" s="320"/>
    </row>
    <row r="3434" spans="1:21">
      <c r="A3434" s="384"/>
      <c r="D3434" s="2"/>
      <c r="J3434" s="23"/>
      <c r="L3434" s="21"/>
      <c r="Q3434" s="6"/>
      <c r="S3434" s="3"/>
      <c r="T3434" s="320"/>
      <c r="U3434" s="320"/>
    </row>
    <row r="3435" spans="1:21">
      <c r="A3435" s="384"/>
      <c r="D3435" s="2"/>
      <c r="J3435" s="23"/>
      <c r="L3435" s="21"/>
      <c r="Q3435" s="6"/>
      <c r="S3435" s="3"/>
      <c r="T3435" s="320"/>
      <c r="U3435" s="320"/>
    </row>
    <row r="3436" spans="1:21">
      <c r="A3436" s="384"/>
      <c r="D3436" s="2"/>
      <c r="J3436" s="23"/>
      <c r="L3436" s="21"/>
      <c r="Q3436" s="6"/>
      <c r="S3436" s="3"/>
      <c r="T3436" s="320"/>
      <c r="U3436" s="320"/>
    </row>
    <row r="3437" spans="1:21">
      <c r="A3437" s="384"/>
      <c r="D3437" s="2"/>
      <c r="J3437" s="23"/>
      <c r="L3437" s="21"/>
      <c r="Q3437" s="6"/>
      <c r="S3437" s="3"/>
      <c r="T3437" s="320"/>
      <c r="U3437" s="320"/>
    </row>
    <row r="3438" spans="1:21">
      <c r="A3438" s="384"/>
      <c r="D3438" s="2"/>
      <c r="J3438" s="23"/>
      <c r="L3438" s="21"/>
      <c r="Q3438" s="6"/>
      <c r="S3438" s="3"/>
      <c r="T3438" s="320"/>
      <c r="U3438" s="320"/>
    </row>
    <row r="3439" spans="1:21">
      <c r="A3439" s="384"/>
      <c r="D3439" s="2"/>
      <c r="J3439" s="23"/>
      <c r="L3439" s="21"/>
      <c r="Q3439" s="6"/>
      <c r="S3439" s="3"/>
      <c r="T3439" s="320"/>
      <c r="U3439" s="320"/>
    </row>
    <row r="3440" spans="1:21">
      <c r="A3440" s="384"/>
      <c r="D3440" s="2"/>
      <c r="J3440" s="23"/>
      <c r="L3440" s="21"/>
      <c r="Q3440" s="6"/>
      <c r="S3440" s="3"/>
      <c r="T3440" s="320"/>
      <c r="U3440" s="320"/>
    </row>
    <row r="3441" spans="1:21">
      <c r="A3441" s="384"/>
      <c r="D3441" s="2"/>
      <c r="J3441" s="23"/>
      <c r="L3441" s="21"/>
      <c r="Q3441" s="6"/>
      <c r="S3441" s="3"/>
      <c r="T3441" s="320"/>
      <c r="U3441" s="320"/>
    </row>
    <row r="3442" spans="1:21">
      <c r="A3442" s="384"/>
      <c r="D3442" s="2"/>
      <c r="J3442" s="23"/>
      <c r="L3442" s="21"/>
      <c r="Q3442" s="6"/>
      <c r="S3442" s="3"/>
      <c r="T3442" s="320"/>
      <c r="U3442" s="320"/>
    </row>
    <row r="3443" spans="1:21">
      <c r="A3443" s="384"/>
      <c r="D3443" s="2"/>
      <c r="J3443" s="23"/>
      <c r="L3443" s="21"/>
      <c r="Q3443" s="6"/>
      <c r="S3443" s="3"/>
      <c r="T3443" s="320"/>
      <c r="U3443" s="320"/>
    </row>
    <row r="3444" spans="1:21">
      <c r="A3444" s="384"/>
      <c r="D3444" s="2"/>
      <c r="J3444" s="23"/>
      <c r="L3444" s="21"/>
      <c r="Q3444" s="6"/>
      <c r="S3444" s="3"/>
      <c r="T3444" s="320"/>
      <c r="U3444" s="320"/>
    </row>
    <row r="3445" spans="1:21">
      <c r="A3445" s="384"/>
      <c r="D3445" s="2"/>
      <c r="J3445" s="23"/>
      <c r="L3445" s="21"/>
      <c r="Q3445" s="6"/>
      <c r="S3445" s="3"/>
      <c r="T3445" s="320"/>
      <c r="U3445" s="320"/>
    </row>
    <row r="3446" spans="1:21">
      <c r="A3446" s="384"/>
      <c r="D3446" s="2"/>
      <c r="J3446" s="23"/>
      <c r="L3446" s="21"/>
      <c r="Q3446" s="6"/>
      <c r="S3446" s="3"/>
      <c r="T3446" s="320"/>
      <c r="U3446" s="320"/>
    </row>
    <row r="3447" spans="1:21">
      <c r="A3447" s="384"/>
      <c r="D3447" s="2"/>
      <c r="J3447" s="23"/>
      <c r="L3447" s="21"/>
      <c r="Q3447" s="6"/>
      <c r="S3447" s="3"/>
      <c r="T3447" s="320"/>
      <c r="U3447" s="320"/>
    </row>
    <row r="3448" spans="1:21">
      <c r="A3448" s="384"/>
      <c r="D3448" s="2"/>
      <c r="J3448" s="23"/>
      <c r="L3448" s="21"/>
      <c r="Q3448" s="6"/>
      <c r="S3448" s="3"/>
      <c r="T3448" s="320"/>
      <c r="U3448" s="320"/>
    </row>
    <row r="3449" spans="1:21">
      <c r="A3449" s="384"/>
      <c r="D3449" s="2"/>
      <c r="J3449" s="23"/>
      <c r="L3449" s="21"/>
      <c r="Q3449" s="6"/>
      <c r="S3449" s="3"/>
      <c r="T3449" s="320"/>
      <c r="U3449" s="320"/>
    </row>
    <row r="3450" spans="1:21">
      <c r="A3450" s="384"/>
      <c r="D3450" s="2"/>
      <c r="J3450" s="23"/>
      <c r="L3450" s="21"/>
      <c r="Q3450" s="6"/>
      <c r="S3450" s="3"/>
      <c r="T3450" s="320"/>
      <c r="U3450" s="320"/>
    </row>
    <row r="3451" spans="1:21">
      <c r="A3451" s="384"/>
      <c r="D3451" s="2"/>
      <c r="J3451" s="23"/>
      <c r="L3451" s="21"/>
      <c r="Q3451" s="6"/>
      <c r="S3451" s="3"/>
      <c r="T3451" s="320"/>
      <c r="U3451" s="320"/>
    </row>
    <row r="3452" spans="1:21">
      <c r="A3452" s="384"/>
      <c r="D3452" s="2"/>
      <c r="J3452" s="23"/>
      <c r="L3452" s="21"/>
      <c r="Q3452" s="6"/>
      <c r="S3452" s="3"/>
      <c r="T3452" s="320"/>
      <c r="U3452" s="320"/>
    </row>
    <row r="3453" spans="1:21">
      <c r="A3453" s="384"/>
      <c r="D3453" s="2"/>
      <c r="J3453" s="23"/>
      <c r="L3453" s="21"/>
      <c r="Q3453" s="6"/>
      <c r="S3453" s="3"/>
      <c r="T3453" s="320"/>
      <c r="U3453" s="320"/>
    </row>
    <row r="3454" spans="1:21">
      <c r="A3454" s="384"/>
      <c r="D3454" s="2"/>
      <c r="J3454" s="23"/>
      <c r="L3454" s="21"/>
      <c r="Q3454" s="6"/>
      <c r="S3454" s="3"/>
      <c r="T3454" s="320"/>
      <c r="U3454" s="320"/>
    </row>
    <row r="3455" spans="1:21">
      <c r="A3455" s="384"/>
      <c r="D3455" s="2"/>
      <c r="J3455" s="23"/>
      <c r="L3455" s="21"/>
      <c r="Q3455" s="6"/>
      <c r="S3455" s="3"/>
      <c r="T3455" s="320"/>
      <c r="U3455" s="320"/>
    </row>
    <row r="3456" spans="1:21">
      <c r="A3456" s="384"/>
      <c r="D3456" s="2"/>
      <c r="J3456" s="23"/>
      <c r="L3456" s="21"/>
      <c r="Q3456" s="6"/>
      <c r="S3456" s="3"/>
      <c r="T3456" s="320"/>
      <c r="U3456" s="320"/>
    </row>
    <row r="3457" spans="1:21">
      <c r="A3457" s="384"/>
      <c r="D3457" s="2"/>
      <c r="J3457" s="23"/>
      <c r="L3457" s="21"/>
      <c r="Q3457" s="6"/>
      <c r="S3457" s="3"/>
      <c r="T3457" s="320"/>
      <c r="U3457" s="320"/>
    </row>
    <row r="3458" spans="1:21">
      <c r="A3458" s="384"/>
      <c r="D3458" s="2"/>
      <c r="J3458" s="23"/>
      <c r="L3458" s="21"/>
      <c r="Q3458" s="6"/>
      <c r="S3458" s="3"/>
      <c r="T3458" s="320"/>
      <c r="U3458" s="320"/>
    </row>
    <row r="3459" spans="1:21">
      <c r="A3459" s="384"/>
      <c r="D3459" s="2"/>
      <c r="J3459" s="23"/>
      <c r="L3459" s="21"/>
      <c r="Q3459" s="6"/>
      <c r="S3459" s="3"/>
      <c r="T3459" s="320"/>
      <c r="U3459" s="320"/>
    </row>
    <row r="3460" spans="1:21">
      <c r="A3460" s="384"/>
      <c r="D3460" s="2"/>
      <c r="J3460" s="23"/>
      <c r="L3460" s="21"/>
      <c r="Q3460" s="6"/>
      <c r="S3460" s="3"/>
      <c r="T3460" s="320"/>
      <c r="U3460" s="320"/>
    </row>
    <row r="3461" spans="1:21">
      <c r="A3461" s="384"/>
      <c r="D3461" s="2"/>
      <c r="J3461" s="23"/>
      <c r="L3461" s="21"/>
      <c r="Q3461" s="6"/>
      <c r="S3461" s="3"/>
      <c r="T3461" s="320"/>
      <c r="U3461" s="320"/>
    </row>
    <row r="3462" spans="1:21">
      <c r="A3462" s="384"/>
      <c r="D3462" s="2"/>
      <c r="J3462" s="23"/>
      <c r="L3462" s="21"/>
      <c r="Q3462" s="6"/>
      <c r="S3462" s="3"/>
      <c r="T3462" s="320"/>
      <c r="U3462" s="320"/>
    </row>
    <row r="3463" spans="1:21">
      <c r="A3463" s="384"/>
      <c r="D3463" s="2"/>
      <c r="J3463" s="23"/>
      <c r="L3463" s="21"/>
      <c r="Q3463" s="6"/>
      <c r="S3463" s="3"/>
      <c r="T3463" s="320"/>
      <c r="U3463" s="320"/>
    </row>
    <row r="3464" spans="1:21">
      <c r="A3464" s="384"/>
      <c r="D3464" s="2"/>
      <c r="J3464" s="23"/>
      <c r="L3464" s="21"/>
      <c r="Q3464" s="6"/>
      <c r="S3464" s="3"/>
      <c r="T3464" s="320"/>
      <c r="U3464" s="320"/>
    </row>
    <row r="3465" spans="1:21">
      <c r="A3465" s="384"/>
      <c r="D3465" s="2"/>
      <c r="J3465" s="23"/>
      <c r="L3465" s="21"/>
      <c r="Q3465" s="6"/>
      <c r="S3465" s="3"/>
      <c r="T3465" s="320"/>
      <c r="U3465" s="320"/>
    </row>
    <row r="3466" spans="1:21">
      <c r="A3466" s="384"/>
      <c r="D3466" s="2"/>
      <c r="J3466" s="23"/>
      <c r="L3466" s="21"/>
      <c r="Q3466" s="6"/>
      <c r="S3466" s="3"/>
      <c r="T3466" s="320"/>
      <c r="U3466" s="320"/>
    </row>
    <row r="3467" spans="1:21">
      <c r="A3467" s="384"/>
      <c r="D3467" s="2"/>
      <c r="J3467" s="23"/>
      <c r="L3467" s="21"/>
      <c r="Q3467" s="6"/>
      <c r="S3467" s="3"/>
      <c r="T3467" s="320"/>
      <c r="U3467" s="320"/>
    </row>
    <row r="3468" spans="1:21">
      <c r="A3468" s="384"/>
      <c r="D3468" s="2"/>
      <c r="J3468" s="23"/>
      <c r="L3468" s="21"/>
      <c r="Q3468" s="6"/>
      <c r="S3468" s="3"/>
      <c r="T3468" s="320"/>
      <c r="U3468" s="320"/>
    </row>
    <row r="3469" spans="1:21">
      <c r="A3469" s="384"/>
      <c r="D3469" s="2"/>
      <c r="J3469" s="23"/>
      <c r="L3469" s="21"/>
      <c r="Q3469" s="6"/>
      <c r="S3469" s="3"/>
      <c r="T3469" s="320"/>
      <c r="U3469" s="320"/>
    </row>
    <row r="3470" spans="1:21">
      <c r="A3470" s="384"/>
      <c r="D3470" s="2"/>
      <c r="J3470" s="23"/>
      <c r="L3470" s="21"/>
      <c r="Q3470" s="6"/>
      <c r="S3470" s="3"/>
      <c r="T3470" s="320"/>
      <c r="U3470" s="320"/>
    </row>
    <row r="3471" spans="1:21">
      <c r="A3471" s="384"/>
      <c r="D3471" s="2"/>
      <c r="J3471" s="23"/>
      <c r="L3471" s="21"/>
      <c r="Q3471" s="6"/>
      <c r="S3471" s="3"/>
      <c r="T3471" s="320"/>
      <c r="U3471" s="320"/>
    </row>
    <row r="3472" spans="1:21">
      <c r="A3472" s="384"/>
      <c r="D3472" s="2"/>
      <c r="J3472" s="23"/>
      <c r="L3472" s="21"/>
      <c r="Q3472" s="6"/>
      <c r="S3472" s="3"/>
      <c r="T3472" s="320"/>
      <c r="U3472" s="320"/>
    </row>
    <row r="3473" spans="1:21">
      <c r="A3473" s="384"/>
      <c r="D3473" s="2"/>
      <c r="J3473" s="23"/>
      <c r="L3473" s="21"/>
      <c r="Q3473" s="6"/>
      <c r="S3473" s="3"/>
      <c r="T3473" s="320"/>
      <c r="U3473" s="320"/>
    </row>
    <row r="3474" spans="1:21">
      <c r="A3474" s="384"/>
      <c r="D3474" s="2"/>
      <c r="J3474" s="23"/>
      <c r="L3474" s="21"/>
      <c r="Q3474" s="6"/>
      <c r="S3474" s="3"/>
      <c r="T3474" s="320"/>
      <c r="U3474" s="320"/>
    </row>
    <row r="3475" spans="1:21">
      <c r="A3475" s="384"/>
      <c r="D3475" s="2"/>
      <c r="J3475" s="23"/>
      <c r="L3475" s="21"/>
      <c r="Q3475" s="6"/>
      <c r="S3475" s="3"/>
      <c r="T3475" s="320"/>
      <c r="U3475" s="320"/>
    </row>
    <row r="3476" spans="1:21">
      <c r="A3476" s="384"/>
      <c r="D3476" s="2"/>
      <c r="J3476" s="23"/>
      <c r="L3476" s="21"/>
      <c r="Q3476" s="6"/>
      <c r="S3476" s="3"/>
      <c r="T3476" s="320"/>
      <c r="U3476" s="320"/>
    </row>
    <row r="3477" spans="1:21">
      <c r="A3477" s="384"/>
      <c r="D3477" s="2"/>
      <c r="J3477" s="23"/>
      <c r="L3477" s="21"/>
      <c r="Q3477" s="6"/>
      <c r="S3477" s="3"/>
      <c r="T3477" s="320"/>
      <c r="U3477" s="320"/>
    </row>
    <row r="3478" spans="1:21">
      <c r="A3478" s="384"/>
      <c r="D3478" s="2"/>
      <c r="J3478" s="23"/>
      <c r="L3478" s="21"/>
      <c r="Q3478" s="6"/>
      <c r="S3478" s="3"/>
      <c r="T3478" s="320"/>
      <c r="U3478" s="320"/>
    </row>
    <row r="3479" spans="1:21">
      <c r="A3479" s="384"/>
      <c r="D3479" s="2"/>
      <c r="J3479" s="23"/>
      <c r="L3479" s="21"/>
      <c r="Q3479" s="6"/>
      <c r="S3479" s="3"/>
      <c r="T3479" s="320"/>
      <c r="U3479" s="320"/>
    </row>
    <row r="3480" spans="1:21">
      <c r="A3480" s="384"/>
      <c r="D3480" s="2"/>
      <c r="J3480" s="23"/>
      <c r="L3480" s="21"/>
      <c r="Q3480" s="6"/>
      <c r="S3480" s="3"/>
      <c r="T3480" s="320"/>
      <c r="U3480" s="320"/>
    </row>
    <row r="3481" spans="1:21">
      <c r="A3481" s="384"/>
      <c r="D3481" s="2"/>
      <c r="J3481" s="23"/>
      <c r="L3481" s="21"/>
      <c r="Q3481" s="6"/>
      <c r="S3481" s="3"/>
      <c r="T3481" s="320"/>
      <c r="U3481" s="320"/>
    </row>
    <row r="3482" spans="1:21">
      <c r="A3482" s="384"/>
      <c r="D3482" s="2"/>
      <c r="J3482" s="23"/>
      <c r="L3482" s="21"/>
      <c r="Q3482" s="6"/>
      <c r="S3482" s="3"/>
      <c r="T3482" s="320"/>
      <c r="U3482" s="320"/>
    </row>
    <row r="3483" spans="1:21">
      <c r="A3483" s="384"/>
      <c r="D3483" s="2"/>
      <c r="J3483" s="23"/>
      <c r="L3483" s="21"/>
      <c r="Q3483" s="6"/>
      <c r="S3483" s="3"/>
      <c r="T3483" s="320"/>
      <c r="U3483" s="320"/>
    </row>
    <row r="3484" spans="1:21">
      <c r="A3484" s="384"/>
      <c r="D3484" s="2"/>
      <c r="J3484" s="23"/>
      <c r="L3484" s="21"/>
      <c r="Q3484" s="6"/>
      <c r="S3484" s="3"/>
      <c r="T3484" s="320"/>
      <c r="U3484" s="320"/>
    </row>
    <row r="3485" spans="1:21">
      <c r="A3485" s="384"/>
      <c r="D3485" s="2"/>
      <c r="J3485" s="23"/>
      <c r="L3485" s="21"/>
      <c r="Q3485" s="6"/>
      <c r="S3485" s="3"/>
      <c r="T3485" s="320"/>
      <c r="U3485" s="320"/>
    </row>
    <row r="3486" spans="1:21">
      <c r="A3486" s="384"/>
      <c r="D3486" s="2"/>
      <c r="J3486" s="23"/>
      <c r="L3486" s="21"/>
      <c r="Q3486" s="6"/>
      <c r="S3486" s="3"/>
      <c r="T3486" s="320"/>
      <c r="U3486" s="320"/>
    </row>
    <row r="3487" spans="1:21">
      <c r="A3487" s="384"/>
      <c r="D3487" s="2"/>
      <c r="J3487" s="23"/>
      <c r="L3487" s="21"/>
      <c r="Q3487" s="6"/>
      <c r="S3487" s="3"/>
      <c r="T3487" s="320"/>
      <c r="U3487" s="320"/>
    </row>
    <row r="3488" spans="1:21">
      <c r="A3488" s="384"/>
      <c r="D3488" s="2"/>
      <c r="J3488" s="23"/>
      <c r="L3488" s="21"/>
      <c r="Q3488" s="6"/>
      <c r="S3488" s="3"/>
      <c r="T3488" s="320"/>
      <c r="U3488" s="320"/>
    </row>
    <row r="3489" spans="1:21">
      <c r="A3489" s="384"/>
      <c r="D3489" s="2"/>
      <c r="J3489" s="23"/>
      <c r="L3489" s="21"/>
      <c r="Q3489" s="6"/>
      <c r="S3489" s="3"/>
      <c r="T3489" s="320"/>
      <c r="U3489" s="320"/>
    </row>
    <row r="3490" spans="1:21">
      <c r="A3490" s="384"/>
      <c r="D3490" s="2"/>
      <c r="J3490" s="23"/>
      <c r="L3490" s="21"/>
      <c r="Q3490" s="6"/>
      <c r="S3490" s="3"/>
      <c r="T3490" s="320"/>
      <c r="U3490" s="320"/>
    </row>
    <row r="3491" spans="1:21">
      <c r="A3491" s="384"/>
      <c r="D3491" s="2"/>
      <c r="J3491" s="23"/>
      <c r="L3491" s="21"/>
      <c r="Q3491" s="6"/>
      <c r="S3491" s="3"/>
      <c r="T3491" s="320"/>
      <c r="U3491" s="320"/>
    </row>
    <row r="3492" spans="1:21">
      <c r="A3492" s="384"/>
      <c r="D3492" s="2"/>
      <c r="J3492" s="23"/>
      <c r="L3492" s="21"/>
      <c r="Q3492" s="6"/>
      <c r="S3492" s="3"/>
      <c r="T3492" s="320"/>
      <c r="U3492" s="320"/>
    </row>
    <row r="3493" spans="1:21">
      <c r="A3493" s="384"/>
      <c r="D3493" s="2"/>
      <c r="J3493" s="23"/>
      <c r="L3493" s="21"/>
      <c r="Q3493" s="6"/>
      <c r="S3493" s="3"/>
      <c r="T3493" s="320"/>
      <c r="U3493" s="320"/>
    </row>
    <row r="3494" spans="1:21">
      <c r="A3494" s="384"/>
      <c r="D3494" s="2"/>
      <c r="J3494" s="23"/>
      <c r="L3494" s="21"/>
      <c r="Q3494" s="6"/>
      <c r="S3494" s="3"/>
      <c r="T3494" s="320"/>
      <c r="U3494" s="320"/>
    </row>
    <row r="3495" spans="1:21">
      <c r="A3495" s="384"/>
      <c r="D3495" s="2"/>
      <c r="J3495" s="23"/>
      <c r="L3495" s="21"/>
      <c r="Q3495" s="6"/>
      <c r="S3495" s="3"/>
      <c r="T3495" s="320"/>
      <c r="U3495" s="320"/>
    </row>
    <row r="3496" spans="1:21">
      <c r="A3496" s="384"/>
      <c r="D3496" s="2"/>
      <c r="J3496" s="23"/>
      <c r="L3496" s="21"/>
      <c r="Q3496" s="6"/>
      <c r="S3496" s="3"/>
      <c r="T3496" s="320"/>
      <c r="U3496" s="320"/>
    </row>
    <row r="3497" spans="1:21">
      <c r="A3497" s="384"/>
      <c r="D3497" s="2"/>
      <c r="J3497" s="23"/>
      <c r="L3497" s="21"/>
      <c r="Q3497" s="6"/>
      <c r="S3497" s="3"/>
      <c r="T3497" s="320"/>
      <c r="U3497" s="320"/>
    </row>
    <row r="3498" spans="1:21">
      <c r="A3498" s="384"/>
      <c r="D3498" s="2"/>
      <c r="J3498" s="23"/>
      <c r="L3498" s="21"/>
      <c r="Q3498" s="6"/>
      <c r="S3498" s="3"/>
      <c r="T3498" s="320"/>
      <c r="U3498" s="320"/>
    </row>
    <row r="3499" spans="1:21">
      <c r="A3499" s="384"/>
      <c r="D3499" s="2"/>
      <c r="J3499" s="23"/>
      <c r="L3499" s="21"/>
      <c r="Q3499" s="6"/>
      <c r="S3499" s="3"/>
      <c r="T3499" s="320"/>
      <c r="U3499" s="320"/>
    </row>
    <row r="3500" spans="1:21">
      <c r="A3500" s="384"/>
      <c r="D3500" s="2"/>
      <c r="J3500" s="23"/>
      <c r="L3500" s="21"/>
      <c r="Q3500" s="6"/>
      <c r="S3500" s="3"/>
      <c r="T3500" s="320"/>
      <c r="U3500" s="320"/>
    </row>
    <row r="3501" spans="1:21">
      <c r="A3501" s="384"/>
      <c r="D3501" s="2"/>
      <c r="J3501" s="23"/>
      <c r="L3501" s="21"/>
      <c r="Q3501" s="6"/>
      <c r="S3501" s="3"/>
      <c r="T3501" s="320"/>
      <c r="U3501" s="320"/>
    </row>
    <row r="3502" spans="1:21">
      <c r="A3502" s="384"/>
      <c r="D3502" s="2"/>
      <c r="J3502" s="23"/>
      <c r="L3502" s="21"/>
      <c r="Q3502" s="6"/>
      <c r="S3502" s="3"/>
      <c r="T3502" s="320"/>
      <c r="U3502" s="320"/>
    </row>
    <row r="3503" spans="1:21">
      <c r="A3503" s="384"/>
      <c r="D3503" s="2"/>
      <c r="J3503" s="23"/>
      <c r="L3503" s="21"/>
      <c r="Q3503" s="6"/>
      <c r="S3503" s="3"/>
      <c r="T3503" s="320"/>
      <c r="U3503" s="320"/>
    </row>
    <row r="3504" spans="1:21">
      <c r="A3504" s="384"/>
      <c r="D3504" s="2"/>
      <c r="J3504" s="23"/>
      <c r="L3504" s="21"/>
      <c r="Q3504" s="6"/>
      <c r="S3504" s="3"/>
      <c r="T3504" s="320"/>
      <c r="U3504" s="320"/>
    </row>
    <row r="3505" spans="1:21">
      <c r="A3505" s="384"/>
      <c r="D3505" s="2"/>
      <c r="J3505" s="23"/>
      <c r="L3505" s="21"/>
      <c r="Q3505" s="6"/>
      <c r="S3505" s="3"/>
      <c r="T3505" s="320"/>
      <c r="U3505" s="320"/>
    </row>
    <row r="3506" spans="1:21">
      <c r="A3506" s="384"/>
      <c r="D3506" s="2"/>
      <c r="J3506" s="23"/>
      <c r="L3506" s="21"/>
      <c r="Q3506" s="6"/>
      <c r="S3506" s="3"/>
      <c r="T3506" s="320"/>
      <c r="U3506" s="320"/>
    </row>
    <row r="3507" spans="1:21">
      <c r="A3507" s="384"/>
      <c r="D3507" s="2"/>
      <c r="J3507" s="23"/>
      <c r="L3507" s="21"/>
      <c r="Q3507" s="6"/>
      <c r="S3507" s="3"/>
      <c r="T3507" s="320"/>
      <c r="U3507" s="320"/>
    </row>
    <row r="3508" spans="1:21">
      <c r="A3508" s="384"/>
      <c r="D3508" s="2"/>
      <c r="J3508" s="23"/>
      <c r="L3508" s="21"/>
      <c r="Q3508" s="6"/>
      <c r="S3508" s="3"/>
      <c r="T3508" s="320"/>
      <c r="U3508" s="320"/>
    </row>
    <row r="3509" spans="1:21">
      <c r="A3509" s="384"/>
      <c r="D3509" s="2"/>
      <c r="J3509" s="23"/>
      <c r="L3509" s="21"/>
      <c r="Q3509" s="6"/>
      <c r="S3509" s="3"/>
      <c r="T3509" s="320"/>
      <c r="U3509" s="320"/>
    </row>
    <row r="3510" spans="1:21">
      <c r="A3510" s="384"/>
      <c r="D3510" s="2"/>
      <c r="J3510" s="23"/>
      <c r="L3510" s="21"/>
      <c r="Q3510" s="6"/>
      <c r="S3510" s="3"/>
      <c r="T3510" s="320"/>
      <c r="U3510" s="320"/>
    </row>
    <row r="3511" spans="1:21">
      <c r="A3511" s="384"/>
      <c r="D3511" s="2"/>
      <c r="J3511" s="23"/>
      <c r="L3511" s="21"/>
      <c r="Q3511" s="6"/>
      <c r="S3511" s="3"/>
      <c r="T3511" s="320"/>
      <c r="U3511" s="320"/>
    </row>
    <row r="3512" spans="1:21">
      <c r="A3512" s="384"/>
      <c r="D3512" s="2"/>
      <c r="J3512" s="23"/>
      <c r="L3512" s="21"/>
      <c r="Q3512" s="6"/>
      <c r="S3512" s="3"/>
      <c r="T3512" s="320"/>
      <c r="U3512" s="320"/>
    </row>
    <row r="3513" spans="1:21">
      <c r="A3513" s="384"/>
      <c r="D3513" s="2"/>
      <c r="J3513" s="23"/>
      <c r="L3513" s="21"/>
      <c r="Q3513" s="6"/>
      <c r="S3513" s="3"/>
      <c r="T3513" s="320"/>
      <c r="U3513" s="320"/>
    </row>
    <row r="3514" spans="1:21">
      <c r="A3514" s="384"/>
      <c r="D3514" s="2"/>
      <c r="J3514" s="23"/>
      <c r="L3514" s="21"/>
      <c r="Q3514" s="6"/>
      <c r="S3514" s="3"/>
      <c r="T3514" s="320"/>
      <c r="U3514" s="320"/>
    </row>
    <row r="3515" spans="1:21">
      <c r="A3515" s="384"/>
      <c r="D3515" s="2"/>
      <c r="J3515" s="23"/>
      <c r="L3515" s="21"/>
      <c r="Q3515" s="6"/>
      <c r="S3515" s="3"/>
      <c r="T3515" s="320"/>
      <c r="U3515" s="320"/>
    </row>
    <row r="3516" spans="1:21">
      <c r="A3516" s="384"/>
      <c r="D3516" s="2"/>
      <c r="J3516" s="23"/>
      <c r="L3516" s="21"/>
      <c r="Q3516" s="6"/>
      <c r="S3516" s="3"/>
      <c r="T3516" s="320"/>
      <c r="U3516" s="320"/>
    </row>
    <row r="3517" spans="1:21">
      <c r="A3517" s="384"/>
      <c r="D3517" s="2"/>
      <c r="J3517" s="23"/>
      <c r="L3517" s="21"/>
      <c r="Q3517" s="6"/>
      <c r="S3517" s="3"/>
      <c r="T3517" s="320"/>
      <c r="U3517" s="320"/>
    </row>
    <row r="3518" spans="1:21">
      <c r="A3518" s="384"/>
      <c r="D3518" s="2"/>
      <c r="J3518" s="23"/>
      <c r="L3518" s="21"/>
      <c r="Q3518" s="6"/>
      <c r="S3518" s="3"/>
      <c r="T3518" s="320"/>
      <c r="U3518" s="320"/>
    </row>
    <row r="3519" spans="1:21">
      <c r="A3519" s="384"/>
      <c r="D3519" s="2"/>
      <c r="J3519" s="23"/>
      <c r="L3519" s="21"/>
      <c r="Q3519" s="6"/>
      <c r="S3519" s="3"/>
      <c r="T3519" s="320"/>
      <c r="U3519" s="320"/>
    </row>
    <row r="3520" spans="1:21">
      <c r="A3520" s="384"/>
      <c r="D3520" s="2"/>
      <c r="J3520" s="23"/>
      <c r="L3520" s="21"/>
      <c r="Q3520" s="6"/>
      <c r="S3520" s="3"/>
      <c r="T3520" s="320"/>
      <c r="U3520" s="320"/>
    </row>
    <row r="3521" spans="1:21">
      <c r="A3521" s="384"/>
      <c r="D3521" s="2"/>
      <c r="J3521" s="23"/>
      <c r="L3521" s="21"/>
      <c r="Q3521" s="6"/>
      <c r="S3521" s="3"/>
      <c r="T3521" s="320"/>
      <c r="U3521" s="320"/>
    </row>
    <row r="3522" spans="1:21">
      <c r="A3522" s="384"/>
      <c r="D3522" s="2"/>
      <c r="J3522" s="23"/>
      <c r="L3522" s="21"/>
      <c r="Q3522" s="6"/>
      <c r="S3522" s="3"/>
      <c r="T3522" s="320"/>
      <c r="U3522" s="320"/>
    </row>
    <row r="3523" spans="1:21">
      <c r="A3523" s="384"/>
      <c r="D3523" s="2"/>
      <c r="J3523" s="23"/>
      <c r="L3523" s="21"/>
      <c r="Q3523" s="6"/>
      <c r="S3523" s="3"/>
      <c r="T3523" s="320"/>
      <c r="U3523" s="320"/>
    </row>
    <row r="3524" spans="1:21">
      <c r="A3524" s="384"/>
      <c r="D3524" s="2"/>
      <c r="J3524" s="23"/>
      <c r="L3524" s="21"/>
      <c r="Q3524" s="6"/>
      <c r="S3524" s="3"/>
      <c r="T3524" s="320"/>
      <c r="U3524" s="320"/>
    </row>
    <row r="3525" spans="1:21">
      <c r="A3525" s="384"/>
      <c r="D3525" s="2"/>
      <c r="J3525" s="23"/>
      <c r="L3525" s="21"/>
      <c r="Q3525" s="6"/>
      <c r="S3525" s="3"/>
      <c r="T3525" s="320"/>
      <c r="U3525" s="320"/>
    </row>
    <row r="3526" spans="1:21">
      <c r="A3526" s="384"/>
      <c r="D3526" s="2"/>
      <c r="J3526" s="23"/>
      <c r="L3526" s="21"/>
      <c r="Q3526" s="6"/>
      <c r="S3526" s="3"/>
      <c r="T3526" s="320"/>
      <c r="U3526" s="320"/>
    </row>
    <row r="3527" spans="1:21">
      <c r="A3527" s="384"/>
      <c r="D3527" s="2"/>
      <c r="J3527" s="23"/>
      <c r="L3527" s="21"/>
      <c r="Q3527" s="6"/>
      <c r="S3527" s="3"/>
      <c r="T3527" s="320"/>
      <c r="U3527" s="320"/>
    </row>
    <row r="3528" spans="1:21">
      <c r="A3528" s="384"/>
      <c r="D3528" s="2"/>
      <c r="J3528" s="23"/>
      <c r="L3528" s="21"/>
      <c r="Q3528" s="6"/>
      <c r="S3528" s="3"/>
      <c r="T3528" s="320"/>
      <c r="U3528" s="320"/>
    </row>
    <row r="3529" spans="1:21">
      <c r="A3529" s="384"/>
      <c r="D3529" s="2"/>
      <c r="J3529" s="23"/>
      <c r="L3529" s="21"/>
      <c r="Q3529" s="6"/>
      <c r="S3529" s="3"/>
      <c r="T3529" s="320"/>
      <c r="U3529" s="320"/>
    </row>
    <row r="3530" spans="1:21">
      <c r="A3530" s="384"/>
      <c r="D3530" s="2"/>
      <c r="J3530" s="23"/>
      <c r="L3530" s="21"/>
      <c r="Q3530" s="6"/>
      <c r="S3530" s="3"/>
      <c r="T3530" s="320"/>
      <c r="U3530" s="320"/>
    </row>
    <row r="3531" spans="1:21">
      <c r="A3531" s="384"/>
      <c r="D3531" s="2"/>
      <c r="J3531" s="23"/>
      <c r="L3531" s="21"/>
      <c r="Q3531" s="6"/>
      <c r="S3531" s="3"/>
      <c r="T3531" s="320"/>
      <c r="U3531" s="320"/>
    </row>
    <row r="3532" spans="1:21">
      <c r="A3532" s="384"/>
      <c r="D3532" s="2"/>
      <c r="J3532" s="23"/>
      <c r="L3532" s="21"/>
      <c r="Q3532" s="6"/>
      <c r="S3532" s="3"/>
      <c r="T3532" s="320"/>
      <c r="U3532" s="320"/>
    </row>
    <row r="3533" spans="1:21">
      <c r="A3533" s="384"/>
      <c r="D3533" s="2"/>
      <c r="J3533" s="23"/>
      <c r="L3533" s="21"/>
      <c r="Q3533" s="6"/>
      <c r="S3533" s="3"/>
      <c r="T3533" s="320"/>
      <c r="U3533" s="320"/>
    </row>
    <row r="3534" spans="1:21">
      <c r="A3534" s="384"/>
      <c r="D3534" s="2"/>
      <c r="J3534" s="23"/>
      <c r="L3534" s="21"/>
      <c r="Q3534" s="6"/>
      <c r="S3534" s="3"/>
      <c r="T3534" s="320"/>
      <c r="U3534" s="320"/>
    </row>
    <row r="3535" spans="1:21">
      <c r="A3535" s="384"/>
      <c r="D3535" s="2"/>
      <c r="J3535" s="23"/>
      <c r="L3535" s="21"/>
      <c r="Q3535" s="6"/>
      <c r="S3535" s="3"/>
      <c r="T3535" s="320"/>
      <c r="U3535" s="320"/>
    </row>
    <row r="3536" spans="1:21">
      <c r="A3536" s="384"/>
      <c r="D3536" s="2"/>
      <c r="J3536" s="23"/>
      <c r="L3536" s="21"/>
      <c r="Q3536" s="6"/>
      <c r="S3536" s="3"/>
      <c r="T3536" s="320"/>
      <c r="U3536" s="320"/>
    </row>
    <row r="3537" spans="1:21">
      <c r="A3537" s="384"/>
      <c r="D3537" s="2"/>
      <c r="J3537" s="23"/>
      <c r="L3537" s="21"/>
      <c r="Q3537" s="6"/>
      <c r="S3537" s="3"/>
      <c r="T3537" s="320"/>
      <c r="U3537" s="320"/>
    </row>
    <row r="3538" spans="1:21">
      <c r="A3538" s="384"/>
      <c r="D3538" s="2"/>
      <c r="J3538" s="23"/>
      <c r="L3538" s="21"/>
      <c r="Q3538" s="6"/>
      <c r="S3538" s="3"/>
      <c r="T3538" s="320"/>
      <c r="U3538" s="320"/>
    </row>
    <row r="3539" spans="1:21">
      <c r="A3539" s="384"/>
      <c r="D3539" s="2"/>
      <c r="J3539" s="23"/>
      <c r="L3539" s="21"/>
      <c r="Q3539" s="6"/>
      <c r="S3539" s="3"/>
      <c r="T3539" s="320"/>
      <c r="U3539" s="320"/>
    </row>
    <row r="3540" spans="1:21">
      <c r="A3540" s="384"/>
      <c r="D3540" s="2"/>
      <c r="J3540" s="23"/>
      <c r="L3540" s="21"/>
      <c r="Q3540" s="6"/>
      <c r="S3540" s="3"/>
      <c r="T3540" s="320"/>
      <c r="U3540" s="320"/>
    </row>
    <row r="3541" spans="1:21">
      <c r="A3541" s="384"/>
      <c r="D3541" s="2"/>
      <c r="J3541" s="23"/>
      <c r="L3541" s="21"/>
      <c r="Q3541" s="6"/>
      <c r="S3541" s="3"/>
      <c r="T3541" s="320"/>
      <c r="U3541" s="320"/>
    </row>
    <row r="3542" spans="1:21">
      <c r="A3542" s="384"/>
      <c r="D3542" s="2"/>
      <c r="J3542" s="23"/>
      <c r="L3542" s="21"/>
      <c r="Q3542" s="6"/>
      <c r="S3542" s="3"/>
      <c r="T3542" s="320"/>
      <c r="U3542" s="320"/>
    </row>
    <row r="3543" spans="1:21">
      <c r="A3543" s="384"/>
      <c r="D3543" s="2"/>
      <c r="J3543" s="23"/>
      <c r="L3543" s="21"/>
      <c r="Q3543" s="6"/>
      <c r="S3543" s="3"/>
      <c r="T3543" s="320"/>
      <c r="U3543" s="320"/>
    </row>
    <row r="3544" spans="1:21">
      <c r="A3544" s="384"/>
      <c r="D3544" s="2"/>
      <c r="J3544" s="23"/>
      <c r="L3544" s="21"/>
      <c r="Q3544" s="6"/>
      <c r="S3544" s="3"/>
      <c r="T3544" s="320"/>
      <c r="U3544" s="320"/>
    </row>
    <row r="3545" spans="1:21">
      <c r="A3545" s="384"/>
      <c r="D3545" s="2"/>
      <c r="J3545" s="23"/>
      <c r="L3545" s="21"/>
      <c r="Q3545" s="6"/>
      <c r="S3545" s="3"/>
      <c r="T3545" s="320"/>
      <c r="U3545" s="320"/>
    </row>
    <row r="3546" spans="1:21">
      <c r="A3546" s="384"/>
      <c r="D3546" s="2"/>
      <c r="J3546" s="23"/>
      <c r="L3546" s="21"/>
      <c r="Q3546" s="6"/>
      <c r="S3546" s="3"/>
      <c r="T3546" s="320"/>
      <c r="U3546" s="320"/>
    </row>
    <row r="3547" spans="1:21">
      <c r="A3547" s="384"/>
      <c r="D3547" s="2"/>
      <c r="J3547" s="23"/>
      <c r="L3547" s="21"/>
      <c r="Q3547" s="6"/>
      <c r="S3547" s="3"/>
      <c r="T3547" s="320"/>
      <c r="U3547" s="320"/>
    </row>
    <row r="3548" spans="1:21">
      <c r="A3548" s="384"/>
      <c r="D3548" s="2"/>
      <c r="J3548" s="23"/>
      <c r="L3548" s="21"/>
      <c r="Q3548" s="6"/>
      <c r="S3548" s="3"/>
      <c r="T3548" s="320"/>
      <c r="U3548" s="320"/>
    </row>
    <row r="3549" spans="1:21">
      <c r="A3549" s="384"/>
      <c r="D3549" s="2"/>
      <c r="J3549" s="23"/>
      <c r="L3549" s="21"/>
      <c r="Q3549" s="6"/>
      <c r="S3549" s="3"/>
      <c r="T3549" s="320"/>
      <c r="U3549" s="320"/>
    </row>
    <row r="3550" spans="1:21">
      <c r="A3550" s="384"/>
      <c r="D3550" s="2"/>
      <c r="J3550" s="23"/>
      <c r="L3550" s="21"/>
      <c r="Q3550" s="6"/>
      <c r="S3550" s="3"/>
      <c r="T3550" s="320"/>
      <c r="U3550" s="320"/>
    </row>
    <row r="3551" spans="1:21">
      <c r="A3551" s="384"/>
      <c r="D3551" s="2"/>
      <c r="J3551" s="23"/>
      <c r="L3551" s="21"/>
      <c r="Q3551" s="6"/>
      <c r="S3551" s="3"/>
      <c r="T3551" s="320"/>
      <c r="U3551" s="320"/>
    </row>
    <row r="3552" spans="1:21">
      <c r="A3552" s="384"/>
      <c r="D3552" s="2"/>
      <c r="J3552" s="23"/>
      <c r="L3552" s="21"/>
      <c r="Q3552" s="6"/>
      <c r="S3552" s="3"/>
      <c r="T3552" s="320"/>
      <c r="U3552" s="320"/>
    </row>
    <row r="3553" spans="1:21">
      <c r="A3553" s="384"/>
      <c r="D3553" s="2"/>
      <c r="J3553" s="23"/>
      <c r="L3553" s="21"/>
      <c r="Q3553" s="6"/>
      <c r="S3553" s="3"/>
      <c r="T3553" s="320"/>
      <c r="U3553" s="320"/>
    </row>
    <row r="3554" spans="1:21">
      <c r="A3554" s="384"/>
      <c r="D3554" s="2"/>
      <c r="J3554" s="23"/>
      <c r="L3554" s="21"/>
      <c r="Q3554" s="6"/>
      <c r="S3554" s="3"/>
      <c r="T3554" s="320"/>
      <c r="U3554" s="320"/>
    </row>
    <row r="3555" spans="1:21">
      <c r="A3555" s="384"/>
      <c r="D3555" s="2"/>
      <c r="J3555" s="23"/>
      <c r="L3555" s="21"/>
      <c r="Q3555" s="6"/>
      <c r="S3555" s="3"/>
      <c r="T3555" s="320"/>
      <c r="U3555" s="320"/>
    </row>
    <row r="3556" spans="1:21">
      <c r="A3556" s="384"/>
      <c r="D3556" s="2"/>
      <c r="J3556" s="23"/>
      <c r="L3556" s="21"/>
      <c r="Q3556" s="6"/>
      <c r="S3556" s="3"/>
      <c r="T3556" s="320"/>
      <c r="U3556" s="320"/>
    </row>
    <row r="3557" spans="1:21">
      <c r="A3557" s="384"/>
      <c r="D3557" s="2"/>
      <c r="J3557" s="23"/>
      <c r="L3557" s="21"/>
      <c r="Q3557" s="6"/>
      <c r="S3557" s="3"/>
      <c r="T3557" s="320"/>
      <c r="U3557" s="320"/>
    </row>
    <row r="3558" spans="1:21">
      <c r="A3558" s="384"/>
      <c r="D3558" s="2"/>
      <c r="J3558" s="23"/>
      <c r="L3558" s="21"/>
      <c r="Q3558" s="6"/>
      <c r="S3558" s="3"/>
      <c r="T3558" s="320"/>
      <c r="U3558" s="320"/>
    </row>
    <row r="3559" spans="1:21">
      <c r="A3559" s="384"/>
      <c r="D3559" s="2"/>
      <c r="J3559" s="23"/>
      <c r="L3559" s="21"/>
      <c r="Q3559" s="6"/>
      <c r="S3559" s="3"/>
      <c r="T3559" s="320"/>
      <c r="U3559" s="320"/>
    </row>
    <row r="3560" spans="1:21">
      <c r="A3560" s="384"/>
      <c r="D3560" s="2"/>
      <c r="J3560" s="23"/>
      <c r="L3560" s="21"/>
      <c r="Q3560" s="6"/>
      <c r="S3560" s="3"/>
      <c r="T3560" s="320"/>
      <c r="U3560" s="320"/>
    </row>
    <row r="3561" spans="1:21">
      <c r="A3561" s="384"/>
      <c r="D3561" s="2"/>
      <c r="J3561" s="23"/>
      <c r="L3561" s="21"/>
      <c r="Q3561" s="6"/>
      <c r="S3561" s="3"/>
      <c r="T3561" s="320"/>
      <c r="U3561" s="320"/>
    </row>
    <row r="3562" spans="1:21">
      <c r="A3562" s="384"/>
      <c r="D3562" s="2"/>
      <c r="J3562" s="23"/>
      <c r="L3562" s="21"/>
      <c r="Q3562" s="6"/>
      <c r="S3562" s="3"/>
      <c r="T3562" s="320"/>
      <c r="U3562" s="320"/>
    </row>
    <row r="3563" spans="1:21">
      <c r="A3563" s="384"/>
      <c r="D3563" s="2"/>
      <c r="J3563" s="23"/>
      <c r="L3563" s="21"/>
      <c r="Q3563" s="6"/>
      <c r="S3563" s="3"/>
      <c r="T3563" s="320"/>
      <c r="U3563" s="320"/>
    </row>
    <row r="3564" spans="1:21">
      <c r="A3564" s="384"/>
      <c r="D3564" s="2"/>
      <c r="J3564" s="23"/>
      <c r="L3564" s="21"/>
      <c r="Q3564" s="6"/>
      <c r="S3564" s="3"/>
      <c r="T3564" s="320"/>
      <c r="U3564" s="320"/>
    </row>
    <row r="3565" spans="1:21">
      <c r="A3565" s="384"/>
      <c r="D3565" s="2"/>
      <c r="J3565" s="23"/>
      <c r="L3565" s="21"/>
      <c r="Q3565" s="6"/>
      <c r="S3565" s="3"/>
      <c r="T3565" s="320"/>
      <c r="U3565" s="320"/>
    </row>
    <row r="3566" spans="1:21">
      <c r="A3566" s="384"/>
      <c r="D3566" s="2"/>
      <c r="J3566" s="23"/>
      <c r="L3566" s="21"/>
      <c r="Q3566" s="6"/>
      <c r="S3566" s="3"/>
      <c r="T3566" s="320"/>
      <c r="U3566" s="320"/>
    </row>
    <row r="3567" spans="1:21">
      <c r="A3567" s="384"/>
      <c r="D3567" s="2"/>
      <c r="J3567" s="23"/>
      <c r="L3567" s="21"/>
      <c r="Q3567" s="6"/>
      <c r="S3567" s="3"/>
      <c r="T3567" s="320"/>
      <c r="U3567" s="320"/>
    </row>
    <row r="3568" spans="1:21">
      <c r="A3568" s="384"/>
      <c r="D3568" s="2"/>
      <c r="J3568" s="23"/>
      <c r="L3568" s="21"/>
      <c r="Q3568" s="6"/>
      <c r="S3568" s="3"/>
      <c r="T3568" s="320"/>
      <c r="U3568" s="320"/>
    </row>
    <row r="3569" spans="1:21">
      <c r="A3569" s="384"/>
      <c r="D3569" s="2"/>
      <c r="J3569" s="23"/>
      <c r="L3569" s="21"/>
      <c r="Q3569" s="6"/>
      <c r="S3569" s="3"/>
      <c r="T3569" s="320"/>
      <c r="U3569" s="320"/>
    </row>
    <row r="3570" spans="1:21">
      <c r="A3570" s="384"/>
      <c r="D3570" s="2"/>
      <c r="J3570" s="23"/>
      <c r="L3570" s="21"/>
      <c r="Q3570" s="6"/>
      <c r="S3570" s="3"/>
      <c r="T3570" s="320"/>
      <c r="U3570" s="320"/>
    </row>
    <row r="3571" spans="1:21">
      <c r="A3571" s="384"/>
      <c r="D3571" s="2"/>
      <c r="J3571" s="23"/>
      <c r="L3571" s="21"/>
      <c r="Q3571" s="6"/>
      <c r="S3571" s="3"/>
      <c r="T3571" s="320"/>
      <c r="U3571" s="320"/>
    </row>
    <row r="3572" spans="1:21">
      <c r="A3572" s="384"/>
      <c r="D3572" s="2"/>
      <c r="J3572" s="23"/>
      <c r="L3572" s="21"/>
      <c r="Q3572" s="6"/>
      <c r="S3572" s="3"/>
      <c r="T3572" s="320"/>
      <c r="U3572" s="320"/>
    </row>
    <row r="3573" spans="1:21">
      <c r="A3573" s="384"/>
      <c r="D3573" s="2"/>
      <c r="J3573" s="23"/>
      <c r="L3573" s="21"/>
      <c r="Q3573" s="6"/>
      <c r="S3573" s="3"/>
      <c r="T3573" s="320"/>
      <c r="U3573" s="320"/>
    </row>
    <row r="3574" spans="1:21">
      <c r="A3574" s="384"/>
      <c r="D3574" s="2"/>
      <c r="J3574" s="23"/>
      <c r="L3574" s="21"/>
      <c r="Q3574" s="6"/>
      <c r="S3574" s="3"/>
      <c r="T3574" s="320"/>
      <c r="U3574" s="320"/>
    </row>
    <row r="3575" spans="1:21">
      <c r="A3575" s="384"/>
      <c r="D3575" s="2"/>
      <c r="J3575" s="23"/>
      <c r="L3575" s="21"/>
      <c r="Q3575" s="6"/>
      <c r="S3575" s="3"/>
      <c r="T3575" s="320"/>
      <c r="U3575" s="320"/>
    </row>
    <row r="3576" spans="1:21">
      <c r="A3576" s="384"/>
      <c r="D3576" s="2"/>
      <c r="J3576" s="23"/>
      <c r="L3576" s="21"/>
      <c r="Q3576" s="6"/>
      <c r="S3576" s="3"/>
      <c r="T3576" s="320"/>
      <c r="U3576" s="320"/>
    </row>
    <row r="3577" spans="1:21">
      <c r="A3577" s="384"/>
      <c r="D3577" s="2"/>
      <c r="J3577" s="23"/>
      <c r="L3577" s="21"/>
      <c r="Q3577" s="6"/>
      <c r="S3577" s="3"/>
      <c r="T3577" s="320"/>
      <c r="U3577" s="320"/>
    </row>
    <row r="3578" spans="1:21">
      <c r="A3578" s="384"/>
      <c r="D3578" s="2"/>
      <c r="J3578" s="23"/>
      <c r="L3578" s="21"/>
      <c r="Q3578" s="6"/>
      <c r="S3578" s="3"/>
      <c r="T3578" s="320"/>
      <c r="U3578" s="320"/>
    </row>
    <row r="3579" spans="1:21">
      <c r="A3579" s="384"/>
      <c r="D3579" s="2"/>
      <c r="J3579" s="23"/>
      <c r="L3579" s="21"/>
      <c r="Q3579" s="6"/>
      <c r="S3579" s="3"/>
      <c r="T3579" s="320"/>
      <c r="U3579" s="320"/>
    </row>
    <row r="3580" spans="1:21">
      <c r="A3580" s="384"/>
      <c r="D3580" s="2"/>
      <c r="J3580" s="23"/>
      <c r="L3580" s="21"/>
      <c r="Q3580" s="6"/>
      <c r="S3580" s="3"/>
      <c r="T3580" s="320"/>
      <c r="U3580" s="320"/>
    </row>
    <row r="3581" spans="1:21">
      <c r="A3581" s="384"/>
      <c r="D3581" s="2"/>
      <c r="J3581" s="23"/>
      <c r="L3581" s="21"/>
      <c r="Q3581" s="6"/>
      <c r="S3581" s="3"/>
      <c r="T3581" s="320"/>
      <c r="U3581" s="320"/>
    </row>
    <row r="3582" spans="1:21">
      <c r="A3582" s="384"/>
      <c r="D3582" s="2"/>
      <c r="J3582" s="23"/>
      <c r="L3582" s="21"/>
      <c r="Q3582" s="6"/>
      <c r="S3582" s="3"/>
      <c r="T3582" s="320"/>
      <c r="U3582" s="320"/>
    </row>
    <row r="3583" spans="1:21">
      <c r="A3583" s="384"/>
      <c r="D3583" s="2"/>
      <c r="J3583" s="23"/>
      <c r="L3583" s="21"/>
      <c r="Q3583" s="6"/>
      <c r="S3583" s="3"/>
      <c r="T3583" s="320"/>
      <c r="U3583" s="320"/>
    </row>
    <row r="3584" spans="1:21">
      <c r="A3584" s="384"/>
      <c r="D3584" s="2"/>
      <c r="J3584" s="23"/>
      <c r="L3584" s="21"/>
      <c r="Q3584" s="6"/>
      <c r="S3584" s="3"/>
      <c r="T3584" s="320"/>
      <c r="U3584" s="320"/>
    </row>
    <row r="3585" spans="1:21">
      <c r="A3585" s="384"/>
      <c r="D3585" s="2"/>
      <c r="J3585" s="23"/>
      <c r="L3585" s="21"/>
      <c r="Q3585" s="6"/>
      <c r="S3585" s="3"/>
      <c r="T3585" s="320"/>
      <c r="U3585" s="320"/>
    </row>
    <row r="3586" spans="1:21">
      <c r="A3586" s="384"/>
      <c r="D3586" s="2"/>
      <c r="J3586" s="23"/>
      <c r="L3586" s="21"/>
      <c r="Q3586" s="6"/>
      <c r="S3586" s="3"/>
      <c r="T3586" s="320"/>
      <c r="U3586" s="320"/>
    </row>
    <row r="3587" spans="1:21">
      <c r="A3587" s="384"/>
      <c r="D3587" s="2"/>
      <c r="J3587" s="23"/>
      <c r="L3587" s="21"/>
      <c r="Q3587" s="6"/>
      <c r="S3587" s="3"/>
      <c r="T3587" s="320"/>
      <c r="U3587" s="320"/>
    </row>
    <row r="3588" spans="1:21">
      <c r="A3588" s="384"/>
      <c r="D3588" s="2"/>
      <c r="J3588" s="23"/>
      <c r="L3588" s="21"/>
      <c r="Q3588" s="6"/>
      <c r="S3588" s="3"/>
      <c r="T3588" s="320"/>
      <c r="U3588" s="320"/>
    </row>
    <row r="3589" spans="1:21">
      <c r="A3589" s="384"/>
      <c r="D3589" s="2"/>
      <c r="J3589" s="23"/>
      <c r="L3589" s="21"/>
      <c r="Q3589" s="6"/>
      <c r="S3589" s="3"/>
      <c r="T3589" s="320"/>
      <c r="U3589" s="320"/>
    </row>
    <row r="3590" spans="1:21">
      <c r="A3590" s="384"/>
      <c r="D3590" s="2"/>
      <c r="J3590" s="23"/>
      <c r="L3590" s="21"/>
      <c r="Q3590" s="6"/>
      <c r="S3590" s="3"/>
      <c r="T3590" s="320"/>
      <c r="U3590" s="320"/>
    </row>
    <row r="3591" spans="1:21">
      <c r="A3591" s="384"/>
      <c r="D3591" s="2"/>
      <c r="J3591" s="23"/>
      <c r="L3591" s="21"/>
      <c r="Q3591" s="6"/>
      <c r="S3591" s="3"/>
      <c r="T3591" s="320"/>
      <c r="U3591" s="320"/>
    </row>
    <row r="3592" spans="1:21">
      <c r="A3592" s="384"/>
      <c r="D3592" s="2"/>
      <c r="J3592" s="23"/>
      <c r="L3592" s="21"/>
      <c r="Q3592" s="6"/>
      <c r="S3592" s="3"/>
      <c r="T3592" s="320"/>
      <c r="U3592" s="320"/>
    </row>
    <row r="3593" spans="1:21">
      <c r="A3593" s="384"/>
      <c r="D3593" s="2"/>
      <c r="J3593" s="23"/>
      <c r="L3593" s="21"/>
      <c r="Q3593" s="6"/>
      <c r="S3593" s="3"/>
      <c r="T3593" s="320"/>
      <c r="U3593" s="320"/>
    </row>
    <row r="3594" spans="1:21">
      <c r="A3594" s="384"/>
      <c r="D3594" s="2"/>
      <c r="J3594" s="23"/>
      <c r="L3594" s="21"/>
      <c r="Q3594" s="6"/>
      <c r="S3594" s="3"/>
      <c r="T3594" s="320"/>
      <c r="U3594" s="320"/>
    </row>
    <row r="3595" spans="1:21">
      <c r="A3595" s="384"/>
      <c r="D3595" s="2"/>
      <c r="J3595" s="23"/>
      <c r="L3595" s="21"/>
      <c r="Q3595" s="6"/>
      <c r="S3595" s="3"/>
      <c r="T3595" s="320"/>
      <c r="U3595" s="320"/>
    </row>
    <row r="3596" spans="1:21">
      <c r="A3596" s="384"/>
      <c r="D3596" s="2"/>
      <c r="J3596" s="23"/>
      <c r="L3596" s="21"/>
      <c r="Q3596" s="6"/>
      <c r="S3596" s="3"/>
      <c r="T3596" s="320"/>
      <c r="U3596" s="320"/>
    </row>
    <row r="3597" spans="1:21">
      <c r="A3597" s="384"/>
      <c r="D3597" s="2"/>
      <c r="J3597" s="23"/>
      <c r="L3597" s="21"/>
      <c r="Q3597" s="6"/>
      <c r="S3597" s="3"/>
      <c r="T3597" s="320"/>
      <c r="U3597" s="320"/>
    </row>
    <row r="3598" spans="1:21">
      <c r="A3598" s="384"/>
      <c r="D3598" s="2"/>
      <c r="J3598" s="23"/>
      <c r="L3598" s="21"/>
      <c r="Q3598" s="6"/>
      <c r="S3598" s="3"/>
      <c r="T3598" s="320"/>
      <c r="U3598" s="320"/>
    </row>
    <row r="3599" spans="1:21">
      <c r="A3599" s="384"/>
      <c r="D3599" s="2"/>
      <c r="J3599" s="23"/>
      <c r="L3599" s="21"/>
      <c r="Q3599" s="6"/>
      <c r="S3599" s="3"/>
      <c r="T3599" s="320"/>
      <c r="U3599" s="320"/>
    </row>
    <row r="3600" spans="1:21">
      <c r="A3600" s="384"/>
      <c r="D3600" s="2"/>
      <c r="J3600" s="23"/>
      <c r="L3600" s="21"/>
      <c r="Q3600" s="6"/>
      <c r="S3600" s="3"/>
      <c r="T3600" s="320"/>
      <c r="U3600" s="320"/>
    </row>
    <row r="3601" spans="1:21">
      <c r="A3601" s="384"/>
      <c r="D3601" s="2"/>
      <c r="J3601" s="23"/>
      <c r="L3601" s="21"/>
      <c r="Q3601" s="6"/>
      <c r="S3601" s="3"/>
      <c r="T3601" s="320"/>
      <c r="U3601" s="320"/>
    </row>
    <row r="3602" spans="1:21">
      <c r="A3602" s="384"/>
      <c r="D3602" s="2"/>
      <c r="J3602" s="23"/>
      <c r="L3602" s="21"/>
      <c r="Q3602" s="6"/>
      <c r="S3602" s="3"/>
      <c r="T3602" s="320"/>
      <c r="U3602" s="320"/>
    </row>
    <row r="3603" spans="1:21">
      <c r="A3603" s="384"/>
      <c r="D3603" s="2"/>
      <c r="J3603" s="23"/>
      <c r="L3603" s="21"/>
      <c r="Q3603" s="6"/>
      <c r="S3603" s="3"/>
      <c r="T3603" s="320"/>
      <c r="U3603" s="320"/>
    </row>
    <row r="3604" spans="1:21">
      <c r="A3604" s="384"/>
      <c r="D3604" s="2"/>
      <c r="J3604" s="23"/>
      <c r="L3604" s="21"/>
      <c r="Q3604" s="6"/>
      <c r="S3604" s="3"/>
      <c r="T3604" s="320"/>
      <c r="U3604" s="320"/>
    </row>
    <row r="3605" spans="1:21">
      <c r="A3605" s="384"/>
      <c r="D3605" s="2"/>
      <c r="J3605" s="23"/>
      <c r="L3605" s="21"/>
      <c r="Q3605" s="6"/>
      <c r="S3605" s="3"/>
      <c r="T3605" s="320"/>
      <c r="U3605" s="320"/>
    </row>
    <row r="3606" spans="1:21">
      <c r="A3606" s="384"/>
      <c r="D3606" s="2"/>
      <c r="J3606" s="23"/>
      <c r="L3606" s="21"/>
      <c r="Q3606" s="6"/>
      <c r="S3606" s="3"/>
      <c r="T3606" s="320"/>
      <c r="U3606" s="320"/>
    </row>
    <row r="3607" spans="1:21">
      <c r="A3607" s="384"/>
      <c r="D3607" s="2"/>
      <c r="J3607" s="23"/>
      <c r="L3607" s="21"/>
      <c r="Q3607" s="6"/>
      <c r="S3607" s="3"/>
      <c r="T3607" s="320"/>
      <c r="U3607" s="320"/>
    </row>
    <row r="3608" spans="1:21">
      <c r="A3608" s="384"/>
      <c r="D3608" s="2"/>
      <c r="J3608" s="23"/>
      <c r="L3608" s="21"/>
      <c r="Q3608" s="6"/>
      <c r="S3608" s="3"/>
      <c r="T3608" s="320"/>
      <c r="U3608" s="320"/>
    </row>
    <row r="3609" spans="1:21">
      <c r="A3609" s="384"/>
      <c r="D3609" s="2"/>
      <c r="J3609" s="23"/>
      <c r="L3609" s="21"/>
      <c r="Q3609" s="6"/>
      <c r="S3609" s="3"/>
      <c r="T3609" s="320"/>
      <c r="U3609" s="320"/>
    </row>
    <row r="3610" spans="1:21">
      <c r="A3610" s="384"/>
      <c r="D3610" s="2"/>
      <c r="J3610" s="23"/>
      <c r="L3610" s="21"/>
      <c r="Q3610" s="6"/>
      <c r="S3610" s="3"/>
      <c r="T3610" s="320"/>
      <c r="U3610" s="320"/>
    </row>
    <row r="3611" spans="1:21">
      <c r="A3611" s="384"/>
      <c r="D3611" s="2"/>
      <c r="J3611" s="23"/>
      <c r="L3611" s="21"/>
      <c r="Q3611" s="6"/>
      <c r="S3611" s="3"/>
      <c r="T3611" s="320"/>
      <c r="U3611" s="320"/>
    </row>
    <row r="3612" spans="1:21">
      <c r="A3612" s="384"/>
      <c r="D3612" s="2"/>
      <c r="J3612" s="23"/>
      <c r="L3612" s="21"/>
      <c r="Q3612" s="6"/>
      <c r="S3612" s="3"/>
      <c r="T3612" s="320"/>
      <c r="U3612" s="320"/>
    </row>
    <row r="3613" spans="1:21">
      <c r="A3613" s="384"/>
      <c r="D3613" s="2"/>
      <c r="J3613" s="23"/>
      <c r="L3613" s="21"/>
      <c r="Q3613" s="6"/>
      <c r="S3613" s="3"/>
      <c r="T3613" s="320"/>
      <c r="U3613" s="320"/>
    </row>
    <row r="3614" spans="1:21">
      <c r="A3614" s="384"/>
      <c r="D3614" s="2"/>
      <c r="J3614" s="23"/>
      <c r="L3614" s="21"/>
      <c r="Q3614" s="6"/>
      <c r="S3614" s="3"/>
      <c r="T3614" s="320"/>
      <c r="U3614" s="320"/>
    </row>
    <row r="3615" spans="1:21">
      <c r="A3615" s="384"/>
      <c r="D3615" s="2"/>
      <c r="J3615" s="23"/>
      <c r="L3615" s="21"/>
      <c r="Q3615" s="6"/>
      <c r="S3615" s="3"/>
      <c r="T3615" s="320"/>
      <c r="U3615" s="320"/>
    </row>
    <row r="3616" spans="1:21">
      <c r="A3616" s="384"/>
      <c r="D3616" s="2"/>
      <c r="J3616" s="23"/>
      <c r="L3616" s="21"/>
      <c r="Q3616" s="6"/>
      <c r="S3616" s="3"/>
      <c r="T3616" s="320"/>
      <c r="U3616" s="320"/>
    </row>
    <row r="3617" spans="1:21">
      <c r="A3617" s="384"/>
      <c r="D3617" s="2"/>
      <c r="J3617" s="23"/>
      <c r="L3617" s="21"/>
      <c r="Q3617" s="6"/>
      <c r="S3617" s="3"/>
      <c r="T3617" s="320"/>
      <c r="U3617" s="320"/>
    </row>
    <row r="3618" spans="1:21">
      <c r="A3618" s="384"/>
      <c r="D3618" s="2"/>
      <c r="J3618" s="23"/>
      <c r="L3618" s="21"/>
      <c r="Q3618" s="6"/>
      <c r="S3618" s="3"/>
      <c r="T3618" s="320"/>
      <c r="U3618" s="320"/>
    </row>
    <row r="3619" spans="1:21">
      <c r="A3619" s="384"/>
      <c r="D3619" s="2"/>
      <c r="J3619" s="23"/>
      <c r="L3619" s="21"/>
      <c r="Q3619" s="6"/>
      <c r="S3619" s="3"/>
      <c r="T3619" s="320"/>
      <c r="U3619" s="320"/>
    </row>
    <row r="3620" spans="1:21">
      <c r="A3620" s="384"/>
      <c r="D3620" s="2"/>
      <c r="J3620" s="23"/>
      <c r="L3620" s="21"/>
      <c r="Q3620" s="6"/>
      <c r="S3620" s="3"/>
      <c r="T3620" s="320"/>
      <c r="U3620" s="320"/>
    </row>
    <row r="3621" spans="1:21">
      <c r="A3621" s="384"/>
      <c r="D3621" s="2"/>
      <c r="J3621" s="23"/>
      <c r="L3621" s="21"/>
      <c r="Q3621" s="6"/>
      <c r="S3621" s="3"/>
      <c r="T3621" s="320"/>
      <c r="U3621" s="320"/>
    </row>
    <row r="3622" spans="1:21">
      <c r="A3622" s="384"/>
      <c r="D3622" s="2"/>
      <c r="J3622" s="23"/>
      <c r="L3622" s="21"/>
      <c r="Q3622" s="6"/>
      <c r="S3622" s="3"/>
      <c r="T3622" s="320"/>
      <c r="U3622" s="320"/>
    </row>
    <row r="3623" spans="1:21">
      <c r="A3623" s="384"/>
      <c r="D3623" s="2"/>
      <c r="J3623" s="23"/>
      <c r="L3623" s="21"/>
      <c r="Q3623" s="6"/>
      <c r="S3623" s="3"/>
      <c r="T3623" s="320"/>
      <c r="U3623" s="320"/>
    </row>
    <row r="3624" spans="1:21">
      <c r="A3624" s="384"/>
      <c r="D3624" s="2"/>
      <c r="J3624" s="23"/>
      <c r="L3624" s="21"/>
      <c r="Q3624" s="6"/>
      <c r="S3624" s="3"/>
      <c r="T3624" s="320"/>
      <c r="U3624" s="320"/>
    </row>
    <row r="3625" spans="1:21">
      <c r="A3625" s="384"/>
      <c r="D3625" s="2"/>
      <c r="J3625" s="23"/>
      <c r="L3625" s="21"/>
      <c r="Q3625" s="6"/>
      <c r="S3625" s="3"/>
      <c r="T3625" s="320"/>
      <c r="U3625" s="320"/>
    </row>
    <row r="3626" spans="1:21">
      <c r="A3626" s="384"/>
      <c r="D3626" s="2"/>
      <c r="J3626" s="23"/>
      <c r="L3626" s="21"/>
      <c r="Q3626" s="6"/>
      <c r="S3626" s="3"/>
      <c r="T3626" s="320"/>
      <c r="U3626" s="320"/>
    </row>
    <row r="3627" spans="1:21">
      <c r="A3627" s="384"/>
      <c r="D3627" s="2"/>
      <c r="J3627" s="23"/>
      <c r="L3627" s="21"/>
      <c r="Q3627" s="6"/>
      <c r="S3627" s="3"/>
      <c r="T3627" s="320"/>
      <c r="U3627" s="320"/>
    </row>
    <row r="3628" spans="1:21">
      <c r="A3628" s="384"/>
      <c r="D3628" s="2"/>
      <c r="J3628" s="23"/>
      <c r="L3628" s="21"/>
      <c r="Q3628" s="6"/>
      <c r="S3628" s="3"/>
      <c r="T3628" s="320"/>
      <c r="U3628" s="320"/>
    </row>
    <row r="3629" spans="1:21">
      <c r="A3629" s="384"/>
      <c r="D3629" s="2"/>
      <c r="J3629" s="23"/>
      <c r="L3629" s="21"/>
      <c r="Q3629" s="6"/>
      <c r="S3629" s="3"/>
      <c r="T3629" s="320"/>
      <c r="U3629" s="320"/>
    </row>
    <row r="3630" spans="1:21">
      <c r="A3630" s="384"/>
      <c r="D3630" s="2"/>
      <c r="J3630" s="23"/>
      <c r="L3630" s="21"/>
      <c r="Q3630" s="6"/>
      <c r="S3630" s="3"/>
      <c r="T3630" s="320"/>
      <c r="U3630" s="320"/>
    </row>
    <row r="3631" spans="1:21">
      <c r="A3631" s="384"/>
      <c r="D3631" s="2"/>
      <c r="J3631" s="23"/>
      <c r="L3631" s="21"/>
      <c r="Q3631" s="6"/>
      <c r="S3631" s="3"/>
      <c r="T3631" s="320"/>
      <c r="U3631" s="320"/>
    </row>
    <row r="3632" spans="1:21">
      <c r="A3632" s="384"/>
      <c r="D3632" s="2"/>
      <c r="J3632" s="23"/>
      <c r="L3632" s="21"/>
      <c r="Q3632" s="6"/>
      <c r="S3632" s="3"/>
      <c r="T3632" s="320"/>
      <c r="U3632" s="320"/>
    </row>
    <row r="3633" spans="1:21">
      <c r="A3633" s="384"/>
      <c r="D3633" s="2"/>
      <c r="J3633" s="23"/>
      <c r="L3633" s="21"/>
      <c r="Q3633" s="6"/>
      <c r="S3633" s="3"/>
      <c r="T3633" s="320"/>
      <c r="U3633" s="320"/>
    </row>
    <row r="3634" spans="1:21">
      <c r="A3634" s="384"/>
      <c r="D3634" s="2"/>
      <c r="J3634" s="23"/>
      <c r="L3634" s="21"/>
      <c r="Q3634" s="6"/>
      <c r="S3634" s="3"/>
      <c r="T3634" s="320"/>
      <c r="U3634" s="320"/>
    </row>
    <row r="3635" spans="1:21">
      <c r="A3635" s="384"/>
      <c r="D3635" s="2"/>
      <c r="J3635" s="23"/>
      <c r="L3635" s="21"/>
      <c r="Q3635" s="6"/>
      <c r="S3635" s="3"/>
      <c r="T3635" s="320"/>
      <c r="U3635" s="320"/>
    </row>
    <row r="3636" spans="1:21">
      <c r="A3636" s="384"/>
      <c r="D3636" s="2"/>
      <c r="J3636" s="23"/>
      <c r="L3636" s="21"/>
      <c r="Q3636" s="6"/>
      <c r="S3636" s="3"/>
      <c r="T3636" s="320"/>
      <c r="U3636" s="320"/>
    </row>
    <row r="3637" spans="1:21">
      <c r="A3637" s="384"/>
      <c r="D3637" s="2"/>
      <c r="J3637" s="23"/>
      <c r="L3637" s="21"/>
      <c r="Q3637" s="6"/>
      <c r="S3637" s="3"/>
      <c r="T3637" s="320"/>
      <c r="U3637" s="320"/>
    </row>
    <row r="3638" spans="1:21">
      <c r="A3638" s="384"/>
      <c r="D3638" s="2"/>
      <c r="J3638" s="23"/>
      <c r="L3638" s="21"/>
      <c r="Q3638" s="6"/>
      <c r="S3638" s="3"/>
      <c r="T3638" s="320"/>
      <c r="U3638" s="320"/>
    </row>
    <row r="3639" spans="1:21">
      <c r="A3639" s="384"/>
      <c r="D3639" s="2"/>
      <c r="J3639" s="23"/>
      <c r="L3639" s="21"/>
      <c r="Q3639" s="6"/>
      <c r="S3639" s="3"/>
      <c r="T3639" s="320"/>
      <c r="U3639" s="320"/>
    </row>
    <row r="3640" spans="1:21">
      <c r="A3640" s="384"/>
      <c r="D3640" s="2"/>
      <c r="J3640" s="23"/>
      <c r="L3640" s="21"/>
      <c r="Q3640" s="6"/>
      <c r="S3640" s="3"/>
      <c r="T3640" s="320"/>
      <c r="U3640" s="320"/>
    </row>
    <row r="3641" spans="1:21">
      <c r="A3641" s="384"/>
      <c r="D3641" s="2"/>
      <c r="J3641" s="23"/>
      <c r="L3641" s="21"/>
      <c r="Q3641" s="6"/>
      <c r="S3641" s="3"/>
      <c r="T3641" s="320"/>
      <c r="U3641" s="320"/>
    </row>
    <row r="3642" spans="1:21">
      <c r="A3642" s="384"/>
      <c r="D3642" s="2"/>
      <c r="J3642" s="23"/>
      <c r="L3642" s="21"/>
      <c r="Q3642" s="6"/>
      <c r="S3642" s="3"/>
      <c r="T3642" s="320"/>
      <c r="U3642" s="320"/>
    </row>
    <row r="3643" spans="1:21">
      <c r="A3643" s="384"/>
      <c r="D3643" s="2"/>
      <c r="J3643" s="23"/>
      <c r="L3643" s="21"/>
      <c r="Q3643" s="6"/>
      <c r="S3643" s="3"/>
      <c r="T3643" s="320"/>
      <c r="U3643" s="320"/>
    </row>
    <row r="3644" spans="1:21">
      <c r="A3644" s="384"/>
      <c r="D3644" s="2"/>
      <c r="J3644" s="23"/>
      <c r="L3644" s="21"/>
      <c r="Q3644" s="6"/>
      <c r="S3644" s="3"/>
      <c r="T3644" s="320"/>
      <c r="U3644" s="320"/>
    </row>
    <row r="3645" spans="1:21">
      <c r="A3645" s="384"/>
      <c r="D3645" s="2"/>
      <c r="J3645" s="23"/>
      <c r="L3645" s="21"/>
      <c r="Q3645" s="6"/>
      <c r="S3645" s="3"/>
      <c r="T3645" s="320"/>
      <c r="U3645" s="320"/>
    </row>
    <row r="3646" spans="1:21">
      <c r="A3646" s="384"/>
      <c r="D3646" s="2"/>
      <c r="J3646" s="23"/>
      <c r="L3646" s="21"/>
      <c r="Q3646" s="6"/>
      <c r="S3646" s="3"/>
      <c r="T3646" s="320"/>
      <c r="U3646" s="320"/>
    </row>
    <row r="3647" spans="1:21">
      <c r="A3647" s="384"/>
      <c r="D3647" s="2"/>
      <c r="J3647" s="23"/>
      <c r="L3647" s="21"/>
      <c r="Q3647" s="6"/>
      <c r="S3647" s="3"/>
      <c r="T3647" s="320"/>
      <c r="U3647" s="320"/>
    </row>
    <row r="3648" spans="1:21">
      <c r="A3648" s="384"/>
      <c r="D3648" s="2"/>
      <c r="J3648" s="23"/>
      <c r="L3648" s="21"/>
      <c r="Q3648" s="6"/>
      <c r="S3648" s="3"/>
      <c r="T3648" s="320"/>
      <c r="U3648" s="320"/>
    </row>
    <row r="3649" spans="1:21">
      <c r="A3649" s="384"/>
      <c r="D3649" s="2"/>
      <c r="J3649" s="23"/>
      <c r="L3649" s="21"/>
      <c r="Q3649" s="6"/>
      <c r="S3649" s="3"/>
      <c r="T3649" s="320"/>
      <c r="U3649" s="320"/>
    </row>
    <row r="3650" spans="1:21">
      <c r="A3650" s="384"/>
      <c r="D3650" s="2"/>
      <c r="J3650" s="23"/>
      <c r="L3650" s="21"/>
      <c r="Q3650" s="6"/>
      <c r="S3650" s="3"/>
      <c r="T3650" s="320"/>
      <c r="U3650" s="320"/>
    </row>
    <row r="3651" spans="1:21">
      <c r="A3651" s="384"/>
      <c r="D3651" s="2"/>
      <c r="J3651" s="23"/>
      <c r="L3651" s="21"/>
      <c r="Q3651" s="6"/>
      <c r="S3651" s="3"/>
      <c r="T3651" s="320"/>
      <c r="U3651" s="320"/>
    </row>
    <row r="3652" spans="1:21">
      <c r="A3652" s="384"/>
      <c r="D3652" s="2"/>
      <c r="J3652" s="23"/>
      <c r="L3652" s="21"/>
      <c r="Q3652" s="6"/>
      <c r="S3652" s="3"/>
      <c r="T3652" s="320"/>
      <c r="U3652" s="320"/>
    </row>
    <row r="3653" spans="1:21">
      <c r="A3653" s="384"/>
      <c r="D3653" s="2"/>
      <c r="J3653" s="23"/>
      <c r="L3653" s="21"/>
      <c r="Q3653" s="6"/>
      <c r="S3653" s="3"/>
      <c r="T3653" s="320"/>
      <c r="U3653" s="320"/>
    </row>
    <row r="3654" spans="1:21">
      <c r="A3654" s="384"/>
      <c r="D3654" s="2"/>
      <c r="J3654" s="23"/>
      <c r="L3654" s="21"/>
      <c r="Q3654" s="6"/>
      <c r="S3654" s="3"/>
      <c r="T3654" s="320"/>
      <c r="U3654" s="320"/>
    </row>
    <row r="3655" spans="1:21">
      <c r="A3655" s="384"/>
      <c r="D3655" s="2"/>
      <c r="J3655" s="23"/>
      <c r="L3655" s="21"/>
      <c r="Q3655" s="6"/>
      <c r="S3655" s="3"/>
      <c r="T3655" s="320"/>
      <c r="U3655" s="320"/>
    </row>
    <row r="3656" spans="1:21">
      <c r="A3656" s="384"/>
      <c r="D3656" s="2"/>
      <c r="J3656" s="23"/>
      <c r="L3656" s="21"/>
      <c r="Q3656" s="6"/>
      <c r="S3656" s="3"/>
      <c r="T3656" s="320"/>
      <c r="U3656" s="320"/>
    </row>
    <row r="3657" spans="1:21">
      <c r="A3657" s="384"/>
      <c r="D3657" s="2"/>
      <c r="J3657" s="23"/>
      <c r="L3657" s="21"/>
      <c r="Q3657" s="6"/>
      <c r="S3657" s="3"/>
      <c r="T3657" s="320"/>
      <c r="U3657" s="320"/>
    </row>
    <row r="3658" spans="1:21">
      <c r="A3658" s="384"/>
      <c r="D3658" s="2"/>
      <c r="J3658" s="23"/>
      <c r="L3658" s="21"/>
      <c r="Q3658" s="6"/>
      <c r="S3658" s="3"/>
      <c r="T3658" s="320"/>
      <c r="U3658" s="320"/>
    </row>
    <row r="3659" spans="1:21">
      <c r="A3659" s="384"/>
      <c r="D3659" s="2"/>
      <c r="J3659" s="23"/>
      <c r="L3659" s="21"/>
      <c r="Q3659" s="6"/>
      <c r="S3659" s="3"/>
      <c r="T3659" s="320"/>
      <c r="U3659" s="320"/>
    </row>
    <row r="3660" spans="1:21">
      <c r="A3660" s="384"/>
      <c r="D3660" s="2"/>
      <c r="J3660" s="23"/>
      <c r="L3660" s="21"/>
      <c r="Q3660" s="6"/>
      <c r="S3660" s="3"/>
      <c r="T3660" s="320"/>
      <c r="U3660" s="320"/>
    </row>
    <row r="3661" spans="1:21">
      <c r="A3661" s="384"/>
      <c r="D3661" s="2"/>
      <c r="J3661" s="23"/>
      <c r="L3661" s="21"/>
      <c r="Q3661" s="6"/>
      <c r="S3661" s="3"/>
      <c r="T3661" s="320"/>
      <c r="U3661" s="320"/>
    </row>
    <row r="3662" spans="1:21">
      <c r="A3662" s="384"/>
      <c r="D3662" s="2"/>
      <c r="J3662" s="23"/>
      <c r="L3662" s="21"/>
      <c r="Q3662" s="6"/>
      <c r="S3662" s="3"/>
      <c r="T3662" s="320"/>
      <c r="U3662" s="320"/>
    </row>
    <row r="3663" spans="1:21">
      <c r="A3663" s="384"/>
      <c r="D3663" s="2"/>
      <c r="J3663" s="23"/>
      <c r="L3663" s="21"/>
      <c r="Q3663" s="6"/>
      <c r="S3663" s="3"/>
      <c r="T3663" s="320"/>
      <c r="U3663" s="320"/>
    </row>
    <row r="3664" spans="1:21">
      <c r="A3664" s="384"/>
      <c r="D3664" s="2"/>
      <c r="J3664" s="23"/>
      <c r="L3664" s="21"/>
      <c r="Q3664" s="6"/>
      <c r="S3664" s="3"/>
      <c r="T3664" s="320"/>
      <c r="U3664" s="320"/>
    </row>
    <row r="3665" spans="1:21">
      <c r="A3665" s="384"/>
      <c r="D3665" s="2"/>
      <c r="J3665" s="23"/>
      <c r="L3665" s="21"/>
      <c r="Q3665" s="6"/>
      <c r="S3665" s="3"/>
      <c r="T3665" s="320"/>
      <c r="U3665" s="320"/>
    </row>
    <row r="3666" spans="1:21">
      <c r="A3666" s="384"/>
      <c r="D3666" s="2"/>
      <c r="J3666" s="23"/>
      <c r="L3666" s="21"/>
      <c r="Q3666" s="6"/>
      <c r="S3666" s="3"/>
      <c r="T3666" s="320"/>
      <c r="U3666" s="320"/>
    </row>
    <row r="3667" spans="1:21">
      <c r="A3667" s="384"/>
      <c r="D3667" s="2"/>
      <c r="J3667" s="23"/>
      <c r="L3667" s="21"/>
      <c r="Q3667" s="6"/>
      <c r="S3667" s="3"/>
      <c r="T3667" s="320"/>
      <c r="U3667" s="320"/>
    </row>
    <row r="3668" spans="1:21">
      <c r="A3668" s="384"/>
      <c r="D3668" s="2"/>
      <c r="J3668" s="23"/>
      <c r="L3668" s="21"/>
      <c r="Q3668" s="6"/>
      <c r="S3668" s="3"/>
      <c r="T3668" s="320"/>
      <c r="U3668" s="320"/>
    </row>
    <row r="3669" spans="1:21">
      <c r="A3669" s="384"/>
      <c r="D3669" s="2"/>
      <c r="J3669" s="23"/>
      <c r="L3669" s="21"/>
      <c r="Q3669" s="6"/>
      <c r="S3669" s="3"/>
      <c r="T3669" s="320"/>
      <c r="U3669" s="320"/>
    </row>
    <row r="3670" spans="1:21">
      <c r="A3670" s="384"/>
      <c r="D3670" s="2"/>
      <c r="J3670" s="23"/>
      <c r="L3670" s="21"/>
      <c r="Q3670" s="6"/>
      <c r="S3670" s="3"/>
      <c r="T3670" s="320"/>
      <c r="U3670" s="320"/>
    </row>
    <row r="3671" spans="1:21">
      <c r="A3671" s="384"/>
      <c r="D3671" s="2"/>
      <c r="J3671" s="23"/>
      <c r="L3671" s="21"/>
      <c r="Q3671" s="6"/>
      <c r="S3671" s="3"/>
      <c r="T3671" s="320"/>
      <c r="U3671" s="320"/>
    </row>
    <row r="3672" spans="1:21">
      <c r="A3672" s="384"/>
      <c r="D3672" s="2"/>
      <c r="J3672" s="23"/>
      <c r="L3672" s="21"/>
      <c r="Q3672" s="6"/>
      <c r="S3672" s="3"/>
      <c r="T3672" s="320"/>
      <c r="U3672" s="320"/>
    </row>
    <row r="3673" spans="1:21">
      <c r="A3673" s="384"/>
      <c r="D3673" s="2"/>
      <c r="J3673" s="23"/>
      <c r="L3673" s="21"/>
      <c r="Q3673" s="6"/>
      <c r="S3673" s="3"/>
      <c r="T3673" s="320"/>
      <c r="U3673" s="320"/>
    </row>
    <row r="3674" spans="1:21">
      <c r="A3674" s="384"/>
      <c r="D3674" s="2"/>
      <c r="J3674" s="23"/>
      <c r="L3674" s="21"/>
      <c r="Q3674" s="6"/>
      <c r="S3674" s="3"/>
      <c r="T3674" s="320"/>
      <c r="U3674" s="320"/>
    </row>
    <row r="3675" spans="1:21">
      <c r="A3675" s="384"/>
      <c r="D3675" s="2"/>
      <c r="J3675" s="23"/>
      <c r="L3675" s="21"/>
      <c r="Q3675" s="6"/>
      <c r="S3675" s="3"/>
      <c r="T3675" s="320"/>
      <c r="U3675" s="320"/>
    </row>
    <row r="3676" spans="1:21">
      <c r="A3676" s="384"/>
      <c r="D3676" s="2"/>
      <c r="J3676" s="23"/>
      <c r="L3676" s="21"/>
      <c r="Q3676" s="6"/>
      <c r="S3676" s="3"/>
      <c r="T3676" s="320"/>
      <c r="U3676" s="320"/>
    </row>
    <row r="3677" spans="1:21">
      <c r="A3677" s="384"/>
      <c r="D3677" s="2"/>
      <c r="J3677" s="23"/>
      <c r="L3677" s="21"/>
      <c r="Q3677" s="6"/>
      <c r="S3677" s="3"/>
      <c r="T3677" s="320"/>
      <c r="U3677" s="320"/>
    </row>
    <row r="3678" spans="1:21">
      <c r="A3678" s="384"/>
      <c r="D3678" s="2"/>
      <c r="J3678" s="23"/>
      <c r="L3678" s="21"/>
      <c r="Q3678" s="6"/>
      <c r="S3678" s="3"/>
      <c r="T3678" s="320"/>
      <c r="U3678" s="320"/>
    </row>
    <row r="3679" spans="1:21">
      <c r="A3679" s="384"/>
      <c r="D3679" s="2"/>
      <c r="J3679" s="23"/>
      <c r="L3679" s="21"/>
      <c r="Q3679" s="6"/>
      <c r="S3679" s="3"/>
      <c r="T3679" s="320"/>
      <c r="U3679" s="320"/>
    </row>
    <row r="3680" spans="1:21">
      <c r="A3680" s="384"/>
      <c r="D3680" s="2"/>
      <c r="J3680" s="23"/>
      <c r="L3680" s="21"/>
      <c r="Q3680" s="6"/>
      <c r="S3680" s="3"/>
      <c r="T3680" s="320"/>
      <c r="U3680" s="320"/>
    </row>
    <row r="3681" spans="1:21">
      <c r="A3681" s="384"/>
      <c r="D3681" s="2"/>
      <c r="J3681" s="23"/>
      <c r="L3681" s="21"/>
      <c r="Q3681" s="6"/>
      <c r="S3681" s="3"/>
      <c r="T3681" s="320"/>
      <c r="U3681" s="320"/>
    </row>
    <row r="3682" spans="1:21">
      <c r="A3682" s="384"/>
      <c r="D3682" s="2"/>
      <c r="J3682" s="23"/>
      <c r="L3682" s="21"/>
      <c r="Q3682" s="6"/>
      <c r="S3682" s="3"/>
      <c r="T3682" s="320"/>
      <c r="U3682" s="320"/>
    </row>
    <row r="3683" spans="1:21">
      <c r="A3683" s="384"/>
      <c r="D3683" s="2"/>
      <c r="J3683" s="23"/>
      <c r="L3683" s="21"/>
      <c r="Q3683" s="6"/>
      <c r="S3683" s="3"/>
      <c r="T3683" s="320"/>
      <c r="U3683" s="320"/>
    </row>
    <row r="3684" spans="1:21">
      <c r="A3684" s="384"/>
      <c r="D3684" s="2"/>
      <c r="J3684" s="23"/>
      <c r="L3684" s="21"/>
      <c r="Q3684" s="6"/>
      <c r="S3684" s="3"/>
      <c r="T3684" s="320"/>
      <c r="U3684" s="320"/>
    </row>
    <row r="3685" spans="1:21">
      <c r="A3685" s="384"/>
      <c r="D3685" s="2"/>
      <c r="J3685" s="23"/>
      <c r="L3685" s="21"/>
      <c r="Q3685" s="6"/>
      <c r="S3685" s="3"/>
      <c r="T3685" s="320"/>
      <c r="U3685" s="320"/>
    </row>
    <row r="3686" spans="1:21">
      <c r="A3686" s="384"/>
      <c r="D3686" s="2"/>
      <c r="J3686" s="23"/>
      <c r="L3686" s="21"/>
      <c r="Q3686" s="6"/>
      <c r="S3686" s="3"/>
      <c r="T3686" s="320"/>
      <c r="U3686" s="320"/>
    </row>
    <row r="3687" spans="1:21">
      <c r="A3687" s="384"/>
      <c r="D3687" s="2"/>
      <c r="J3687" s="23"/>
      <c r="L3687" s="21"/>
      <c r="Q3687" s="6"/>
      <c r="S3687" s="3"/>
      <c r="T3687" s="320"/>
      <c r="U3687" s="320"/>
    </row>
    <row r="3688" spans="1:21">
      <c r="A3688" s="384"/>
      <c r="D3688" s="2"/>
      <c r="J3688" s="23"/>
      <c r="L3688" s="21"/>
      <c r="Q3688" s="6"/>
      <c r="S3688" s="3"/>
      <c r="T3688" s="320"/>
      <c r="U3688" s="320"/>
    </row>
    <row r="3689" spans="1:21">
      <c r="A3689" s="384"/>
      <c r="D3689" s="2"/>
      <c r="J3689" s="23"/>
      <c r="L3689" s="21"/>
      <c r="Q3689" s="6"/>
      <c r="S3689" s="3"/>
      <c r="T3689" s="320"/>
      <c r="U3689" s="320"/>
    </row>
    <row r="3690" spans="1:21">
      <c r="A3690" s="384"/>
      <c r="D3690" s="2"/>
      <c r="J3690" s="23"/>
      <c r="L3690" s="21"/>
      <c r="Q3690" s="6"/>
      <c r="S3690" s="3"/>
      <c r="T3690" s="320"/>
      <c r="U3690" s="320"/>
    </row>
    <row r="3691" spans="1:21">
      <c r="A3691" s="384"/>
      <c r="D3691" s="2"/>
      <c r="J3691" s="23"/>
      <c r="L3691" s="21"/>
      <c r="Q3691" s="6"/>
      <c r="S3691" s="3"/>
      <c r="T3691" s="320"/>
      <c r="U3691" s="320"/>
    </row>
    <row r="3692" spans="1:21">
      <c r="A3692" s="384"/>
      <c r="D3692" s="2"/>
      <c r="J3692" s="23"/>
      <c r="L3692" s="21"/>
      <c r="Q3692" s="6"/>
      <c r="S3692" s="3"/>
      <c r="T3692" s="320"/>
      <c r="U3692" s="320"/>
    </row>
    <row r="3693" spans="1:21">
      <c r="A3693" s="384"/>
      <c r="D3693" s="2"/>
      <c r="J3693" s="23"/>
      <c r="L3693" s="21"/>
      <c r="Q3693" s="6"/>
      <c r="S3693" s="3"/>
      <c r="T3693" s="320"/>
      <c r="U3693" s="320"/>
    </row>
    <row r="3694" spans="1:21">
      <c r="A3694" s="384"/>
      <c r="D3694" s="2"/>
      <c r="J3694" s="23"/>
      <c r="L3694" s="21"/>
      <c r="Q3694" s="6"/>
      <c r="S3694" s="3"/>
      <c r="T3694" s="320"/>
      <c r="U3694" s="320"/>
    </row>
    <row r="3695" spans="1:21">
      <c r="A3695" s="384"/>
      <c r="D3695" s="2"/>
      <c r="J3695" s="23"/>
      <c r="L3695" s="21"/>
      <c r="Q3695" s="6"/>
      <c r="S3695" s="3"/>
      <c r="T3695" s="320"/>
      <c r="U3695" s="320"/>
    </row>
    <row r="3696" spans="1:21">
      <c r="A3696" s="384"/>
      <c r="D3696" s="2"/>
      <c r="J3696" s="23"/>
      <c r="L3696" s="21"/>
      <c r="Q3696" s="6"/>
      <c r="S3696" s="3"/>
      <c r="T3696" s="320"/>
      <c r="U3696" s="320"/>
    </row>
    <row r="3697" spans="1:21">
      <c r="A3697" s="384"/>
      <c r="D3697" s="2"/>
      <c r="J3697" s="23"/>
      <c r="L3697" s="21"/>
      <c r="Q3697" s="6"/>
      <c r="S3697" s="3"/>
      <c r="T3697" s="320"/>
      <c r="U3697" s="320"/>
    </row>
    <row r="3698" spans="1:21">
      <c r="A3698" s="384"/>
      <c r="D3698" s="2"/>
      <c r="J3698" s="23"/>
      <c r="L3698" s="21"/>
      <c r="Q3698" s="6"/>
      <c r="S3698" s="3"/>
      <c r="T3698" s="320"/>
      <c r="U3698" s="320"/>
    </row>
    <row r="3699" spans="1:21">
      <c r="A3699" s="384"/>
      <c r="D3699" s="2"/>
      <c r="J3699" s="23"/>
      <c r="L3699" s="21"/>
      <c r="Q3699" s="6"/>
      <c r="S3699" s="3"/>
      <c r="T3699" s="320"/>
      <c r="U3699" s="320"/>
    </row>
    <row r="3700" spans="1:21">
      <c r="A3700" s="384"/>
      <c r="D3700" s="2"/>
      <c r="J3700" s="23"/>
      <c r="L3700" s="21"/>
      <c r="Q3700" s="6"/>
      <c r="S3700" s="3"/>
      <c r="T3700" s="320"/>
      <c r="U3700" s="320"/>
    </row>
    <row r="3701" spans="1:21">
      <c r="A3701" s="384"/>
      <c r="D3701" s="2"/>
      <c r="J3701" s="23"/>
      <c r="L3701" s="21"/>
      <c r="Q3701" s="6"/>
      <c r="S3701" s="3"/>
      <c r="T3701" s="320"/>
      <c r="U3701" s="320"/>
    </row>
    <row r="3702" spans="1:21">
      <c r="A3702" s="384"/>
      <c r="D3702" s="2"/>
      <c r="J3702" s="23"/>
      <c r="L3702" s="21"/>
      <c r="Q3702" s="6"/>
      <c r="S3702" s="3"/>
      <c r="T3702" s="320"/>
      <c r="U3702" s="320"/>
    </row>
    <row r="3703" spans="1:21">
      <c r="A3703" s="384"/>
      <c r="D3703" s="2"/>
      <c r="J3703" s="23"/>
      <c r="L3703" s="21"/>
      <c r="Q3703" s="6"/>
      <c r="S3703" s="3"/>
      <c r="T3703" s="320"/>
      <c r="U3703" s="320"/>
    </row>
    <row r="3704" spans="1:21">
      <c r="A3704" s="384"/>
      <c r="D3704" s="2"/>
      <c r="J3704" s="23"/>
      <c r="L3704" s="21"/>
      <c r="Q3704" s="6"/>
      <c r="S3704" s="3"/>
      <c r="T3704" s="320"/>
      <c r="U3704" s="320"/>
    </row>
    <row r="3705" spans="1:21">
      <c r="A3705" s="384"/>
      <c r="D3705" s="2"/>
      <c r="J3705" s="23"/>
      <c r="L3705" s="21"/>
      <c r="Q3705" s="6"/>
      <c r="S3705" s="3"/>
      <c r="T3705" s="320"/>
      <c r="U3705" s="320"/>
    </row>
    <row r="3706" spans="1:21">
      <c r="A3706" s="384"/>
      <c r="D3706" s="2"/>
      <c r="J3706" s="23"/>
      <c r="L3706" s="21"/>
      <c r="Q3706" s="6"/>
      <c r="S3706" s="3"/>
      <c r="T3706" s="320"/>
      <c r="U3706" s="320"/>
    </row>
    <row r="3707" spans="1:21">
      <c r="A3707" s="384"/>
      <c r="D3707" s="2"/>
      <c r="J3707" s="23"/>
      <c r="L3707" s="21"/>
      <c r="Q3707" s="6"/>
      <c r="S3707" s="3"/>
      <c r="T3707" s="320"/>
      <c r="U3707" s="320"/>
    </row>
    <row r="3708" spans="1:21">
      <c r="A3708" s="384"/>
      <c r="D3708" s="2"/>
      <c r="J3708" s="23"/>
      <c r="L3708" s="21"/>
      <c r="Q3708" s="6"/>
      <c r="S3708" s="3"/>
      <c r="T3708" s="320"/>
      <c r="U3708" s="320"/>
    </row>
    <row r="3709" spans="1:21">
      <c r="A3709" s="384"/>
      <c r="D3709" s="2"/>
      <c r="J3709" s="23"/>
      <c r="L3709" s="21"/>
      <c r="Q3709" s="6"/>
      <c r="S3709" s="3"/>
      <c r="T3709" s="320"/>
      <c r="U3709" s="320"/>
    </row>
    <row r="3710" spans="1:21">
      <c r="A3710" s="384"/>
      <c r="D3710" s="2"/>
      <c r="J3710" s="23"/>
      <c r="L3710" s="21"/>
      <c r="Q3710" s="6"/>
      <c r="S3710" s="3"/>
      <c r="T3710" s="320"/>
      <c r="U3710" s="320"/>
    </row>
    <row r="3711" spans="1:21">
      <c r="A3711" s="384"/>
      <c r="D3711" s="2"/>
      <c r="J3711" s="23"/>
      <c r="L3711" s="21"/>
      <c r="Q3711" s="6"/>
      <c r="S3711" s="3"/>
      <c r="T3711" s="320"/>
      <c r="U3711" s="320"/>
    </row>
    <row r="3712" spans="1:21">
      <c r="A3712" s="384"/>
      <c r="D3712" s="2"/>
      <c r="J3712" s="23"/>
      <c r="L3712" s="21"/>
      <c r="Q3712" s="6"/>
      <c r="S3712" s="3"/>
      <c r="T3712" s="320"/>
      <c r="U3712" s="320"/>
    </row>
    <row r="3713" spans="1:21">
      <c r="A3713" s="384"/>
      <c r="D3713" s="2"/>
      <c r="J3713" s="23"/>
      <c r="L3713" s="21"/>
      <c r="Q3713" s="6"/>
      <c r="S3713" s="3"/>
      <c r="T3713" s="320"/>
      <c r="U3713" s="320"/>
    </row>
    <row r="3714" spans="1:21">
      <c r="A3714" s="384"/>
      <c r="D3714" s="2"/>
      <c r="J3714" s="23"/>
      <c r="L3714" s="21"/>
      <c r="Q3714" s="6"/>
      <c r="S3714" s="3"/>
      <c r="T3714" s="320"/>
      <c r="U3714" s="320"/>
    </row>
    <row r="3715" spans="1:21">
      <c r="A3715" s="384"/>
      <c r="D3715" s="2"/>
      <c r="J3715" s="23"/>
      <c r="L3715" s="21"/>
      <c r="Q3715" s="6"/>
      <c r="S3715" s="3"/>
      <c r="T3715" s="320"/>
      <c r="U3715" s="320"/>
    </row>
    <row r="3716" spans="1:21">
      <c r="A3716" s="384"/>
      <c r="D3716" s="2"/>
      <c r="J3716" s="23"/>
      <c r="L3716" s="21"/>
      <c r="Q3716" s="6"/>
      <c r="S3716" s="3"/>
      <c r="T3716" s="320"/>
      <c r="U3716" s="320"/>
    </row>
    <row r="3717" spans="1:21">
      <c r="A3717" s="384"/>
      <c r="D3717" s="2"/>
      <c r="J3717" s="23"/>
      <c r="L3717" s="21"/>
      <c r="Q3717" s="6"/>
      <c r="S3717" s="3"/>
      <c r="T3717" s="320"/>
      <c r="U3717" s="320"/>
    </row>
    <row r="3718" spans="1:21">
      <c r="A3718" s="384"/>
      <c r="D3718" s="2"/>
      <c r="J3718" s="23"/>
      <c r="L3718" s="21"/>
      <c r="Q3718" s="6"/>
      <c r="S3718" s="3"/>
      <c r="T3718" s="320"/>
      <c r="U3718" s="320"/>
    </row>
    <row r="3719" spans="1:21">
      <c r="A3719" s="384"/>
      <c r="D3719" s="2"/>
      <c r="J3719" s="23"/>
      <c r="L3719" s="21"/>
      <c r="Q3719" s="6"/>
      <c r="S3719" s="3"/>
      <c r="T3719" s="320"/>
      <c r="U3719" s="320"/>
    </row>
    <row r="3720" spans="1:21">
      <c r="A3720" s="384"/>
      <c r="D3720" s="2"/>
      <c r="J3720" s="23"/>
      <c r="L3720" s="21"/>
      <c r="Q3720" s="6"/>
      <c r="S3720" s="3"/>
      <c r="T3720" s="320"/>
      <c r="U3720" s="320"/>
    </row>
    <row r="3721" spans="1:21">
      <c r="A3721" s="384"/>
      <c r="D3721" s="2"/>
      <c r="J3721" s="23"/>
      <c r="L3721" s="21"/>
      <c r="Q3721" s="6"/>
      <c r="S3721" s="3"/>
      <c r="T3721" s="320"/>
      <c r="U3721" s="320"/>
    </row>
    <row r="3722" spans="1:21">
      <c r="A3722" s="384"/>
      <c r="D3722" s="2"/>
      <c r="J3722" s="23"/>
      <c r="L3722" s="21"/>
      <c r="Q3722" s="6"/>
      <c r="S3722" s="3"/>
      <c r="T3722" s="320"/>
      <c r="U3722" s="320"/>
    </row>
    <row r="3723" spans="1:21">
      <c r="A3723" s="384"/>
      <c r="D3723" s="2"/>
      <c r="J3723" s="23"/>
      <c r="L3723" s="21"/>
      <c r="Q3723" s="6"/>
      <c r="S3723" s="3"/>
      <c r="T3723" s="320"/>
      <c r="U3723" s="320"/>
    </row>
    <row r="3724" spans="1:21">
      <c r="A3724" s="384"/>
      <c r="D3724" s="2"/>
      <c r="J3724" s="23"/>
      <c r="L3724" s="21"/>
      <c r="Q3724" s="6"/>
      <c r="S3724" s="3"/>
      <c r="T3724" s="320"/>
      <c r="U3724" s="320"/>
    </row>
    <row r="3725" spans="1:21">
      <c r="A3725" s="384"/>
      <c r="D3725" s="2"/>
      <c r="J3725" s="23"/>
      <c r="L3725" s="21"/>
      <c r="Q3725" s="6"/>
      <c r="S3725" s="3"/>
      <c r="T3725" s="320"/>
      <c r="U3725" s="320"/>
    </row>
    <row r="3726" spans="1:21">
      <c r="A3726" s="384"/>
      <c r="D3726" s="2"/>
      <c r="J3726" s="23"/>
      <c r="L3726" s="21"/>
      <c r="Q3726" s="6"/>
      <c r="S3726" s="3"/>
      <c r="T3726" s="320"/>
      <c r="U3726" s="320"/>
    </row>
    <row r="3727" spans="1:21">
      <c r="A3727" s="384"/>
      <c r="D3727" s="2"/>
      <c r="J3727" s="23"/>
      <c r="L3727" s="21"/>
      <c r="Q3727" s="6"/>
      <c r="S3727" s="3"/>
      <c r="T3727" s="320"/>
      <c r="U3727" s="320"/>
    </row>
    <row r="3728" spans="1:21">
      <c r="A3728" s="384"/>
      <c r="D3728" s="2"/>
      <c r="J3728" s="23"/>
      <c r="L3728" s="21"/>
      <c r="Q3728" s="6"/>
      <c r="S3728" s="3"/>
      <c r="T3728" s="320"/>
      <c r="U3728" s="320"/>
    </row>
    <row r="3729" spans="1:21">
      <c r="A3729" s="384"/>
      <c r="D3729" s="2"/>
      <c r="J3729" s="23"/>
      <c r="L3729" s="21"/>
      <c r="Q3729" s="6"/>
      <c r="S3729" s="3"/>
      <c r="T3729" s="320"/>
      <c r="U3729" s="320"/>
    </row>
    <row r="3730" spans="1:21">
      <c r="A3730" s="384"/>
      <c r="D3730" s="2"/>
      <c r="J3730" s="23"/>
      <c r="L3730" s="21"/>
      <c r="Q3730" s="6"/>
      <c r="S3730" s="3"/>
      <c r="T3730" s="320"/>
      <c r="U3730" s="320"/>
    </row>
    <row r="3731" spans="1:21">
      <c r="A3731" s="384"/>
      <c r="D3731" s="2"/>
      <c r="J3731" s="23"/>
      <c r="L3731" s="21"/>
      <c r="Q3731" s="6"/>
      <c r="S3731" s="3"/>
      <c r="T3731" s="320"/>
      <c r="U3731" s="320"/>
    </row>
    <row r="3732" spans="1:21">
      <c r="A3732" s="384"/>
      <c r="D3732" s="2"/>
      <c r="J3732" s="23"/>
      <c r="L3732" s="21"/>
      <c r="Q3732" s="6"/>
      <c r="S3732" s="3"/>
      <c r="T3732" s="320"/>
      <c r="U3732" s="320"/>
    </row>
    <row r="3733" spans="1:21">
      <c r="A3733" s="384"/>
      <c r="D3733" s="2"/>
      <c r="J3733" s="23"/>
      <c r="L3733" s="21"/>
      <c r="Q3733" s="6"/>
      <c r="S3733" s="3"/>
      <c r="T3733" s="320"/>
      <c r="U3733" s="320"/>
    </row>
    <row r="3734" spans="1:21">
      <c r="A3734" s="384"/>
      <c r="D3734" s="2"/>
      <c r="J3734" s="23"/>
      <c r="L3734" s="21"/>
      <c r="Q3734" s="6"/>
      <c r="S3734" s="3"/>
      <c r="T3734" s="320"/>
      <c r="U3734" s="320"/>
    </row>
    <row r="3735" spans="1:21">
      <c r="A3735" s="384"/>
      <c r="D3735" s="2"/>
      <c r="J3735" s="23"/>
      <c r="L3735" s="21"/>
      <c r="Q3735" s="6"/>
      <c r="S3735" s="3"/>
      <c r="T3735" s="320"/>
      <c r="U3735" s="320"/>
    </row>
    <row r="3736" spans="1:21">
      <c r="A3736" s="384"/>
      <c r="D3736" s="2"/>
      <c r="J3736" s="23"/>
      <c r="L3736" s="21"/>
      <c r="Q3736" s="6"/>
      <c r="S3736" s="3"/>
      <c r="T3736" s="320"/>
      <c r="U3736" s="320"/>
    </row>
    <row r="3737" spans="1:21">
      <c r="A3737" s="384"/>
      <c r="D3737" s="2"/>
      <c r="J3737" s="23"/>
      <c r="L3737" s="21"/>
      <c r="Q3737" s="6"/>
      <c r="S3737" s="3"/>
      <c r="T3737" s="320"/>
      <c r="U3737" s="320"/>
    </row>
    <row r="3738" spans="1:21">
      <c r="A3738" s="384"/>
      <c r="D3738" s="2"/>
      <c r="J3738" s="23"/>
      <c r="L3738" s="21"/>
      <c r="Q3738" s="6"/>
      <c r="S3738" s="3"/>
      <c r="T3738" s="320"/>
      <c r="U3738" s="320"/>
    </row>
    <row r="3739" spans="1:21">
      <c r="A3739" s="384"/>
      <c r="D3739" s="2"/>
      <c r="J3739" s="23"/>
      <c r="L3739" s="21"/>
      <c r="Q3739" s="6"/>
      <c r="S3739" s="3"/>
      <c r="T3739" s="320"/>
      <c r="U3739" s="320"/>
    </row>
    <row r="3740" spans="1:21">
      <c r="A3740" s="384"/>
      <c r="D3740" s="2"/>
      <c r="J3740" s="23"/>
      <c r="L3740" s="21"/>
      <c r="Q3740" s="6"/>
      <c r="S3740" s="3"/>
      <c r="T3740" s="320"/>
      <c r="U3740" s="320"/>
    </row>
    <row r="3741" spans="1:21">
      <c r="A3741" s="384"/>
      <c r="D3741" s="2"/>
      <c r="J3741" s="23"/>
      <c r="L3741" s="21"/>
      <c r="Q3741" s="6"/>
      <c r="S3741" s="3"/>
      <c r="T3741" s="320"/>
      <c r="U3741" s="320"/>
    </row>
    <row r="3742" spans="1:21">
      <c r="A3742" s="384"/>
      <c r="D3742" s="2"/>
      <c r="J3742" s="23"/>
      <c r="L3742" s="21"/>
      <c r="Q3742" s="6"/>
      <c r="S3742" s="3"/>
      <c r="T3742" s="320"/>
      <c r="U3742" s="320"/>
    </row>
    <row r="3743" spans="1:21">
      <c r="A3743" s="384"/>
      <c r="D3743" s="2"/>
      <c r="J3743" s="23"/>
      <c r="L3743" s="21"/>
      <c r="Q3743" s="6"/>
      <c r="S3743" s="3"/>
      <c r="T3743" s="320"/>
      <c r="U3743" s="320"/>
    </row>
    <row r="3744" spans="1:21">
      <c r="A3744" s="384"/>
      <c r="D3744" s="2"/>
      <c r="J3744" s="23"/>
      <c r="L3744" s="21"/>
      <c r="Q3744" s="6"/>
      <c r="S3744" s="3"/>
      <c r="T3744" s="320"/>
      <c r="U3744" s="320"/>
    </row>
    <row r="3745" spans="1:21">
      <c r="A3745" s="384"/>
      <c r="D3745" s="2"/>
      <c r="J3745" s="23"/>
      <c r="L3745" s="21"/>
      <c r="Q3745" s="6"/>
      <c r="S3745" s="3"/>
      <c r="T3745" s="320"/>
      <c r="U3745" s="320"/>
    </row>
    <row r="3746" spans="1:21">
      <c r="A3746" s="384"/>
      <c r="D3746" s="2"/>
      <c r="J3746" s="23"/>
      <c r="L3746" s="21"/>
      <c r="Q3746" s="6"/>
      <c r="S3746" s="3"/>
      <c r="T3746" s="320"/>
      <c r="U3746" s="320"/>
    </row>
    <row r="3747" spans="1:21">
      <c r="A3747" s="384"/>
      <c r="D3747" s="2"/>
      <c r="J3747" s="23"/>
      <c r="L3747" s="21"/>
      <c r="Q3747" s="6"/>
      <c r="S3747" s="3"/>
      <c r="T3747" s="320"/>
      <c r="U3747" s="320"/>
    </row>
    <row r="3748" spans="1:21">
      <c r="A3748" s="384"/>
      <c r="D3748" s="2"/>
      <c r="J3748" s="23"/>
      <c r="L3748" s="21"/>
      <c r="Q3748" s="6"/>
      <c r="S3748" s="3"/>
      <c r="T3748" s="320"/>
      <c r="U3748" s="320"/>
    </row>
    <row r="3749" spans="1:21">
      <c r="A3749" s="384"/>
      <c r="D3749" s="2"/>
      <c r="J3749" s="23"/>
      <c r="L3749" s="21"/>
      <c r="Q3749" s="6"/>
      <c r="S3749" s="3"/>
      <c r="T3749" s="320"/>
      <c r="U3749" s="320"/>
    </row>
    <row r="3750" spans="1:21">
      <c r="A3750" s="384"/>
      <c r="D3750" s="2"/>
      <c r="J3750" s="23"/>
      <c r="L3750" s="21"/>
      <c r="Q3750" s="6"/>
      <c r="S3750" s="3"/>
      <c r="T3750" s="320"/>
      <c r="U3750" s="320"/>
    </row>
    <row r="3751" spans="1:21">
      <c r="A3751" s="384"/>
      <c r="D3751" s="2"/>
      <c r="J3751" s="23"/>
      <c r="L3751" s="21"/>
      <c r="Q3751" s="6"/>
      <c r="S3751" s="3"/>
      <c r="T3751" s="320"/>
      <c r="U3751" s="320"/>
    </row>
    <row r="3752" spans="1:21">
      <c r="A3752" s="384"/>
      <c r="D3752" s="2"/>
      <c r="J3752" s="23"/>
      <c r="L3752" s="21"/>
      <c r="Q3752" s="6"/>
      <c r="S3752" s="3"/>
      <c r="T3752" s="320"/>
      <c r="U3752" s="320"/>
    </row>
    <row r="3753" spans="1:21">
      <c r="A3753" s="384"/>
      <c r="D3753" s="2"/>
      <c r="J3753" s="23"/>
      <c r="L3753" s="21"/>
      <c r="Q3753" s="6"/>
      <c r="S3753" s="3"/>
      <c r="T3753" s="320"/>
      <c r="U3753" s="320"/>
    </row>
    <row r="3754" spans="1:21">
      <c r="A3754" s="384"/>
      <c r="D3754" s="2"/>
      <c r="J3754" s="23"/>
      <c r="L3754" s="21"/>
      <c r="Q3754" s="6"/>
      <c r="S3754" s="3"/>
      <c r="T3754" s="320"/>
      <c r="U3754" s="320"/>
    </row>
    <row r="3755" spans="1:21">
      <c r="A3755" s="384"/>
      <c r="D3755" s="2"/>
      <c r="J3755" s="23"/>
      <c r="L3755" s="21"/>
      <c r="Q3755" s="6"/>
      <c r="S3755" s="3"/>
      <c r="T3755" s="320"/>
      <c r="U3755" s="320"/>
    </row>
    <row r="3756" spans="1:21">
      <c r="A3756" s="384"/>
      <c r="D3756" s="2"/>
      <c r="J3756" s="23"/>
      <c r="L3756" s="21"/>
      <c r="Q3756" s="6"/>
      <c r="S3756" s="3"/>
      <c r="T3756" s="320"/>
      <c r="U3756" s="320"/>
    </row>
    <row r="3757" spans="1:21">
      <c r="A3757" s="384"/>
      <c r="D3757" s="2"/>
      <c r="J3757" s="23"/>
      <c r="L3757" s="21"/>
      <c r="Q3757" s="6"/>
      <c r="S3757" s="3"/>
      <c r="T3757" s="320"/>
      <c r="U3757" s="320"/>
    </row>
    <row r="3758" spans="1:21">
      <c r="A3758" s="384"/>
      <c r="D3758" s="2"/>
      <c r="J3758" s="23"/>
      <c r="L3758" s="21"/>
      <c r="Q3758" s="6"/>
      <c r="S3758" s="3"/>
      <c r="T3758" s="320"/>
      <c r="U3758" s="320"/>
    </row>
    <row r="3759" spans="1:21">
      <c r="A3759" s="384"/>
      <c r="D3759" s="2"/>
      <c r="J3759" s="23"/>
      <c r="L3759" s="21"/>
      <c r="Q3759" s="6"/>
      <c r="S3759" s="3"/>
      <c r="T3759" s="320"/>
      <c r="U3759" s="320"/>
    </row>
    <row r="3760" spans="1:21">
      <c r="A3760" s="384"/>
      <c r="D3760" s="2"/>
      <c r="J3760" s="23"/>
      <c r="L3760" s="21"/>
      <c r="Q3760" s="6"/>
      <c r="S3760" s="3"/>
      <c r="T3760" s="320"/>
      <c r="U3760" s="320"/>
    </row>
    <row r="3761" spans="1:21">
      <c r="A3761" s="384"/>
      <c r="D3761" s="2"/>
      <c r="J3761" s="23"/>
      <c r="L3761" s="21"/>
      <c r="Q3761" s="6"/>
      <c r="S3761" s="3"/>
      <c r="T3761" s="320"/>
      <c r="U3761" s="320"/>
    </row>
    <row r="3762" spans="1:21">
      <c r="A3762" s="384"/>
      <c r="D3762" s="2"/>
      <c r="J3762" s="23"/>
      <c r="L3762" s="21"/>
      <c r="Q3762" s="6"/>
      <c r="S3762" s="3"/>
      <c r="T3762" s="320"/>
      <c r="U3762" s="320"/>
    </row>
    <row r="3763" spans="1:21">
      <c r="A3763" s="384"/>
      <c r="D3763" s="2"/>
      <c r="J3763" s="23"/>
      <c r="L3763" s="21"/>
      <c r="Q3763" s="6"/>
      <c r="S3763" s="3"/>
      <c r="T3763" s="320"/>
      <c r="U3763" s="320"/>
    </row>
    <row r="3764" spans="1:21">
      <c r="A3764" s="384"/>
      <c r="D3764" s="2"/>
      <c r="J3764" s="23"/>
      <c r="L3764" s="21"/>
      <c r="Q3764" s="6"/>
      <c r="S3764" s="3"/>
      <c r="T3764" s="320"/>
      <c r="U3764" s="320"/>
    </row>
    <row r="3765" spans="1:21">
      <c r="A3765" s="384"/>
      <c r="D3765" s="2"/>
      <c r="J3765" s="23"/>
      <c r="L3765" s="21"/>
      <c r="Q3765" s="6"/>
      <c r="S3765" s="3"/>
      <c r="T3765" s="320"/>
      <c r="U3765" s="320"/>
    </row>
    <row r="3766" spans="1:21">
      <c r="A3766" s="384"/>
      <c r="D3766" s="2"/>
      <c r="J3766" s="23"/>
      <c r="L3766" s="21"/>
      <c r="Q3766" s="6"/>
      <c r="S3766" s="3"/>
      <c r="T3766" s="320"/>
      <c r="U3766" s="320"/>
    </row>
    <row r="3767" spans="1:21">
      <c r="A3767" s="384"/>
      <c r="D3767" s="2"/>
      <c r="J3767" s="23"/>
      <c r="L3767" s="21"/>
      <c r="Q3767" s="6"/>
      <c r="S3767" s="3"/>
      <c r="T3767" s="320"/>
      <c r="U3767" s="320"/>
    </row>
    <row r="3768" spans="1:21">
      <c r="A3768" s="384"/>
      <c r="D3768" s="2"/>
      <c r="J3768" s="23"/>
      <c r="L3768" s="21"/>
      <c r="Q3768" s="6"/>
      <c r="S3768" s="3"/>
      <c r="T3768" s="320"/>
      <c r="U3768" s="320"/>
    </row>
    <row r="3769" spans="1:21">
      <c r="A3769" s="384"/>
      <c r="D3769" s="2"/>
      <c r="J3769" s="23"/>
      <c r="L3769" s="21"/>
      <c r="Q3769" s="6"/>
      <c r="S3769" s="3"/>
      <c r="T3769" s="320"/>
      <c r="U3769" s="320"/>
    </row>
    <row r="3770" spans="1:21">
      <c r="A3770" s="384"/>
      <c r="D3770" s="2"/>
      <c r="J3770" s="23"/>
      <c r="L3770" s="21"/>
      <c r="Q3770" s="6"/>
      <c r="S3770" s="3"/>
      <c r="T3770" s="320"/>
      <c r="U3770" s="320"/>
    </row>
    <row r="3771" spans="1:21">
      <c r="A3771" s="384"/>
      <c r="D3771" s="2"/>
      <c r="J3771" s="23"/>
      <c r="L3771" s="21"/>
      <c r="Q3771" s="6"/>
      <c r="S3771" s="3"/>
      <c r="T3771" s="320"/>
      <c r="U3771" s="320"/>
    </row>
    <row r="3772" spans="1:21">
      <c r="A3772" s="384"/>
      <c r="D3772" s="2"/>
      <c r="J3772" s="23"/>
      <c r="L3772" s="21"/>
      <c r="Q3772" s="6"/>
      <c r="S3772" s="3"/>
      <c r="T3772" s="320"/>
      <c r="U3772" s="320"/>
    </row>
    <row r="3773" spans="1:21">
      <c r="A3773" s="384"/>
      <c r="D3773" s="2"/>
      <c r="J3773" s="23"/>
      <c r="L3773" s="21"/>
      <c r="Q3773" s="6"/>
      <c r="S3773" s="3"/>
      <c r="T3773" s="320"/>
      <c r="U3773" s="320"/>
    </row>
    <row r="3774" spans="1:21">
      <c r="A3774" s="384"/>
      <c r="D3774" s="2"/>
      <c r="J3774" s="23"/>
      <c r="L3774" s="21"/>
      <c r="Q3774" s="6"/>
      <c r="S3774" s="3"/>
      <c r="T3774" s="320"/>
      <c r="U3774" s="320"/>
    </row>
    <row r="3775" spans="1:21">
      <c r="A3775" s="384"/>
      <c r="D3775" s="2"/>
      <c r="J3775" s="23"/>
      <c r="L3775" s="21"/>
      <c r="Q3775" s="6"/>
      <c r="S3775" s="3"/>
      <c r="T3775" s="320"/>
      <c r="U3775" s="320"/>
    </row>
    <row r="3776" spans="1:21">
      <c r="A3776" s="384"/>
      <c r="D3776" s="2"/>
      <c r="J3776" s="23"/>
      <c r="L3776" s="21"/>
      <c r="Q3776" s="6"/>
      <c r="S3776" s="3"/>
      <c r="T3776" s="320"/>
      <c r="U3776" s="320"/>
    </row>
    <row r="3777" spans="1:21">
      <c r="A3777" s="384"/>
      <c r="D3777" s="2"/>
      <c r="J3777" s="23"/>
      <c r="L3777" s="21"/>
      <c r="Q3777" s="6"/>
      <c r="S3777" s="3"/>
      <c r="T3777" s="320"/>
      <c r="U3777" s="320"/>
    </row>
    <row r="3778" spans="1:21">
      <c r="A3778" s="384"/>
      <c r="D3778" s="2"/>
      <c r="J3778" s="23"/>
      <c r="L3778" s="21"/>
      <c r="Q3778" s="6"/>
      <c r="S3778" s="3"/>
      <c r="T3778" s="320"/>
      <c r="U3778" s="320"/>
    </row>
    <row r="3779" spans="1:21">
      <c r="A3779" s="384"/>
      <c r="D3779" s="2"/>
      <c r="J3779" s="23"/>
      <c r="L3779" s="21"/>
      <c r="Q3779" s="6"/>
      <c r="S3779" s="3"/>
      <c r="T3779" s="320"/>
      <c r="U3779" s="320"/>
    </row>
    <row r="3780" spans="1:21">
      <c r="A3780" s="384"/>
      <c r="D3780" s="2"/>
      <c r="J3780" s="23"/>
      <c r="L3780" s="21"/>
      <c r="Q3780" s="6"/>
      <c r="S3780" s="3"/>
      <c r="T3780" s="320"/>
      <c r="U3780" s="320"/>
    </row>
    <row r="3781" spans="1:21">
      <c r="A3781" s="384"/>
      <c r="D3781" s="2"/>
      <c r="J3781" s="23"/>
      <c r="L3781" s="21"/>
      <c r="Q3781" s="6"/>
      <c r="S3781" s="3"/>
      <c r="T3781" s="320"/>
      <c r="U3781" s="320"/>
    </row>
    <row r="3782" spans="1:21">
      <c r="A3782" s="384"/>
      <c r="D3782" s="2"/>
      <c r="J3782" s="23"/>
      <c r="L3782" s="21"/>
      <c r="Q3782" s="6"/>
      <c r="S3782" s="3"/>
      <c r="T3782" s="320"/>
      <c r="U3782" s="320"/>
    </row>
    <row r="3783" spans="1:21">
      <c r="A3783" s="384"/>
      <c r="D3783" s="2"/>
      <c r="J3783" s="23"/>
      <c r="L3783" s="21"/>
      <c r="Q3783" s="6"/>
      <c r="S3783" s="3"/>
      <c r="T3783" s="320"/>
      <c r="U3783" s="320"/>
    </row>
    <row r="3784" spans="1:21">
      <c r="A3784" s="384"/>
      <c r="D3784" s="2"/>
      <c r="J3784" s="23"/>
      <c r="L3784" s="21"/>
      <c r="Q3784" s="6"/>
      <c r="S3784" s="3"/>
      <c r="T3784" s="320"/>
      <c r="U3784" s="320"/>
    </row>
    <row r="3785" spans="1:21">
      <c r="A3785" s="384"/>
      <c r="D3785" s="2"/>
      <c r="J3785" s="23"/>
      <c r="L3785" s="21"/>
      <c r="Q3785" s="6"/>
      <c r="S3785" s="3"/>
      <c r="T3785" s="320"/>
      <c r="U3785" s="320"/>
    </row>
    <row r="3786" spans="1:21">
      <c r="A3786" s="384"/>
      <c r="D3786" s="2"/>
      <c r="J3786" s="23"/>
      <c r="L3786" s="21"/>
      <c r="Q3786" s="6"/>
      <c r="S3786" s="3"/>
      <c r="T3786" s="320"/>
      <c r="U3786" s="320"/>
    </row>
    <row r="3787" spans="1:21">
      <c r="A3787" s="384"/>
      <c r="D3787" s="2"/>
      <c r="J3787" s="23"/>
      <c r="L3787" s="21"/>
      <c r="Q3787" s="6"/>
      <c r="S3787" s="3"/>
      <c r="T3787" s="320"/>
      <c r="U3787" s="320"/>
    </row>
    <row r="3788" spans="1:21">
      <c r="A3788" s="384"/>
      <c r="D3788" s="2"/>
      <c r="J3788" s="23"/>
      <c r="L3788" s="21"/>
      <c r="Q3788" s="6"/>
      <c r="S3788" s="3"/>
      <c r="T3788" s="320"/>
      <c r="U3788" s="320"/>
    </row>
    <row r="3789" spans="1:21">
      <c r="A3789" s="384"/>
      <c r="D3789" s="2"/>
      <c r="J3789" s="23"/>
      <c r="L3789" s="21"/>
      <c r="Q3789" s="6"/>
      <c r="S3789" s="3"/>
      <c r="T3789" s="320"/>
      <c r="U3789" s="320"/>
    </row>
    <row r="3790" spans="1:21">
      <c r="A3790" s="384"/>
      <c r="D3790" s="2"/>
      <c r="J3790" s="23"/>
      <c r="L3790" s="21"/>
      <c r="Q3790" s="6"/>
      <c r="S3790" s="3"/>
      <c r="T3790" s="320"/>
      <c r="U3790" s="320"/>
    </row>
    <row r="3791" spans="1:21">
      <c r="A3791" s="384"/>
      <c r="D3791" s="2"/>
      <c r="J3791" s="23"/>
      <c r="L3791" s="21"/>
      <c r="Q3791" s="6"/>
      <c r="S3791" s="3"/>
      <c r="T3791" s="320"/>
      <c r="U3791" s="320"/>
    </row>
    <row r="3792" spans="1:21">
      <c r="A3792" s="384"/>
      <c r="D3792" s="2"/>
      <c r="J3792" s="23"/>
      <c r="L3792" s="21"/>
      <c r="Q3792" s="6"/>
      <c r="S3792" s="3"/>
      <c r="T3792" s="320"/>
      <c r="U3792" s="320"/>
    </row>
    <row r="3793" spans="1:21">
      <c r="A3793" s="384"/>
      <c r="D3793" s="2"/>
      <c r="J3793" s="23"/>
      <c r="L3793" s="21"/>
      <c r="Q3793" s="6"/>
      <c r="S3793" s="3"/>
      <c r="T3793" s="320"/>
      <c r="U3793" s="320"/>
    </row>
    <row r="3794" spans="1:21">
      <c r="A3794" s="384"/>
      <c r="D3794" s="2"/>
      <c r="J3794" s="23"/>
      <c r="L3794" s="21"/>
      <c r="Q3794" s="6"/>
      <c r="S3794" s="3"/>
      <c r="T3794" s="320"/>
      <c r="U3794" s="320"/>
    </row>
    <row r="3795" spans="1:21">
      <c r="A3795" s="384"/>
      <c r="D3795" s="2"/>
      <c r="J3795" s="23"/>
      <c r="L3795" s="21"/>
      <c r="Q3795" s="6"/>
      <c r="S3795" s="3"/>
      <c r="T3795" s="320"/>
      <c r="U3795" s="320"/>
    </row>
    <row r="3796" spans="1:21">
      <c r="A3796" s="384"/>
      <c r="D3796" s="2"/>
      <c r="J3796" s="23"/>
      <c r="L3796" s="21"/>
      <c r="Q3796" s="6"/>
      <c r="S3796" s="3"/>
      <c r="T3796" s="320"/>
      <c r="U3796" s="320"/>
    </row>
    <row r="3797" spans="1:21">
      <c r="A3797" s="384"/>
      <c r="D3797" s="2"/>
      <c r="J3797" s="23"/>
      <c r="L3797" s="21"/>
      <c r="Q3797" s="6"/>
      <c r="S3797" s="3"/>
      <c r="T3797" s="320"/>
      <c r="U3797" s="320"/>
    </row>
    <row r="3798" spans="1:21">
      <c r="A3798" s="384"/>
      <c r="D3798" s="2"/>
      <c r="J3798" s="23"/>
      <c r="L3798" s="21"/>
      <c r="Q3798" s="6"/>
      <c r="S3798" s="3"/>
      <c r="T3798" s="320"/>
      <c r="U3798" s="320"/>
    </row>
    <row r="3799" spans="1:21">
      <c r="A3799" s="384"/>
      <c r="D3799" s="2"/>
      <c r="J3799" s="23"/>
      <c r="L3799" s="21"/>
      <c r="Q3799" s="6"/>
      <c r="S3799" s="3"/>
      <c r="T3799" s="320"/>
      <c r="U3799" s="320"/>
    </row>
    <row r="3800" spans="1:21">
      <c r="A3800" s="384"/>
      <c r="D3800" s="2"/>
      <c r="J3800" s="23"/>
      <c r="L3800" s="21"/>
      <c r="Q3800" s="6"/>
      <c r="S3800" s="3"/>
      <c r="T3800" s="320"/>
      <c r="U3800" s="320"/>
    </row>
    <row r="3801" spans="1:21">
      <c r="A3801" s="384"/>
      <c r="D3801" s="2"/>
      <c r="J3801" s="23"/>
      <c r="L3801" s="21"/>
      <c r="Q3801" s="6"/>
      <c r="S3801" s="3"/>
      <c r="T3801" s="320"/>
      <c r="U3801" s="320"/>
    </row>
    <row r="3802" spans="1:21">
      <c r="A3802" s="384"/>
      <c r="D3802" s="2"/>
      <c r="J3802" s="23"/>
      <c r="L3802" s="21"/>
      <c r="Q3802" s="6"/>
      <c r="S3802" s="3"/>
      <c r="T3802" s="320"/>
      <c r="U3802" s="320"/>
    </row>
    <row r="3803" spans="1:21">
      <c r="A3803" s="384"/>
      <c r="D3803" s="2"/>
      <c r="J3803" s="23"/>
      <c r="L3803" s="21"/>
      <c r="Q3803" s="6"/>
      <c r="S3803" s="3"/>
      <c r="T3803" s="320"/>
      <c r="U3803" s="320"/>
    </row>
    <row r="3804" spans="1:21">
      <c r="A3804" s="384"/>
      <c r="D3804" s="2"/>
      <c r="J3804" s="23"/>
      <c r="L3804" s="21"/>
      <c r="Q3804" s="6"/>
      <c r="S3804" s="3"/>
      <c r="T3804" s="320"/>
      <c r="U3804" s="320"/>
    </row>
    <row r="3805" spans="1:21">
      <c r="A3805" s="384"/>
      <c r="D3805" s="2"/>
      <c r="J3805" s="23"/>
      <c r="L3805" s="21"/>
      <c r="Q3805" s="6"/>
      <c r="S3805" s="3"/>
      <c r="T3805" s="320"/>
      <c r="U3805" s="320"/>
    </row>
    <row r="3806" spans="1:21">
      <c r="A3806" s="384"/>
      <c r="D3806" s="2"/>
      <c r="J3806" s="23"/>
      <c r="L3806" s="21"/>
      <c r="Q3806" s="6"/>
      <c r="S3806" s="3"/>
      <c r="T3806" s="320"/>
      <c r="U3806" s="320"/>
    </row>
    <row r="3807" spans="1:21">
      <c r="A3807" s="384"/>
      <c r="D3807" s="2"/>
      <c r="J3807" s="23"/>
      <c r="L3807" s="21"/>
      <c r="Q3807" s="6"/>
      <c r="S3807" s="3"/>
      <c r="T3807" s="320"/>
      <c r="U3807" s="320"/>
    </row>
    <row r="3808" spans="1:21">
      <c r="A3808" s="384"/>
      <c r="D3808" s="2"/>
      <c r="J3808" s="23"/>
      <c r="L3808" s="21"/>
      <c r="Q3808" s="6"/>
      <c r="S3808" s="3"/>
      <c r="T3808" s="320"/>
      <c r="U3808" s="320"/>
    </row>
    <row r="3809" spans="1:21">
      <c r="A3809" s="384"/>
      <c r="D3809" s="2"/>
      <c r="J3809" s="23"/>
      <c r="L3809" s="21"/>
      <c r="Q3809" s="6"/>
      <c r="S3809" s="3"/>
      <c r="T3809" s="320"/>
      <c r="U3809" s="320"/>
    </row>
    <row r="3810" spans="1:21">
      <c r="A3810" s="384"/>
      <c r="D3810" s="2"/>
      <c r="J3810" s="23"/>
      <c r="L3810" s="21"/>
      <c r="Q3810" s="6"/>
      <c r="S3810" s="3"/>
      <c r="T3810" s="320"/>
      <c r="U3810" s="320"/>
    </row>
    <row r="3811" spans="1:21">
      <c r="A3811" s="384"/>
      <c r="D3811" s="2"/>
      <c r="J3811" s="23"/>
      <c r="L3811" s="21"/>
      <c r="Q3811" s="6"/>
      <c r="S3811" s="3"/>
      <c r="T3811" s="320"/>
      <c r="U3811" s="320"/>
    </row>
    <row r="3812" spans="1:21">
      <c r="A3812" s="384"/>
      <c r="D3812" s="2"/>
      <c r="J3812" s="23"/>
      <c r="L3812" s="21"/>
      <c r="Q3812" s="6"/>
      <c r="S3812" s="3"/>
      <c r="T3812" s="320"/>
      <c r="U3812" s="320"/>
    </row>
    <row r="3813" spans="1:21">
      <c r="A3813" s="384"/>
      <c r="D3813" s="2"/>
      <c r="J3813" s="23"/>
      <c r="L3813" s="21"/>
      <c r="Q3813" s="6"/>
      <c r="S3813" s="3"/>
      <c r="T3813" s="320"/>
      <c r="U3813" s="320"/>
    </row>
    <row r="3814" spans="1:21">
      <c r="A3814" s="384"/>
      <c r="D3814" s="2"/>
      <c r="J3814" s="23"/>
      <c r="L3814" s="21"/>
      <c r="Q3814" s="6"/>
      <c r="S3814" s="3"/>
      <c r="T3814" s="320"/>
      <c r="U3814" s="320"/>
    </row>
    <row r="3815" spans="1:21">
      <c r="A3815" s="384"/>
      <c r="D3815" s="2"/>
      <c r="J3815" s="23"/>
      <c r="L3815" s="21"/>
      <c r="Q3815" s="6"/>
      <c r="S3815" s="3"/>
      <c r="T3815" s="320"/>
      <c r="U3815" s="320"/>
    </row>
    <row r="3816" spans="1:21">
      <c r="A3816" s="384"/>
      <c r="D3816" s="2"/>
      <c r="J3816" s="23"/>
      <c r="L3816" s="21"/>
      <c r="Q3816" s="6"/>
      <c r="S3816" s="3"/>
      <c r="T3816" s="320"/>
      <c r="U3816" s="320"/>
    </row>
    <row r="3817" spans="1:21">
      <c r="A3817" s="384"/>
      <c r="D3817" s="2"/>
      <c r="J3817" s="23"/>
      <c r="L3817" s="21"/>
      <c r="Q3817" s="6"/>
      <c r="S3817" s="3"/>
      <c r="T3817" s="320"/>
      <c r="U3817" s="320"/>
    </row>
    <row r="3818" spans="1:21">
      <c r="A3818" s="384"/>
      <c r="D3818" s="2"/>
      <c r="J3818" s="23"/>
      <c r="L3818" s="21"/>
      <c r="Q3818" s="6"/>
      <c r="S3818" s="3"/>
      <c r="T3818" s="320"/>
      <c r="U3818" s="320"/>
    </row>
    <row r="3819" spans="1:21">
      <c r="A3819" s="384"/>
      <c r="D3819" s="2"/>
      <c r="J3819" s="23"/>
      <c r="L3819" s="21"/>
      <c r="Q3819" s="6"/>
      <c r="S3819" s="3"/>
      <c r="T3819" s="320"/>
      <c r="U3819" s="320"/>
    </row>
    <row r="3820" spans="1:21">
      <c r="A3820" s="384"/>
      <c r="D3820" s="2"/>
      <c r="J3820" s="23"/>
      <c r="L3820" s="21"/>
      <c r="Q3820" s="6"/>
      <c r="S3820" s="3"/>
      <c r="T3820" s="320"/>
      <c r="U3820" s="320"/>
    </row>
    <row r="3821" spans="1:21">
      <c r="A3821" s="384"/>
      <c r="D3821" s="2"/>
      <c r="J3821" s="23"/>
      <c r="L3821" s="21"/>
      <c r="Q3821" s="6"/>
      <c r="S3821" s="3"/>
      <c r="T3821" s="320"/>
      <c r="U3821" s="320"/>
    </row>
    <row r="3822" spans="1:21">
      <c r="A3822" s="384"/>
      <c r="D3822" s="2"/>
      <c r="J3822" s="23"/>
      <c r="L3822" s="21"/>
      <c r="Q3822" s="6"/>
      <c r="S3822" s="3"/>
      <c r="T3822" s="320"/>
      <c r="U3822" s="320"/>
    </row>
    <row r="3823" spans="1:21">
      <c r="A3823" s="384"/>
      <c r="D3823" s="2"/>
      <c r="J3823" s="23"/>
      <c r="L3823" s="21"/>
      <c r="Q3823" s="6"/>
      <c r="S3823" s="3"/>
      <c r="T3823" s="320"/>
      <c r="U3823" s="320"/>
    </row>
    <row r="3824" spans="1:21">
      <c r="A3824" s="384"/>
      <c r="D3824" s="2"/>
      <c r="J3824" s="23"/>
      <c r="L3824" s="21"/>
      <c r="Q3824" s="6"/>
      <c r="S3824" s="3"/>
      <c r="T3824" s="320"/>
      <c r="U3824" s="320"/>
    </row>
    <row r="3825" spans="1:21">
      <c r="A3825" s="384"/>
      <c r="D3825" s="2"/>
      <c r="J3825" s="23"/>
      <c r="L3825" s="21"/>
      <c r="Q3825" s="6"/>
      <c r="S3825" s="3"/>
      <c r="T3825" s="320"/>
      <c r="U3825" s="320"/>
    </row>
    <row r="3826" spans="1:21">
      <c r="A3826" s="384"/>
      <c r="D3826" s="2"/>
      <c r="J3826" s="23"/>
      <c r="L3826" s="21"/>
      <c r="Q3826" s="6"/>
      <c r="S3826" s="3"/>
      <c r="T3826" s="320"/>
      <c r="U3826" s="320"/>
    </row>
    <row r="3827" spans="1:21">
      <c r="A3827" s="384"/>
      <c r="D3827" s="2"/>
      <c r="J3827" s="23"/>
      <c r="L3827" s="21"/>
      <c r="Q3827" s="6"/>
      <c r="S3827" s="3"/>
      <c r="T3827" s="320"/>
      <c r="U3827" s="320"/>
    </row>
    <row r="3828" spans="1:21">
      <c r="A3828" s="384"/>
      <c r="D3828" s="2"/>
      <c r="J3828" s="23"/>
      <c r="L3828" s="21"/>
      <c r="Q3828" s="6"/>
      <c r="S3828" s="3"/>
      <c r="T3828" s="320"/>
      <c r="U3828" s="320"/>
    </row>
    <row r="3829" spans="1:21">
      <c r="A3829" s="384"/>
      <c r="D3829" s="2"/>
      <c r="J3829" s="23"/>
      <c r="L3829" s="21"/>
      <c r="Q3829" s="6"/>
      <c r="S3829" s="3"/>
      <c r="T3829" s="320"/>
      <c r="U3829" s="320"/>
    </row>
    <row r="3830" spans="1:21">
      <c r="A3830" s="384"/>
      <c r="D3830" s="2"/>
      <c r="J3830" s="23"/>
      <c r="L3830" s="21"/>
      <c r="Q3830" s="6"/>
      <c r="S3830" s="3"/>
      <c r="T3830" s="320"/>
      <c r="U3830" s="320"/>
    </row>
    <row r="3831" spans="1:21">
      <c r="A3831" s="384"/>
      <c r="D3831" s="2"/>
      <c r="J3831" s="23"/>
      <c r="L3831" s="21"/>
      <c r="Q3831" s="6"/>
      <c r="S3831" s="3"/>
      <c r="T3831" s="320"/>
      <c r="U3831" s="320"/>
    </row>
    <row r="3832" spans="1:21">
      <c r="A3832" s="384"/>
      <c r="D3832" s="2"/>
      <c r="J3832" s="23"/>
      <c r="L3832" s="21"/>
      <c r="Q3832" s="6"/>
      <c r="S3832" s="3"/>
      <c r="T3832" s="320"/>
      <c r="U3832" s="320"/>
    </row>
    <row r="3833" spans="1:21">
      <c r="A3833" s="384"/>
      <c r="D3833" s="2"/>
      <c r="J3833" s="23"/>
      <c r="L3833" s="21"/>
      <c r="Q3833" s="6"/>
      <c r="S3833" s="3"/>
      <c r="T3833" s="320"/>
      <c r="U3833" s="320"/>
    </row>
    <row r="3834" spans="1:21">
      <c r="A3834" s="384"/>
      <c r="D3834" s="2"/>
      <c r="J3834" s="23"/>
      <c r="L3834" s="21"/>
      <c r="Q3834" s="6"/>
      <c r="S3834" s="3"/>
      <c r="T3834" s="320"/>
      <c r="U3834" s="320"/>
    </row>
    <row r="3835" spans="1:21">
      <c r="A3835" s="384"/>
      <c r="D3835" s="2"/>
      <c r="J3835" s="23"/>
      <c r="L3835" s="21"/>
      <c r="Q3835" s="6"/>
      <c r="S3835" s="3"/>
      <c r="T3835" s="320"/>
      <c r="U3835" s="320"/>
    </row>
    <row r="3836" spans="1:21">
      <c r="A3836" s="384"/>
      <c r="D3836" s="2"/>
      <c r="J3836" s="23"/>
      <c r="L3836" s="21"/>
      <c r="Q3836" s="6"/>
      <c r="S3836" s="3"/>
      <c r="T3836" s="320"/>
      <c r="U3836" s="320"/>
    </row>
    <row r="3837" spans="1:21">
      <c r="A3837" s="384"/>
      <c r="D3837" s="2"/>
      <c r="J3837" s="23"/>
      <c r="L3837" s="21"/>
      <c r="Q3837" s="6"/>
      <c r="S3837" s="3"/>
      <c r="T3837" s="320"/>
      <c r="U3837" s="320"/>
    </row>
    <row r="3838" spans="1:21">
      <c r="A3838" s="384"/>
      <c r="D3838" s="2"/>
      <c r="J3838" s="23"/>
      <c r="L3838" s="21"/>
      <c r="Q3838" s="6"/>
      <c r="S3838" s="3"/>
      <c r="T3838" s="320"/>
      <c r="U3838" s="320"/>
    </row>
    <row r="3839" spans="1:21">
      <c r="A3839" s="384"/>
      <c r="D3839" s="2"/>
      <c r="J3839" s="23"/>
      <c r="L3839" s="21"/>
      <c r="Q3839" s="6"/>
      <c r="S3839" s="3"/>
      <c r="T3839" s="320"/>
      <c r="U3839" s="320"/>
    </row>
    <row r="3840" spans="1:21">
      <c r="A3840" s="384"/>
      <c r="D3840" s="2"/>
      <c r="J3840" s="23"/>
      <c r="L3840" s="21"/>
      <c r="Q3840" s="6"/>
      <c r="S3840" s="3"/>
      <c r="T3840" s="320"/>
      <c r="U3840" s="320"/>
    </row>
    <row r="3841" spans="1:21">
      <c r="A3841" s="384"/>
      <c r="D3841" s="2"/>
      <c r="J3841" s="23"/>
      <c r="L3841" s="21"/>
      <c r="Q3841" s="6"/>
      <c r="S3841" s="3"/>
      <c r="T3841" s="320"/>
      <c r="U3841" s="320"/>
    </row>
    <row r="3842" spans="1:21">
      <c r="A3842" s="384"/>
      <c r="D3842" s="2"/>
      <c r="J3842" s="23"/>
      <c r="L3842" s="21"/>
      <c r="Q3842" s="6"/>
      <c r="S3842" s="3"/>
      <c r="T3842" s="320"/>
      <c r="U3842" s="320"/>
    </row>
    <row r="3843" spans="1:21">
      <c r="A3843" s="384"/>
      <c r="D3843" s="2"/>
      <c r="J3843" s="23"/>
      <c r="L3843" s="21"/>
      <c r="Q3843" s="6"/>
      <c r="S3843" s="3"/>
      <c r="T3843" s="320"/>
      <c r="U3843" s="320"/>
    </row>
    <row r="3844" spans="1:21">
      <c r="A3844" s="384"/>
      <c r="D3844" s="2"/>
      <c r="J3844" s="23"/>
      <c r="L3844" s="21"/>
      <c r="Q3844" s="6"/>
      <c r="S3844" s="3"/>
      <c r="T3844" s="320"/>
      <c r="U3844" s="320"/>
    </row>
    <row r="3845" spans="1:21">
      <c r="A3845" s="384"/>
      <c r="D3845" s="2"/>
      <c r="J3845" s="23"/>
      <c r="L3845" s="21"/>
      <c r="Q3845" s="6"/>
      <c r="S3845" s="3"/>
      <c r="T3845" s="320"/>
      <c r="U3845" s="320"/>
    </row>
    <row r="3846" spans="1:21">
      <c r="A3846" s="384"/>
      <c r="D3846" s="2"/>
      <c r="J3846" s="23"/>
      <c r="L3846" s="21"/>
      <c r="Q3846" s="6"/>
      <c r="S3846" s="3"/>
      <c r="T3846" s="320"/>
      <c r="U3846" s="320"/>
    </row>
    <row r="3847" spans="1:21">
      <c r="A3847" s="384"/>
      <c r="D3847" s="2"/>
      <c r="J3847" s="23"/>
      <c r="L3847" s="21"/>
      <c r="Q3847" s="6"/>
      <c r="S3847" s="3"/>
      <c r="T3847" s="320"/>
      <c r="U3847" s="320"/>
    </row>
    <row r="3848" spans="1:21">
      <c r="A3848" s="384"/>
      <c r="D3848" s="2"/>
      <c r="J3848" s="23"/>
      <c r="L3848" s="21"/>
      <c r="Q3848" s="6"/>
      <c r="S3848" s="3"/>
      <c r="T3848" s="320"/>
      <c r="U3848" s="320"/>
    </row>
    <row r="3849" spans="1:21">
      <c r="A3849" s="384"/>
      <c r="D3849" s="2"/>
      <c r="J3849" s="23"/>
      <c r="L3849" s="21"/>
      <c r="Q3849" s="6"/>
      <c r="S3849" s="3"/>
      <c r="T3849" s="320"/>
      <c r="U3849" s="320"/>
    </row>
    <row r="3850" spans="1:21">
      <c r="A3850" s="384"/>
      <c r="D3850" s="2"/>
      <c r="J3850" s="23"/>
      <c r="L3850" s="21"/>
      <c r="Q3850" s="6"/>
      <c r="S3850" s="3"/>
      <c r="T3850" s="320"/>
      <c r="U3850" s="320"/>
    </row>
    <row r="3851" spans="1:21">
      <c r="A3851" s="384"/>
      <c r="D3851" s="2"/>
      <c r="J3851" s="23"/>
      <c r="L3851" s="21"/>
      <c r="Q3851" s="6"/>
      <c r="S3851" s="3"/>
      <c r="T3851" s="320"/>
      <c r="U3851" s="320"/>
    </row>
    <row r="3852" spans="1:21">
      <c r="A3852" s="384"/>
      <c r="D3852" s="2"/>
      <c r="J3852" s="23"/>
      <c r="L3852" s="21"/>
      <c r="Q3852" s="6"/>
      <c r="S3852" s="3"/>
      <c r="T3852" s="320"/>
      <c r="U3852" s="320"/>
    </row>
    <row r="3853" spans="1:21">
      <c r="A3853" s="384"/>
      <c r="D3853" s="2"/>
      <c r="J3853" s="23"/>
      <c r="L3853" s="21"/>
      <c r="Q3853" s="6"/>
      <c r="S3853" s="3"/>
      <c r="T3853" s="320"/>
      <c r="U3853" s="320"/>
    </row>
    <row r="3854" spans="1:21">
      <c r="A3854" s="384"/>
      <c r="D3854" s="2"/>
      <c r="J3854" s="23"/>
      <c r="L3854" s="21"/>
      <c r="Q3854" s="6"/>
      <c r="S3854" s="3"/>
      <c r="T3854" s="320"/>
      <c r="U3854" s="320"/>
    </row>
    <row r="3855" spans="1:21">
      <c r="A3855" s="384"/>
      <c r="D3855" s="2"/>
      <c r="J3855" s="23"/>
      <c r="L3855" s="21"/>
      <c r="Q3855" s="6"/>
      <c r="S3855" s="3"/>
      <c r="T3855" s="320"/>
      <c r="U3855" s="320"/>
    </row>
    <row r="3856" spans="1:21">
      <c r="A3856" s="384"/>
      <c r="D3856" s="2"/>
      <c r="J3856" s="23"/>
      <c r="L3856" s="21"/>
      <c r="Q3856" s="6"/>
      <c r="S3856" s="3"/>
      <c r="T3856" s="320"/>
      <c r="U3856" s="320"/>
    </row>
    <row r="3857" spans="1:21">
      <c r="A3857" s="384"/>
      <c r="D3857" s="2"/>
      <c r="J3857" s="23"/>
      <c r="L3857" s="21"/>
      <c r="Q3857" s="6"/>
      <c r="S3857" s="3"/>
      <c r="T3857" s="320"/>
      <c r="U3857" s="320"/>
    </row>
    <row r="3858" spans="1:21">
      <c r="A3858" s="384"/>
      <c r="D3858" s="2"/>
      <c r="J3858" s="23"/>
      <c r="L3858" s="21"/>
      <c r="Q3858" s="6"/>
      <c r="S3858" s="3"/>
      <c r="T3858" s="320"/>
      <c r="U3858" s="320"/>
    </row>
    <row r="3859" spans="1:21">
      <c r="A3859" s="384"/>
      <c r="D3859" s="2"/>
      <c r="J3859" s="23"/>
      <c r="L3859" s="21"/>
      <c r="Q3859" s="6"/>
      <c r="S3859" s="3"/>
      <c r="T3859" s="320"/>
      <c r="U3859" s="320"/>
    </row>
    <row r="3860" spans="1:21">
      <c r="A3860" s="384"/>
      <c r="D3860" s="2"/>
      <c r="J3860" s="23"/>
      <c r="L3860" s="21"/>
      <c r="Q3860" s="6"/>
      <c r="S3860" s="3"/>
      <c r="T3860" s="320"/>
      <c r="U3860" s="320"/>
    </row>
    <row r="3861" spans="1:21">
      <c r="A3861" s="384"/>
      <c r="D3861" s="2"/>
      <c r="J3861" s="23"/>
      <c r="L3861" s="21"/>
      <c r="Q3861" s="6"/>
      <c r="S3861" s="3"/>
      <c r="T3861" s="320"/>
      <c r="U3861" s="320"/>
    </row>
    <row r="3862" spans="1:21">
      <c r="A3862" s="384"/>
      <c r="D3862" s="2"/>
      <c r="J3862" s="23"/>
      <c r="L3862" s="21"/>
      <c r="Q3862" s="6"/>
      <c r="S3862" s="3"/>
      <c r="T3862" s="320"/>
      <c r="U3862" s="320"/>
    </row>
    <row r="3863" spans="1:21">
      <c r="A3863" s="384"/>
      <c r="D3863" s="2"/>
      <c r="J3863" s="23"/>
      <c r="L3863" s="21"/>
      <c r="Q3863" s="6"/>
      <c r="S3863" s="3"/>
      <c r="T3863" s="320"/>
      <c r="U3863" s="320"/>
    </row>
    <row r="3864" spans="1:21">
      <c r="A3864" s="384"/>
      <c r="D3864" s="2"/>
      <c r="J3864" s="23"/>
      <c r="L3864" s="21"/>
      <c r="Q3864" s="6"/>
      <c r="S3864" s="3"/>
      <c r="T3864" s="320"/>
      <c r="U3864" s="320"/>
    </row>
    <row r="3865" spans="1:21">
      <c r="A3865" s="384"/>
      <c r="D3865" s="2"/>
      <c r="J3865" s="23"/>
      <c r="L3865" s="21"/>
      <c r="Q3865" s="6"/>
      <c r="S3865" s="3"/>
      <c r="T3865" s="320"/>
      <c r="U3865" s="320"/>
    </row>
    <row r="3866" spans="1:21">
      <c r="A3866" s="384"/>
      <c r="D3866" s="2"/>
      <c r="J3866" s="23"/>
      <c r="L3866" s="21"/>
      <c r="Q3866" s="6"/>
      <c r="S3866" s="3"/>
      <c r="T3866" s="320"/>
      <c r="U3866" s="320"/>
    </row>
    <row r="3867" spans="1:21">
      <c r="A3867" s="384"/>
      <c r="D3867" s="2"/>
      <c r="J3867" s="23"/>
      <c r="L3867" s="21"/>
      <c r="Q3867" s="6"/>
      <c r="S3867" s="3"/>
      <c r="T3867" s="320"/>
      <c r="U3867" s="320"/>
    </row>
    <row r="3868" spans="1:21">
      <c r="A3868" s="384"/>
      <c r="D3868" s="2"/>
      <c r="J3868" s="23"/>
      <c r="L3868" s="21"/>
      <c r="Q3868" s="6"/>
      <c r="S3868" s="3"/>
      <c r="T3868" s="320"/>
      <c r="U3868" s="320"/>
    </row>
    <row r="3869" spans="1:21">
      <c r="A3869" s="384"/>
      <c r="D3869" s="2"/>
      <c r="J3869" s="23"/>
      <c r="L3869" s="21"/>
      <c r="Q3869" s="6"/>
      <c r="S3869" s="3"/>
      <c r="T3869" s="320"/>
      <c r="U3869" s="320"/>
    </row>
    <row r="3870" spans="1:21">
      <c r="A3870" s="384"/>
      <c r="D3870" s="2"/>
      <c r="J3870" s="23"/>
      <c r="L3870" s="21"/>
      <c r="Q3870" s="6"/>
      <c r="S3870" s="3"/>
      <c r="T3870" s="320"/>
      <c r="U3870" s="320"/>
    </row>
    <row r="3871" spans="1:21">
      <c r="A3871" s="384"/>
      <c r="D3871" s="2"/>
      <c r="J3871" s="23"/>
      <c r="L3871" s="21"/>
      <c r="Q3871" s="6"/>
      <c r="S3871" s="3"/>
      <c r="T3871" s="320"/>
      <c r="U3871" s="320"/>
    </row>
    <row r="3872" spans="1:21">
      <c r="A3872" s="384"/>
      <c r="D3872" s="2"/>
      <c r="J3872" s="23"/>
      <c r="L3872" s="21"/>
      <c r="Q3872" s="6"/>
      <c r="S3872" s="3"/>
      <c r="T3872" s="320"/>
      <c r="U3872" s="320"/>
    </row>
    <row r="3873" spans="1:21">
      <c r="A3873" s="384"/>
      <c r="D3873" s="2"/>
      <c r="J3873" s="23"/>
      <c r="L3873" s="21"/>
      <c r="Q3873" s="6"/>
      <c r="S3873" s="3"/>
      <c r="T3873" s="320"/>
      <c r="U3873" s="320"/>
    </row>
    <row r="3874" spans="1:21">
      <c r="A3874" s="384"/>
      <c r="D3874" s="2"/>
      <c r="J3874" s="23"/>
      <c r="L3874" s="21"/>
      <c r="Q3874" s="6"/>
      <c r="S3874" s="3"/>
      <c r="T3874" s="320"/>
      <c r="U3874" s="320"/>
    </row>
    <row r="3875" spans="1:21">
      <c r="A3875" s="384"/>
      <c r="D3875" s="2"/>
      <c r="J3875" s="23"/>
      <c r="L3875" s="21"/>
      <c r="Q3875" s="6"/>
      <c r="S3875" s="3"/>
      <c r="T3875" s="320"/>
      <c r="U3875" s="320"/>
    </row>
    <row r="3876" spans="1:21">
      <c r="A3876" s="384"/>
      <c r="D3876" s="2"/>
      <c r="J3876" s="23"/>
      <c r="L3876" s="21"/>
      <c r="Q3876" s="6"/>
      <c r="S3876" s="3"/>
      <c r="T3876" s="320"/>
      <c r="U3876" s="320"/>
    </row>
    <row r="3877" spans="1:21">
      <c r="A3877" s="384"/>
      <c r="D3877" s="2"/>
      <c r="J3877" s="23"/>
      <c r="L3877" s="21"/>
      <c r="Q3877" s="6"/>
      <c r="S3877" s="3"/>
      <c r="T3877" s="320"/>
      <c r="U3877" s="320"/>
    </row>
    <row r="3878" spans="1:21">
      <c r="A3878" s="384"/>
      <c r="D3878" s="2"/>
      <c r="J3878" s="23"/>
      <c r="L3878" s="21"/>
      <c r="Q3878" s="6"/>
      <c r="S3878" s="3"/>
      <c r="T3878" s="320"/>
      <c r="U3878" s="320"/>
    </row>
    <row r="3879" spans="1:21">
      <c r="A3879" s="384"/>
      <c r="D3879" s="2"/>
      <c r="J3879" s="23"/>
      <c r="L3879" s="21"/>
      <c r="Q3879" s="6"/>
      <c r="S3879" s="3"/>
      <c r="T3879" s="320"/>
      <c r="U3879" s="320"/>
    </row>
    <row r="3880" spans="1:21">
      <c r="A3880" s="384"/>
      <c r="D3880" s="2"/>
      <c r="J3880" s="23"/>
      <c r="L3880" s="21"/>
      <c r="Q3880" s="6"/>
      <c r="S3880" s="3"/>
      <c r="T3880" s="320"/>
      <c r="U3880" s="320"/>
    </row>
    <row r="3881" spans="1:21">
      <c r="A3881" s="384"/>
      <c r="D3881" s="2"/>
      <c r="J3881" s="23"/>
      <c r="L3881" s="21"/>
      <c r="Q3881" s="6"/>
      <c r="S3881" s="3"/>
      <c r="T3881" s="320"/>
      <c r="U3881" s="320"/>
    </row>
    <row r="3882" spans="1:21">
      <c r="A3882" s="384"/>
      <c r="D3882" s="2"/>
      <c r="J3882" s="23"/>
      <c r="L3882" s="21"/>
      <c r="Q3882" s="6"/>
      <c r="S3882" s="3"/>
      <c r="T3882" s="320"/>
      <c r="U3882" s="320"/>
    </row>
    <row r="3883" spans="1:21">
      <c r="A3883" s="384"/>
      <c r="D3883" s="2"/>
      <c r="J3883" s="23"/>
      <c r="L3883" s="21"/>
      <c r="Q3883" s="6"/>
      <c r="S3883" s="3"/>
      <c r="T3883" s="320"/>
      <c r="U3883" s="320"/>
    </row>
    <row r="3884" spans="1:21">
      <c r="A3884" s="384"/>
      <c r="D3884" s="2"/>
      <c r="J3884" s="23"/>
      <c r="L3884" s="21"/>
      <c r="Q3884" s="6"/>
      <c r="S3884" s="3"/>
      <c r="T3884" s="320"/>
      <c r="U3884" s="320"/>
    </row>
    <row r="3885" spans="1:21">
      <c r="A3885" s="384"/>
      <c r="D3885" s="2"/>
      <c r="J3885" s="23"/>
      <c r="L3885" s="21"/>
      <c r="Q3885" s="6"/>
      <c r="S3885" s="3"/>
      <c r="T3885" s="320"/>
      <c r="U3885" s="320"/>
    </row>
    <row r="3886" spans="1:21">
      <c r="A3886" s="384"/>
      <c r="D3886" s="2"/>
      <c r="J3886" s="23"/>
      <c r="L3886" s="21"/>
      <c r="Q3886" s="6"/>
      <c r="S3886" s="3"/>
      <c r="T3886" s="320"/>
      <c r="U3886" s="320"/>
    </row>
    <row r="3887" spans="1:21">
      <c r="A3887" s="384"/>
      <c r="D3887" s="2"/>
      <c r="J3887" s="23"/>
      <c r="L3887" s="21"/>
      <c r="Q3887" s="6"/>
      <c r="S3887" s="3"/>
      <c r="T3887" s="320"/>
      <c r="U3887" s="320"/>
    </row>
    <row r="3888" spans="1:21">
      <c r="A3888" s="384"/>
      <c r="D3888" s="2"/>
      <c r="J3888" s="23"/>
      <c r="L3888" s="21"/>
      <c r="Q3888" s="6"/>
      <c r="S3888" s="3"/>
      <c r="T3888" s="320"/>
      <c r="U3888" s="320"/>
    </row>
    <row r="3889" spans="1:21">
      <c r="A3889" s="384"/>
      <c r="D3889" s="2"/>
      <c r="J3889" s="23"/>
      <c r="L3889" s="21"/>
      <c r="Q3889" s="6"/>
      <c r="S3889" s="3"/>
      <c r="T3889" s="320"/>
      <c r="U3889" s="320"/>
    </row>
    <row r="3890" spans="1:21">
      <c r="A3890" s="384"/>
      <c r="D3890" s="2"/>
      <c r="J3890" s="23"/>
      <c r="L3890" s="21"/>
      <c r="Q3890" s="6"/>
      <c r="S3890" s="3"/>
      <c r="T3890" s="320"/>
      <c r="U3890" s="320"/>
    </row>
    <row r="3891" spans="1:21">
      <c r="A3891" s="384"/>
      <c r="D3891" s="2"/>
      <c r="J3891" s="23"/>
      <c r="L3891" s="21"/>
      <c r="Q3891" s="6"/>
      <c r="S3891" s="3"/>
      <c r="T3891" s="320"/>
      <c r="U3891" s="320"/>
    </row>
    <row r="3892" spans="1:21">
      <c r="A3892" s="384"/>
      <c r="D3892" s="2"/>
      <c r="J3892" s="23"/>
      <c r="L3892" s="21"/>
      <c r="Q3892" s="6"/>
      <c r="S3892" s="3"/>
      <c r="T3892" s="320"/>
      <c r="U3892" s="320"/>
    </row>
    <row r="3893" spans="1:21">
      <c r="A3893" s="384"/>
      <c r="D3893" s="2"/>
      <c r="J3893" s="23"/>
      <c r="L3893" s="21"/>
      <c r="Q3893" s="6"/>
      <c r="S3893" s="3"/>
      <c r="T3893" s="320"/>
      <c r="U3893" s="320"/>
    </row>
    <row r="3894" spans="1:21">
      <c r="A3894" s="384"/>
      <c r="D3894" s="2"/>
      <c r="J3894" s="23"/>
      <c r="L3894" s="21"/>
      <c r="Q3894" s="6"/>
      <c r="S3894" s="3"/>
      <c r="T3894" s="320"/>
      <c r="U3894" s="320"/>
    </row>
    <row r="3895" spans="1:21">
      <c r="A3895" s="384"/>
      <c r="D3895" s="2"/>
      <c r="J3895" s="23"/>
      <c r="L3895" s="21"/>
      <c r="Q3895" s="6"/>
      <c r="S3895" s="3"/>
      <c r="T3895" s="320"/>
      <c r="U3895" s="320"/>
    </row>
    <row r="3896" spans="1:21">
      <c r="A3896" s="384"/>
      <c r="D3896" s="2"/>
      <c r="J3896" s="23"/>
      <c r="L3896" s="21"/>
      <c r="Q3896" s="6"/>
      <c r="S3896" s="3"/>
      <c r="T3896" s="320"/>
      <c r="U3896" s="320"/>
    </row>
    <row r="3897" spans="1:21">
      <c r="A3897" s="384"/>
      <c r="D3897" s="2"/>
      <c r="J3897" s="23"/>
      <c r="L3897" s="21"/>
      <c r="Q3897" s="6"/>
      <c r="S3897" s="3"/>
      <c r="T3897" s="320"/>
      <c r="U3897" s="320"/>
    </row>
    <row r="3898" spans="1:21">
      <c r="A3898" s="384"/>
      <c r="D3898" s="2"/>
      <c r="J3898" s="23"/>
      <c r="L3898" s="21"/>
      <c r="Q3898" s="6"/>
      <c r="S3898" s="3"/>
      <c r="T3898" s="320"/>
      <c r="U3898" s="320"/>
    </row>
    <row r="3899" spans="1:21">
      <c r="A3899" s="384"/>
      <c r="D3899" s="2"/>
      <c r="J3899" s="23"/>
      <c r="L3899" s="21"/>
      <c r="Q3899" s="6"/>
      <c r="S3899" s="3"/>
      <c r="T3899" s="320"/>
      <c r="U3899" s="320"/>
    </row>
    <row r="3900" spans="1:21">
      <c r="A3900" s="384"/>
      <c r="D3900" s="2"/>
      <c r="J3900" s="23"/>
      <c r="L3900" s="21"/>
      <c r="Q3900" s="6"/>
      <c r="S3900" s="3"/>
      <c r="T3900" s="320"/>
      <c r="U3900" s="320"/>
    </row>
    <row r="3901" spans="1:21">
      <c r="A3901" s="384"/>
      <c r="D3901" s="2"/>
      <c r="J3901" s="23"/>
      <c r="L3901" s="21"/>
      <c r="Q3901" s="6"/>
      <c r="S3901" s="3"/>
      <c r="T3901" s="320"/>
      <c r="U3901" s="320"/>
    </row>
    <row r="3902" spans="1:21">
      <c r="A3902" s="384"/>
      <c r="D3902" s="2"/>
      <c r="J3902" s="23"/>
      <c r="L3902" s="21"/>
      <c r="Q3902" s="6"/>
      <c r="S3902" s="3"/>
      <c r="T3902" s="320"/>
      <c r="U3902" s="320"/>
    </row>
    <row r="3903" spans="1:21">
      <c r="A3903" s="384"/>
      <c r="D3903" s="2"/>
      <c r="J3903" s="23"/>
      <c r="L3903" s="21"/>
      <c r="Q3903" s="6"/>
      <c r="S3903" s="3"/>
      <c r="T3903" s="320"/>
      <c r="U3903" s="320"/>
    </row>
    <row r="3904" spans="1:21">
      <c r="A3904" s="384"/>
      <c r="D3904" s="2"/>
      <c r="J3904" s="23"/>
      <c r="L3904" s="21"/>
      <c r="Q3904" s="6"/>
      <c r="S3904" s="3"/>
      <c r="T3904" s="320"/>
      <c r="U3904" s="320"/>
    </row>
    <row r="3905" spans="1:21">
      <c r="A3905" s="384"/>
      <c r="D3905" s="2"/>
      <c r="J3905" s="23"/>
      <c r="L3905" s="21"/>
      <c r="Q3905" s="6"/>
      <c r="S3905" s="3"/>
      <c r="T3905" s="320"/>
      <c r="U3905" s="320"/>
    </row>
    <row r="3906" spans="1:21">
      <c r="A3906" s="384"/>
      <c r="D3906" s="2"/>
      <c r="J3906" s="23"/>
      <c r="L3906" s="21"/>
      <c r="Q3906" s="6"/>
      <c r="S3906" s="3"/>
      <c r="T3906" s="320"/>
      <c r="U3906" s="320"/>
    </row>
    <row r="3907" spans="1:21">
      <c r="A3907" s="384"/>
      <c r="D3907" s="2"/>
      <c r="J3907" s="23"/>
      <c r="L3907" s="21"/>
      <c r="Q3907" s="6"/>
      <c r="S3907" s="3"/>
      <c r="T3907" s="320"/>
      <c r="U3907" s="320"/>
    </row>
    <row r="3908" spans="1:21">
      <c r="A3908" s="384"/>
      <c r="D3908" s="2"/>
      <c r="J3908" s="23"/>
      <c r="L3908" s="21"/>
      <c r="Q3908" s="6"/>
      <c r="S3908" s="3"/>
      <c r="T3908" s="320"/>
      <c r="U3908" s="320"/>
    </row>
    <row r="3909" spans="1:21">
      <c r="A3909" s="384"/>
      <c r="D3909" s="2"/>
      <c r="J3909" s="23"/>
      <c r="L3909" s="21"/>
      <c r="Q3909" s="6"/>
      <c r="S3909" s="3"/>
      <c r="T3909" s="320"/>
      <c r="U3909" s="320"/>
    </row>
    <row r="3910" spans="1:21">
      <c r="A3910" s="384"/>
      <c r="D3910" s="2"/>
      <c r="J3910" s="23"/>
      <c r="L3910" s="21"/>
      <c r="Q3910" s="6"/>
      <c r="S3910" s="3"/>
      <c r="T3910" s="320"/>
      <c r="U3910" s="320"/>
    </row>
    <row r="3911" spans="1:21">
      <c r="A3911" s="384"/>
      <c r="D3911" s="2"/>
      <c r="J3911" s="23"/>
      <c r="L3911" s="21"/>
      <c r="Q3911" s="6"/>
      <c r="S3911" s="3"/>
      <c r="T3911" s="320"/>
      <c r="U3911" s="320"/>
    </row>
    <row r="3912" spans="1:21">
      <c r="A3912" s="384"/>
      <c r="D3912" s="2"/>
      <c r="J3912" s="23"/>
      <c r="L3912" s="21"/>
      <c r="Q3912" s="6"/>
      <c r="S3912" s="3"/>
      <c r="T3912" s="320"/>
      <c r="U3912" s="320"/>
    </row>
    <row r="3913" spans="1:21">
      <c r="A3913" s="384"/>
      <c r="D3913" s="2"/>
      <c r="J3913" s="23"/>
      <c r="L3913" s="21"/>
      <c r="Q3913" s="6"/>
      <c r="S3913" s="3"/>
      <c r="T3913" s="320"/>
      <c r="U3913" s="320"/>
    </row>
    <row r="3914" spans="1:21">
      <c r="A3914" s="384"/>
      <c r="D3914" s="2"/>
      <c r="J3914" s="23"/>
      <c r="L3914" s="21"/>
      <c r="Q3914" s="6"/>
      <c r="S3914" s="3"/>
      <c r="T3914" s="320"/>
      <c r="U3914" s="320"/>
    </row>
    <row r="3915" spans="1:21">
      <c r="A3915" s="384"/>
      <c r="D3915" s="2"/>
      <c r="J3915" s="23"/>
      <c r="L3915" s="21"/>
      <c r="Q3915" s="6"/>
      <c r="S3915" s="3"/>
      <c r="T3915" s="320"/>
      <c r="U3915" s="320"/>
    </row>
    <row r="3916" spans="1:21">
      <c r="A3916" s="384"/>
      <c r="D3916" s="2"/>
      <c r="J3916" s="23"/>
      <c r="L3916" s="21"/>
      <c r="Q3916" s="6"/>
      <c r="S3916" s="3"/>
      <c r="T3916" s="320"/>
      <c r="U3916" s="320"/>
    </row>
    <row r="3917" spans="1:21">
      <c r="A3917" s="384"/>
      <c r="D3917" s="2"/>
      <c r="J3917" s="23"/>
      <c r="L3917" s="21"/>
      <c r="Q3917" s="6"/>
      <c r="S3917" s="3"/>
      <c r="T3917" s="320"/>
      <c r="U3917" s="320"/>
    </row>
    <row r="3918" spans="1:21">
      <c r="A3918" s="384"/>
      <c r="D3918" s="2"/>
      <c r="J3918" s="23"/>
      <c r="L3918" s="21"/>
      <c r="Q3918" s="6"/>
      <c r="S3918" s="3"/>
      <c r="T3918" s="320"/>
      <c r="U3918" s="320"/>
    </row>
    <row r="3919" spans="1:21">
      <c r="A3919" s="384"/>
      <c r="D3919" s="2"/>
      <c r="J3919" s="23"/>
      <c r="L3919" s="21"/>
      <c r="Q3919" s="6"/>
      <c r="S3919" s="3"/>
      <c r="T3919" s="320"/>
      <c r="U3919" s="320"/>
    </row>
    <row r="3920" spans="1:21">
      <c r="A3920" s="384"/>
      <c r="D3920" s="2"/>
      <c r="J3920" s="23"/>
      <c r="L3920" s="21"/>
      <c r="Q3920" s="6"/>
      <c r="S3920" s="3"/>
      <c r="T3920" s="320"/>
      <c r="U3920" s="320"/>
    </row>
    <row r="3921" spans="1:21">
      <c r="A3921" s="384"/>
      <c r="D3921" s="2"/>
      <c r="J3921" s="23"/>
      <c r="L3921" s="21"/>
      <c r="Q3921" s="6"/>
      <c r="S3921" s="3"/>
      <c r="T3921" s="320"/>
      <c r="U3921" s="320"/>
    </row>
    <row r="3922" spans="1:21">
      <c r="A3922" s="384"/>
      <c r="D3922" s="2"/>
      <c r="J3922" s="23"/>
      <c r="L3922" s="21"/>
      <c r="Q3922" s="6"/>
      <c r="S3922" s="3"/>
      <c r="T3922" s="320"/>
      <c r="U3922" s="320"/>
    </row>
    <row r="3923" spans="1:21">
      <c r="A3923" s="384"/>
      <c r="D3923" s="2"/>
      <c r="J3923" s="23"/>
      <c r="L3923" s="21"/>
      <c r="Q3923" s="6"/>
      <c r="S3923" s="3"/>
      <c r="T3923" s="320"/>
      <c r="U3923" s="320"/>
    </row>
    <row r="3924" spans="1:21">
      <c r="A3924" s="384"/>
      <c r="D3924" s="2"/>
      <c r="J3924" s="23"/>
      <c r="L3924" s="21"/>
      <c r="Q3924" s="6"/>
      <c r="S3924" s="3"/>
      <c r="T3924" s="320"/>
      <c r="U3924" s="320"/>
    </row>
    <row r="3925" spans="1:21">
      <c r="A3925" s="384"/>
      <c r="D3925" s="2"/>
      <c r="J3925" s="23"/>
      <c r="L3925" s="21"/>
      <c r="Q3925" s="6"/>
      <c r="S3925" s="3"/>
      <c r="T3925" s="320"/>
      <c r="U3925" s="320"/>
    </row>
    <row r="3926" spans="1:21">
      <c r="A3926" s="384"/>
      <c r="D3926" s="2"/>
      <c r="J3926" s="23"/>
      <c r="L3926" s="21"/>
      <c r="Q3926" s="6"/>
      <c r="S3926" s="3"/>
      <c r="T3926" s="320"/>
      <c r="U3926" s="320"/>
    </row>
    <row r="3927" spans="1:21">
      <c r="A3927" s="384"/>
      <c r="D3927" s="2"/>
      <c r="J3927" s="23"/>
      <c r="L3927" s="21"/>
      <c r="Q3927" s="6"/>
      <c r="S3927" s="3"/>
      <c r="T3927" s="320"/>
      <c r="U3927" s="320"/>
    </row>
    <row r="3928" spans="1:21">
      <c r="A3928" s="384"/>
      <c r="D3928" s="2"/>
      <c r="J3928" s="23"/>
      <c r="L3928" s="21"/>
      <c r="Q3928" s="6"/>
      <c r="S3928" s="3"/>
      <c r="T3928" s="320"/>
      <c r="U3928" s="320"/>
    </row>
    <row r="3929" spans="1:21">
      <c r="A3929" s="384"/>
      <c r="D3929" s="2"/>
      <c r="J3929" s="23"/>
      <c r="L3929" s="21"/>
      <c r="Q3929" s="6"/>
      <c r="S3929" s="3"/>
      <c r="T3929" s="320"/>
      <c r="U3929" s="320"/>
    </row>
    <row r="3930" spans="1:21">
      <c r="A3930" s="384"/>
      <c r="D3930" s="2"/>
      <c r="J3930" s="23"/>
      <c r="L3930" s="21"/>
      <c r="Q3930" s="6"/>
      <c r="S3930" s="3"/>
      <c r="T3930" s="320"/>
      <c r="U3930" s="320"/>
    </row>
    <row r="3931" spans="1:21">
      <c r="A3931" s="384"/>
      <c r="D3931" s="2"/>
      <c r="J3931" s="23"/>
      <c r="L3931" s="21"/>
      <c r="Q3931" s="6"/>
      <c r="S3931" s="3"/>
      <c r="T3931" s="320"/>
      <c r="U3931" s="320"/>
    </row>
    <row r="3932" spans="1:21">
      <c r="A3932" s="384"/>
      <c r="D3932" s="2"/>
      <c r="J3932" s="23"/>
      <c r="L3932" s="21"/>
      <c r="Q3932" s="6"/>
      <c r="S3932" s="3"/>
      <c r="T3932" s="320"/>
      <c r="U3932" s="320"/>
    </row>
    <row r="3933" spans="1:21">
      <c r="A3933" s="384"/>
      <c r="D3933" s="2"/>
      <c r="J3933" s="23"/>
      <c r="L3933" s="21"/>
      <c r="Q3933" s="6"/>
      <c r="S3933" s="3"/>
      <c r="T3933" s="320"/>
      <c r="U3933" s="320"/>
    </row>
    <row r="3934" spans="1:21">
      <c r="A3934" s="384"/>
      <c r="D3934" s="2"/>
      <c r="J3934" s="23"/>
      <c r="L3934" s="21"/>
      <c r="Q3934" s="6"/>
      <c r="S3934" s="3"/>
      <c r="T3934" s="320"/>
      <c r="U3934" s="320"/>
    </row>
    <row r="3935" spans="1:21">
      <c r="A3935" s="384"/>
      <c r="D3935" s="2"/>
      <c r="J3935" s="23"/>
      <c r="L3935" s="21"/>
      <c r="Q3935" s="6"/>
      <c r="S3935" s="3"/>
      <c r="T3935" s="320"/>
      <c r="U3935" s="320"/>
    </row>
    <row r="3936" spans="1:21">
      <c r="A3936" s="384"/>
      <c r="D3936" s="2"/>
      <c r="J3936" s="23"/>
      <c r="L3936" s="21"/>
      <c r="Q3936" s="6"/>
      <c r="S3936" s="3"/>
      <c r="T3936" s="320"/>
      <c r="U3936" s="320"/>
    </row>
    <row r="3937" spans="1:21">
      <c r="A3937" s="384"/>
      <c r="D3937" s="2"/>
      <c r="J3937" s="23"/>
      <c r="L3937" s="21"/>
      <c r="Q3937" s="6"/>
      <c r="S3937" s="3"/>
      <c r="T3937" s="320"/>
      <c r="U3937" s="320"/>
    </row>
    <row r="3938" spans="1:21">
      <c r="A3938" s="384"/>
      <c r="D3938" s="2"/>
      <c r="J3938" s="23"/>
      <c r="L3938" s="21"/>
      <c r="Q3938" s="6"/>
      <c r="S3938" s="3"/>
      <c r="T3938" s="320"/>
      <c r="U3938" s="320"/>
    </row>
    <row r="3939" spans="1:21">
      <c r="A3939" s="384"/>
      <c r="D3939" s="2"/>
      <c r="J3939" s="23"/>
      <c r="L3939" s="21"/>
      <c r="Q3939" s="6"/>
      <c r="S3939" s="3"/>
      <c r="T3939" s="320"/>
      <c r="U3939" s="320"/>
    </row>
    <row r="3940" spans="1:21">
      <c r="A3940" s="384"/>
      <c r="D3940" s="2"/>
      <c r="J3940" s="23"/>
      <c r="L3940" s="21"/>
      <c r="Q3940" s="6"/>
      <c r="S3940" s="3"/>
      <c r="T3940" s="320"/>
      <c r="U3940" s="320"/>
    </row>
    <row r="3941" spans="1:21">
      <c r="A3941" s="384"/>
      <c r="D3941" s="2"/>
      <c r="J3941" s="23"/>
      <c r="L3941" s="21"/>
      <c r="Q3941" s="6"/>
      <c r="S3941" s="3"/>
      <c r="T3941" s="320"/>
      <c r="U3941" s="320"/>
    </row>
    <row r="3942" spans="1:21">
      <c r="A3942" s="384"/>
      <c r="D3942" s="2"/>
      <c r="J3942" s="23"/>
      <c r="L3942" s="21"/>
      <c r="Q3942" s="6"/>
      <c r="S3942" s="3"/>
      <c r="T3942" s="320"/>
      <c r="U3942" s="320"/>
    </row>
    <row r="3943" spans="1:21">
      <c r="A3943" s="384"/>
      <c r="D3943" s="2"/>
      <c r="J3943" s="23"/>
      <c r="L3943" s="21"/>
      <c r="Q3943" s="6"/>
      <c r="S3943" s="3"/>
      <c r="T3943" s="320"/>
      <c r="U3943" s="320"/>
    </row>
    <row r="3944" spans="1:21">
      <c r="A3944" s="384"/>
      <c r="D3944" s="2"/>
      <c r="J3944" s="23"/>
      <c r="L3944" s="21"/>
      <c r="Q3944" s="6"/>
      <c r="S3944" s="3"/>
      <c r="T3944" s="320"/>
      <c r="U3944" s="320"/>
    </row>
    <row r="3945" spans="1:21">
      <c r="A3945" s="384"/>
      <c r="D3945" s="2"/>
      <c r="J3945" s="23"/>
      <c r="L3945" s="21"/>
      <c r="Q3945" s="6"/>
      <c r="S3945" s="3"/>
      <c r="T3945" s="320"/>
      <c r="U3945" s="320"/>
    </row>
    <row r="3946" spans="1:21">
      <c r="A3946" s="384"/>
      <c r="D3946" s="2"/>
      <c r="J3946" s="23"/>
      <c r="L3946" s="21"/>
      <c r="Q3946" s="6"/>
      <c r="S3946" s="3"/>
      <c r="T3946" s="320"/>
      <c r="U3946" s="320"/>
    </row>
    <row r="3947" spans="1:21">
      <c r="A3947" s="384"/>
      <c r="D3947" s="2"/>
      <c r="J3947" s="23"/>
      <c r="L3947" s="21"/>
      <c r="Q3947" s="6"/>
      <c r="S3947" s="3"/>
      <c r="T3947" s="320"/>
      <c r="U3947" s="320"/>
    </row>
    <row r="3948" spans="1:21">
      <c r="A3948" s="384"/>
      <c r="D3948" s="2"/>
      <c r="J3948" s="23"/>
      <c r="L3948" s="21"/>
      <c r="Q3948" s="6"/>
      <c r="S3948" s="3"/>
      <c r="T3948" s="320"/>
      <c r="U3948" s="320"/>
    </row>
    <row r="3949" spans="1:21">
      <c r="A3949" s="384"/>
      <c r="D3949" s="2"/>
      <c r="J3949" s="23"/>
      <c r="L3949" s="21"/>
      <c r="Q3949" s="6"/>
      <c r="S3949" s="3"/>
      <c r="T3949" s="320"/>
      <c r="U3949" s="320"/>
    </row>
    <row r="3950" spans="1:21">
      <c r="A3950" s="384"/>
      <c r="D3950" s="2"/>
      <c r="J3950" s="23"/>
      <c r="L3950" s="21"/>
      <c r="Q3950" s="6"/>
      <c r="S3950" s="3"/>
      <c r="T3950" s="320"/>
      <c r="U3950" s="320"/>
    </row>
    <row r="3951" spans="1:21">
      <c r="A3951" s="384"/>
      <c r="D3951" s="2"/>
      <c r="J3951" s="23"/>
      <c r="L3951" s="21"/>
      <c r="Q3951" s="6"/>
      <c r="S3951" s="3"/>
      <c r="T3951" s="320"/>
      <c r="U3951" s="320"/>
    </row>
    <row r="3952" spans="1:21">
      <c r="A3952" s="384"/>
      <c r="D3952" s="2"/>
      <c r="J3952" s="23"/>
      <c r="L3952" s="21"/>
      <c r="Q3952" s="6"/>
      <c r="S3952" s="3"/>
      <c r="T3952" s="320"/>
      <c r="U3952" s="320"/>
    </row>
    <row r="3953" spans="1:21">
      <c r="A3953" s="384"/>
      <c r="D3953" s="2"/>
      <c r="J3953" s="23"/>
      <c r="L3953" s="21"/>
      <c r="Q3953" s="6"/>
      <c r="S3953" s="3"/>
      <c r="T3953" s="320"/>
      <c r="U3953" s="320"/>
    </row>
    <row r="3954" spans="1:21">
      <c r="A3954" s="384"/>
      <c r="D3954" s="2"/>
      <c r="J3954" s="23"/>
      <c r="L3954" s="21"/>
      <c r="Q3954" s="6"/>
      <c r="S3954" s="3"/>
      <c r="T3954" s="320"/>
      <c r="U3954" s="320"/>
    </row>
    <row r="3955" spans="1:21">
      <c r="A3955" s="384"/>
      <c r="D3955" s="2"/>
      <c r="J3955" s="23"/>
      <c r="L3955" s="21"/>
      <c r="Q3955" s="6"/>
      <c r="S3955" s="3"/>
      <c r="T3955" s="320"/>
      <c r="U3955" s="320"/>
    </row>
    <row r="3956" spans="1:21">
      <c r="A3956" s="384"/>
      <c r="D3956" s="2"/>
      <c r="J3956" s="23"/>
      <c r="L3956" s="21"/>
      <c r="Q3956" s="6"/>
      <c r="S3956" s="3"/>
      <c r="T3956" s="320"/>
      <c r="U3956" s="320"/>
    </row>
    <row r="3957" spans="1:21">
      <c r="A3957" s="384"/>
      <c r="D3957" s="2"/>
      <c r="J3957" s="23"/>
      <c r="L3957" s="21"/>
      <c r="Q3957" s="6"/>
      <c r="S3957" s="3"/>
      <c r="T3957" s="320"/>
      <c r="U3957" s="320"/>
    </row>
    <row r="3958" spans="1:21">
      <c r="A3958" s="384"/>
      <c r="D3958" s="2"/>
      <c r="J3958" s="23"/>
      <c r="L3958" s="21"/>
      <c r="Q3958" s="6"/>
      <c r="S3958" s="3"/>
      <c r="T3958" s="320"/>
      <c r="U3958" s="320"/>
    </row>
    <row r="3959" spans="1:21">
      <c r="A3959" s="384"/>
      <c r="D3959" s="2"/>
      <c r="J3959" s="23"/>
      <c r="L3959" s="21"/>
      <c r="Q3959" s="6"/>
      <c r="S3959" s="3"/>
      <c r="T3959" s="320"/>
      <c r="U3959" s="320"/>
    </row>
    <row r="3960" spans="1:21">
      <c r="A3960" s="384"/>
      <c r="D3960" s="2"/>
      <c r="J3960" s="23"/>
      <c r="L3960" s="21"/>
      <c r="Q3960" s="6"/>
      <c r="S3960" s="3"/>
      <c r="T3960" s="320"/>
      <c r="U3960" s="320"/>
    </row>
    <row r="3961" spans="1:21">
      <c r="A3961" s="384"/>
      <c r="D3961" s="2"/>
      <c r="J3961" s="23"/>
      <c r="L3961" s="21"/>
      <c r="Q3961" s="6"/>
      <c r="S3961" s="3"/>
      <c r="T3961" s="320"/>
      <c r="U3961" s="320"/>
    </row>
    <row r="3962" spans="1:21">
      <c r="A3962" s="384"/>
      <c r="D3962" s="2"/>
      <c r="J3962" s="23"/>
      <c r="L3962" s="21"/>
      <c r="Q3962" s="6"/>
      <c r="S3962" s="3"/>
      <c r="T3962" s="320"/>
      <c r="U3962" s="320"/>
    </row>
    <row r="3963" spans="1:21">
      <c r="A3963" s="384"/>
      <c r="D3963" s="2"/>
      <c r="J3963" s="23"/>
      <c r="L3963" s="21"/>
      <c r="Q3963" s="6"/>
      <c r="S3963" s="3"/>
      <c r="T3963" s="320"/>
      <c r="U3963" s="320"/>
    </row>
    <row r="3964" spans="1:21">
      <c r="A3964" s="384"/>
      <c r="D3964" s="2"/>
      <c r="J3964" s="23"/>
      <c r="L3964" s="21"/>
      <c r="Q3964" s="6"/>
      <c r="S3964" s="3"/>
      <c r="T3964" s="320"/>
      <c r="U3964" s="320"/>
    </row>
    <row r="3965" spans="1:21">
      <c r="A3965" s="384"/>
      <c r="D3965" s="2"/>
      <c r="J3965" s="23"/>
      <c r="L3965" s="21"/>
      <c r="Q3965" s="6"/>
      <c r="S3965" s="3"/>
      <c r="T3965" s="320"/>
      <c r="U3965" s="320"/>
    </row>
    <row r="3966" spans="1:21">
      <c r="A3966" s="384"/>
      <c r="D3966" s="2"/>
      <c r="J3966" s="23"/>
      <c r="L3966" s="21"/>
      <c r="Q3966" s="6"/>
      <c r="S3966" s="3"/>
      <c r="T3966" s="320"/>
      <c r="U3966" s="320"/>
    </row>
    <row r="3967" spans="1:21">
      <c r="A3967" s="384"/>
      <c r="D3967" s="2"/>
      <c r="J3967" s="23"/>
      <c r="L3967" s="21"/>
      <c r="Q3967" s="6"/>
      <c r="S3967" s="3"/>
      <c r="T3967" s="320"/>
      <c r="U3967" s="320"/>
    </row>
    <row r="3968" spans="1:21">
      <c r="A3968" s="384"/>
      <c r="D3968" s="2"/>
      <c r="J3968" s="23"/>
      <c r="L3968" s="21"/>
      <c r="Q3968" s="6"/>
      <c r="S3968" s="3"/>
      <c r="T3968" s="320"/>
      <c r="U3968" s="320"/>
    </row>
    <row r="3969" spans="1:21">
      <c r="A3969" s="384"/>
      <c r="D3969" s="2"/>
      <c r="J3969" s="23"/>
      <c r="L3969" s="21"/>
      <c r="Q3969" s="6"/>
      <c r="S3969" s="3"/>
      <c r="T3969" s="320"/>
      <c r="U3969" s="320"/>
    </row>
    <row r="3970" spans="1:21">
      <c r="A3970" s="384"/>
      <c r="D3970" s="2"/>
      <c r="J3970" s="23"/>
      <c r="L3970" s="21"/>
      <c r="Q3970" s="6"/>
      <c r="S3970" s="3"/>
      <c r="T3970" s="320"/>
      <c r="U3970" s="320"/>
    </row>
    <row r="3971" spans="1:21">
      <c r="A3971" s="384"/>
      <c r="D3971" s="2"/>
      <c r="J3971" s="23"/>
      <c r="L3971" s="21"/>
      <c r="Q3971" s="6"/>
      <c r="S3971" s="3"/>
      <c r="T3971" s="320"/>
      <c r="U3971" s="320"/>
    </row>
    <row r="3972" spans="1:21">
      <c r="A3972" s="384"/>
      <c r="D3972" s="2"/>
      <c r="J3972" s="23"/>
      <c r="L3972" s="21"/>
      <c r="Q3972" s="6"/>
      <c r="S3972" s="3"/>
      <c r="T3972" s="320"/>
      <c r="U3972" s="320"/>
    </row>
    <row r="3973" spans="1:21">
      <c r="A3973" s="384"/>
      <c r="D3973" s="2"/>
      <c r="J3973" s="23"/>
      <c r="L3973" s="21"/>
      <c r="Q3973" s="6"/>
      <c r="S3973" s="3"/>
      <c r="T3973" s="320"/>
      <c r="U3973" s="320"/>
    </row>
    <row r="3974" spans="1:21">
      <c r="A3974" s="384"/>
      <c r="D3974" s="2"/>
      <c r="J3974" s="23"/>
      <c r="L3974" s="21"/>
      <c r="Q3974" s="6"/>
      <c r="S3974" s="3"/>
      <c r="T3974" s="320"/>
      <c r="U3974" s="320"/>
    </row>
    <row r="3975" spans="1:21">
      <c r="A3975" s="384"/>
      <c r="D3975" s="2"/>
      <c r="J3975" s="23"/>
      <c r="L3975" s="21"/>
      <c r="Q3975" s="6"/>
      <c r="S3975" s="3"/>
      <c r="T3975" s="320"/>
      <c r="U3975" s="320"/>
    </row>
    <row r="3976" spans="1:21">
      <c r="A3976" s="384"/>
      <c r="D3976" s="2"/>
      <c r="J3976" s="23"/>
      <c r="L3976" s="21"/>
      <c r="Q3976" s="6"/>
      <c r="S3976" s="3"/>
      <c r="T3976" s="320"/>
      <c r="U3976" s="320"/>
    </row>
    <row r="3977" spans="1:21">
      <c r="A3977" s="384"/>
      <c r="D3977" s="2"/>
      <c r="J3977" s="23"/>
      <c r="L3977" s="21"/>
      <c r="Q3977" s="6"/>
      <c r="S3977" s="3"/>
      <c r="T3977" s="320"/>
      <c r="U3977" s="320"/>
    </row>
    <row r="3978" spans="1:21">
      <c r="A3978" s="384"/>
      <c r="D3978" s="2"/>
      <c r="J3978" s="23"/>
      <c r="L3978" s="21"/>
      <c r="Q3978" s="6"/>
      <c r="S3978" s="3"/>
      <c r="T3978" s="320"/>
      <c r="U3978" s="320"/>
    </row>
    <row r="3979" spans="1:21">
      <c r="A3979" s="384"/>
      <c r="D3979" s="2"/>
      <c r="J3979" s="23"/>
      <c r="L3979" s="21"/>
      <c r="Q3979" s="6"/>
      <c r="S3979" s="3"/>
      <c r="T3979" s="320"/>
      <c r="U3979" s="320"/>
    </row>
    <row r="3980" spans="1:21">
      <c r="A3980" s="384"/>
      <c r="D3980" s="2"/>
      <c r="J3980" s="23"/>
      <c r="L3980" s="21"/>
      <c r="Q3980" s="6"/>
      <c r="S3980" s="3"/>
      <c r="T3980" s="320"/>
      <c r="U3980" s="320"/>
    </row>
    <row r="3981" spans="1:21">
      <c r="A3981" s="384"/>
      <c r="D3981" s="2"/>
      <c r="J3981" s="23"/>
      <c r="L3981" s="21"/>
      <c r="Q3981" s="6"/>
      <c r="S3981" s="3"/>
      <c r="T3981" s="320"/>
      <c r="U3981" s="320"/>
    </row>
    <row r="3982" spans="1:21">
      <c r="A3982" s="384"/>
      <c r="D3982" s="2"/>
      <c r="J3982" s="23"/>
      <c r="L3982" s="21"/>
      <c r="Q3982" s="6"/>
      <c r="S3982" s="3"/>
      <c r="T3982" s="320"/>
      <c r="U3982" s="320"/>
    </row>
    <row r="3983" spans="1:21">
      <c r="A3983" s="384"/>
      <c r="D3983" s="2"/>
      <c r="J3983" s="23"/>
      <c r="L3983" s="21"/>
      <c r="Q3983" s="6"/>
      <c r="S3983" s="3"/>
      <c r="T3983" s="320"/>
      <c r="U3983" s="320"/>
    </row>
    <row r="3984" spans="1:21">
      <c r="A3984" s="384"/>
      <c r="D3984" s="2"/>
      <c r="J3984" s="23"/>
      <c r="L3984" s="21"/>
      <c r="Q3984" s="6"/>
      <c r="S3984" s="3"/>
      <c r="T3984" s="320"/>
      <c r="U3984" s="320"/>
    </row>
    <row r="3985" spans="1:21">
      <c r="A3985" s="384"/>
      <c r="D3985" s="2"/>
      <c r="J3985" s="23"/>
      <c r="L3985" s="21"/>
      <c r="Q3985" s="6"/>
      <c r="S3985" s="3"/>
      <c r="T3985" s="320"/>
      <c r="U3985" s="320"/>
    </row>
    <row r="3986" spans="1:21">
      <c r="A3986" s="384"/>
      <c r="D3986" s="2"/>
      <c r="J3986" s="23"/>
      <c r="L3986" s="21"/>
      <c r="Q3986" s="6"/>
      <c r="S3986" s="3"/>
      <c r="T3986" s="320"/>
      <c r="U3986" s="320"/>
    </row>
    <row r="3987" spans="1:21">
      <c r="A3987" s="384"/>
      <c r="D3987" s="2"/>
      <c r="J3987" s="23"/>
      <c r="L3987" s="21"/>
      <c r="Q3987" s="6"/>
      <c r="S3987" s="3"/>
      <c r="T3987" s="320"/>
      <c r="U3987" s="320"/>
    </row>
    <row r="3988" spans="1:21">
      <c r="A3988" s="384"/>
      <c r="D3988" s="2"/>
      <c r="J3988" s="23"/>
      <c r="L3988" s="21"/>
      <c r="Q3988" s="6"/>
      <c r="S3988" s="3"/>
      <c r="T3988" s="320"/>
      <c r="U3988" s="320"/>
    </row>
    <row r="3989" spans="1:21">
      <c r="A3989" s="384"/>
      <c r="D3989" s="2"/>
      <c r="J3989" s="23"/>
      <c r="L3989" s="21"/>
      <c r="Q3989" s="6"/>
      <c r="S3989" s="3"/>
      <c r="T3989" s="320"/>
      <c r="U3989" s="320"/>
    </row>
    <row r="3990" spans="1:21">
      <c r="A3990" s="384"/>
      <c r="D3990" s="2"/>
      <c r="J3990" s="23"/>
      <c r="L3990" s="21"/>
      <c r="Q3990" s="6"/>
      <c r="S3990" s="3"/>
      <c r="T3990" s="320"/>
      <c r="U3990" s="320"/>
    </row>
    <row r="3991" spans="1:21">
      <c r="A3991" s="384"/>
      <c r="D3991" s="2"/>
      <c r="J3991" s="23"/>
      <c r="L3991" s="21"/>
      <c r="Q3991" s="6"/>
      <c r="S3991" s="3"/>
      <c r="T3991" s="320"/>
      <c r="U3991" s="320"/>
    </row>
    <row r="3992" spans="1:21">
      <c r="A3992" s="384"/>
      <c r="D3992" s="2"/>
      <c r="J3992" s="23"/>
      <c r="L3992" s="21"/>
      <c r="Q3992" s="6"/>
      <c r="S3992" s="3"/>
      <c r="T3992" s="320"/>
      <c r="U3992" s="320"/>
    </row>
    <row r="3993" spans="1:21">
      <c r="A3993" s="384"/>
      <c r="D3993" s="2"/>
      <c r="J3993" s="23"/>
      <c r="L3993" s="21"/>
      <c r="Q3993" s="6"/>
      <c r="S3993" s="3"/>
      <c r="T3993" s="320"/>
      <c r="U3993" s="320"/>
    </row>
    <row r="3994" spans="1:21">
      <c r="A3994" s="384"/>
      <c r="D3994" s="2"/>
      <c r="J3994" s="23"/>
      <c r="L3994" s="21"/>
      <c r="Q3994" s="6"/>
      <c r="S3994" s="3"/>
      <c r="T3994" s="320"/>
      <c r="U3994" s="320"/>
    </row>
    <row r="3995" spans="1:21">
      <c r="A3995" s="384"/>
      <c r="D3995" s="2"/>
      <c r="J3995" s="23"/>
      <c r="L3995" s="21"/>
      <c r="Q3995" s="6"/>
      <c r="S3995" s="3"/>
      <c r="T3995" s="320"/>
      <c r="U3995" s="320"/>
    </row>
    <row r="3996" spans="1:21">
      <c r="A3996" s="384"/>
      <c r="D3996" s="2"/>
      <c r="J3996" s="23"/>
      <c r="L3996" s="21"/>
      <c r="Q3996" s="6"/>
      <c r="S3996" s="3"/>
      <c r="T3996" s="320"/>
      <c r="U3996" s="320"/>
    </row>
    <row r="3997" spans="1:21">
      <c r="A3997" s="384"/>
      <c r="D3997" s="2"/>
      <c r="J3997" s="23"/>
      <c r="L3997" s="21"/>
      <c r="Q3997" s="6"/>
      <c r="S3997" s="3"/>
      <c r="T3997" s="320"/>
      <c r="U3997" s="320"/>
    </row>
    <row r="3998" spans="1:21">
      <c r="A3998" s="384"/>
      <c r="D3998" s="2"/>
      <c r="J3998" s="23"/>
      <c r="L3998" s="21"/>
      <c r="Q3998" s="6"/>
      <c r="S3998" s="3"/>
      <c r="T3998" s="320"/>
      <c r="U3998" s="320"/>
    </row>
    <row r="3999" spans="1:21">
      <c r="A3999" s="384"/>
      <c r="D3999" s="2"/>
      <c r="J3999" s="23"/>
      <c r="L3999" s="21"/>
      <c r="Q3999" s="6"/>
      <c r="S3999" s="3"/>
      <c r="T3999" s="320"/>
      <c r="U3999" s="320"/>
    </row>
    <row r="4000" spans="1:21">
      <c r="A4000" s="384"/>
      <c r="D4000" s="2"/>
      <c r="J4000" s="23"/>
      <c r="L4000" s="21"/>
      <c r="Q4000" s="6"/>
      <c r="S4000" s="3"/>
      <c r="T4000" s="320"/>
      <c r="U4000" s="320"/>
    </row>
    <row r="4001" spans="1:21">
      <c r="A4001" s="384"/>
      <c r="D4001" s="2"/>
      <c r="J4001" s="23"/>
      <c r="L4001" s="21"/>
      <c r="Q4001" s="6"/>
      <c r="S4001" s="3"/>
      <c r="T4001" s="320"/>
      <c r="U4001" s="320"/>
    </row>
    <row r="4002" spans="1:21">
      <c r="A4002" s="384"/>
      <c r="D4002" s="2"/>
      <c r="J4002" s="23"/>
      <c r="L4002" s="21"/>
      <c r="Q4002" s="6"/>
      <c r="S4002" s="3"/>
      <c r="T4002" s="320"/>
      <c r="U4002" s="320"/>
    </row>
    <row r="4003" spans="1:21">
      <c r="A4003" s="384"/>
      <c r="D4003" s="2"/>
      <c r="J4003" s="23"/>
      <c r="L4003" s="21"/>
      <c r="Q4003" s="6"/>
      <c r="S4003" s="3"/>
      <c r="T4003" s="320"/>
      <c r="U4003" s="320"/>
    </row>
    <row r="4004" spans="1:21">
      <c r="A4004" s="384"/>
      <c r="D4004" s="2"/>
      <c r="J4004" s="23"/>
      <c r="L4004" s="21"/>
      <c r="Q4004" s="6"/>
      <c r="S4004" s="3"/>
      <c r="T4004" s="320"/>
      <c r="U4004" s="320"/>
    </row>
    <row r="4005" spans="1:21">
      <c r="A4005" s="384"/>
      <c r="D4005" s="2"/>
      <c r="J4005" s="23"/>
      <c r="L4005" s="21"/>
      <c r="Q4005" s="6"/>
      <c r="S4005" s="3"/>
      <c r="T4005" s="320"/>
      <c r="U4005" s="320"/>
    </row>
    <row r="4006" spans="1:21">
      <c r="A4006" s="384"/>
      <c r="D4006" s="2"/>
      <c r="J4006" s="23"/>
      <c r="L4006" s="21"/>
      <c r="Q4006" s="6"/>
      <c r="S4006" s="3"/>
      <c r="T4006" s="320"/>
      <c r="U4006" s="320"/>
    </row>
    <row r="4007" spans="1:21">
      <c r="A4007" s="384"/>
      <c r="D4007" s="2"/>
      <c r="J4007" s="23"/>
      <c r="L4007" s="21"/>
      <c r="Q4007" s="6"/>
      <c r="S4007" s="3"/>
      <c r="T4007" s="320"/>
      <c r="U4007" s="320"/>
    </row>
    <row r="4008" spans="1:21">
      <c r="A4008" s="384"/>
      <c r="D4008" s="2"/>
      <c r="J4008" s="23"/>
      <c r="L4008" s="21"/>
      <c r="Q4008" s="6"/>
      <c r="S4008" s="3"/>
      <c r="T4008" s="320"/>
      <c r="U4008" s="320"/>
    </row>
    <row r="4009" spans="1:21">
      <c r="A4009" s="384"/>
      <c r="D4009" s="2"/>
      <c r="J4009" s="23"/>
      <c r="L4009" s="21"/>
      <c r="Q4009" s="6"/>
      <c r="S4009" s="3"/>
      <c r="T4009" s="320"/>
      <c r="U4009" s="320"/>
    </row>
    <row r="4010" spans="1:21">
      <c r="A4010" s="384"/>
      <c r="D4010" s="2"/>
      <c r="J4010" s="23"/>
      <c r="L4010" s="21"/>
      <c r="Q4010" s="6"/>
      <c r="S4010" s="3"/>
      <c r="T4010" s="320"/>
      <c r="U4010" s="320"/>
    </row>
    <row r="4011" spans="1:21">
      <c r="A4011" s="384"/>
      <c r="D4011" s="2"/>
      <c r="J4011" s="23"/>
      <c r="L4011" s="21"/>
      <c r="Q4011" s="6"/>
      <c r="S4011" s="3"/>
      <c r="T4011" s="320"/>
      <c r="U4011" s="320"/>
    </row>
    <row r="4012" spans="1:21">
      <c r="A4012" s="384"/>
      <c r="D4012" s="2"/>
      <c r="J4012" s="23"/>
      <c r="L4012" s="21"/>
      <c r="Q4012" s="6"/>
      <c r="S4012" s="3"/>
      <c r="T4012" s="320"/>
      <c r="U4012" s="320"/>
    </row>
    <row r="4013" spans="1:21">
      <c r="A4013" s="384"/>
      <c r="D4013" s="2"/>
      <c r="J4013" s="23"/>
      <c r="L4013" s="21"/>
      <c r="Q4013" s="6"/>
      <c r="S4013" s="3"/>
      <c r="T4013" s="320"/>
      <c r="U4013" s="320"/>
    </row>
    <row r="4014" spans="1:21">
      <c r="A4014" s="384"/>
      <c r="D4014" s="2"/>
      <c r="J4014" s="23"/>
      <c r="L4014" s="21"/>
      <c r="Q4014" s="6"/>
      <c r="S4014" s="3"/>
      <c r="T4014" s="320"/>
      <c r="U4014" s="320"/>
    </row>
    <row r="4015" spans="1:21">
      <c r="A4015" s="384"/>
      <c r="D4015" s="2"/>
      <c r="J4015" s="23"/>
      <c r="L4015" s="21"/>
      <c r="Q4015" s="6"/>
      <c r="S4015" s="3"/>
      <c r="T4015" s="320"/>
      <c r="U4015" s="320"/>
    </row>
    <row r="4016" spans="1:21">
      <c r="A4016" s="384"/>
      <c r="D4016" s="2"/>
      <c r="J4016" s="23"/>
      <c r="L4016" s="21"/>
      <c r="Q4016" s="6"/>
      <c r="S4016" s="3"/>
      <c r="T4016" s="320"/>
      <c r="U4016" s="320"/>
    </row>
    <row r="4017" spans="1:21">
      <c r="A4017" s="384"/>
      <c r="D4017" s="2"/>
      <c r="J4017" s="23"/>
      <c r="L4017" s="21"/>
      <c r="Q4017" s="6"/>
      <c r="S4017" s="3"/>
      <c r="T4017" s="320"/>
      <c r="U4017" s="320"/>
    </row>
    <row r="4018" spans="1:21">
      <c r="A4018" s="384"/>
      <c r="D4018" s="2"/>
      <c r="J4018" s="23"/>
      <c r="L4018" s="21"/>
      <c r="Q4018" s="6"/>
      <c r="S4018" s="3"/>
      <c r="T4018" s="320"/>
      <c r="U4018" s="320"/>
    </row>
    <row r="4019" spans="1:21">
      <c r="A4019" s="384"/>
      <c r="D4019" s="2"/>
      <c r="J4019" s="23"/>
      <c r="L4019" s="21"/>
      <c r="Q4019" s="6"/>
      <c r="S4019" s="3"/>
      <c r="T4019" s="320"/>
      <c r="U4019" s="320"/>
    </row>
    <row r="4020" spans="1:21">
      <c r="A4020" s="384"/>
      <c r="D4020" s="2"/>
      <c r="J4020" s="23"/>
      <c r="L4020" s="21"/>
      <c r="Q4020" s="6"/>
      <c r="S4020" s="3"/>
      <c r="T4020" s="320"/>
      <c r="U4020" s="320"/>
    </row>
    <row r="4021" spans="1:21">
      <c r="A4021" s="384"/>
      <c r="D4021" s="2"/>
      <c r="J4021" s="23"/>
      <c r="L4021" s="21"/>
      <c r="Q4021" s="6"/>
      <c r="S4021" s="3"/>
      <c r="T4021" s="320"/>
      <c r="U4021" s="320"/>
    </row>
    <row r="4022" spans="1:21">
      <c r="A4022" s="384"/>
      <c r="D4022" s="2"/>
      <c r="J4022" s="23"/>
      <c r="L4022" s="21"/>
      <c r="Q4022" s="6"/>
      <c r="S4022" s="3"/>
      <c r="T4022" s="320"/>
      <c r="U4022" s="320"/>
    </row>
    <row r="4023" spans="1:21">
      <c r="A4023" s="384"/>
      <c r="D4023" s="2"/>
      <c r="J4023" s="23"/>
      <c r="L4023" s="21"/>
      <c r="Q4023" s="6"/>
      <c r="S4023" s="3"/>
      <c r="T4023" s="320"/>
      <c r="U4023" s="320"/>
    </row>
    <row r="4024" spans="1:21">
      <c r="A4024" s="384"/>
      <c r="D4024" s="2"/>
      <c r="J4024" s="23"/>
      <c r="L4024" s="21"/>
      <c r="Q4024" s="6"/>
      <c r="S4024" s="3"/>
      <c r="T4024" s="320"/>
      <c r="U4024" s="320"/>
    </row>
    <row r="4025" spans="1:21">
      <c r="A4025" s="384"/>
      <c r="D4025" s="2"/>
      <c r="J4025" s="23"/>
      <c r="L4025" s="21"/>
      <c r="Q4025" s="6"/>
      <c r="S4025" s="3"/>
      <c r="T4025" s="320"/>
      <c r="U4025" s="320"/>
    </row>
    <row r="4026" spans="1:21">
      <c r="A4026" s="384"/>
      <c r="D4026" s="2"/>
      <c r="J4026" s="23"/>
      <c r="L4026" s="21"/>
      <c r="Q4026" s="6"/>
      <c r="S4026" s="3"/>
      <c r="T4026" s="320"/>
      <c r="U4026" s="320"/>
    </row>
    <row r="4027" spans="1:21">
      <c r="A4027" s="384"/>
      <c r="D4027" s="2"/>
      <c r="J4027" s="23"/>
      <c r="L4027" s="21"/>
      <c r="Q4027" s="6"/>
      <c r="S4027" s="3"/>
      <c r="T4027" s="320"/>
      <c r="U4027" s="320"/>
    </row>
    <row r="4028" spans="1:21">
      <c r="A4028" s="384"/>
      <c r="D4028" s="2"/>
      <c r="J4028" s="23"/>
      <c r="L4028" s="21"/>
      <c r="Q4028" s="6"/>
      <c r="S4028" s="3"/>
      <c r="T4028" s="320"/>
      <c r="U4028" s="320"/>
    </row>
    <row r="4029" spans="1:21">
      <c r="A4029" s="384"/>
      <c r="D4029" s="2"/>
      <c r="J4029" s="23"/>
      <c r="L4029" s="21"/>
      <c r="Q4029" s="6"/>
      <c r="S4029" s="3"/>
      <c r="T4029" s="320"/>
      <c r="U4029" s="320"/>
    </row>
    <row r="4030" spans="1:21">
      <c r="A4030" s="384"/>
      <c r="D4030" s="2"/>
      <c r="J4030" s="23"/>
      <c r="L4030" s="21"/>
      <c r="Q4030" s="6"/>
      <c r="S4030" s="3"/>
      <c r="T4030" s="320"/>
      <c r="U4030" s="320"/>
    </row>
    <row r="4031" spans="1:21">
      <c r="A4031" s="384"/>
      <c r="D4031" s="2"/>
      <c r="J4031" s="23"/>
      <c r="L4031" s="21"/>
      <c r="Q4031" s="6"/>
      <c r="S4031" s="3"/>
      <c r="T4031" s="320"/>
      <c r="U4031" s="320"/>
    </row>
    <row r="4032" spans="1:21">
      <c r="A4032" s="384"/>
      <c r="D4032" s="2"/>
      <c r="J4032" s="23"/>
      <c r="L4032" s="21"/>
      <c r="Q4032" s="6"/>
      <c r="S4032" s="3"/>
      <c r="T4032" s="320"/>
      <c r="U4032" s="320"/>
    </row>
    <row r="4033" spans="1:21">
      <c r="A4033" s="384"/>
      <c r="D4033" s="2"/>
      <c r="J4033" s="23"/>
      <c r="L4033" s="21"/>
      <c r="Q4033" s="6"/>
      <c r="S4033" s="3"/>
      <c r="T4033" s="320"/>
      <c r="U4033" s="320"/>
    </row>
    <row r="4034" spans="1:21">
      <c r="A4034" s="384"/>
      <c r="D4034" s="2"/>
      <c r="J4034" s="23"/>
      <c r="L4034" s="21"/>
      <c r="Q4034" s="6"/>
      <c r="S4034" s="3"/>
      <c r="T4034" s="320"/>
      <c r="U4034" s="320"/>
    </row>
    <row r="4035" spans="1:21">
      <c r="A4035" s="384"/>
      <c r="D4035" s="2"/>
      <c r="J4035" s="23"/>
      <c r="L4035" s="21"/>
      <c r="Q4035" s="6"/>
      <c r="S4035" s="3"/>
      <c r="T4035" s="320"/>
      <c r="U4035" s="320"/>
    </row>
    <row r="4036" spans="1:21">
      <c r="A4036" s="384"/>
      <c r="D4036" s="2"/>
      <c r="J4036" s="23"/>
      <c r="L4036" s="21"/>
      <c r="Q4036" s="6"/>
      <c r="S4036" s="3"/>
      <c r="T4036" s="320"/>
      <c r="U4036" s="320"/>
    </row>
    <row r="4037" spans="1:21">
      <c r="A4037" s="384"/>
      <c r="D4037" s="2"/>
      <c r="J4037" s="23"/>
      <c r="L4037" s="21"/>
      <c r="Q4037" s="6"/>
      <c r="S4037" s="3"/>
      <c r="T4037" s="320"/>
      <c r="U4037" s="320"/>
    </row>
    <row r="4038" spans="1:21">
      <c r="A4038" s="384"/>
      <c r="D4038" s="2"/>
      <c r="J4038" s="23"/>
      <c r="L4038" s="21"/>
      <c r="Q4038" s="6"/>
      <c r="S4038" s="3"/>
      <c r="T4038" s="320"/>
      <c r="U4038" s="320"/>
    </row>
    <row r="4039" spans="1:21">
      <c r="A4039" s="384"/>
      <c r="D4039" s="2"/>
      <c r="J4039" s="23"/>
      <c r="L4039" s="21"/>
      <c r="Q4039" s="6"/>
      <c r="S4039" s="3"/>
      <c r="T4039" s="320"/>
      <c r="U4039" s="320"/>
    </row>
    <row r="4040" spans="1:21">
      <c r="A4040" s="384"/>
      <c r="D4040" s="2"/>
      <c r="J4040" s="23"/>
      <c r="L4040" s="21"/>
      <c r="Q4040" s="6"/>
      <c r="S4040" s="3"/>
      <c r="T4040" s="320"/>
      <c r="U4040" s="320"/>
    </row>
    <row r="4041" spans="1:21">
      <c r="A4041" s="384"/>
      <c r="D4041" s="2"/>
      <c r="J4041" s="23"/>
      <c r="L4041" s="21"/>
      <c r="Q4041" s="6"/>
      <c r="S4041" s="3"/>
      <c r="T4041" s="320"/>
      <c r="U4041" s="320"/>
    </row>
    <row r="4042" spans="1:21">
      <c r="A4042" s="384"/>
      <c r="D4042" s="2"/>
      <c r="J4042" s="23"/>
      <c r="L4042" s="21"/>
      <c r="Q4042" s="6"/>
      <c r="S4042" s="3"/>
      <c r="T4042" s="320"/>
      <c r="U4042" s="320"/>
    </row>
    <row r="4043" spans="1:21">
      <c r="A4043" s="384"/>
      <c r="D4043" s="2"/>
      <c r="J4043" s="23"/>
      <c r="L4043" s="21"/>
      <c r="Q4043" s="6"/>
      <c r="S4043" s="3"/>
      <c r="T4043" s="320"/>
      <c r="U4043" s="320"/>
    </row>
    <row r="4044" spans="1:21">
      <c r="A4044" s="384"/>
      <c r="D4044" s="2"/>
      <c r="J4044" s="23"/>
      <c r="L4044" s="21"/>
      <c r="Q4044" s="6"/>
      <c r="S4044" s="3"/>
      <c r="T4044" s="320"/>
      <c r="U4044" s="320"/>
    </row>
    <row r="4045" spans="1:21">
      <c r="A4045" s="384"/>
      <c r="D4045" s="2"/>
      <c r="J4045" s="23"/>
      <c r="L4045" s="21"/>
      <c r="Q4045" s="6"/>
      <c r="S4045" s="3"/>
      <c r="T4045" s="320"/>
      <c r="U4045" s="320"/>
    </row>
    <row r="4046" spans="1:21">
      <c r="A4046" s="384"/>
      <c r="D4046" s="2"/>
      <c r="J4046" s="23"/>
      <c r="L4046" s="21"/>
      <c r="Q4046" s="6"/>
      <c r="S4046" s="3"/>
      <c r="T4046" s="320"/>
      <c r="U4046" s="320"/>
    </row>
    <row r="4047" spans="1:21">
      <c r="A4047" s="384"/>
      <c r="D4047" s="2"/>
      <c r="J4047" s="23"/>
      <c r="L4047" s="21"/>
      <c r="Q4047" s="6"/>
      <c r="S4047" s="3"/>
      <c r="T4047" s="320"/>
      <c r="U4047" s="320"/>
    </row>
    <row r="4048" spans="1:21">
      <c r="A4048" s="384"/>
      <c r="D4048" s="2"/>
      <c r="J4048" s="23"/>
      <c r="L4048" s="21"/>
      <c r="Q4048" s="6"/>
      <c r="S4048" s="3"/>
      <c r="T4048" s="320"/>
      <c r="U4048" s="320"/>
    </row>
    <row r="4049" spans="1:21">
      <c r="A4049" s="384"/>
      <c r="D4049" s="2"/>
      <c r="J4049" s="23"/>
      <c r="L4049" s="21"/>
      <c r="Q4049" s="6"/>
      <c r="S4049" s="3"/>
      <c r="T4049" s="320"/>
      <c r="U4049" s="320"/>
    </row>
    <row r="4050" spans="1:21">
      <c r="A4050" s="384"/>
      <c r="D4050" s="2"/>
      <c r="J4050" s="23"/>
      <c r="L4050" s="21"/>
      <c r="Q4050" s="6"/>
      <c r="S4050" s="3"/>
      <c r="T4050" s="320"/>
      <c r="U4050" s="320"/>
    </row>
    <row r="4051" spans="1:21">
      <c r="A4051" s="384"/>
      <c r="D4051" s="2"/>
      <c r="J4051" s="23"/>
      <c r="L4051" s="21"/>
      <c r="Q4051" s="6"/>
      <c r="S4051" s="3"/>
      <c r="T4051" s="320"/>
      <c r="U4051" s="320"/>
    </row>
    <row r="4052" spans="1:21">
      <c r="A4052" s="384"/>
      <c r="D4052" s="2"/>
      <c r="J4052" s="23"/>
      <c r="L4052" s="21"/>
      <c r="Q4052" s="6"/>
      <c r="S4052" s="3"/>
      <c r="T4052" s="320"/>
      <c r="U4052" s="320"/>
    </row>
    <row r="4053" spans="1:21">
      <c r="A4053" s="384"/>
      <c r="D4053" s="2"/>
      <c r="J4053" s="23"/>
      <c r="L4053" s="21"/>
      <c r="Q4053" s="6"/>
      <c r="S4053" s="3"/>
      <c r="T4053" s="320"/>
      <c r="U4053" s="320"/>
    </row>
    <row r="4054" spans="1:21">
      <c r="A4054" s="384"/>
      <c r="D4054" s="2"/>
      <c r="J4054" s="23"/>
      <c r="L4054" s="21"/>
      <c r="Q4054" s="6"/>
      <c r="S4054" s="3"/>
      <c r="T4054" s="320"/>
      <c r="U4054" s="320"/>
    </row>
    <row r="4055" spans="1:21">
      <c r="A4055" s="384"/>
      <c r="D4055" s="2"/>
      <c r="J4055" s="23"/>
      <c r="L4055" s="21"/>
      <c r="Q4055" s="6"/>
      <c r="S4055" s="3"/>
      <c r="T4055" s="320"/>
      <c r="U4055" s="320"/>
    </row>
    <row r="4056" spans="1:21">
      <c r="A4056" s="384"/>
      <c r="D4056" s="2"/>
      <c r="J4056" s="23"/>
      <c r="L4056" s="21"/>
      <c r="Q4056" s="6"/>
      <c r="S4056" s="3"/>
      <c r="T4056" s="320"/>
      <c r="U4056" s="320"/>
    </row>
    <row r="4057" spans="1:21">
      <c r="A4057" s="384"/>
      <c r="D4057" s="2"/>
      <c r="J4057" s="23"/>
      <c r="L4057" s="21"/>
      <c r="Q4057" s="6"/>
      <c r="S4057" s="3"/>
      <c r="T4057" s="320"/>
      <c r="U4057" s="320"/>
    </row>
    <row r="4058" spans="1:21">
      <c r="A4058" s="384"/>
      <c r="D4058" s="2"/>
      <c r="J4058" s="23"/>
      <c r="L4058" s="21"/>
      <c r="Q4058" s="6"/>
      <c r="S4058" s="3"/>
      <c r="T4058" s="320"/>
      <c r="U4058" s="320"/>
    </row>
    <row r="4059" spans="1:21">
      <c r="A4059" s="384"/>
      <c r="D4059" s="2"/>
      <c r="J4059" s="23"/>
      <c r="L4059" s="21"/>
      <c r="Q4059" s="6"/>
      <c r="S4059" s="3"/>
      <c r="T4059" s="320"/>
      <c r="U4059" s="320"/>
    </row>
    <row r="4060" spans="1:21">
      <c r="A4060" s="384"/>
      <c r="D4060" s="2"/>
      <c r="J4060" s="23"/>
      <c r="L4060" s="21"/>
      <c r="Q4060" s="6"/>
      <c r="S4060" s="3"/>
      <c r="T4060" s="320"/>
      <c r="U4060" s="320"/>
    </row>
    <row r="4061" spans="1:21">
      <c r="A4061" s="384"/>
      <c r="D4061" s="2"/>
      <c r="J4061" s="23"/>
      <c r="L4061" s="21"/>
      <c r="Q4061" s="6"/>
      <c r="S4061" s="3"/>
      <c r="T4061" s="320"/>
      <c r="U4061" s="320"/>
    </row>
    <row r="4062" spans="1:21">
      <c r="A4062" s="384"/>
      <c r="D4062" s="2"/>
      <c r="J4062" s="23"/>
      <c r="L4062" s="21"/>
      <c r="Q4062" s="6"/>
      <c r="S4062" s="3"/>
      <c r="T4062" s="320"/>
      <c r="U4062" s="320"/>
    </row>
    <row r="4063" spans="1:21">
      <c r="A4063" s="384"/>
      <c r="D4063" s="2"/>
      <c r="J4063" s="23"/>
      <c r="L4063" s="21"/>
      <c r="Q4063" s="6"/>
      <c r="S4063" s="3"/>
      <c r="T4063" s="320"/>
      <c r="U4063" s="320"/>
    </row>
    <row r="4064" spans="1:21">
      <c r="A4064" s="384"/>
      <c r="D4064" s="2"/>
      <c r="J4064" s="23"/>
      <c r="L4064" s="21"/>
      <c r="Q4064" s="6"/>
      <c r="S4064" s="3"/>
      <c r="T4064" s="320"/>
      <c r="U4064" s="320"/>
    </row>
    <row r="4065" spans="1:21">
      <c r="A4065" s="384"/>
      <c r="D4065" s="2"/>
      <c r="J4065" s="23"/>
      <c r="L4065" s="21"/>
      <c r="Q4065" s="6"/>
      <c r="S4065" s="3"/>
      <c r="T4065" s="320"/>
      <c r="U4065" s="320"/>
    </row>
    <row r="4066" spans="1:21">
      <c r="A4066" s="384"/>
      <c r="D4066" s="2"/>
      <c r="J4066" s="23"/>
      <c r="L4066" s="21"/>
      <c r="Q4066" s="6"/>
      <c r="S4066" s="3"/>
      <c r="T4066" s="320"/>
      <c r="U4066" s="320"/>
    </row>
    <row r="4067" spans="1:21">
      <c r="A4067" s="384"/>
      <c r="D4067" s="2"/>
      <c r="J4067" s="23"/>
      <c r="L4067" s="21"/>
      <c r="Q4067" s="6"/>
      <c r="S4067" s="3"/>
      <c r="T4067" s="320"/>
      <c r="U4067" s="320"/>
    </row>
    <row r="4068" spans="1:21">
      <c r="A4068" s="384"/>
      <c r="D4068" s="2"/>
      <c r="J4068" s="23"/>
      <c r="L4068" s="21"/>
      <c r="Q4068" s="6"/>
      <c r="S4068" s="3"/>
      <c r="T4068" s="320"/>
      <c r="U4068" s="320"/>
    </row>
    <row r="4069" spans="1:21">
      <c r="A4069" s="384"/>
      <c r="D4069" s="2"/>
      <c r="J4069" s="23"/>
      <c r="L4069" s="21"/>
      <c r="Q4069" s="6"/>
      <c r="S4069" s="3"/>
      <c r="T4069" s="320"/>
      <c r="U4069" s="320"/>
    </row>
    <row r="4070" spans="1:21">
      <c r="A4070" s="384"/>
      <c r="D4070" s="2"/>
      <c r="J4070" s="23"/>
      <c r="L4070" s="21"/>
      <c r="Q4070" s="6"/>
      <c r="S4070" s="3"/>
      <c r="T4070" s="320"/>
      <c r="U4070" s="320"/>
    </row>
    <row r="4071" spans="1:21">
      <c r="A4071" s="384"/>
      <c r="D4071" s="2"/>
      <c r="J4071" s="23"/>
      <c r="L4071" s="21"/>
      <c r="Q4071" s="6"/>
      <c r="S4071" s="3"/>
      <c r="T4071" s="320"/>
      <c r="U4071" s="320"/>
    </row>
    <row r="4072" spans="1:21">
      <c r="A4072" s="384"/>
      <c r="D4072" s="2"/>
      <c r="J4072" s="23"/>
      <c r="L4072" s="21"/>
      <c r="Q4072" s="6"/>
      <c r="S4072" s="3"/>
      <c r="T4072" s="320"/>
      <c r="U4072" s="320"/>
    </row>
    <row r="4073" spans="1:21">
      <c r="A4073" s="384"/>
      <c r="D4073" s="2"/>
      <c r="J4073" s="23"/>
      <c r="L4073" s="21"/>
      <c r="Q4073" s="6"/>
      <c r="S4073" s="3"/>
      <c r="T4073" s="320"/>
      <c r="U4073" s="320"/>
    </row>
    <row r="4074" spans="1:21">
      <c r="A4074" s="384"/>
      <c r="D4074" s="2"/>
      <c r="J4074" s="23"/>
      <c r="L4074" s="21"/>
      <c r="Q4074" s="6"/>
      <c r="S4074" s="3"/>
      <c r="T4074" s="320"/>
      <c r="U4074" s="320"/>
    </row>
    <row r="4075" spans="1:21">
      <c r="A4075" s="384"/>
      <c r="D4075" s="2"/>
      <c r="J4075" s="23"/>
      <c r="L4075" s="21"/>
      <c r="Q4075" s="6"/>
      <c r="S4075" s="3"/>
      <c r="T4075" s="320"/>
      <c r="U4075" s="320"/>
    </row>
    <row r="4076" spans="1:21">
      <c r="A4076" s="384"/>
      <c r="D4076" s="2"/>
      <c r="J4076" s="23"/>
      <c r="L4076" s="21"/>
      <c r="Q4076" s="6"/>
      <c r="S4076" s="3"/>
      <c r="T4076" s="320"/>
      <c r="U4076" s="320"/>
    </row>
    <row r="4077" spans="1:21">
      <c r="A4077" s="384"/>
      <c r="D4077" s="2"/>
      <c r="J4077" s="23"/>
      <c r="L4077" s="21"/>
      <c r="Q4077" s="6"/>
      <c r="S4077" s="3"/>
      <c r="T4077" s="320"/>
      <c r="U4077" s="320"/>
    </row>
    <row r="4078" spans="1:21">
      <c r="A4078" s="384"/>
      <c r="D4078" s="2"/>
      <c r="J4078" s="23"/>
      <c r="L4078" s="21"/>
      <c r="Q4078" s="6"/>
      <c r="S4078" s="3"/>
      <c r="T4078" s="320"/>
      <c r="U4078" s="320"/>
    </row>
    <row r="4079" spans="1:21">
      <c r="A4079" s="384"/>
      <c r="D4079" s="2"/>
      <c r="J4079" s="23"/>
      <c r="L4079" s="21"/>
      <c r="Q4079" s="6"/>
      <c r="S4079" s="3"/>
      <c r="T4079" s="320"/>
      <c r="U4079" s="320"/>
    </row>
    <row r="4080" spans="1:21">
      <c r="A4080" s="384"/>
      <c r="D4080" s="2"/>
      <c r="J4080" s="23"/>
      <c r="L4080" s="21"/>
      <c r="Q4080" s="6"/>
      <c r="S4080" s="3"/>
      <c r="T4080" s="320"/>
      <c r="U4080" s="320"/>
    </row>
    <row r="4081" spans="1:21">
      <c r="A4081" s="384"/>
      <c r="D4081" s="2"/>
      <c r="J4081" s="23"/>
      <c r="L4081" s="21"/>
      <c r="Q4081" s="6"/>
      <c r="S4081" s="3"/>
      <c r="T4081" s="320"/>
      <c r="U4081" s="320"/>
    </row>
    <row r="4082" spans="1:21">
      <c r="A4082" s="384"/>
      <c r="D4082" s="2"/>
      <c r="J4082" s="23"/>
      <c r="L4082" s="21"/>
      <c r="Q4082" s="6"/>
      <c r="S4082" s="3"/>
      <c r="T4082" s="320"/>
      <c r="U4082" s="320"/>
    </row>
    <row r="4083" spans="1:21">
      <c r="A4083" s="384"/>
      <c r="D4083" s="2"/>
      <c r="J4083" s="23"/>
      <c r="L4083" s="21"/>
      <c r="Q4083" s="6"/>
      <c r="S4083" s="3"/>
      <c r="T4083" s="320"/>
      <c r="U4083" s="320"/>
    </row>
    <row r="4084" spans="1:21">
      <c r="A4084" s="384"/>
      <c r="D4084" s="2"/>
      <c r="J4084" s="23"/>
      <c r="L4084" s="21"/>
      <c r="Q4084" s="6"/>
      <c r="S4084" s="3"/>
      <c r="T4084" s="320"/>
      <c r="U4084" s="320"/>
    </row>
    <row r="4085" spans="1:21">
      <c r="A4085" s="384"/>
      <c r="D4085" s="2"/>
      <c r="J4085" s="23"/>
      <c r="L4085" s="21"/>
      <c r="Q4085" s="6"/>
      <c r="S4085" s="3"/>
      <c r="T4085" s="320"/>
      <c r="U4085" s="320"/>
    </row>
    <row r="4086" spans="1:21">
      <c r="A4086" s="384"/>
      <c r="D4086" s="2"/>
      <c r="J4086" s="23"/>
      <c r="L4086" s="21"/>
      <c r="Q4086" s="6"/>
      <c r="S4086" s="3"/>
      <c r="T4086" s="320"/>
      <c r="U4086" s="320"/>
    </row>
    <row r="4087" spans="1:21">
      <c r="A4087" s="384"/>
      <c r="D4087" s="2"/>
      <c r="J4087" s="23"/>
      <c r="L4087" s="21"/>
      <c r="Q4087" s="6"/>
      <c r="S4087" s="3"/>
      <c r="T4087" s="320"/>
      <c r="U4087" s="320"/>
    </row>
    <row r="4088" spans="1:21">
      <c r="A4088" s="384"/>
      <c r="D4088" s="2"/>
      <c r="J4088" s="23"/>
      <c r="L4088" s="21"/>
      <c r="Q4088" s="6"/>
      <c r="S4088" s="3"/>
      <c r="T4088" s="320"/>
      <c r="U4088" s="320"/>
    </row>
    <row r="4089" spans="1:21">
      <c r="A4089" s="384"/>
      <c r="D4089" s="2"/>
      <c r="J4089" s="23"/>
      <c r="L4089" s="21"/>
      <c r="Q4089" s="6"/>
      <c r="S4089" s="3"/>
      <c r="T4089" s="320"/>
      <c r="U4089" s="320"/>
    </row>
    <row r="4090" spans="1:21">
      <c r="A4090" s="384"/>
      <c r="D4090" s="2"/>
      <c r="J4090" s="23"/>
      <c r="L4090" s="21"/>
      <c r="Q4090" s="6"/>
      <c r="S4090" s="3"/>
      <c r="T4090" s="320"/>
      <c r="U4090" s="320"/>
    </row>
    <row r="4091" spans="1:21">
      <c r="A4091" s="384"/>
      <c r="D4091" s="2"/>
      <c r="J4091" s="23"/>
      <c r="L4091" s="21"/>
      <c r="Q4091" s="6"/>
      <c r="S4091" s="3"/>
      <c r="T4091" s="320"/>
      <c r="U4091" s="320"/>
    </row>
    <row r="4092" spans="1:21">
      <c r="A4092" s="384"/>
      <c r="D4092" s="2"/>
      <c r="J4092" s="23"/>
      <c r="L4092" s="21"/>
      <c r="Q4092" s="6"/>
      <c r="S4092" s="3"/>
      <c r="T4092" s="320"/>
      <c r="U4092" s="320"/>
    </row>
    <row r="4093" spans="1:21">
      <c r="A4093" s="384"/>
      <c r="D4093" s="2"/>
      <c r="J4093" s="23"/>
      <c r="L4093" s="21"/>
      <c r="Q4093" s="6"/>
      <c r="S4093" s="3"/>
      <c r="T4093" s="320"/>
      <c r="U4093" s="320"/>
    </row>
    <row r="4094" spans="1:21">
      <c r="A4094" s="384"/>
      <c r="D4094" s="2"/>
      <c r="J4094" s="23"/>
      <c r="L4094" s="21"/>
      <c r="Q4094" s="6"/>
      <c r="S4094" s="3"/>
      <c r="T4094" s="320"/>
      <c r="U4094" s="320"/>
    </row>
    <row r="4095" spans="1:21">
      <c r="A4095" s="384"/>
      <c r="D4095" s="2"/>
      <c r="J4095" s="23"/>
      <c r="L4095" s="21"/>
      <c r="Q4095" s="6"/>
      <c r="S4095" s="3"/>
      <c r="T4095" s="320"/>
      <c r="U4095" s="320"/>
    </row>
    <row r="4096" spans="1:21">
      <c r="A4096" s="384"/>
      <c r="D4096" s="2"/>
      <c r="J4096" s="23"/>
      <c r="L4096" s="21"/>
      <c r="Q4096" s="6"/>
      <c r="S4096" s="3"/>
      <c r="T4096" s="320"/>
      <c r="U4096" s="320"/>
    </row>
    <row r="4097" spans="1:21">
      <c r="A4097" s="384"/>
      <c r="D4097" s="2"/>
      <c r="J4097" s="23"/>
      <c r="L4097" s="21"/>
      <c r="Q4097" s="6"/>
      <c r="S4097" s="3"/>
      <c r="T4097" s="320"/>
      <c r="U4097" s="320"/>
    </row>
    <row r="4098" spans="1:21">
      <c r="A4098" s="384"/>
      <c r="D4098" s="2"/>
      <c r="J4098" s="23"/>
      <c r="L4098" s="21"/>
      <c r="Q4098" s="6"/>
      <c r="S4098" s="3"/>
      <c r="T4098" s="320"/>
      <c r="U4098" s="320"/>
    </row>
    <row r="4099" spans="1:21">
      <c r="A4099" s="384"/>
      <c r="D4099" s="2"/>
      <c r="J4099" s="23"/>
      <c r="L4099" s="21"/>
      <c r="Q4099" s="6"/>
      <c r="S4099" s="3"/>
      <c r="T4099" s="320"/>
      <c r="U4099" s="320"/>
    </row>
    <row r="4100" spans="1:21">
      <c r="A4100" s="384"/>
      <c r="D4100" s="2"/>
      <c r="J4100" s="23"/>
      <c r="L4100" s="21"/>
      <c r="Q4100" s="6"/>
      <c r="S4100" s="3"/>
      <c r="T4100" s="320"/>
      <c r="U4100" s="320"/>
    </row>
    <row r="4101" spans="1:21">
      <c r="A4101" s="384"/>
      <c r="D4101" s="2"/>
      <c r="J4101" s="23"/>
      <c r="L4101" s="21"/>
      <c r="Q4101" s="6"/>
      <c r="S4101" s="3"/>
      <c r="T4101" s="320"/>
      <c r="U4101" s="320"/>
    </row>
    <row r="4102" spans="1:21">
      <c r="A4102" s="384"/>
      <c r="D4102" s="2"/>
      <c r="J4102" s="23"/>
      <c r="L4102" s="21"/>
      <c r="Q4102" s="6"/>
      <c r="S4102" s="3"/>
      <c r="T4102" s="320"/>
      <c r="U4102" s="320"/>
    </row>
    <row r="4103" spans="1:21">
      <c r="A4103" s="384"/>
      <c r="D4103" s="2"/>
      <c r="J4103" s="23"/>
      <c r="L4103" s="21"/>
      <c r="Q4103" s="6"/>
      <c r="S4103" s="3"/>
      <c r="T4103" s="320"/>
      <c r="U4103" s="320"/>
    </row>
    <row r="4104" spans="1:21">
      <c r="A4104" s="384"/>
      <c r="D4104" s="2"/>
      <c r="J4104" s="23"/>
      <c r="L4104" s="21"/>
      <c r="Q4104" s="6"/>
      <c r="S4104" s="3"/>
      <c r="T4104" s="320"/>
      <c r="U4104" s="320"/>
    </row>
    <row r="4105" spans="1:21">
      <c r="A4105" s="384"/>
      <c r="D4105" s="2"/>
      <c r="J4105" s="23"/>
      <c r="L4105" s="21"/>
      <c r="Q4105" s="6"/>
      <c r="S4105" s="3"/>
      <c r="T4105" s="320"/>
      <c r="U4105" s="320"/>
    </row>
    <row r="4106" spans="1:21">
      <c r="A4106" s="384"/>
      <c r="D4106" s="2"/>
      <c r="J4106" s="23"/>
      <c r="L4106" s="21"/>
      <c r="Q4106" s="6"/>
      <c r="S4106" s="3"/>
      <c r="T4106" s="320"/>
      <c r="U4106" s="320"/>
    </row>
    <row r="4107" spans="1:21">
      <c r="A4107" s="384"/>
      <c r="D4107" s="2"/>
      <c r="J4107" s="23"/>
      <c r="L4107" s="21"/>
      <c r="Q4107" s="6"/>
      <c r="S4107" s="3"/>
      <c r="T4107" s="320"/>
      <c r="U4107" s="320"/>
    </row>
    <row r="4108" spans="1:21">
      <c r="A4108" s="384"/>
      <c r="D4108" s="2"/>
      <c r="J4108" s="23"/>
      <c r="L4108" s="21"/>
      <c r="Q4108" s="6"/>
      <c r="S4108" s="3"/>
      <c r="T4108" s="320"/>
      <c r="U4108" s="320"/>
    </row>
    <row r="4109" spans="1:21">
      <c r="A4109" s="384"/>
      <c r="D4109" s="2"/>
      <c r="J4109" s="23"/>
      <c r="L4109" s="21"/>
      <c r="Q4109" s="6"/>
      <c r="S4109" s="3"/>
      <c r="T4109" s="320"/>
      <c r="U4109" s="320"/>
    </row>
    <row r="4110" spans="1:21">
      <c r="A4110" s="384"/>
      <c r="D4110" s="2"/>
      <c r="J4110" s="23"/>
      <c r="L4110" s="21"/>
      <c r="Q4110" s="6"/>
      <c r="S4110" s="3"/>
      <c r="T4110" s="320"/>
      <c r="U4110" s="320"/>
    </row>
    <row r="4111" spans="1:21">
      <c r="A4111" s="384"/>
      <c r="D4111" s="2"/>
      <c r="J4111" s="23"/>
      <c r="L4111" s="21"/>
      <c r="Q4111" s="6"/>
      <c r="S4111" s="3"/>
      <c r="T4111" s="320"/>
      <c r="U4111" s="320"/>
    </row>
    <row r="4112" spans="1:21">
      <c r="A4112" s="384"/>
      <c r="D4112" s="2"/>
      <c r="J4112" s="23"/>
      <c r="L4112" s="21"/>
      <c r="Q4112" s="6"/>
      <c r="S4112" s="3"/>
      <c r="T4112" s="320"/>
      <c r="U4112" s="320"/>
    </row>
    <row r="4113" spans="1:21">
      <c r="A4113" s="384"/>
      <c r="D4113" s="2"/>
      <c r="J4113" s="23"/>
      <c r="L4113" s="21"/>
      <c r="Q4113" s="6"/>
      <c r="S4113" s="3"/>
      <c r="T4113" s="320"/>
      <c r="U4113" s="320"/>
    </row>
    <row r="4114" spans="1:21">
      <c r="A4114" s="384"/>
      <c r="D4114" s="2"/>
      <c r="J4114" s="23"/>
      <c r="L4114" s="21"/>
      <c r="Q4114" s="6"/>
      <c r="S4114" s="3"/>
      <c r="T4114" s="320"/>
      <c r="U4114" s="320"/>
    </row>
    <row r="4115" spans="1:21">
      <c r="A4115" s="384"/>
      <c r="D4115" s="2"/>
      <c r="J4115" s="23"/>
      <c r="L4115" s="21"/>
      <c r="Q4115" s="6"/>
      <c r="S4115" s="3"/>
      <c r="T4115" s="320"/>
      <c r="U4115" s="320"/>
    </row>
    <row r="4116" spans="1:21">
      <c r="A4116" s="384"/>
      <c r="D4116" s="2"/>
      <c r="J4116" s="23"/>
      <c r="L4116" s="21"/>
      <c r="Q4116" s="6"/>
      <c r="S4116" s="3"/>
      <c r="T4116" s="320"/>
      <c r="U4116" s="320"/>
    </row>
    <row r="4117" spans="1:21">
      <c r="A4117" s="384"/>
      <c r="D4117" s="2"/>
      <c r="J4117" s="23"/>
      <c r="L4117" s="21"/>
      <c r="Q4117" s="6"/>
      <c r="S4117" s="3"/>
      <c r="T4117" s="320"/>
      <c r="U4117" s="320"/>
    </row>
    <row r="4118" spans="1:21">
      <c r="A4118" s="384"/>
      <c r="D4118" s="2"/>
      <c r="J4118" s="23"/>
      <c r="L4118" s="21"/>
      <c r="Q4118" s="6"/>
      <c r="S4118" s="3"/>
      <c r="T4118" s="320"/>
      <c r="U4118" s="320"/>
    </row>
    <row r="4119" spans="1:21">
      <c r="A4119" s="384"/>
      <c r="D4119" s="2"/>
      <c r="J4119" s="23"/>
      <c r="L4119" s="21"/>
      <c r="Q4119" s="6"/>
      <c r="S4119" s="3"/>
      <c r="T4119" s="320"/>
      <c r="U4119" s="320"/>
    </row>
    <row r="4120" spans="1:21">
      <c r="A4120" s="384"/>
      <c r="D4120" s="2"/>
      <c r="J4120" s="23"/>
      <c r="L4120" s="21"/>
      <c r="Q4120" s="6"/>
      <c r="S4120" s="3"/>
      <c r="T4120" s="320"/>
      <c r="U4120" s="320"/>
    </row>
    <row r="4121" spans="1:21">
      <c r="A4121" s="384"/>
      <c r="D4121" s="2"/>
      <c r="J4121" s="23"/>
      <c r="L4121" s="21"/>
      <c r="Q4121" s="6"/>
      <c r="S4121" s="3"/>
      <c r="T4121" s="320"/>
      <c r="U4121" s="320"/>
    </row>
    <row r="4122" spans="1:21">
      <c r="A4122" s="384"/>
      <c r="D4122" s="2"/>
      <c r="J4122" s="23"/>
      <c r="L4122" s="21"/>
      <c r="Q4122" s="6"/>
      <c r="S4122" s="3"/>
      <c r="T4122" s="320"/>
      <c r="U4122" s="320"/>
    </row>
    <row r="4123" spans="1:21">
      <c r="A4123" s="384"/>
      <c r="D4123" s="2"/>
      <c r="J4123" s="23"/>
      <c r="L4123" s="21"/>
      <c r="Q4123" s="6"/>
      <c r="S4123" s="3"/>
      <c r="T4123" s="320"/>
      <c r="U4123" s="320"/>
    </row>
    <row r="4124" spans="1:21">
      <c r="A4124" s="384"/>
      <c r="D4124" s="2"/>
      <c r="J4124" s="23"/>
      <c r="L4124" s="21"/>
      <c r="Q4124" s="6"/>
      <c r="S4124" s="3"/>
      <c r="T4124" s="320"/>
      <c r="U4124" s="320"/>
    </row>
    <row r="4125" spans="1:21">
      <c r="A4125" s="384"/>
      <c r="D4125" s="2"/>
      <c r="J4125" s="23"/>
      <c r="L4125" s="21"/>
      <c r="Q4125" s="6"/>
      <c r="S4125" s="3"/>
      <c r="T4125" s="320"/>
      <c r="U4125" s="320"/>
    </row>
    <row r="4126" spans="1:21">
      <c r="A4126" s="384"/>
      <c r="D4126" s="2"/>
      <c r="J4126" s="23"/>
      <c r="L4126" s="21"/>
      <c r="Q4126" s="6"/>
      <c r="S4126" s="3"/>
      <c r="T4126" s="320"/>
      <c r="U4126" s="320"/>
    </row>
    <row r="4127" spans="1:21">
      <c r="A4127" s="384"/>
      <c r="D4127" s="2"/>
      <c r="J4127" s="23"/>
      <c r="L4127" s="21"/>
      <c r="Q4127" s="6"/>
      <c r="S4127" s="3"/>
      <c r="T4127" s="320"/>
      <c r="U4127" s="320"/>
    </row>
    <row r="4128" spans="1:21">
      <c r="A4128" s="384"/>
      <c r="D4128" s="2"/>
      <c r="J4128" s="23"/>
      <c r="L4128" s="21"/>
      <c r="Q4128" s="6"/>
      <c r="S4128" s="3"/>
      <c r="T4128" s="320"/>
      <c r="U4128" s="320"/>
    </row>
    <row r="4129" spans="1:21">
      <c r="A4129" s="384"/>
      <c r="D4129" s="2"/>
      <c r="J4129" s="23"/>
      <c r="L4129" s="21"/>
      <c r="Q4129" s="6"/>
      <c r="S4129" s="3"/>
      <c r="T4129" s="320"/>
      <c r="U4129" s="320"/>
    </row>
    <row r="4130" spans="1:21">
      <c r="A4130" s="384"/>
      <c r="D4130" s="2"/>
      <c r="J4130" s="23"/>
      <c r="L4130" s="21"/>
      <c r="Q4130" s="6"/>
      <c r="S4130" s="3"/>
      <c r="T4130" s="320"/>
      <c r="U4130" s="320"/>
    </row>
    <row r="4131" spans="1:21">
      <c r="A4131" s="384"/>
      <c r="D4131" s="2"/>
      <c r="J4131" s="23"/>
      <c r="L4131" s="21"/>
      <c r="Q4131" s="6"/>
      <c r="S4131" s="3"/>
      <c r="T4131" s="320"/>
      <c r="U4131" s="320"/>
    </row>
    <row r="4132" spans="1:21">
      <c r="A4132" s="384"/>
      <c r="D4132" s="2"/>
      <c r="J4132" s="23"/>
      <c r="L4132" s="21"/>
      <c r="Q4132" s="6"/>
      <c r="S4132" s="3"/>
      <c r="T4132" s="320"/>
      <c r="U4132" s="320"/>
    </row>
    <row r="4133" spans="1:21">
      <c r="A4133" s="384"/>
      <c r="D4133" s="2"/>
      <c r="J4133" s="23"/>
      <c r="L4133" s="21"/>
      <c r="Q4133" s="6"/>
      <c r="S4133" s="3"/>
      <c r="T4133" s="320"/>
      <c r="U4133" s="320"/>
    </row>
    <row r="4134" spans="1:21">
      <c r="A4134" s="384"/>
      <c r="D4134" s="2"/>
      <c r="J4134" s="23"/>
      <c r="L4134" s="21"/>
      <c r="Q4134" s="6"/>
      <c r="S4134" s="3"/>
      <c r="T4134" s="320"/>
      <c r="U4134" s="320"/>
    </row>
    <row r="4135" spans="1:21">
      <c r="A4135" s="384"/>
      <c r="D4135" s="2"/>
      <c r="J4135" s="23"/>
      <c r="L4135" s="21"/>
      <c r="Q4135" s="6"/>
      <c r="S4135" s="3"/>
      <c r="T4135" s="320"/>
      <c r="U4135" s="320"/>
    </row>
    <row r="4136" spans="1:21">
      <c r="A4136" s="384"/>
      <c r="D4136" s="2"/>
      <c r="J4136" s="23"/>
      <c r="L4136" s="21"/>
      <c r="Q4136" s="6"/>
      <c r="S4136" s="3"/>
      <c r="T4136" s="320"/>
      <c r="U4136" s="320"/>
    </row>
    <row r="4137" spans="1:21">
      <c r="A4137" s="384"/>
      <c r="D4137" s="2"/>
      <c r="J4137" s="23"/>
      <c r="L4137" s="21"/>
      <c r="Q4137" s="6"/>
      <c r="S4137" s="3"/>
      <c r="T4137" s="320"/>
      <c r="U4137" s="320"/>
    </row>
    <row r="4138" spans="1:21">
      <c r="A4138" s="384"/>
      <c r="D4138" s="2"/>
      <c r="J4138" s="23"/>
      <c r="L4138" s="21"/>
      <c r="Q4138" s="6"/>
      <c r="S4138" s="3"/>
      <c r="T4138" s="320"/>
      <c r="U4138" s="320"/>
    </row>
    <row r="4139" spans="1:21">
      <c r="A4139" s="384"/>
      <c r="D4139" s="2"/>
      <c r="J4139" s="23"/>
      <c r="L4139" s="21"/>
      <c r="Q4139" s="6"/>
      <c r="S4139" s="3"/>
      <c r="T4139" s="320"/>
      <c r="U4139" s="320"/>
    </row>
    <row r="4140" spans="1:21">
      <c r="A4140" s="384"/>
      <c r="D4140" s="2"/>
      <c r="J4140" s="23"/>
      <c r="L4140" s="21"/>
      <c r="Q4140" s="6"/>
      <c r="S4140" s="3"/>
      <c r="T4140" s="320"/>
      <c r="U4140" s="320"/>
    </row>
    <row r="4141" spans="1:21">
      <c r="A4141" s="384"/>
      <c r="D4141" s="2"/>
      <c r="J4141" s="23"/>
      <c r="L4141" s="21"/>
      <c r="Q4141" s="6"/>
      <c r="S4141" s="3"/>
      <c r="T4141" s="320"/>
      <c r="U4141" s="320"/>
    </row>
    <row r="4142" spans="1:21">
      <c r="A4142" s="384"/>
      <c r="D4142" s="2"/>
      <c r="J4142" s="23"/>
      <c r="L4142" s="21"/>
      <c r="Q4142" s="6"/>
      <c r="S4142" s="3"/>
      <c r="T4142" s="320"/>
      <c r="U4142" s="320"/>
    </row>
    <row r="4143" spans="1:21">
      <c r="A4143" s="384"/>
      <c r="D4143" s="2"/>
      <c r="J4143" s="23"/>
      <c r="L4143" s="21"/>
      <c r="Q4143" s="6"/>
      <c r="S4143" s="3"/>
      <c r="T4143" s="320"/>
      <c r="U4143" s="320"/>
    </row>
    <row r="4144" spans="1:21">
      <c r="A4144" s="384"/>
      <c r="D4144" s="2"/>
      <c r="J4144" s="23"/>
      <c r="L4144" s="21"/>
      <c r="Q4144" s="6"/>
      <c r="S4144" s="3"/>
      <c r="T4144" s="320"/>
      <c r="U4144" s="320"/>
    </row>
    <row r="4145" spans="1:21">
      <c r="A4145" s="384"/>
      <c r="D4145" s="2"/>
      <c r="J4145" s="23"/>
      <c r="L4145" s="21"/>
      <c r="Q4145" s="6"/>
      <c r="S4145" s="3"/>
      <c r="T4145" s="320"/>
      <c r="U4145" s="320"/>
    </row>
    <row r="4146" spans="1:21">
      <c r="A4146" s="384"/>
      <c r="D4146" s="2"/>
      <c r="J4146" s="23"/>
      <c r="L4146" s="21"/>
      <c r="Q4146" s="6"/>
      <c r="S4146" s="3"/>
      <c r="T4146" s="320"/>
      <c r="U4146" s="320"/>
    </row>
    <row r="4147" spans="1:21">
      <c r="A4147" s="384"/>
      <c r="D4147" s="2"/>
      <c r="J4147" s="23"/>
      <c r="L4147" s="21"/>
      <c r="Q4147" s="6"/>
      <c r="S4147" s="3"/>
      <c r="T4147" s="320"/>
      <c r="U4147" s="320"/>
    </row>
    <row r="4148" spans="1:21">
      <c r="A4148" s="384"/>
      <c r="D4148" s="2"/>
      <c r="J4148" s="23"/>
      <c r="L4148" s="21"/>
      <c r="Q4148" s="6"/>
      <c r="S4148" s="3"/>
      <c r="T4148" s="320"/>
      <c r="U4148" s="320"/>
    </row>
    <row r="4149" spans="1:21">
      <c r="A4149" s="384"/>
      <c r="D4149" s="2"/>
      <c r="J4149" s="23"/>
      <c r="L4149" s="21"/>
      <c r="Q4149" s="6"/>
      <c r="S4149" s="3"/>
      <c r="T4149" s="320"/>
      <c r="U4149" s="320"/>
    </row>
    <row r="4150" spans="1:21">
      <c r="A4150" s="384"/>
      <c r="D4150" s="2"/>
      <c r="J4150" s="23"/>
      <c r="L4150" s="21"/>
      <c r="Q4150" s="6"/>
      <c r="S4150" s="3"/>
      <c r="T4150" s="320"/>
      <c r="U4150" s="320"/>
    </row>
    <row r="4151" spans="1:21">
      <c r="A4151" s="384"/>
      <c r="D4151" s="2"/>
      <c r="J4151" s="23"/>
      <c r="L4151" s="21"/>
      <c r="Q4151" s="6"/>
      <c r="S4151" s="3"/>
      <c r="T4151" s="320"/>
      <c r="U4151" s="320"/>
    </row>
    <row r="4152" spans="1:21">
      <c r="A4152" s="384"/>
      <c r="D4152" s="2"/>
      <c r="J4152" s="23"/>
      <c r="L4152" s="21"/>
      <c r="Q4152" s="6"/>
      <c r="S4152" s="3"/>
      <c r="T4152" s="320"/>
      <c r="U4152" s="320"/>
    </row>
    <row r="4153" spans="1:21">
      <c r="A4153" s="384"/>
      <c r="D4153" s="2"/>
      <c r="J4153" s="23"/>
      <c r="L4153" s="21"/>
      <c r="Q4153" s="6"/>
      <c r="S4153" s="3"/>
      <c r="T4153" s="320"/>
      <c r="U4153" s="320"/>
    </row>
    <row r="4154" spans="1:21">
      <c r="A4154" s="384"/>
      <c r="D4154" s="2"/>
      <c r="J4154" s="23"/>
      <c r="L4154" s="21"/>
      <c r="Q4154" s="6"/>
      <c r="S4154" s="3"/>
      <c r="T4154" s="320"/>
      <c r="U4154" s="320"/>
    </row>
    <row r="4155" spans="1:21">
      <c r="A4155" s="384"/>
      <c r="D4155" s="2"/>
      <c r="J4155" s="23"/>
      <c r="L4155" s="21"/>
      <c r="Q4155" s="6"/>
      <c r="S4155" s="3"/>
      <c r="T4155" s="320"/>
      <c r="U4155" s="320"/>
    </row>
    <row r="4156" spans="1:21">
      <c r="A4156" s="384"/>
      <c r="D4156" s="2"/>
      <c r="J4156" s="23"/>
      <c r="L4156" s="21"/>
      <c r="Q4156" s="6"/>
      <c r="S4156" s="3"/>
      <c r="T4156" s="320"/>
      <c r="U4156" s="320"/>
    </row>
    <row r="4157" spans="1:21">
      <c r="A4157" s="384"/>
      <c r="D4157" s="2"/>
      <c r="J4157" s="23"/>
      <c r="L4157" s="21"/>
      <c r="Q4157" s="6"/>
      <c r="S4157" s="3"/>
      <c r="T4157" s="320"/>
      <c r="U4157" s="320"/>
    </row>
    <row r="4158" spans="1:21">
      <c r="A4158" s="384"/>
      <c r="D4158" s="2"/>
      <c r="J4158" s="23"/>
      <c r="L4158" s="21"/>
      <c r="Q4158" s="6"/>
      <c r="S4158" s="3"/>
      <c r="T4158" s="320"/>
      <c r="U4158" s="320"/>
    </row>
    <row r="4159" spans="1:21">
      <c r="A4159" s="384"/>
      <c r="D4159" s="2"/>
      <c r="J4159" s="23"/>
      <c r="L4159" s="21"/>
      <c r="Q4159" s="6"/>
      <c r="S4159" s="3"/>
      <c r="T4159" s="320"/>
      <c r="U4159" s="320"/>
    </row>
    <row r="4160" spans="1:21">
      <c r="A4160" s="384"/>
      <c r="D4160" s="2"/>
      <c r="J4160" s="23"/>
      <c r="L4160" s="21"/>
      <c r="Q4160" s="6"/>
      <c r="S4160" s="3"/>
      <c r="T4160" s="320"/>
      <c r="U4160" s="320"/>
    </row>
    <row r="4161" spans="1:21">
      <c r="A4161" s="384"/>
      <c r="D4161" s="2"/>
      <c r="J4161" s="23"/>
      <c r="L4161" s="21"/>
      <c r="Q4161" s="6"/>
      <c r="S4161" s="3"/>
      <c r="T4161" s="320"/>
      <c r="U4161" s="320"/>
    </row>
    <row r="4162" spans="1:21">
      <c r="A4162" s="384"/>
      <c r="D4162" s="2"/>
      <c r="J4162" s="23"/>
      <c r="L4162" s="21"/>
      <c r="Q4162" s="6"/>
      <c r="S4162" s="3"/>
      <c r="T4162" s="320"/>
      <c r="U4162" s="320"/>
    </row>
    <row r="4163" spans="1:21">
      <c r="A4163" s="384"/>
      <c r="D4163" s="2"/>
      <c r="J4163" s="23"/>
      <c r="L4163" s="21"/>
      <c r="Q4163" s="6"/>
      <c r="S4163" s="3"/>
      <c r="T4163" s="320"/>
      <c r="U4163" s="320"/>
    </row>
    <row r="4164" spans="1:21">
      <c r="A4164" s="384"/>
      <c r="D4164" s="2"/>
      <c r="J4164" s="23"/>
      <c r="L4164" s="21"/>
      <c r="Q4164" s="6"/>
      <c r="S4164" s="3"/>
      <c r="T4164" s="320"/>
      <c r="U4164" s="320"/>
    </row>
    <row r="4165" spans="1:21">
      <c r="A4165" s="384"/>
      <c r="D4165" s="2"/>
      <c r="J4165" s="23"/>
      <c r="L4165" s="21"/>
      <c r="Q4165" s="6"/>
      <c r="S4165" s="3"/>
      <c r="T4165" s="320"/>
      <c r="U4165" s="320"/>
    </row>
    <row r="4166" spans="1:21">
      <c r="A4166" s="384"/>
      <c r="D4166" s="2"/>
      <c r="J4166" s="23"/>
      <c r="L4166" s="21"/>
      <c r="Q4166" s="6"/>
      <c r="S4166" s="3"/>
      <c r="T4166" s="320"/>
      <c r="U4166" s="320"/>
    </row>
    <row r="4167" spans="1:21">
      <c r="A4167" s="384"/>
      <c r="D4167" s="2"/>
      <c r="J4167" s="23"/>
      <c r="L4167" s="21"/>
      <c r="Q4167" s="6"/>
      <c r="S4167" s="3"/>
      <c r="T4167" s="320"/>
      <c r="U4167" s="320"/>
    </row>
    <row r="4168" spans="1:21">
      <c r="A4168" s="384"/>
      <c r="D4168" s="2"/>
      <c r="J4168" s="23"/>
      <c r="L4168" s="21"/>
      <c r="Q4168" s="6"/>
      <c r="S4168" s="3"/>
      <c r="T4168" s="320"/>
      <c r="U4168" s="320"/>
    </row>
    <row r="4169" spans="1:21">
      <c r="A4169" s="384"/>
      <c r="D4169" s="2"/>
      <c r="J4169" s="23"/>
      <c r="L4169" s="21"/>
      <c r="Q4169" s="6"/>
      <c r="S4169" s="3"/>
      <c r="T4169" s="320"/>
      <c r="U4169" s="320"/>
    </row>
    <row r="4170" spans="1:21">
      <c r="A4170" s="384"/>
      <c r="D4170" s="2"/>
      <c r="J4170" s="23"/>
      <c r="L4170" s="21"/>
      <c r="Q4170" s="6"/>
      <c r="S4170" s="3"/>
      <c r="T4170" s="320"/>
      <c r="U4170" s="320"/>
    </row>
    <row r="4171" spans="1:21">
      <c r="A4171" s="384"/>
      <c r="D4171" s="2"/>
      <c r="J4171" s="23"/>
      <c r="L4171" s="21"/>
      <c r="Q4171" s="6"/>
      <c r="S4171" s="3"/>
      <c r="T4171" s="320"/>
      <c r="U4171" s="320"/>
    </row>
    <row r="4172" spans="1:21">
      <c r="A4172" s="384"/>
      <c r="D4172" s="2"/>
      <c r="J4172" s="23"/>
      <c r="L4172" s="21"/>
      <c r="Q4172" s="6"/>
      <c r="S4172" s="3"/>
      <c r="T4172" s="320"/>
      <c r="U4172" s="320"/>
    </row>
    <row r="4173" spans="1:21">
      <c r="A4173" s="384"/>
      <c r="D4173" s="2"/>
      <c r="J4173" s="23"/>
      <c r="L4173" s="21"/>
      <c r="Q4173" s="6"/>
      <c r="S4173" s="3"/>
      <c r="T4173" s="320"/>
      <c r="U4173" s="320"/>
    </row>
    <row r="4174" spans="1:21">
      <c r="A4174" s="384"/>
      <c r="D4174" s="2"/>
      <c r="J4174" s="23"/>
      <c r="L4174" s="21"/>
      <c r="Q4174" s="6"/>
      <c r="S4174" s="3"/>
      <c r="T4174" s="320"/>
      <c r="U4174" s="320"/>
    </row>
    <row r="4175" spans="1:21">
      <c r="A4175" s="384"/>
      <c r="D4175" s="2"/>
      <c r="J4175" s="23"/>
      <c r="L4175" s="21"/>
      <c r="Q4175" s="6"/>
      <c r="S4175" s="3"/>
      <c r="T4175" s="320"/>
      <c r="U4175" s="320"/>
    </row>
    <row r="4176" spans="1:21">
      <c r="A4176" s="384"/>
      <c r="D4176" s="2"/>
      <c r="J4176" s="23"/>
      <c r="L4176" s="21"/>
      <c r="Q4176" s="6"/>
      <c r="S4176" s="3"/>
      <c r="T4176" s="320"/>
      <c r="U4176" s="320"/>
    </row>
    <row r="4177" spans="1:21">
      <c r="A4177" s="384"/>
      <c r="D4177" s="2"/>
      <c r="J4177" s="23"/>
      <c r="L4177" s="21"/>
      <c r="Q4177" s="6"/>
      <c r="S4177" s="3"/>
      <c r="T4177" s="320"/>
      <c r="U4177" s="320"/>
    </row>
    <row r="4178" spans="1:21">
      <c r="A4178" s="384"/>
      <c r="D4178" s="2"/>
      <c r="J4178" s="23"/>
      <c r="L4178" s="21"/>
      <c r="Q4178" s="6"/>
      <c r="S4178" s="3"/>
      <c r="T4178" s="320"/>
      <c r="U4178" s="320"/>
    </row>
    <row r="4179" spans="1:21">
      <c r="A4179" s="384"/>
      <c r="D4179" s="2"/>
      <c r="J4179" s="23"/>
      <c r="L4179" s="21"/>
      <c r="Q4179" s="6"/>
      <c r="S4179" s="3"/>
      <c r="T4179" s="320"/>
      <c r="U4179" s="320"/>
    </row>
    <row r="4180" spans="1:21">
      <c r="A4180" s="384"/>
      <c r="D4180" s="2"/>
      <c r="J4180" s="23"/>
      <c r="L4180" s="21"/>
      <c r="Q4180" s="6"/>
      <c r="S4180" s="3"/>
      <c r="T4180" s="320"/>
      <c r="U4180" s="320"/>
    </row>
    <row r="4181" spans="1:21">
      <c r="A4181" s="384"/>
      <c r="D4181" s="2"/>
      <c r="J4181" s="23"/>
      <c r="L4181" s="21"/>
      <c r="Q4181" s="6"/>
      <c r="S4181" s="3"/>
      <c r="T4181" s="320"/>
      <c r="U4181" s="320"/>
    </row>
    <row r="4182" spans="1:21">
      <c r="A4182" s="384"/>
      <c r="D4182" s="2"/>
      <c r="J4182" s="23"/>
      <c r="L4182" s="21"/>
      <c r="Q4182" s="6"/>
      <c r="S4182" s="3"/>
      <c r="T4182" s="320"/>
      <c r="U4182" s="320"/>
    </row>
    <row r="4183" spans="1:21">
      <c r="A4183" s="384"/>
      <c r="D4183" s="2"/>
      <c r="J4183" s="23"/>
      <c r="L4183" s="21"/>
      <c r="Q4183" s="6"/>
      <c r="S4183" s="3"/>
      <c r="T4183" s="320"/>
      <c r="U4183" s="320"/>
    </row>
    <row r="4184" spans="1:21">
      <c r="A4184" s="384"/>
      <c r="D4184" s="2"/>
      <c r="J4184" s="23"/>
      <c r="L4184" s="21"/>
      <c r="Q4184" s="6"/>
      <c r="S4184" s="3"/>
      <c r="T4184" s="320"/>
      <c r="U4184" s="320"/>
    </row>
    <row r="4185" spans="1:21">
      <c r="A4185" s="384"/>
      <c r="D4185" s="2"/>
      <c r="J4185" s="23"/>
      <c r="L4185" s="21"/>
      <c r="Q4185" s="6"/>
      <c r="S4185" s="3"/>
      <c r="T4185" s="320"/>
      <c r="U4185" s="320"/>
    </row>
    <row r="4186" spans="1:21">
      <c r="A4186" s="384"/>
      <c r="D4186" s="2"/>
      <c r="J4186" s="23"/>
      <c r="L4186" s="21"/>
      <c r="Q4186" s="6"/>
      <c r="S4186" s="3"/>
      <c r="T4186" s="320"/>
      <c r="U4186" s="320"/>
    </row>
    <row r="4187" spans="1:21">
      <c r="A4187" s="384"/>
      <c r="D4187" s="2"/>
      <c r="J4187" s="23"/>
      <c r="L4187" s="21"/>
      <c r="Q4187" s="6"/>
      <c r="S4187" s="3"/>
      <c r="T4187" s="320"/>
      <c r="U4187" s="320"/>
    </row>
    <row r="4188" spans="1:21">
      <c r="A4188" s="384"/>
      <c r="D4188" s="2"/>
      <c r="J4188" s="23"/>
      <c r="L4188" s="21"/>
      <c r="Q4188" s="6"/>
      <c r="S4188" s="3"/>
      <c r="T4188" s="320"/>
      <c r="U4188" s="320"/>
    </row>
    <row r="4189" spans="1:21">
      <c r="A4189" s="384"/>
      <c r="D4189" s="2"/>
      <c r="J4189" s="23"/>
      <c r="L4189" s="21"/>
      <c r="Q4189" s="6"/>
      <c r="S4189" s="3"/>
      <c r="T4189" s="320"/>
      <c r="U4189" s="320"/>
    </row>
    <row r="4190" spans="1:21">
      <c r="A4190" s="384"/>
      <c r="D4190" s="2"/>
      <c r="J4190" s="23"/>
      <c r="L4190" s="21"/>
      <c r="Q4190" s="6"/>
      <c r="S4190" s="3"/>
      <c r="T4190" s="320"/>
      <c r="U4190" s="320"/>
    </row>
    <row r="4191" spans="1:21">
      <c r="A4191" s="384"/>
      <c r="D4191" s="2"/>
      <c r="J4191" s="23"/>
      <c r="L4191" s="21"/>
      <c r="Q4191" s="6"/>
      <c r="S4191" s="3"/>
      <c r="T4191" s="320"/>
      <c r="U4191" s="320"/>
    </row>
    <row r="4192" spans="1:21">
      <c r="A4192" s="384"/>
      <c r="D4192" s="2"/>
      <c r="J4192" s="23"/>
      <c r="L4192" s="21"/>
      <c r="Q4192" s="6"/>
      <c r="S4192" s="3"/>
      <c r="T4192" s="320"/>
      <c r="U4192" s="320"/>
    </row>
    <row r="4193" spans="1:21">
      <c r="A4193" s="384"/>
      <c r="D4193" s="2"/>
      <c r="J4193" s="23"/>
      <c r="L4193" s="21"/>
      <c r="Q4193" s="6"/>
      <c r="S4193" s="3"/>
      <c r="T4193" s="320"/>
      <c r="U4193" s="320"/>
    </row>
    <row r="4194" spans="1:21">
      <c r="A4194" s="384"/>
      <c r="D4194" s="2"/>
      <c r="J4194" s="23"/>
      <c r="L4194" s="21"/>
      <c r="Q4194" s="6"/>
      <c r="S4194" s="3"/>
      <c r="T4194" s="320"/>
      <c r="U4194" s="320"/>
    </row>
    <row r="4195" spans="1:21">
      <c r="A4195" s="384"/>
      <c r="D4195" s="2"/>
      <c r="J4195" s="23"/>
      <c r="L4195" s="21"/>
      <c r="Q4195" s="6"/>
      <c r="S4195" s="3"/>
      <c r="T4195" s="320"/>
      <c r="U4195" s="320"/>
    </row>
    <row r="4196" spans="1:21">
      <c r="A4196" s="384"/>
      <c r="D4196" s="2"/>
      <c r="J4196" s="23"/>
      <c r="L4196" s="21"/>
      <c r="Q4196" s="6"/>
      <c r="S4196" s="3"/>
      <c r="T4196" s="320"/>
      <c r="U4196" s="320"/>
    </row>
    <row r="4197" spans="1:21">
      <c r="A4197" s="384"/>
      <c r="D4197" s="2"/>
      <c r="J4197" s="23"/>
      <c r="L4197" s="21"/>
      <c r="Q4197" s="6"/>
      <c r="S4197" s="3"/>
      <c r="T4197" s="320"/>
      <c r="U4197" s="320"/>
    </row>
    <row r="4198" spans="1:21">
      <c r="A4198" s="384"/>
      <c r="D4198" s="2"/>
      <c r="J4198" s="23"/>
      <c r="L4198" s="21"/>
      <c r="Q4198" s="6"/>
      <c r="S4198" s="3"/>
      <c r="T4198" s="320"/>
      <c r="U4198" s="320"/>
    </row>
    <row r="4199" spans="1:21">
      <c r="A4199" s="384"/>
      <c r="D4199" s="2"/>
      <c r="J4199" s="23"/>
      <c r="L4199" s="21"/>
      <c r="Q4199" s="6"/>
      <c r="S4199" s="3"/>
      <c r="T4199" s="320"/>
      <c r="U4199" s="320"/>
    </row>
    <row r="4200" spans="1:21">
      <c r="A4200" s="384"/>
      <c r="D4200" s="2"/>
      <c r="J4200" s="23"/>
      <c r="L4200" s="21"/>
      <c r="Q4200" s="6"/>
      <c r="S4200" s="3"/>
      <c r="T4200" s="320"/>
      <c r="U4200" s="320"/>
    </row>
    <row r="4201" spans="1:21">
      <c r="A4201" s="384"/>
      <c r="D4201" s="2"/>
      <c r="J4201" s="23"/>
      <c r="L4201" s="21"/>
      <c r="Q4201" s="6"/>
      <c r="S4201" s="3"/>
      <c r="T4201" s="320"/>
      <c r="U4201" s="320"/>
    </row>
    <row r="4202" spans="1:21">
      <c r="A4202" s="384"/>
      <c r="D4202" s="2"/>
      <c r="J4202" s="23"/>
      <c r="L4202" s="21"/>
      <c r="Q4202" s="6"/>
      <c r="S4202" s="3"/>
      <c r="T4202" s="320"/>
      <c r="U4202" s="320"/>
    </row>
    <row r="4203" spans="1:21">
      <c r="A4203" s="384"/>
      <c r="D4203" s="2"/>
      <c r="J4203" s="23"/>
      <c r="L4203" s="21"/>
      <c r="Q4203" s="6"/>
      <c r="S4203" s="3"/>
      <c r="T4203" s="320"/>
      <c r="U4203" s="320"/>
    </row>
    <row r="4204" spans="1:21">
      <c r="A4204" s="384"/>
      <c r="D4204" s="2"/>
      <c r="J4204" s="23"/>
      <c r="L4204" s="21"/>
      <c r="Q4204" s="6"/>
      <c r="S4204" s="3"/>
      <c r="T4204" s="320"/>
      <c r="U4204" s="320"/>
    </row>
    <row r="4205" spans="1:21">
      <c r="A4205" s="384"/>
      <c r="D4205" s="2"/>
      <c r="J4205" s="23"/>
      <c r="L4205" s="21"/>
      <c r="Q4205" s="6"/>
      <c r="S4205" s="3"/>
      <c r="T4205" s="320"/>
      <c r="U4205" s="320"/>
    </row>
    <row r="4206" spans="1:21">
      <c r="A4206" s="384"/>
      <c r="D4206" s="2"/>
      <c r="J4206" s="23"/>
      <c r="L4206" s="21"/>
      <c r="Q4206" s="6"/>
      <c r="S4206" s="3"/>
      <c r="T4206" s="320"/>
      <c r="U4206" s="320"/>
    </row>
    <row r="4207" spans="1:21">
      <c r="A4207" s="384"/>
      <c r="D4207" s="2"/>
      <c r="J4207" s="23"/>
      <c r="L4207" s="21"/>
      <c r="Q4207" s="6"/>
      <c r="S4207" s="3"/>
      <c r="T4207" s="320"/>
      <c r="U4207" s="320"/>
    </row>
    <row r="4208" spans="1:21">
      <c r="A4208" s="384"/>
      <c r="D4208" s="2"/>
      <c r="J4208" s="23"/>
      <c r="L4208" s="21"/>
      <c r="Q4208" s="6"/>
      <c r="S4208" s="3"/>
      <c r="T4208" s="320"/>
      <c r="U4208" s="320"/>
    </row>
    <row r="4209" spans="1:21">
      <c r="A4209" s="384"/>
      <c r="D4209" s="2"/>
      <c r="J4209" s="23"/>
      <c r="L4209" s="21"/>
      <c r="Q4209" s="6"/>
      <c r="S4209" s="3"/>
      <c r="T4209" s="320"/>
      <c r="U4209" s="320"/>
    </row>
    <row r="4210" spans="1:21">
      <c r="A4210" s="384"/>
      <c r="D4210" s="2"/>
      <c r="J4210" s="23"/>
      <c r="L4210" s="21"/>
      <c r="Q4210" s="6"/>
      <c r="S4210" s="3"/>
      <c r="T4210" s="320"/>
      <c r="U4210" s="320"/>
    </row>
    <row r="4211" spans="1:21">
      <c r="A4211" s="384"/>
      <c r="D4211" s="2"/>
      <c r="J4211" s="23"/>
      <c r="L4211" s="21"/>
      <c r="Q4211" s="6"/>
      <c r="S4211" s="3"/>
      <c r="T4211" s="320"/>
      <c r="U4211" s="320"/>
    </row>
    <row r="4212" spans="1:21">
      <c r="A4212" s="384"/>
      <c r="D4212" s="2"/>
      <c r="J4212" s="23"/>
      <c r="L4212" s="21"/>
      <c r="Q4212" s="6"/>
      <c r="S4212" s="3"/>
      <c r="T4212" s="320"/>
      <c r="U4212" s="320"/>
    </row>
    <row r="4213" spans="1:21">
      <c r="A4213" s="384"/>
      <c r="D4213" s="2"/>
      <c r="J4213" s="23"/>
      <c r="L4213" s="21"/>
      <c r="Q4213" s="6"/>
      <c r="S4213" s="3"/>
      <c r="T4213" s="320"/>
      <c r="U4213" s="320"/>
    </row>
    <row r="4214" spans="1:21">
      <c r="A4214" s="384"/>
      <c r="D4214" s="2"/>
      <c r="J4214" s="23"/>
      <c r="L4214" s="21"/>
      <c r="Q4214" s="6"/>
      <c r="S4214" s="3"/>
      <c r="T4214" s="320"/>
      <c r="U4214" s="320"/>
    </row>
    <row r="4215" spans="1:21">
      <c r="A4215" s="384"/>
      <c r="D4215" s="2"/>
      <c r="J4215" s="23"/>
      <c r="L4215" s="21"/>
      <c r="Q4215" s="6"/>
      <c r="S4215" s="3"/>
      <c r="T4215" s="320"/>
      <c r="U4215" s="320"/>
    </row>
    <row r="4216" spans="1:21">
      <c r="A4216" s="384"/>
      <c r="D4216" s="2"/>
      <c r="J4216" s="23"/>
      <c r="L4216" s="21"/>
      <c r="Q4216" s="6"/>
      <c r="S4216" s="3"/>
      <c r="T4216" s="320"/>
      <c r="U4216" s="320"/>
    </row>
    <row r="4217" spans="1:21">
      <c r="A4217" s="384"/>
      <c r="D4217" s="2"/>
      <c r="J4217" s="23"/>
      <c r="L4217" s="21"/>
      <c r="Q4217" s="6"/>
      <c r="S4217" s="3"/>
      <c r="T4217" s="320"/>
      <c r="U4217" s="320"/>
    </row>
    <row r="4218" spans="1:21">
      <c r="A4218" s="384"/>
      <c r="D4218" s="2"/>
      <c r="J4218" s="23"/>
      <c r="L4218" s="21"/>
      <c r="Q4218" s="6"/>
      <c r="S4218" s="3"/>
      <c r="T4218" s="320"/>
      <c r="U4218" s="320"/>
    </row>
    <row r="4219" spans="1:21">
      <c r="A4219" s="384"/>
      <c r="D4219" s="2"/>
      <c r="J4219" s="23"/>
      <c r="L4219" s="21"/>
      <c r="Q4219" s="6"/>
      <c r="S4219" s="3"/>
      <c r="T4219" s="320"/>
      <c r="U4219" s="320"/>
    </row>
    <row r="4220" spans="1:21">
      <c r="A4220" s="384"/>
      <c r="D4220" s="2"/>
      <c r="J4220" s="23"/>
      <c r="L4220" s="21"/>
      <c r="Q4220" s="6"/>
      <c r="S4220" s="3"/>
      <c r="T4220" s="320"/>
      <c r="U4220" s="320"/>
    </row>
    <row r="4221" spans="1:21">
      <c r="A4221" s="384"/>
      <c r="D4221" s="2"/>
      <c r="J4221" s="23"/>
      <c r="L4221" s="21"/>
      <c r="Q4221" s="6"/>
      <c r="S4221" s="3"/>
      <c r="T4221" s="320"/>
      <c r="U4221" s="320"/>
    </row>
    <row r="4222" spans="1:21">
      <c r="A4222" s="384"/>
      <c r="D4222" s="2"/>
      <c r="J4222" s="23"/>
      <c r="L4222" s="21"/>
      <c r="Q4222" s="6"/>
      <c r="S4222" s="3"/>
      <c r="T4222" s="320"/>
      <c r="U4222" s="320"/>
    </row>
    <row r="4223" spans="1:21">
      <c r="A4223" s="384"/>
      <c r="D4223" s="2"/>
      <c r="J4223" s="23"/>
      <c r="L4223" s="21"/>
      <c r="Q4223" s="6"/>
      <c r="S4223" s="3"/>
      <c r="T4223" s="320"/>
      <c r="U4223" s="320"/>
    </row>
    <row r="4224" spans="1:21">
      <c r="A4224" s="384"/>
      <c r="D4224" s="2"/>
      <c r="J4224" s="23"/>
      <c r="L4224" s="21"/>
      <c r="Q4224" s="6"/>
      <c r="S4224" s="3"/>
      <c r="T4224" s="320"/>
      <c r="U4224" s="320"/>
    </row>
    <row r="4225" spans="1:21">
      <c r="A4225" s="384"/>
      <c r="D4225" s="2"/>
      <c r="J4225" s="23"/>
      <c r="L4225" s="21"/>
      <c r="Q4225" s="6"/>
      <c r="S4225" s="3"/>
      <c r="T4225" s="320"/>
      <c r="U4225" s="320"/>
    </row>
    <row r="4226" spans="1:21">
      <c r="A4226" s="384"/>
      <c r="D4226" s="2"/>
      <c r="J4226" s="23"/>
      <c r="L4226" s="21"/>
      <c r="Q4226" s="6"/>
      <c r="S4226" s="3"/>
      <c r="T4226" s="320"/>
      <c r="U4226" s="320"/>
    </row>
    <row r="4227" spans="1:21">
      <c r="A4227" s="384"/>
      <c r="D4227" s="2"/>
      <c r="J4227" s="23"/>
      <c r="L4227" s="21"/>
      <c r="Q4227" s="6"/>
      <c r="S4227" s="3"/>
      <c r="T4227" s="320"/>
      <c r="U4227" s="320"/>
    </row>
    <row r="4228" spans="1:21">
      <c r="A4228" s="384"/>
      <c r="D4228" s="2"/>
      <c r="J4228" s="23"/>
      <c r="L4228" s="21"/>
      <c r="Q4228" s="6"/>
      <c r="S4228" s="3"/>
      <c r="T4228" s="320"/>
      <c r="U4228" s="320"/>
    </row>
    <row r="4229" spans="1:21">
      <c r="A4229" s="384"/>
      <c r="D4229" s="2"/>
      <c r="J4229" s="23"/>
      <c r="L4229" s="21"/>
      <c r="Q4229" s="6"/>
      <c r="S4229" s="3"/>
      <c r="T4229" s="320"/>
      <c r="U4229" s="320"/>
    </row>
    <row r="4230" spans="1:21">
      <c r="A4230" s="384"/>
      <c r="D4230" s="2"/>
      <c r="J4230" s="23"/>
      <c r="L4230" s="21"/>
      <c r="Q4230" s="6"/>
      <c r="S4230" s="3"/>
      <c r="T4230" s="320"/>
      <c r="U4230" s="320"/>
    </row>
    <row r="4231" spans="1:21">
      <c r="A4231" s="384"/>
      <c r="D4231" s="2"/>
      <c r="J4231" s="23"/>
      <c r="L4231" s="21"/>
      <c r="Q4231" s="6"/>
      <c r="S4231" s="3"/>
      <c r="T4231" s="320"/>
      <c r="U4231" s="320"/>
    </row>
    <row r="4232" spans="1:21">
      <c r="A4232" s="384"/>
      <c r="D4232" s="2"/>
      <c r="J4232" s="23"/>
      <c r="L4232" s="21"/>
      <c r="Q4232" s="6"/>
      <c r="S4232" s="3"/>
      <c r="T4232" s="320"/>
      <c r="U4232" s="320"/>
    </row>
    <row r="4233" spans="1:21">
      <c r="A4233" s="384"/>
      <c r="D4233" s="2"/>
      <c r="J4233" s="23"/>
      <c r="L4233" s="21"/>
      <c r="Q4233" s="6"/>
      <c r="S4233" s="3"/>
      <c r="T4233" s="320"/>
      <c r="U4233" s="320"/>
    </row>
    <row r="4234" spans="1:21">
      <c r="A4234" s="384"/>
      <c r="D4234" s="2"/>
      <c r="J4234" s="23"/>
      <c r="L4234" s="21"/>
      <c r="Q4234" s="6"/>
      <c r="S4234" s="3"/>
      <c r="T4234" s="320"/>
      <c r="U4234" s="320"/>
    </row>
    <row r="4235" spans="1:21">
      <c r="A4235" s="384"/>
      <c r="D4235" s="2"/>
      <c r="J4235" s="23"/>
      <c r="L4235" s="21"/>
      <c r="Q4235" s="6"/>
      <c r="S4235" s="3"/>
      <c r="T4235" s="320"/>
      <c r="U4235" s="320"/>
    </row>
    <row r="4236" spans="1:21">
      <c r="A4236" s="384"/>
      <c r="D4236" s="2"/>
      <c r="J4236" s="23"/>
      <c r="L4236" s="21"/>
      <c r="Q4236" s="6"/>
      <c r="S4236" s="3"/>
      <c r="T4236" s="320"/>
      <c r="U4236" s="320"/>
    </row>
    <row r="4237" spans="1:21">
      <c r="A4237" s="384"/>
      <c r="D4237" s="2"/>
      <c r="J4237" s="23"/>
      <c r="L4237" s="21"/>
      <c r="Q4237" s="6"/>
      <c r="S4237" s="3"/>
      <c r="T4237" s="320"/>
      <c r="U4237" s="320"/>
    </row>
    <row r="4238" spans="1:21">
      <c r="A4238" s="384"/>
      <c r="D4238" s="2"/>
      <c r="J4238" s="23"/>
      <c r="L4238" s="21"/>
      <c r="Q4238" s="6"/>
      <c r="S4238" s="3"/>
      <c r="T4238" s="320"/>
      <c r="U4238" s="320"/>
    </row>
    <row r="4239" spans="1:21">
      <c r="A4239" s="384"/>
      <c r="D4239" s="2"/>
      <c r="J4239" s="23"/>
      <c r="L4239" s="21"/>
      <c r="Q4239" s="6"/>
      <c r="S4239" s="3"/>
      <c r="T4239" s="320"/>
      <c r="U4239" s="320"/>
    </row>
    <row r="4240" spans="1:21">
      <c r="A4240" s="384"/>
      <c r="D4240" s="2"/>
      <c r="J4240" s="23"/>
      <c r="L4240" s="21"/>
      <c r="Q4240" s="6"/>
      <c r="S4240" s="3"/>
      <c r="T4240" s="320"/>
      <c r="U4240" s="320"/>
    </row>
    <row r="4241" spans="1:21">
      <c r="A4241" s="384"/>
      <c r="D4241" s="2"/>
      <c r="J4241" s="23"/>
      <c r="L4241" s="21"/>
      <c r="Q4241" s="6"/>
      <c r="S4241" s="3"/>
      <c r="T4241" s="320"/>
      <c r="U4241" s="320"/>
    </row>
    <row r="4242" spans="1:21">
      <c r="A4242" s="384"/>
      <c r="D4242" s="2"/>
      <c r="J4242" s="23"/>
      <c r="L4242" s="21"/>
      <c r="Q4242" s="6"/>
      <c r="S4242" s="3"/>
      <c r="T4242" s="320"/>
      <c r="U4242" s="320"/>
    </row>
    <row r="4243" spans="1:21">
      <c r="A4243" s="384"/>
      <c r="D4243" s="2"/>
      <c r="J4243" s="23"/>
      <c r="L4243" s="21"/>
      <c r="Q4243" s="6"/>
      <c r="S4243" s="3"/>
      <c r="T4243" s="320"/>
      <c r="U4243" s="320"/>
    </row>
    <row r="4244" spans="1:21">
      <c r="A4244" s="384"/>
      <c r="D4244" s="2"/>
      <c r="J4244" s="23"/>
      <c r="L4244" s="21"/>
      <c r="Q4244" s="6"/>
      <c r="S4244" s="3"/>
      <c r="T4244" s="320"/>
      <c r="U4244" s="320"/>
    </row>
    <row r="4245" spans="1:21">
      <c r="A4245" s="384"/>
      <c r="D4245" s="2"/>
      <c r="J4245" s="23"/>
      <c r="L4245" s="21"/>
      <c r="Q4245" s="6"/>
      <c r="S4245" s="3"/>
      <c r="T4245" s="320"/>
      <c r="U4245" s="320"/>
    </row>
    <row r="4246" spans="1:21">
      <c r="A4246" s="384"/>
      <c r="D4246" s="2"/>
      <c r="J4246" s="23"/>
      <c r="L4246" s="21"/>
      <c r="Q4246" s="6"/>
      <c r="S4246" s="3"/>
      <c r="T4246" s="320"/>
      <c r="U4246" s="320"/>
    </row>
    <row r="4247" spans="1:21">
      <c r="A4247" s="384"/>
      <c r="D4247" s="2"/>
      <c r="J4247" s="23"/>
      <c r="L4247" s="21"/>
      <c r="Q4247" s="6"/>
      <c r="S4247" s="3"/>
      <c r="T4247" s="320"/>
      <c r="U4247" s="320"/>
    </row>
    <row r="4248" spans="1:21">
      <c r="A4248" s="384"/>
      <c r="D4248" s="2"/>
      <c r="J4248" s="23"/>
      <c r="L4248" s="21"/>
      <c r="Q4248" s="6"/>
      <c r="S4248" s="3"/>
      <c r="T4248" s="320"/>
      <c r="U4248" s="320"/>
    </row>
    <row r="4249" spans="1:21">
      <c r="A4249" s="384"/>
      <c r="D4249" s="2"/>
      <c r="J4249" s="23"/>
      <c r="L4249" s="21"/>
      <c r="Q4249" s="6"/>
      <c r="S4249" s="3"/>
      <c r="T4249" s="320"/>
      <c r="U4249" s="320"/>
    </row>
    <row r="4250" spans="1:21">
      <c r="A4250" s="384"/>
      <c r="D4250" s="2"/>
      <c r="J4250" s="23"/>
      <c r="L4250" s="21"/>
      <c r="Q4250" s="6"/>
      <c r="S4250" s="3"/>
      <c r="T4250" s="320"/>
      <c r="U4250" s="320"/>
    </row>
    <row r="4251" spans="1:21">
      <c r="A4251" s="384"/>
      <c r="D4251" s="2"/>
      <c r="J4251" s="23"/>
      <c r="L4251" s="21"/>
      <c r="Q4251" s="6"/>
      <c r="S4251" s="3"/>
      <c r="T4251" s="320"/>
      <c r="U4251" s="320"/>
    </row>
    <row r="4252" spans="1:21">
      <c r="A4252" s="384"/>
      <c r="D4252" s="2"/>
      <c r="J4252" s="23"/>
      <c r="L4252" s="21"/>
      <c r="Q4252" s="6"/>
      <c r="S4252" s="3"/>
      <c r="T4252" s="320"/>
      <c r="U4252" s="320"/>
    </row>
    <row r="4253" spans="1:21">
      <c r="A4253" s="384"/>
      <c r="D4253" s="2"/>
      <c r="J4253" s="23"/>
      <c r="L4253" s="21"/>
      <c r="Q4253" s="6"/>
      <c r="S4253" s="3"/>
      <c r="T4253" s="320"/>
      <c r="U4253" s="320"/>
    </row>
    <row r="4254" spans="1:21">
      <c r="A4254" s="384"/>
      <c r="D4254" s="2"/>
      <c r="J4254" s="23"/>
      <c r="L4254" s="21"/>
      <c r="Q4254" s="6"/>
      <c r="S4254" s="3"/>
      <c r="T4254" s="320"/>
      <c r="U4254" s="320"/>
    </row>
    <row r="4255" spans="1:21">
      <c r="A4255" s="384"/>
      <c r="D4255" s="2"/>
      <c r="J4255" s="23"/>
      <c r="L4255" s="21"/>
      <c r="Q4255" s="6"/>
      <c r="S4255" s="3"/>
      <c r="T4255" s="320"/>
      <c r="U4255" s="320"/>
    </row>
    <row r="4256" spans="1:21">
      <c r="A4256" s="384"/>
      <c r="D4256" s="2"/>
      <c r="J4256" s="23"/>
      <c r="L4256" s="21"/>
      <c r="Q4256" s="6"/>
      <c r="S4256" s="3"/>
      <c r="T4256" s="320"/>
      <c r="U4256" s="320"/>
    </row>
    <row r="4257" spans="1:21">
      <c r="A4257" s="384"/>
      <c r="D4257" s="2"/>
      <c r="J4257" s="23"/>
      <c r="L4257" s="21"/>
      <c r="Q4257" s="6"/>
      <c r="S4257" s="3"/>
      <c r="T4257" s="320"/>
      <c r="U4257" s="320"/>
    </row>
    <row r="4258" spans="1:21">
      <c r="A4258" s="384"/>
      <c r="D4258" s="2"/>
      <c r="J4258" s="23"/>
      <c r="L4258" s="21"/>
      <c r="Q4258" s="6"/>
      <c r="S4258" s="3"/>
      <c r="T4258" s="320"/>
      <c r="U4258" s="320"/>
    </row>
    <row r="4259" spans="1:21">
      <c r="A4259" s="384"/>
      <c r="D4259" s="2"/>
      <c r="J4259" s="23"/>
      <c r="L4259" s="21"/>
      <c r="Q4259" s="6"/>
      <c r="S4259" s="3"/>
      <c r="T4259" s="320"/>
      <c r="U4259" s="320"/>
    </row>
    <row r="4260" spans="1:21">
      <c r="A4260" s="384"/>
      <c r="D4260" s="2"/>
      <c r="J4260" s="23"/>
      <c r="L4260" s="21"/>
      <c r="Q4260" s="6"/>
      <c r="S4260" s="3"/>
      <c r="T4260" s="320"/>
      <c r="U4260" s="320"/>
    </row>
    <row r="4261" spans="1:21">
      <c r="A4261" s="384"/>
      <c r="D4261" s="2"/>
      <c r="J4261" s="23"/>
      <c r="L4261" s="21"/>
      <c r="Q4261" s="6"/>
      <c r="S4261" s="3"/>
      <c r="T4261" s="320"/>
      <c r="U4261" s="320"/>
    </row>
    <row r="4262" spans="1:21">
      <c r="A4262" s="384"/>
      <c r="D4262" s="2"/>
      <c r="J4262" s="23"/>
      <c r="L4262" s="21"/>
      <c r="Q4262" s="6"/>
      <c r="S4262" s="3"/>
      <c r="T4262" s="320"/>
      <c r="U4262" s="320"/>
    </row>
    <row r="4263" spans="1:21">
      <c r="A4263" s="384"/>
      <c r="D4263" s="2"/>
      <c r="J4263" s="23"/>
      <c r="L4263" s="21"/>
      <c r="Q4263" s="6"/>
      <c r="S4263" s="3"/>
      <c r="T4263" s="320"/>
      <c r="U4263" s="320"/>
    </row>
    <row r="4264" spans="1:21">
      <c r="A4264" s="384"/>
      <c r="D4264" s="2"/>
      <c r="J4264" s="23"/>
      <c r="L4264" s="21"/>
      <c r="Q4264" s="6"/>
      <c r="S4264" s="3"/>
      <c r="T4264" s="320"/>
      <c r="U4264" s="320"/>
    </row>
    <row r="4265" spans="1:21">
      <c r="A4265" s="384"/>
      <c r="D4265" s="2"/>
      <c r="J4265" s="23"/>
      <c r="L4265" s="21"/>
      <c r="Q4265" s="6"/>
      <c r="S4265" s="3"/>
      <c r="T4265" s="320"/>
      <c r="U4265" s="320"/>
    </row>
    <row r="4266" spans="1:21">
      <c r="A4266" s="384"/>
      <c r="D4266" s="2"/>
      <c r="J4266" s="23"/>
      <c r="L4266" s="21"/>
      <c r="Q4266" s="6"/>
      <c r="S4266" s="3"/>
      <c r="T4266" s="320"/>
      <c r="U4266" s="320"/>
    </row>
    <row r="4267" spans="1:21">
      <c r="A4267" s="384"/>
      <c r="D4267" s="2"/>
      <c r="J4267" s="23"/>
      <c r="L4267" s="21"/>
      <c r="Q4267" s="6"/>
      <c r="S4267" s="3"/>
      <c r="T4267" s="320"/>
      <c r="U4267" s="320"/>
    </row>
    <row r="4268" spans="1:21">
      <c r="A4268" s="384"/>
      <c r="D4268" s="2"/>
      <c r="J4268" s="23"/>
      <c r="L4268" s="21"/>
      <c r="Q4268" s="6"/>
      <c r="S4268" s="3"/>
      <c r="T4268" s="320"/>
      <c r="U4268" s="320"/>
    </row>
    <row r="4269" spans="1:21">
      <c r="A4269" s="384"/>
      <c r="D4269" s="2"/>
      <c r="J4269" s="23"/>
      <c r="L4269" s="21"/>
      <c r="Q4269" s="6"/>
      <c r="S4269" s="3"/>
      <c r="T4269" s="320"/>
      <c r="U4269" s="320"/>
    </row>
    <row r="4270" spans="1:21">
      <c r="A4270" s="384"/>
      <c r="D4270" s="2"/>
      <c r="J4270" s="23"/>
      <c r="L4270" s="21"/>
      <c r="Q4270" s="6"/>
      <c r="S4270" s="3"/>
      <c r="T4270" s="320"/>
      <c r="U4270" s="320"/>
    </row>
    <row r="4271" spans="1:21">
      <c r="A4271" s="384"/>
      <c r="D4271" s="2"/>
      <c r="J4271" s="23"/>
      <c r="L4271" s="21"/>
      <c r="Q4271" s="6"/>
      <c r="S4271" s="3"/>
      <c r="T4271" s="320"/>
      <c r="U4271" s="320"/>
    </row>
    <row r="4272" spans="1:21">
      <c r="A4272" s="384"/>
      <c r="D4272" s="2"/>
      <c r="J4272" s="23"/>
      <c r="L4272" s="21"/>
      <c r="Q4272" s="6"/>
      <c r="S4272" s="3"/>
      <c r="T4272" s="320"/>
      <c r="U4272" s="320"/>
    </row>
    <row r="4273" spans="1:21">
      <c r="A4273" s="384"/>
      <c r="D4273" s="2"/>
      <c r="J4273" s="23"/>
      <c r="L4273" s="21"/>
      <c r="Q4273" s="6"/>
      <c r="S4273" s="3"/>
      <c r="T4273" s="320"/>
      <c r="U4273" s="320"/>
    </row>
    <row r="4274" spans="1:21">
      <c r="A4274" s="384"/>
      <c r="D4274" s="2"/>
      <c r="J4274" s="23"/>
      <c r="L4274" s="21"/>
      <c r="Q4274" s="6"/>
      <c r="S4274" s="3"/>
      <c r="T4274" s="320"/>
      <c r="U4274" s="320"/>
    </row>
    <row r="4275" spans="1:21">
      <c r="A4275" s="384"/>
      <c r="D4275" s="2"/>
      <c r="J4275" s="23"/>
      <c r="L4275" s="21"/>
      <c r="Q4275" s="6"/>
      <c r="S4275" s="3"/>
      <c r="T4275" s="320"/>
      <c r="U4275" s="320"/>
    </row>
    <row r="4276" spans="1:21">
      <c r="A4276" s="384"/>
      <c r="D4276" s="2"/>
      <c r="J4276" s="23"/>
      <c r="L4276" s="21"/>
      <c r="Q4276" s="6"/>
      <c r="S4276" s="3"/>
      <c r="T4276" s="320"/>
      <c r="U4276" s="320"/>
    </row>
    <row r="4277" spans="1:21">
      <c r="A4277" s="384"/>
      <c r="D4277" s="2"/>
      <c r="J4277" s="23"/>
      <c r="L4277" s="21"/>
      <c r="Q4277" s="6"/>
      <c r="S4277" s="3"/>
      <c r="T4277" s="320"/>
      <c r="U4277" s="320"/>
    </row>
    <row r="4278" spans="1:21">
      <c r="A4278" s="384"/>
      <c r="D4278" s="2"/>
      <c r="J4278" s="23"/>
      <c r="L4278" s="21"/>
      <c r="Q4278" s="6"/>
      <c r="S4278" s="3"/>
      <c r="T4278" s="320"/>
      <c r="U4278" s="320"/>
    </row>
    <row r="4279" spans="1:21">
      <c r="A4279" s="384"/>
      <c r="D4279" s="2"/>
      <c r="J4279" s="23"/>
      <c r="L4279" s="21"/>
      <c r="Q4279" s="6"/>
      <c r="S4279" s="3"/>
      <c r="T4279" s="320"/>
      <c r="U4279" s="320"/>
    </row>
    <row r="4280" spans="1:21">
      <c r="A4280" s="384"/>
      <c r="D4280" s="2"/>
      <c r="J4280" s="23"/>
      <c r="L4280" s="21"/>
      <c r="Q4280" s="6"/>
      <c r="S4280" s="3"/>
      <c r="T4280" s="320"/>
      <c r="U4280" s="320"/>
    </row>
    <row r="4281" spans="1:21">
      <c r="A4281" s="384"/>
      <c r="D4281" s="2"/>
      <c r="J4281" s="23"/>
      <c r="L4281" s="21"/>
      <c r="Q4281" s="6"/>
      <c r="S4281" s="3"/>
      <c r="T4281" s="320"/>
      <c r="U4281" s="320"/>
    </row>
    <row r="4282" spans="1:21">
      <c r="A4282" s="384"/>
      <c r="D4282" s="2"/>
      <c r="J4282" s="23"/>
      <c r="L4282" s="21"/>
      <c r="Q4282" s="6"/>
      <c r="S4282" s="3"/>
      <c r="T4282" s="320"/>
      <c r="U4282" s="320"/>
    </row>
    <row r="4283" spans="1:21">
      <c r="A4283" s="384"/>
      <c r="D4283" s="2"/>
      <c r="J4283" s="23"/>
      <c r="L4283" s="21"/>
      <c r="Q4283" s="6"/>
      <c r="S4283" s="3"/>
      <c r="T4283" s="320"/>
      <c r="U4283" s="320"/>
    </row>
    <row r="4284" spans="1:21">
      <c r="A4284" s="384"/>
      <c r="D4284" s="2"/>
      <c r="J4284" s="23"/>
      <c r="L4284" s="21"/>
      <c r="Q4284" s="6"/>
      <c r="S4284" s="3"/>
      <c r="T4284" s="320"/>
      <c r="U4284" s="320"/>
    </row>
    <row r="4285" spans="1:21">
      <c r="A4285" s="384"/>
      <c r="D4285" s="2"/>
      <c r="J4285" s="23"/>
      <c r="L4285" s="21"/>
      <c r="Q4285" s="6"/>
      <c r="S4285" s="3"/>
      <c r="T4285" s="320"/>
      <c r="U4285" s="320"/>
    </row>
    <row r="4286" spans="1:21">
      <c r="A4286" s="384"/>
      <c r="D4286" s="2"/>
      <c r="J4286" s="23"/>
      <c r="L4286" s="21"/>
      <c r="Q4286" s="6"/>
      <c r="S4286" s="3"/>
      <c r="T4286" s="320"/>
      <c r="U4286" s="320"/>
    </row>
    <row r="4287" spans="1:21">
      <c r="A4287" s="384"/>
      <c r="D4287" s="2"/>
      <c r="J4287" s="23"/>
      <c r="L4287" s="21"/>
      <c r="Q4287" s="6"/>
      <c r="S4287" s="3"/>
      <c r="T4287" s="320"/>
      <c r="U4287" s="320"/>
    </row>
    <row r="4288" spans="1:21">
      <c r="A4288" s="384"/>
      <c r="D4288" s="2"/>
      <c r="J4288" s="23"/>
      <c r="L4288" s="21"/>
      <c r="Q4288" s="6"/>
      <c r="S4288" s="3"/>
      <c r="T4288" s="320"/>
      <c r="U4288" s="320"/>
    </row>
    <row r="4289" spans="1:21">
      <c r="A4289" s="384"/>
      <c r="D4289" s="2"/>
      <c r="J4289" s="23"/>
      <c r="L4289" s="21"/>
      <c r="Q4289" s="6"/>
      <c r="S4289" s="3"/>
      <c r="T4289" s="320"/>
      <c r="U4289" s="320"/>
    </row>
    <row r="4290" spans="1:21">
      <c r="A4290" s="384"/>
      <c r="D4290" s="2"/>
      <c r="J4290" s="23"/>
      <c r="L4290" s="21"/>
      <c r="Q4290" s="6"/>
      <c r="S4290" s="3"/>
      <c r="T4290" s="320"/>
      <c r="U4290" s="320"/>
    </row>
    <row r="4291" spans="1:21">
      <c r="A4291" s="384"/>
      <c r="D4291" s="2"/>
      <c r="J4291" s="23"/>
      <c r="L4291" s="21"/>
      <c r="Q4291" s="6"/>
      <c r="S4291" s="3"/>
      <c r="T4291" s="320"/>
      <c r="U4291" s="320"/>
    </row>
    <row r="4292" spans="1:21">
      <c r="A4292" s="384"/>
      <c r="D4292" s="2"/>
      <c r="J4292" s="23"/>
      <c r="L4292" s="21"/>
      <c r="Q4292" s="6"/>
      <c r="S4292" s="3"/>
      <c r="T4292" s="320"/>
      <c r="U4292" s="320"/>
    </row>
    <row r="4293" spans="1:21">
      <c r="A4293" s="384"/>
      <c r="D4293" s="2"/>
      <c r="J4293" s="23"/>
      <c r="L4293" s="21"/>
      <c r="Q4293" s="6"/>
      <c r="S4293" s="3"/>
      <c r="T4293" s="320"/>
      <c r="U4293" s="320"/>
    </row>
    <row r="4294" spans="1:21">
      <c r="A4294" s="384"/>
      <c r="D4294" s="2"/>
      <c r="J4294" s="23"/>
      <c r="L4294" s="21"/>
      <c r="Q4294" s="6"/>
      <c r="S4294" s="3"/>
      <c r="T4294" s="320"/>
      <c r="U4294" s="320"/>
    </row>
    <row r="4295" spans="1:21">
      <c r="A4295" s="384"/>
      <c r="D4295" s="2"/>
      <c r="J4295" s="23"/>
      <c r="L4295" s="21"/>
      <c r="Q4295" s="6"/>
      <c r="S4295" s="3"/>
      <c r="T4295" s="320"/>
      <c r="U4295" s="320"/>
    </row>
    <row r="4296" spans="1:21">
      <c r="A4296" s="384"/>
      <c r="D4296" s="2"/>
      <c r="J4296" s="23"/>
      <c r="L4296" s="21"/>
      <c r="Q4296" s="6"/>
      <c r="S4296" s="3"/>
      <c r="T4296" s="320"/>
      <c r="U4296" s="320"/>
    </row>
    <row r="4297" spans="1:21">
      <c r="A4297" s="384"/>
      <c r="D4297" s="2"/>
      <c r="J4297" s="23"/>
      <c r="L4297" s="21"/>
      <c r="Q4297" s="6"/>
      <c r="S4297" s="3"/>
      <c r="T4297" s="320"/>
      <c r="U4297" s="320"/>
    </row>
    <row r="4298" spans="1:21">
      <c r="A4298" s="384"/>
      <c r="D4298" s="2"/>
      <c r="J4298" s="23"/>
      <c r="L4298" s="21"/>
      <c r="Q4298" s="6"/>
      <c r="S4298" s="3"/>
      <c r="T4298" s="320"/>
      <c r="U4298" s="320"/>
    </row>
    <row r="4299" spans="1:21">
      <c r="A4299" s="384"/>
      <c r="D4299" s="2"/>
      <c r="J4299" s="23"/>
      <c r="L4299" s="21"/>
      <c r="Q4299" s="6"/>
      <c r="S4299" s="3"/>
      <c r="T4299" s="320"/>
      <c r="U4299" s="320"/>
    </row>
    <row r="4300" spans="1:21">
      <c r="A4300" s="384"/>
      <c r="D4300" s="2"/>
      <c r="J4300" s="23"/>
      <c r="L4300" s="21"/>
      <c r="Q4300" s="6"/>
      <c r="S4300" s="3"/>
      <c r="T4300" s="320"/>
      <c r="U4300" s="320"/>
    </row>
    <row r="4301" spans="1:21">
      <c r="A4301" s="384"/>
      <c r="D4301" s="2"/>
      <c r="J4301" s="23"/>
      <c r="L4301" s="21"/>
      <c r="Q4301" s="6"/>
      <c r="S4301" s="3"/>
      <c r="T4301" s="320"/>
      <c r="U4301" s="320"/>
    </row>
    <row r="4302" spans="1:21">
      <c r="A4302" s="384"/>
      <c r="D4302" s="2"/>
      <c r="J4302" s="23"/>
      <c r="L4302" s="21"/>
      <c r="Q4302" s="6"/>
      <c r="S4302" s="3"/>
      <c r="T4302" s="320"/>
      <c r="U4302" s="320"/>
    </row>
    <row r="4303" spans="1:21">
      <c r="A4303" s="384"/>
      <c r="D4303" s="2"/>
      <c r="J4303" s="23"/>
      <c r="L4303" s="21"/>
      <c r="Q4303" s="6"/>
      <c r="S4303" s="3"/>
      <c r="T4303" s="320"/>
      <c r="U4303" s="320"/>
    </row>
    <row r="4304" spans="1:21">
      <c r="A4304" s="384"/>
      <c r="D4304" s="2"/>
      <c r="J4304" s="23"/>
      <c r="L4304" s="21"/>
      <c r="Q4304" s="6"/>
      <c r="S4304" s="3"/>
      <c r="T4304" s="320"/>
      <c r="U4304" s="320"/>
    </row>
    <row r="4305" spans="1:21">
      <c r="A4305" s="384"/>
      <c r="D4305" s="2"/>
      <c r="J4305" s="23"/>
      <c r="L4305" s="21"/>
      <c r="Q4305" s="6"/>
      <c r="S4305" s="3"/>
      <c r="T4305" s="320"/>
      <c r="U4305" s="320"/>
    </row>
    <row r="4306" spans="1:21">
      <c r="A4306" s="384"/>
      <c r="D4306" s="2"/>
      <c r="J4306" s="23"/>
      <c r="L4306" s="21"/>
      <c r="Q4306" s="6"/>
      <c r="S4306" s="3"/>
      <c r="T4306" s="320"/>
      <c r="U4306" s="320"/>
    </row>
    <row r="4307" spans="1:21">
      <c r="A4307" s="384"/>
      <c r="D4307" s="2"/>
      <c r="J4307" s="23"/>
      <c r="L4307" s="21"/>
      <c r="Q4307" s="6"/>
      <c r="S4307" s="3"/>
      <c r="T4307" s="320"/>
      <c r="U4307" s="320"/>
    </row>
    <row r="4308" spans="1:21">
      <c r="A4308" s="384"/>
      <c r="D4308" s="2"/>
      <c r="J4308" s="23"/>
      <c r="L4308" s="21"/>
      <c r="Q4308" s="6"/>
      <c r="S4308" s="3"/>
      <c r="T4308" s="320"/>
      <c r="U4308" s="320"/>
    </row>
    <row r="4309" spans="1:21">
      <c r="A4309" s="384"/>
      <c r="D4309" s="2"/>
      <c r="J4309" s="23"/>
      <c r="L4309" s="21"/>
      <c r="Q4309" s="6"/>
      <c r="S4309" s="3"/>
      <c r="T4309" s="320"/>
      <c r="U4309" s="320"/>
    </row>
    <row r="4310" spans="1:21">
      <c r="A4310" s="384"/>
      <c r="D4310" s="2"/>
      <c r="J4310" s="23"/>
      <c r="L4310" s="21"/>
      <c r="Q4310" s="6"/>
      <c r="S4310" s="3"/>
      <c r="T4310" s="320"/>
      <c r="U4310" s="320"/>
    </row>
    <row r="4311" spans="1:21">
      <c r="A4311" s="384"/>
      <c r="D4311" s="2"/>
      <c r="J4311" s="23"/>
      <c r="L4311" s="21"/>
      <c r="Q4311" s="6"/>
      <c r="S4311" s="3"/>
      <c r="T4311" s="320"/>
      <c r="U4311" s="320"/>
    </row>
    <row r="4312" spans="1:21">
      <c r="A4312" s="384"/>
      <c r="D4312" s="2"/>
      <c r="J4312" s="23"/>
      <c r="L4312" s="21"/>
      <c r="Q4312" s="6"/>
      <c r="S4312" s="3"/>
      <c r="T4312" s="320"/>
      <c r="U4312" s="320"/>
    </row>
    <row r="4313" spans="1:21">
      <c r="A4313" s="384"/>
      <c r="D4313" s="2"/>
      <c r="J4313" s="23"/>
      <c r="L4313" s="21"/>
      <c r="Q4313" s="6"/>
      <c r="S4313" s="3"/>
      <c r="T4313" s="320"/>
      <c r="U4313" s="320"/>
    </row>
    <row r="4314" spans="1:21">
      <c r="A4314" s="384"/>
      <c r="D4314" s="2"/>
      <c r="J4314" s="23"/>
      <c r="L4314" s="21"/>
      <c r="Q4314" s="6"/>
      <c r="S4314" s="3"/>
      <c r="T4314" s="320"/>
      <c r="U4314" s="320"/>
    </row>
    <row r="4315" spans="1:21">
      <c r="A4315" s="384"/>
      <c r="D4315" s="2"/>
      <c r="J4315" s="23"/>
      <c r="L4315" s="21"/>
      <c r="Q4315" s="6"/>
      <c r="S4315" s="3"/>
      <c r="T4315" s="320"/>
      <c r="U4315" s="320"/>
    </row>
    <row r="4316" spans="1:21">
      <c r="A4316" s="384"/>
      <c r="D4316" s="2"/>
      <c r="J4316" s="23"/>
      <c r="L4316" s="21"/>
      <c r="Q4316" s="6"/>
      <c r="S4316" s="3"/>
      <c r="T4316" s="320"/>
      <c r="U4316" s="320"/>
    </row>
    <row r="4317" spans="1:21">
      <c r="A4317" s="384"/>
      <c r="D4317" s="2"/>
      <c r="J4317" s="23"/>
      <c r="L4317" s="21"/>
      <c r="Q4317" s="6"/>
      <c r="S4317" s="3"/>
      <c r="T4317" s="320"/>
      <c r="U4317" s="320"/>
    </row>
    <row r="4318" spans="1:21">
      <c r="A4318" s="384"/>
      <c r="D4318" s="2"/>
      <c r="J4318" s="23"/>
      <c r="L4318" s="21"/>
      <c r="Q4318" s="6"/>
      <c r="S4318" s="3"/>
      <c r="T4318" s="320"/>
      <c r="U4318" s="320"/>
    </row>
    <row r="4319" spans="1:21">
      <c r="A4319" s="384"/>
      <c r="D4319" s="2"/>
      <c r="J4319" s="23"/>
      <c r="L4319" s="21"/>
      <c r="Q4319" s="6"/>
      <c r="S4319" s="3"/>
      <c r="T4319" s="320"/>
      <c r="U4319" s="320"/>
    </row>
    <row r="4320" spans="1:21">
      <c r="A4320" s="384"/>
      <c r="D4320" s="2"/>
      <c r="J4320" s="23"/>
      <c r="L4320" s="21"/>
      <c r="Q4320" s="6"/>
      <c r="S4320" s="3"/>
      <c r="T4320" s="320"/>
      <c r="U4320" s="320"/>
    </row>
    <row r="4321" spans="1:21">
      <c r="A4321" s="384"/>
      <c r="D4321" s="2"/>
      <c r="J4321" s="23"/>
      <c r="L4321" s="21"/>
      <c r="Q4321" s="6"/>
      <c r="S4321" s="3"/>
      <c r="T4321" s="320"/>
      <c r="U4321" s="320"/>
    </row>
    <row r="4322" spans="1:21">
      <c r="A4322" s="384"/>
      <c r="D4322" s="2"/>
      <c r="J4322" s="23"/>
      <c r="L4322" s="21"/>
      <c r="Q4322" s="6"/>
      <c r="S4322" s="3"/>
      <c r="T4322" s="320"/>
      <c r="U4322" s="320"/>
    </row>
    <row r="4323" spans="1:21">
      <c r="A4323" s="384"/>
      <c r="D4323" s="2"/>
      <c r="J4323" s="23"/>
      <c r="L4323" s="21"/>
      <c r="Q4323" s="6"/>
      <c r="S4323" s="3"/>
      <c r="T4323" s="320"/>
      <c r="U4323" s="320"/>
    </row>
    <row r="4324" spans="1:21">
      <c r="A4324" s="384"/>
      <c r="D4324" s="2"/>
      <c r="J4324" s="23"/>
      <c r="L4324" s="21"/>
      <c r="Q4324" s="6"/>
      <c r="S4324" s="3"/>
      <c r="T4324" s="320"/>
      <c r="U4324" s="320"/>
    </row>
    <row r="4325" spans="1:21">
      <c r="A4325" s="384"/>
      <c r="D4325" s="2"/>
      <c r="J4325" s="23"/>
      <c r="L4325" s="21"/>
      <c r="Q4325" s="6"/>
      <c r="S4325" s="3"/>
      <c r="T4325" s="320"/>
      <c r="U4325" s="320"/>
    </row>
    <row r="4326" spans="1:21">
      <c r="A4326" s="384"/>
      <c r="D4326" s="2"/>
      <c r="J4326" s="23"/>
      <c r="L4326" s="21"/>
      <c r="Q4326" s="6"/>
      <c r="S4326" s="3"/>
      <c r="T4326" s="320"/>
      <c r="U4326" s="320"/>
    </row>
    <row r="4327" spans="1:21">
      <c r="A4327" s="384"/>
      <c r="D4327" s="2"/>
      <c r="J4327" s="23"/>
      <c r="L4327" s="21"/>
      <c r="Q4327" s="6"/>
      <c r="S4327" s="3"/>
      <c r="T4327" s="320"/>
      <c r="U4327" s="320"/>
    </row>
    <row r="4328" spans="1:21">
      <c r="A4328" s="384"/>
      <c r="D4328" s="2"/>
      <c r="J4328" s="23"/>
      <c r="L4328" s="21"/>
      <c r="Q4328" s="6"/>
      <c r="S4328" s="3"/>
      <c r="T4328" s="320"/>
      <c r="U4328" s="320"/>
    </row>
    <row r="4329" spans="1:21">
      <c r="A4329" s="384"/>
      <c r="D4329" s="2"/>
      <c r="J4329" s="23"/>
      <c r="L4329" s="21"/>
      <c r="Q4329" s="6"/>
      <c r="S4329" s="3"/>
      <c r="T4329" s="320"/>
      <c r="U4329" s="320"/>
    </row>
    <row r="4330" spans="1:21">
      <c r="A4330" s="384"/>
      <c r="D4330" s="2"/>
      <c r="J4330" s="23"/>
      <c r="L4330" s="21"/>
      <c r="Q4330" s="6"/>
      <c r="S4330" s="3"/>
      <c r="T4330" s="320"/>
      <c r="U4330" s="320"/>
    </row>
    <row r="4331" spans="1:21">
      <c r="A4331" s="384"/>
      <c r="D4331" s="2"/>
      <c r="J4331" s="23"/>
      <c r="L4331" s="21"/>
      <c r="Q4331" s="6"/>
      <c r="S4331" s="3"/>
      <c r="T4331" s="320"/>
      <c r="U4331" s="320"/>
    </row>
    <row r="4332" spans="1:21">
      <c r="A4332" s="384"/>
      <c r="D4332" s="2"/>
      <c r="J4332" s="23"/>
      <c r="L4332" s="21"/>
      <c r="Q4332" s="6"/>
      <c r="S4332" s="3"/>
      <c r="T4332" s="320"/>
      <c r="U4332" s="320"/>
    </row>
    <row r="4333" spans="1:21">
      <c r="A4333" s="384"/>
      <c r="D4333" s="2"/>
      <c r="J4333" s="23"/>
      <c r="L4333" s="21"/>
      <c r="Q4333" s="6"/>
      <c r="S4333" s="3"/>
      <c r="T4333" s="320"/>
      <c r="U4333" s="320"/>
    </row>
    <row r="4334" spans="1:21">
      <c r="A4334" s="384"/>
      <c r="D4334" s="2"/>
      <c r="J4334" s="23"/>
      <c r="L4334" s="21"/>
      <c r="Q4334" s="6"/>
      <c r="S4334" s="3"/>
      <c r="T4334" s="320"/>
      <c r="U4334" s="320"/>
    </row>
    <row r="4335" spans="1:21">
      <c r="A4335" s="384"/>
      <c r="D4335" s="2"/>
      <c r="J4335" s="23"/>
      <c r="L4335" s="21"/>
      <c r="Q4335" s="6"/>
      <c r="S4335" s="3"/>
      <c r="T4335" s="320"/>
      <c r="U4335" s="320"/>
    </row>
    <row r="4336" spans="1:21">
      <c r="A4336" s="384"/>
      <c r="D4336" s="2"/>
      <c r="J4336" s="23"/>
      <c r="L4336" s="21"/>
      <c r="Q4336" s="6"/>
      <c r="S4336" s="3"/>
      <c r="T4336" s="320"/>
      <c r="U4336" s="320"/>
    </row>
    <row r="4337" spans="1:21">
      <c r="A4337" s="384"/>
      <c r="D4337" s="2"/>
      <c r="J4337" s="23"/>
      <c r="L4337" s="21"/>
      <c r="Q4337" s="6"/>
      <c r="S4337" s="3"/>
      <c r="T4337" s="320"/>
      <c r="U4337" s="320"/>
    </row>
    <row r="4338" spans="1:21">
      <c r="A4338" s="384"/>
      <c r="D4338" s="2"/>
      <c r="J4338" s="23"/>
      <c r="L4338" s="21"/>
      <c r="Q4338" s="6"/>
      <c r="S4338" s="3"/>
      <c r="T4338" s="320"/>
      <c r="U4338" s="320"/>
    </row>
    <row r="4339" spans="1:21">
      <c r="A4339" s="384"/>
      <c r="D4339" s="2"/>
      <c r="J4339" s="23"/>
      <c r="L4339" s="21"/>
      <c r="Q4339" s="6"/>
      <c r="S4339" s="3"/>
      <c r="T4339" s="320"/>
      <c r="U4339" s="320"/>
    </row>
    <row r="4340" spans="1:21">
      <c r="A4340" s="384"/>
      <c r="D4340" s="2"/>
      <c r="J4340" s="23"/>
      <c r="L4340" s="21"/>
      <c r="Q4340" s="6"/>
      <c r="S4340" s="3"/>
      <c r="T4340" s="320"/>
      <c r="U4340" s="320"/>
    </row>
    <row r="4341" spans="1:21">
      <c r="A4341" s="384"/>
      <c r="D4341" s="2"/>
      <c r="J4341" s="23"/>
      <c r="L4341" s="21"/>
      <c r="Q4341" s="6"/>
      <c r="S4341" s="3"/>
      <c r="T4341" s="320"/>
      <c r="U4341" s="320"/>
    </row>
    <row r="4342" spans="1:21">
      <c r="A4342" s="384"/>
      <c r="D4342" s="2"/>
      <c r="J4342" s="23"/>
      <c r="L4342" s="21"/>
      <c r="Q4342" s="6"/>
      <c r="S4342" s="3"/>
      <c r="T4342" s="320"/>
      <c r="U4342" s="320"/>
    </row>
    <row r="4343" spans="1:21">
      <c r="A4343" s="384"/>
      <c r="D4343" s="2"/>
      <c r="J4343" s="23"/>
      <c r="L4343" s="21"/>
      <c r="Q4343" s="6"/>
      <c r="S4343" s="3"/>
      <c r="T4343" s="320"/>
      <c r="U4343" s="320"/>
    </row>
    <row r="4344" spans="1:21">
      <c r="A4344" s="384"/>
      <c r="D4344" s="2"/>
      <c r="J4344" s="23"/>
      <c r="L4344" s="21"/>
      <c r="Q4344" s="6"/>
      <c r="S4344" s="3"/>
      <c r="T4344" s="320"/>
      <c r="U4344" s="320"/>
    </row>
    <row r="4345" spans="1:21">
      <c r="A4345" s="384"/>
      <c r="D4345" s="2"/>
      <c r="J4345" s="23"/>
      <c r="L4345" s="21"/>
      <c r="Q4345" s="6"/>
      <c r="S4345" s="3"/>
      <c r="T4345" s="320"/>
      <c r="U4345" s="320"/>
    </row>
    <row r="4346" spans="1:21">
      <c r="A4346" s="384"/>
      <c r="D4346" s="2"/>
      <c r="J4346" s="23"/>
      <c r="L4346" s="21"/>
      <c r="Q4346" s="6"/>
      <c r="S4346" s="3"/>
      <c r="T4346" s="320"/>
      <c r="U4346" s="320"/>
    </row>
    <row r="4347" spans="1:21">
      <c r="A4347" s="384"/>
      <c r="D4347" s="2"/>
      <c r="J4347" s="23"/>
      <c r="L4347" s="21"/>
      <c r="Q4347" s="6"/>
      <c r="S4347" s="3"/>
      <c r="T4347" s="320"/>
      <c r="U4347" s="320"/>
    </row>
    <row r="4348" spans="1:21">
      <c r="A4348" s="384"/>
      <c r="D4348" s="2"/>
      <c r="J4348" s="23"/>
      <c r="L4348" s="21"/>
      <c r="Q4348" s="6"/>
      <c r="S4348" s="3"/>
      <c r="T4348" s="320"/>
      <c r="U4348" s="320"/>
    </row>
    <row r="4349" spans="1:21">
      <c r="A4349" s="384"/>
      <c r="D4349" s="2"/>
      <c r="J4349" s="23"/>
      <c r="L4349" s="21"/>
      <c r="Q4349" s="6"/>
      <c r="S4349" s="3"/>
      <c r="T4349" s="320"/>
      <c r="U4349" s="320"/>
    </row>
    <row r="4350" spans="1:21">
      <c r="A4350" s="384"/>
      <c r="D4350" s="2"/>
      <c r="J4350" s="23"/>
      <c r="L4350" s="21"/>
      <c r="Q4350" s="6"/>
      <c r="S4350" s="3"/>
      <c r="T4350" s="320"/>
      <c r="U4350" s="320"/>
    </row>
    <row r="4351" spans="1:21">
      <c r="A4351" s="384"/>
      <c r="D4351" s="2"/>
      <c r="J4351" s="23"/>
      <c r="L4351" s="21"/>
      <c r="Q4351" s="6"/>
      <c r="S4351" s="3"/>
      <c r="T4351" s="320"/>
      <c r="U4351" s="320"/>
    </row>
    <row r="4352" spans="1:21">
      <c r="A4352" s="384"/>
      <c r="D4352" s="2"/>
      <c r="J4352" s="23"/>
      <c r="L4352" s="21"/>
      <c r="Q4352" s="6"/>
      <c r="S4352" s="3"/>
      <c r="T4352" s="320"/>
      <c r="U4352" s="320"/>
    </row>
    <row r="4353" spans="1:21">
      <c r="A4353" s="384"/>
      <c r="D4353" s="2"/>
      <c r="J4353" s="23"/>
      <c r="L4353" s="21"/>
      <c r="Q4353" s="6"/>
      <c r="S4353" s="3"/>
      <c r="T4353" s="320"/>
      <c r="U4353" s="320"/>
    </row>
    <row r="4354" spans="1:21">
      <c r="A4354" s="384"/>
      <c r="D4354" s="2"/>
      <c r="J4354" s="23"/>
      <c r="L4354" s="21"/>
      <c r="Q4354" s="6"/>
      <c r="S4354" s="3"/>
      <c r="T4354" s="320"/>
      <c r="U4354" s="320"/>
    </row>
    <row r="4355" spans="1:21">
      <c r="A4355" s="384"/>
      <c r="D4355" s="2"/>
      <c r="J4355" s="23"/>
      <c r="L4355" s="21"/>
      <c r="Q4355" s="6"/>
      <c r="S4355" s="3"/>
      <c r="T4355" s="320"/>
      <c r="U4355" s="320"/>
    </row>
    <row r="4356" spans="1:21">
      <c r="A4356" s="384"/>
      <c r="D4356" s="2"/>
      <c r="J4356" s="23"/>
      <c r="L4356" s="21"/>
      <c r="Q4356" s="6"/>
      <c r="S4356" s="3"/>
      <c r="T4356" s="320"/>
      <c r="U4356" s="320"/>
    </row>
    <row r="4357" spans="1:21">
      <c r="A4357" s="384"/>
      <c r="D4357" s="2"/>
      <c r="J4357" s="23"/>
      <c r="L4357" s="21"/>
      <c r="Q4357" s="6"/>
      <c r="S4357" s="3"/>
      <c r="T4357" s="320"/>
      <c r="U4357" s="320"/>
    </row>
    <row r="4358" spans="1:21">
      <c r="A4358" s="384"/>
      <c r="D4358" s="2"/>
      <c r="J4358" s="23"/>
      <c r="L4358" s="21"/>
      <c r="Q4358" s="6"/>
      <c r="S4358" s="3"/>
      <c r="T4358" s="320"/>
      <c r="U4358" s="320"/>
    </row>
    <row r="4359" spans="1:21">
      <c r="A4359" s="384"/>
      <c r="D4359" s="2"/>
      <c r="J4359" s="23"/>
      <c r="L4359" s="21"/>
      <c r="Q4359" s="6"/>
      <c r="S4359" s="3"/>
      <c r="T4359" s="320"/>
      <c r="U4359" s="320"/>
    </row>
    <row r="4360" spans="1:21">
      <c r="A4360" s="384"/>
      <c r="D4360" s="2"/>
      <c r="J4360" s="23"/>
      <c r="L4360" s="21"/>
      <c r="Q4360" s="6"/>
      <c r="S4360" s="3"/>
      <c r="T4360" s="320"/>
      <c r="U4360" s="320"/>
    </row>
    <row r="4361" spans="1:21">
      <c r="A4361" s="384"/>
      <c r="D4361" s="2"/>
      <c r="J4361" s="23"/>
      <c r="L4361" s="21"/>
      <c r="Q4361" s="6"/>
      <c r="S4361" s="3"/>
      <c r="T4361" s="320"/>
      <c r="U4361" s="320"/>
    </row>
    <row r="4362" spans="1:21">
      <c r="A4362" s="384"/>
      <c r="D4362" s="2"/>
      <c r="J4362" s="23"/>
      <c r="L4362" s="21"/>
      <c r="Q4362" s="6"/>
      <c r="S4362" s="3"/>
      <c r="T4362" s="320"/>
      <c r="U4362" s="320"/>
    </row>
    <row r="4363" spans="1:21">
      <c r="A4363" s="384"/>
      <c r="D4363" s="2"/>
      <c r="J4363" s="23"/>
      <c r="L4363" s="21"/>
      <c r="Q4363" s="6"/>
      <c r="S4363" s="3"/>
      <c r="T4363" s="320"/>
      <c r="U4363" s="320"/>
    </row>
    <row r="4364" spans="1:21">
      <c r="A4364" s="384"/>
      <c r="D4364" s="2"/>
      <c r="J4364" s="23"/>
      <c r="L4364" s="21"/>
      <c r="Q4364" s="6"/>
      <c r="S4364" s="3"/>
      <c r="T4364" s="320"/>
      <c r="U4364" s="320"/>
    </row>
    <row r="4365" spans="1:21">
      <c r="A4365" s="384"/>
      <c r="D4365" s="2"/>
      <c r="J4365" s="23"/>
      <c r="L4365" s="21"/>
      <c r="Q4365" s="6"/>
      <c r="S4365" s="3"/>
      <c r="T4365" s="320"/>
      <c r="U4365" s="320"/>
    </row>
    <row r="4366" spans="1:21">
      <c r="A4366" s="384"/>
      <c r="D4366" s="2"/>
      <c r="J4366" s="23"/>
      <c r="L4366" s="21"/>
      <c r="Q4366" s="6"/>
      <c r="S4366" s="3"/>
      <c r="T4366" s="320"/>
      <c r="U4366" s="320"/>
    </row>
    <row r="4367" spans="1:21">
      <c r="A4367" s="384"/>
      <c r="D4367" s="2"/>
      <c r="J4367" s="23"/>
      <c r="L4367" s="21"/>
      <c r="Q4367" s="6"/>
      <c r="S4367" s="3"/>
      <c r="T4367" s="320"/>
      <c r="U4367" s="320"/>
    </row>
    <row r="4368" spans="1:21">
      <c r="A4368" s="384"/>
      <c r="D4368" s="2"/>
      <c r="J4368" s="23"/>
      <c r="L4368" s="21"/>
      <c r="Q4368" s="6"/>
      <c r="S4368" s="3"/>
      <c r="T4368" s="320"/>
      <c r="U4368" s="320"/>
    </row>
    <row r="4369" spans="1:21">
      <c r="A4369" s="384"/>
      <c r="D4369" s="2"/>
      <c r="J4369" s="23"/>
      <c r="L4369" s="21"/>
      <c r="Q4369" s="6"/>
      <c r="S4369" s="3"/>
      <c r="T4369" s="320"/>
      <c r="U4369" s="320"/>
    </row>
    <row r="4370" spans="1:21">
      <c r="A4370" s="384"/>
      <c r="D4370" s="2"/>
      <c r="J4370" s="23"/>
      <c r="L4370" s="21"/>
      <c r="Q4370" s="6"/>
      <c r="S4370" s="3"/>
      <c r="T4370" s="320"/>
      <c r="U4370" s="320"/>
    </row>
    <row r="4371" spans="1:21">
      <c r="A4371" s="384"/>
      <c r="D4371" s="2"/>
      <c r="J4371" s="23"/>
      <c r="L4371" s="21"/>
      <c r="Q4371" s="6"/>
      <c r="S4371" s="3"/>
      <c r="T4371" s="320"/>
      <c r="U4371" s="320"/>
    </row>
    <row r="4372" spans="1:21">
      <c r="A4372" s="384"/>
      <c r="D4372" s="2"/>
      <c r="J4372" s="23"/>
      <c r="L4372" s="21"/>
      <c r="Q4372" s="6"/>
      <c r="S4372" s="3"/>
      <c r="T4372" s="320"/>
      <c r="U4372" s="320"/>
    </row>
    <row r="4373" spans="1:21">
      <c r="A4373" s="384"/>
      <c r="D4373" s="2"/>
      <c r="J4373" s="23"/>
      <c r="L4373" s="21"/>
      <c r="Q4373" s="6"/>
      <c r="S4373" s="3"/>
      <c r="T4373" s="320"/>
      <c r="U4373" s="320"/>
    </row>
    <row r="4374" spans="1:21">
      <c r="A4374" s="384"/>
      <c r="D4374" s="2"/>
      <c r="J4374" s="23"/>
      <c r="L4374" s="21"/>
      <c r="Q4374" s="6"/>
      <c r="S4374" s="3"/>
      <c r="T4374" s="320"/>
      <c r="U4374" s="320"/>
    </row>
    <row r="4375" spans="1:21">
      <c r="A4375" s="384"/>
      <c r="D4375" s="2"/>
      <c r="J4375" s="23"/>
      <c r="L4375" s="21"/>
      <c r="Q4375" s="6"/>
      <c r="S4375" s="3"/>
      <c r="T4375" s="320"/>
      <c r="U4375" s="320"/>
    </row>
    <row r="4376" spans="1:21">
      <c r="A4376" s="384"/>
      <c r="D4376" s="2"/>
      <c r="J4376" s="23"/>
      <c r="L4376" s="21"/>
      <c r="Q4376" s="6"/>
      <c r="S4376" s="3"/>
      <c r="T4376" s="320"/>
      <c r="U4376" s="320"/>
    </row>
    <row r="4377" spans="1:21">
      <c r="A4377" s="384"/>
      <c r="D4377" s="2"/>
      <c r="J4377" s="23"/>
      <c r="L4377" s="21"/>
      <c r="Q4377" s="6"/>
      <c r="S4377" s="3"/>
      <c r="T4377" s="320"/>
      <c r="U4377" s="320"/>
    </row>
    <row r="4378" spans="1:21">
      <c r="A4378" s="384"/>
      <c r="D4378" s="2"/>
      <c r="J4378" s="23"/>
      <c r="L4378" s="21"/>
      <c r="Q4378" s="6"/>
      <c r="S4378" s="3"/>
      <c r="T4378" s="320"/>
      <c r="U4378" s="320"/>
    </row>
    <row r="4379" spans="1:21">
      <c r="A4379" s="384"/>
      <c r="D4379" s="2"/>
      <c r="J4379" s="23"/>
      <c r="L4379" s="21"/>
      <c r="Q4379" s="6"/>
      <c r="S4379" s="3"/>
      <c r="T4379" s="320"/>
      <c r="U4379" s="320"/>
    </row>
    <row r="4380" spans="1:21">
      <c r="A4380" s="384"/>
      <c r="D4380" s="2"/>
      <c r="J4380" s="23"/>
      <c r="L4380" s="21"/>
      <c r="Q4380" s="6"/>
      <c r="S4380" s="3"/>
      <c r="T4380" s="320"/>
      <c r="U4380" s="320"/>
    </row>
    <row r="4381" spans="1:21">
      <c r="A4381" s="384"/>
      <c r="D4381" s="2"/>
      <c r="J4381" s="23"/>
      <c r="L4381" s="21"/>
      <c r="Q4381" s="6"/>
      <c r="S4381" s="3"/>
      <c r="T4381" s="320"/>
      <c r="U4381" s="320"/>
    </row>
    <row r="4382" spans="1:21">
      <c r="A4382" s="384"/>
      <c r="D4382" s="2"/>
      <c r="J4382" s="23"/>
      <c r="L4382" s="21"/>
      <c r="Q4382" s="6"/>
      <c r="S4382" s="3"/>
      <c r="T4382" s="320"/>
      <c r="U4382" s="320"/>
    </row>
    <row r="4383" spans="1:21">
      <c r="A4383" s="384"/>
      <c r="D4383" s="2"/>
      <c r="J4383" s="23"/>
      <c r="L4383" s="21"/>
      <c r="Q4383" s="6"/>
      <c r="S4383" s="3"/>
      <c r="T4383" s="320"/>
      <c r="U4383" s="320"/>
    </row>
    <row r="4384" spans="1:21">
      <c r="A4384" s="384"/>
      <c r="D4384" s="2"/>
      <c r="J4384" s="23"/>
      <c r="L4384" s="21"/>
      <c r="Q4384" s="6"/>
      <c r="S4384" s="3"/>
      <c r="T4384" s="320"/>
      <c r="U4384" s="320"/>
    </row>
    <row r="4385" spans="1:21">
      <c r="A4385" s="384"/>
      <c r="D4385" s="2"/>
      <c r="J4385" s="23"/>
      <c r="L4385" s="21"/>
      <c r="Q4385" s="6"/>
      <c r="S4385" s="3"/>
      <c r="T4385" s="320"/>
      <c r="U4385" s="320"/>
    </row>
    <row r="4386" spans="1:21">
      <c r="A4386" s="384"/>
      <c r="D4386" s="2"/>
      <c r="J4386" s="23"/>
      <c r="L4386" s="21"/>
      <c r="Q4386" s="6"/>
      <c r="S4386" s="3"/>
      <c r="T4386" s="320"/>
      <c r="U4386" s="320"/>
    </row>
    <row r="4387" spans="1:21">
      <c r="A4387" s="384"/>
      <c r="D4387" s="2"/>
      <c r="J4387" s="23"/>
      <c r="L4387" s="21"/>
      <c r="Q4387" s="6"/>
      <c r="S4387" s="3"/>
      <c r="T4387" s="320"/>
      <c r="U4387" s="320"/>
    </row>
    <row r="4388" spans="1:21">
      <c r="A4388" s="384"/>
      <c r="D4388" s="2"/>
      <c r="J4388" s="23"/>
      <c r="L4388" s="21"/>
      <c r="Q4388" s="6"/>
      <c r="S4388" s="3"/>
      <c r="T4388" s="320"/>
      <c r="U4388" s="320"/>
    </row>
    <row r="4389" spans="1:21">
      <c r="A4389" s="384"/>
      <c r="D4389" s="2"/>
      <c r="J4389" s="23"/>
      <c r="L4389" s="21"/>
      <c r="Q4389" s="6"/>
      <c r="S4389" s="3"/>
      <c r="T4389" s="320"/>
      <c r="U4389" s="320"/>
    </row>
    <row r="4390" spans="1:21">
      <c r="A4390" s="384"/>
      <c r="D4390" s="2"/>
      <c r="J4390" s="23"/>
      <c r="L4390" s="21"/>
      <c r="Q4390" s="6"/>
      <c r="S4390" s="3"/>
      <c r="T4390" s="320"/>
      <c r="U4390" s="320"/>
    </row>
    <row r="4391" spans="1:21">
      <c r="A4391" s="384"/>
      <c r="D4391" s="2"/>
      <c r="J4391" s="23"/>
      <c r="L4391" s="21"/>
      <c r="Q4391" s="6"/>
      <c r="S4391" s="3"/>
      <c r="T4391" s="320"/>
      <c r="U4391" s="320"/>
    </row>
    <row r="4392" spans="1:21">
      <c r="A4392" s="384"/>
      <c r="D4392" s="2"/>
      <c r="J4392" s="23"/>
      <c r="L4392" s="21"/>
      <c r="Q4392" s="6"/>
      <c r="S4392" s="3"/>
      <c r="T4392" s="320"/>
      <c r="U4392" s="320"/>
    </row>
    <row r="4393" spans="1:21">
      <c r="A4393" s="384"/>
      <c r="D4393" s="2"/>
      <c r="J4393" s="23"/>
      <c r="L4393" s="21"/>
      <c r="Q4393" s="6"/>
      <c r="S4393" s="3"/>
      <c r="T4393" s="320"/>
      <c r="U4393" s="320"/>
    </row>
    <row r="4394" spans="1:21">
      <c r="A4394" s="384"/>
      <c r="D4394" s="2"/>
      <c r="J4394" s="23"/>
      <c r="L4394" s="21"/>
      <c r="Q4394" s="6"/>
      <c r="S4394" s="3"/>
      <c r="T4394" s="320"/>
      <c r="U4394" s="320"/>
    </row>
    <row r="4395" spans="1:21">
      <c r="A4395" s="384"/>
      <c r="D4395" s="2"/>
      <c r="J4395" s="23"/>
      <c r="L4395" s="21"/>
      <c r="Q4395" s="6"/>
      <c r="S4395" s="3"/>
      <c r="T4395" s="320"/>
      <c r="U4395" s="320"/>
    </row>
    <row r="4396" spans="1:21">
      <c r="A4396" s="384"/>
      <c r="D4396" s="2"/>
      <c r="J4396" s="23"/>
      <c r="L4396" s="21"/>
      <c r="Q4396" s="6"/>
      <c r="S4396" s="3"/>
      <c r="T4396" s="320"/>
      <c r="U4396" s="320"/>
    </row>
    <row r="4397" spans="1:21">
      <c r="A4397" s="384"/>
      <c r="D4397" s="2"/>
      <c r="J4397" s="23"/>
      <c r="L4397" s="21"/>
      <c r="Q4397" s="6"/>
      <c r="S4397" s="3"/>
      <c r="T4397" s="320"/>
      <c r="U4397" s="320"/>
    </row>
    <row r="4398" spans="1:21">
      <c r="A4398" s="384"/>
      <c r="D4398" s="2"/>
      <c r="J4398" s="23"/>
      <c r="L4398" s="21"/>
      <c r="Q4398" s="6"/>
      <c r="S4398" s="3"/>
      <c r="T4398" s="320"/>
      <c r="U4398" s="320"/>
    </row>
    <row r="4399" spans="1:21">
      <c r="A4399" s="384"/>
      <c r="D4399" s="2"/>
      <c r="J4399" s="23"/>
      <c r="L4399" s="21"/>
      <c r="Q4399" s="6"/>
      <c r="S4399" s="3"/>
      <c r="T4399" s="320"/>
      <c r="U4399" s="320"/>
    </row>
    <row r="4400" spans="1:21">
      <c r="A4400" s="384"/>
      <c r="D4400" s="2"/>
      <c r="J4400" s="23"/>
      <c r="L4400" s="21"/>
      <c r="Q4400" s="6"/>
      <c r="S4400" s="3"/>
      <c r="T4400" s="320"/>
      <c r="U4400" s="320"/>
    </row>
    <row r="4401" spans="1:21">
      <c r="A4401" s="384"/>
      <c r="D4401" s="2"/>
      <c r="J4401" s="23"/>
      <c r="L4401" s="21"/>
      <c r="Q4401" s="6"/>
      <c r="S4401" s="3"/>
      <c r="T4401" s="320"/>
      <c r="U4401" s="320"/>
    </row>
    <row r="4402" spans="1:21">
      <c r="A4402" s="384"/>
      <c r="D4402" s="2"/>
      <c r="J4402" s="23"/>
      <c r="L4402" s="21"/>
      <c r="Q4402" s="6"/>
      <c r="S4402" s="3"/>
      <c r="T4402" s="320"/>
      <c r="U4402" s="320"/>
    </row>
    <row r="4403" spans="1:21">
      <c r="A4403" s="384"/>
      <c r="D4403" s="2"/>
      <c r="J4403" s="23"/>
      <c r="L4403" s="21"/>
      <c r="Q4403" s="6"/>
      <c r="S4403" s="3"/>
      <c r="T4403" s="320"/>
      <c r="U4403" s="320"/>
    </row>
    <row r="4404" spans="1:21">
      <c r="A4404" s="384"/>
      <c r="D4404" s="2"/>
      <c r="J4404" s="23"/>
      <c r="L4404" s="21"/>
      <c r="Q4404" s="6"/>
      <c r="S4404" s="3"/>
      <c r="T4404" s="320"/>
      <c r="U4404" s="320"/>
    </row>
    <row r="4405" spans="1:21">
      <c r="A4405" s="384"/>
      <c r="D4405" s="2"/>
      <c r="J4405" s="23"/>
      <c r="L4405" s="21"/>
      <c r="Q4405" s="6"/>
      <c r="S4405" s="3"/>
      <c r="T4405" s="320"/>
      <c r="U4405" s="320"/>
    </row>
    <row r="4406" spans="1:21">
      <c r="A4406" s="384"/>
      <c r="D4406" s="2"/>
      <c r="J4406" s="23"/>
      <c r="L4406" s="21"/>
      <c r="Q4406" s="6"/>
      <c r="S4406" s="3"/>
      <c r="T4406" s="320"/>
      <c r="U4406" s="320"/>
    </row>
    <row r="4407" spans="1:21">
      <c r="A4407" s="384"/>
      <c r="D4407" s="2"/>
      <c r="J4407" s="23"/>
      <c r="L4407" s="21"/>
      <c r="Q4407" s="6"/>
      <c r="S4407" s="3"/>
      <c r="T4407" s="320"/>
      <c r="U4407" s="320"/>
    </row>
    <row r="4408" spans="1:21">
      <c r="A4408" s="384"/>
      <c r="D4408" s="2"/>
      <c r="J4408" s="23"/>
      <c r="L4408" s="21"/>
      <c r="Q4408" s="6"/>
      <c r="S4408" s="3"/>
      <c r="T4408" s="320"/>
      <c r="U4408" s="320"/>
    </row>
    <row r="4409" spans="1:21">
      <c r="A4409" s="384"/>
      <c r="D4409" s="2"/>
      <c r="J4409" s="23"/>
      <c r="L4409" s="21"/>
      <c r="Q4409" s="6"/>
      <c r="S4409" s="3"/>
      <c r="T4409" s="320"/>
      <c r="U4409" s="320"/>
    </row>
    <row r="4410" spans="1:21">
      <c r="A4410" s="384"/>
      <c r="D4410" s="2"/>
      <c r="J4410" s="23"/>
      <c r="L4410" s="21"/>
      <c r="Q4410" s="6"/>
      <c r="S4410" s="3"/>
      <c r="T4410" s="320"/>
      <c r="U4410" s="320"/>
    </row>
    <row r="4411" spans="1:21">
      <c r="A4411" s="384"/>
      <c r="D4411" s="2"/>
      <c r="J4411" s="23"/>
      <c r="L4411" s="21"/>
      <c r="Q4411" s="6"/>
      <c r="S4411" s="3"/>
      <c r="T4411" s="320"/>
      <c r="U4411" s="320"/>
    </row>
    <row r="4412" spans="1:21">
      <c r="A4412" s="384"/>
      <c r="D4412" s="2"/>
      <c r="J4412" s="23"/>
      <c r="L4412" s="21"/>
      <c r="Q4412" s="6"/>
      <c r="S4412" s="3"/>
      <c r="T4412" s="320"/>
      <c r="U4412" s="320"/>
    </row>
    <row r="4413" spans="1:21">
      <c r="A4413" s="384"/>
      <c r="D4413" s="2"/>
      <c r="J4413" s="23"/>
      <c r="L4413" s="21"/>
      <c r="Q4413" s="6"/>
      <c r="S4413" s="3"/>
      <c r="T4413" s="320"/>
      <c r="U4413" s="320"/>
    </row>
    <row r="4414" spans="1:21">
      <c r="A4414" s="384"/>
      <c r="D4414" s="2"/>
      <c r="J4414" s="23"/>
      <c r="L4414" s="21"/>
      <c r="Q4414" s="6"/>
      <c r="S4414" s="3"/>
      <c r="T4414" s="320"/>
      <c r="U4414" s="320"/>
    </row>
    <row r="4415" spans="1:21">
      <c r="A4415" s="384"/>
      <c r="D4415" s="2"/>
      <c r="J4415" s="23"/>
      <c r="L4415" s="21"/>
      <c r="Q4415" s="6"/>
      <c r="S4415" s="3"/>
      <c r="T4415" s="320"/>
      <c r="U4415" s="320"/>
    </row>
    <row r="4416" spans="1:21">
      <c r="A4416" s="384"/>
      <c r="D4416" s="2"/>
      <c r="J4416" s="23"/>
      <c r="L4416" s="21"/>
      <c r="Q4416" s="6"/>
      <c r="S4416" s="3"/>
      <c r="T4416" s="320"/>
      <c r="U4416" s="320"/>
    </row>
    <row r="4417" spans="1:21">
      <c r="A4417" s="384"/>
      <c r="D4417" s="2"/>
      <c r="J4417" s="23"/>
      <c r="L4417" s="21"/>
      <c r="Q4417" s="6"/>
      <c r="S4417" s="3"/>
      <c r="T4417" s="320"/>
      <c r="U4417" s="320"/>
    </row>
    <row r="4418" spans="1:21">
      <c r="A4418" s="384"/>
      <c r="D4418" s="2"/>
      <c r="J4418" s="23"/>
      <c r="L4418" s="21"/>
      <c r="Q4418" s="6"/>
      <c r="S4418" s="3"/>
      <c r="T4418" s="320"/>
      <c r="U4418" s="320"/>
    </row>
    <row r="4419" spans="1:21">
      <c r="A4419" s="384"/>
      <c r="D4419" s="2"/>
      <c r="J4419" s="23"/>
      <c r="L4419" s="21"/>
      <c r="Q4419" s="6"/>
      <c r="S4419" s="3"/>
      <c r="T4419" s="320"/>
      <c r="U4419" s="320"/>
    </row>
    <row r="4420" spans="1:21">
      <c r="A4420" s="384"/>
      <c r="D4420" s="2"/>
      <c r="J4420" s="23"/>
      <c r="L4420" s="21"/>
      <c r="Q4420" s="6"/>
      <c r="S4420" s="3"/>
      <c r="T4420" s="320"/>
      <c r="U4420" s="320"/>
    </row>
    <row r="4421" spans="1:21">
      <c r="A4421" s="384"/>
      <c r="D4421" s="2"/>
      <c r="J4421" s="23"/>
      <c r="L4421" s="21"/>
      <c r="Q4421" s="6"/>
      <c r="S4421" s="3"/>
      <c r="T4421" s="320"/>
      <c r="U4421" s="320"/>
    </row>
    <row r="4422" spans="1:21">
      <c r="A4422" s="384"/>
      <c r="D4422" s="2"/>
      <c r="J4422" s="23"/>
      <c r="L4422" s="21"/>
      <c r="Q4422" s="6"/>
      <c r="S4422" s="3"/>
      <c r="T4422" s="320"/>
      <c r="U4422" s="320"/>
    </row>
    <row r="4423" spans="1:21">
      <c r="A4423" s="384"/>
      <c r="D4423" s="2"/>
      <c r="J4423" s="23"/>
      <c r="L4423" s="21"/>
      <c r="Q4423" s="6"/>
      <c r="S4423" s="3"/>
      <c r="T4423" s="320"/>
      <c r="U4423" s="320"/>
    </row>
    <row r="4424" spans="1:21">
      <c r="A4424" s="384"/>
      <c r="D4424" s="2"/>
      <c r="J4424" s="23"/>
      <c r="L4424" s="21"/>
      <c r="Q4424" s="6"/>
      <c r="S4424" s="3"/>
      <c r="T4424" s="320"/>
      <c r="U4424" s="320"/>
    </row>
    <row r="4425" spans="1:21">
      <c r="A4425" s="384"/>
      <c r="D4425" s="2"/>
      <c r="J4425" s="23"/>
      <c r="L4425" s="21"/>
      <c r="Q4425" s="6"/>
      <c r="S4425" s="3"/>
      <c r="T4425" s="320"/>
      <c r="U4425" s="320"/>
    </row>
    <row r="4426" spans="1:21">
      <c r="A4426" s="384"/>
      <c r="D4426" s="2"/>
      <c r="J4426" s="23"/>
      <c r="L4426" s="21"/>
      <c r="Q4426" s="6"/>
      <c r="S4426" s="3"/>
      <c r="T4426" s="320"/>
      <c r="U4426" s="320"/>
    </row>
    <row r="4427" spans="1:21">
      <c r="A4427" s="384"/>
      <c r="D4427" s="2"/>
      <c r="J4427" s="23"/>
      <c r="L4427" s="21"/>
      <c r="Q4427" s="6"/>
      <c r="S4427" s="3"/>
      <c r="T4427" s="320"/>
      <c r="U4427" s="320"/>
    </row>
    <row r="4428" spans="1:21">
      <c r="A4428" s="384"/>
      <c r="D4428" s="2"/>
      <c r="J4428" s="23"/>
      <c r="L4428" s="21"/>
      <c r="Q4428" s="6"/>
      <c r="S4428" s="3"/>
      <c r="T4428" s="320"/>
      <c r="U4428" s="320"/>
    </row>
    <row r="4429" spans="1:21">
      <c r="A4429" s="384"/>
      <c r="D4429" s="2"/>
      <c r="J4429" s="23"/>
      <c r="L4429" s="21"/>
      <c r="Q4429" s="6"/>
      <c r="S4429" s="3"/>
      <c r="T4429" s="320"/>
      <c r="U4429" s="320"/>
    </row>
    <row r="4430" spans="1:21">
      <c r="A4430" s="384"/>
      <c r="D4430" s="2"/>
      <c r="J4430" s="23"/>
      <c r="L4430" s="21"/>
      <c r="Q4430" s="6"/>
      <c r="S4430" s="3"/>
      <c r="T4430" s="320"/>
      <c r="U4430" s="320"/>
    </row>
    <row r="4431" spans="1:21">
      <c r="A4431" s="384"/>
      <c r="D4431" s="2"/>
      <c r="J4431" s="23"/>
      <c r="L4431" s="21"/>
      <c r="Q4431" s="6"/>
      <c r="S4431" s="3"/>
      <c r="T4431" s="320"/>
      <c r="U4431" s="320"/>
    </row>
    <row r="4432" spans="1:21">
      <c r="A4432" s="384"/>
      <c r="D4432" s="2"/>
      <c r="J4432" s="23"/>
      <c r="L4432" s="21"/>
      <c r="Q4432" s="6"/>
      <c r="S4432" s="3"/>
      <c r="T4432" s="320"/>
      <c r="U4432" s="320"/>
    </row>
    <row r="4433" spans="1:21">
      <c r="A4433" s="384"/>
      <c r="D4433" s="2"/>
      <c r="J4433" s="23"/>
      <c r="L4433" s="21"/>
      <c r="Q4433" s="6"/>
      <c r="S4433" s="3"/>
      <c r="T4433" s="320"/>
      <c r="U4433" s="320"/>
    </row>
    <row r="4434" spans="1:21">
      <c r="A4434" s="384"/>
      <c r="D4434" s="2"/>
      <c r="J4434" s="23"/>
      <c r="L4434" s="21"/>
      <c r="Q4434" s="6"/>
      <c r="S4434" s="3"/>
      <c r="T4434" s="320"/>
      <c r="U4434" s="320"/>
    </row>
    <row r="4435" spans="1:21">
      <c r="A4435" s="384"/>
      <c r="D4435" s="2"/>
      <c r="J4435" s="23"/>
      <c r="L4435" s="21"/>
      <c r="Q4435" s="6"/>
      <c r="S4435" s="3"/>
      <c r="T4435" s="320"/>
      <c r="U4435" s="320"/>
    </row>
    <row r="4436" spans="1:21">
      <c r="A4436" s="384"/>
      <c r="D4436" s="2"/>
      <c r="J4436" s="23"/>
      <c r="L4436" s="21"/>
      <c r="Q4436" s="6"/>
      <c r="S4436" s="3"/>
      <c r="T4436" s="320"/>
      <c r="U4436" s="320"/>
    </row>
    <row r="4437" spans="1:21">
      <c r="A4437" s="384"/>
      <c r="D4437" s="2"/>
      <c r="J4437" s="23"/>
      <c r="L4437" s="21"/>
      <c r="Q4437" s="6"/>
      <c r="S4437" s="3"/>
      <c r="T4437" s="320"/>
      <c r="U4437" s="320"/>
    </row>
    <row r="4438" spans="1:21">
      <c r="A4438" s="384"/>
      <c r="D4438" s="2"/>
      <c r="J4438" s="23"/>
      <c r="L4438" s="21"/>
      <c r="Q4438" s="6"/>
      <c r="S4438" s="3"/>
      <c r="T4438" s="320"/>
      <c r="U4438" s="320"/>
    </row>
    <row r="4439" spans="1:21">
      <c r="A4439" s="384"/>
      <c r="D4439" s="2"/>
      <c r="J4439" s="23"/>
      <c r="L4439" s="21"/>
      <c r="Q4439" s="6"/>
      <c r="S4439" s="3"/>
      <c r="T4439" s="320"/>
      <c r="U4439" s="320"/>
    </row>
    <row r="4440" spans="1:21">
      <c r="A4440" s="384"/>
      <c r="D4440" s="2"/>
      <c r="J4440" s="23"/>
      <c r="L4440" s="21"/>
      <c r="Q4440" s="6"/>
      <c r="S4440" s="3"/>
      <c r="T4440" s="320"/>
      <c r="U4440" s="320"/>
    </row>
    <row r="4441" spans="1:21">
      <c r="A4441" s="384"/>
      <c r="D4441" s="2"/>
      <c r="J4441" s="23"/>
      <c r="L4441" s="21"/>
      <c r="Q4441" s="6"/>
      <c r="S4441" s="3"/>
      <c r="T4441" s="320"/>
      <c r="U4441" s="320"/>
    </row>
    <row r="4442" spans="1:21">
      <c r="A4442" s="384"/>
      <c r="D4442" s="2"/>
      <c r="J4442" s="23"/>
      <c r="L4442" s="21"/>
      <c r="Q4442" s="6"/>
      <c r="S4442" s="3"/>
      <c r="T4442" s="320"/>
      <c r="U4442" s="320"/>
    </row>
    <row r="4443" spans="1:21">
      <c r="A4443" s="384"/>
      <c r="D4443" s="2"/>
      <c r="J4443" s="23"/>
      <c r="L4443" s="21"/>
      <c r="Q4443" s="6"/>
      <c r="S4443" s="3"/>
      <c r="T4443" s="320"/>
      <c r="U4443" s="320"/>
    </row>
    <row r="4444" spans="1:21">
      <c r="A4444" s="384"/>
      <c r="D4444" s="2"/>
      <c r="J4444" s="23"/>
      <c r="L4444" s="21"/>
      <c r="Q4444" s="6"/>
      <c r="S4444" s="3"/>
      <c r="T4444" s="320"/>
      <c r="U4444" s="320"/>
    </row>
    <row r="4445" spans="1:21">
      <c r="A4445" s="384"/>
      <c r="D4445" s="2"/>
      <c r="J4445" s="23"/>
      <c r="L4445" s="21"/>
      <c r="Q4445" s="6"/>
      <c r="S4445" s="3"/>
      <c r="T4445" s="320"/>
      <c r="U4445" s="320"/>
    </row>
    <row r="4446" spans="1:21">
      <c r="A4446" s="384"/>
      <c r="D4446" s="2"/>
      <c r="J4446" s="23"/>
      <c r="L4446" s="21"/>
      <c r="Q4446" s="6"/>
      <c r="S4446" s="3"/>
      <c r="T4446" s="320"/>
      <c r="U4446" s="320"/>
    </row>
    <row r="4447" spans="1:21">
      <c r="A4447" s="384"/>
      <c r="D4447" s="2"/>
      <c r="J4447" s="23"/>
      <c r="L4447" s="21"/>
      <c r="Q4447" s="6"/>
      <c r="S4447" s="3"/>
      <c r="T4447" s="320"/>
      <c r="U4447" s="320"/>
    </row>
    <row r="4448" spans="1:21">
      <c r="A4448" s="384"/>
      <c r="D4448" s="2"/>
      <c r="J4448" s="23"/>
      <c r="L4448" s="21"/>
      <c r="Q4448" s="6"/>
      <c r="S4448" s="3"/>
      <c r="T4448" s="320"/>
      <c r="U4448" s="320"/>
    </row>
    <row r="4449" spans="1:21">
      <c r="A4449" s="384"/>
      <c r="D4449" s="2"/>
      <c r="J4449" s="23"/>
      <c r="L4449" s="21"/>
      <c r="Q4449" s="6"/>
      <c r="S4449" s="3"/>
      <c r="T4449" s="320"/>
      <c r="U4449" s="320"/>
    </row>
    <row r="4450" spans="1:21">
      <c r="A4450" s="384"/>
      <c r="D4450" s="2"/>
      <c r="J4450" s="23"/>
      <c r="L4450" s="21"/>
      <c r="Q4450" s="6"/>
      <c r="S4450" s="3"/>
      <c r="T4450" s="320"/>
      <c r="U4450" s="320"/>
    </row>
    <row r="4451" spans="1:21">
      <c r="A4451" s="384"/>
      <c r="D4451" s="2"/>
      <c r="J4451" s="23"/>
      <c r="L4451" s="21"/>
      <c r="Q4451" s="6"/>
      <c r="S4451" s="3"/>
      <c r="T4451" s="320"/>
      <c r="U4451" s="320"/>
    </row>
    <row r="4452" spans="1:21">
      <c r="A4452" s="384"/>
      <c r="D4452" s="2"/>
      <c r="J4452" s="23"/>
      <c r="L4452" s="21"/>
      <c r="Q4452" s="6"/>
      <c r="S4452" s="3"/>
      <c r="T4452" s="320"/>
      <c r="U4452" s="320"/>
    </row>
    <row r="4453" spans="1:21">
      <c r="A4453" s="384"/>
      <c r="D4453" s="2"/>
      <c r="J4453" s="23"/>
      <c r="L4453" s="21"/>
      <c r="Q4453" s="6"/>
      <c r="S4453" s="3"/>
      <c r="T4453" s="320"/>
      <c r="U4453" s="320"/>
    </row>
    <row r="4454" spans="1:21">
      <c r="A4454" s="384"/>
      <c r="D4454" s="2"/>
      <c r="J4454" s="23"/>
      <c r="L4454" s="21"/>
      <c r="Q4454" s="6"/>
      <c r="S4454" s="3"/>
      <c r="T4454" s="320"/>
      <c r="U4454" s="320"/>
    </row>
    <row r="4455" spans="1:21">
      <c r="A4455" s="384"/>
      <c r="D4455" s="2"/>
      <c r="J4455" s="23"/>
      <c r="L4455" s="21"/>
      <c r="Q4455" s="6"/>
      <c r="S4455" s="3"/>
      <c r="T4455" s="320"/>
      <c r="U4455" s="320"/>
    </row>
    <row r="4456" spans="1:21">
      <c r="A4456" s="384"/>
      <c r="D4456" s="2"/>
      <c r="J4456" s="23"/>
      <c r="L4456" s="21"/>
      <c r="Q4456" s="6"/>
      <c r="S4456" s="3"/>
      <c r="T4456" s="320"/>
      <c r="U4456" s="320"/>
    </row>
    <row r="4457" spans="1:21">
      <c r="A4457" s="384"/>
      <c r="D4457" s="2"/>
      <c r="J4457" s="23"/>
      <c r="L4457" s="21"/>
      <c r="Q4457" s="6"/>
      <c r="S4457" s="3"/>
      <c r="T4457" s="320"/>
      <c r="U4457" s="320"/>
    </row>
    <row r="4458" spans="1:21">
      <c r="A4458" s="384"/>
      <c r="D4458" s="2"/>
      <c r="J4458" s="23"/>
      <c r="L4458" s="21"/>
      <c r="Q4458" s="6"/>
      <c r="S4458" s="3"/>
      <c r="T4458" s="320"/>
      <c r="U4458" s="320"/>
    </row>
    <row r="4459" spans="1:21">
      <c r="A4459" s="384"/>
      <c r="D4459" s="2"/>
      <c r="J4459" s="23"/>
      <c r="L4459" s="21"/>
      <c r="Q4459" s="6"/>
      <c r="S4459" s="3"/>
      <c r="T4459" s="320"/>
      <c r="U4459" s="320"/>
    </row>
    <row r="4460" spans="1:21">
      <c r="A4460" s="384"/>
      <c r="D4460" s="2"/>
      <c r="J4460" s="23"/>
      <c r="L4460" s="21"/>
      <c r="Q4460" s="6"/>
      <c r="S4460" s="3"/>
      <c r="T4460" s="320"/>
      <c r="U4460" s="320"/>
    </row>
    <row r="4461" spans="1:21">
      <c r="A4461" s="384"/>
      <c r="D4461" s="2"/>
      <c r="J4461" s="23"/>
      <c r="L4461" s="21"/>
      <c r="Q4461" s="6"/>
      <c r="S4461" s="3"/>
      <c r="T4461" s="320"/>
      <c r="U4461" s="320"/>
    </row>
    <row r="4462" spans="1:21">
      <c r="A4462" s="384"/>
      <c r="D4462" s="2"/>
      <c r="J4462" s="23"/>
      <c r="L4462" s="21"/>
      <c r="Q4462" s="6"/>
      <c r="S4462" s="3"/>
      <c r="T4462" s="320"/>
      <c r="U4462" s="320"/>
    </row>
    <row r="4463" spans="1:21">
      <c r="A4463" s="384"/>
      <c r="D4463" s="2"/>
      <c r="J4463" s="23"/>
      <c r="L4463" s="21"/>
      <c r="Q4463" s="6"/>
      <c r="S4463" s="3"/>
      <c r="T4463" s="320"/>
      <c r="U4463" s="320"/>
    </row>
    <row r="4464" spans="1:21">
      <c r="A4464" s="384"/>
      <c r="D4464" s="2"/>
      <c r="J4464" s="23"/>
      <c r="L4464" s="21"/>
      <c r="Q4464" s="6"/>
      <c r="S4464" s="3"/>
      <c r="T4464" s="320"/>
      <c r="U4464" s="320"/>
    </row>
    <row r="4465" spans="1:21">
      <c r="A4465" s="384"/>
      <c r="D4465" s="2"/>
      <c r="J4465" s="23"/>
      <c r="L4465" s="21"/>
      <c r="Q4465" s="6"/>
      <c r="S4465" s="3"/>
      <c r="T4465" s="320"/>
      <c r="U4465" s="320"/>
    </row>
    <row r="4466" spans="1:21">
      <c r="A4466" s="384"/>
      <c r="D4466" s="2"/>
      <c r="J4466" s="23"/>
      <c r="L4466" s="21"/>
      <c r="Q4466" s="6"/>
      <c r="S4466" s="3"/>
      <c r="T4466" s="320"/>
      <c r="U4466" s="320"/>
    </row>
    <row r="4467" spans="1:21">
      <c r="A4467" s="384"/>
      <c r="D4467" s="2"/>
      <c r="J4467" s="23"/>
      <c r="L4467" s="21"/>
      <c r="Q4467" s="6"/>
      <c r="S4467" s="3"/>
      <c r="T4467" s="320"/>
      <c r="U4467" s="320"/>
    </row>
    <row r="4468" spans="1:21">
      <c r="A4468" s="384"/>
      <c r="D4468" s="2"/>
      <c r="J4468" s="23"/>
      <c r="L4468" s="21"/>
      <c r="Q4468" s="6"/>
      <c r="S4468" s="3"/>
      <c r="T4468" s="320"/>
      <c r="U4468" s="320"/>
    </row>
    <row r="4469" spans="1:21">
      <c r="A4469" s="384"/>
      <c r="D4469" s="2"/>
      <c r="J4469" s="23"/>
      <c r="L4469" s="21"/>
      <c r="Q4469" s="6"/>
      <c r="S4469" s="3"/>
      <c r="T4469" s="320"/>
      <c r="U4469" s="320"/>
    </row>
    <row r="4470" spans="1:21">
      <c r="A4470" s="384"/>
      <c r="D4470" s="2"/>
      <c r="J4470" s="23"/>
      <c r="L4470" s="21"/>
      <c r="Q4470" s="6"/>
      <c r="S4470" s="3"/>
      <c r="T4470" s="320"/>
      <c r="U4470" s="320"/>
    </row>
    <row r="4471" spans="1:21">
      <c r="A4471" s="384"/>
      <c r="D4471" s="2"/>
      <c r="J4471" s="23"/>
      <c r="L4471" s="21"/>
      <c r="Q4471" s="6"/>
      <c r="S4471" s="3"/>
      <c r="T4471" s="320"/>
      <c r="U4471" s="320"/>
    </row>
    <row r="4472" spans="1:21">
      <c r="A4472" s="384"/>
      <c r="D4472" s="2"/>
      <c r="J4472" s="23"/>
      <c r="L4472" s="21"/>
      <c r="Q4472" s="6"/>
      <c r="S4472" s="3"/>
      <c r="T4472" s="320"/>
      <c r="U4472" s="320"/>
    </row>
    <row r="4473" spans="1:21">
      <c r="A4473" s="384"/>
      <c r="D4473" s="2"/>
      <c r="J4473" s="23"/>
      <c r="L4473" s="21"/>
      <c r="Q4473" s="6"/>
      <c r="S4473" s="3"/>
      <c r="T4473" s="320"/>
      <c r="U4473" s="320"/>
    </row>
    <row r="4474" spans="1:21">
      <c r="A4474" s="384"/>
      <c r="D4474" s="2"/>
      <c r="J4474" s="23"/>
      <c r="L4474" s="21"/>
      <c r="Q4474" s="6"/>
      <c r="S4474" s="3"/>
      <c r="T4474" s="320"/>
      <c r="U4474" s="320"/>
    </row>
    <row r="4475" spans="1:21">
      <c r="A4475" s="384"/>
      <c r="D4475" s="2"/>
      <c r="J4475" s="23"/>
      <c r="L4475" s="21"/>
      <c r="Q4475" s="6"/>
      <c r="S4475" s="3"/>
      <c r="T4475" s="320"/>
      <c r="U4475" s="320"/>
    </row>
    <row r="4476" spans="1:21">
      <c r="A4476" s="384"/>
      <c r="D4476" s="2"/>
      <c r="J4476" s="23"/>
      <c r="L4476" s="21"/>
      <c r="Q4476" s="6"/>
      <c r="S4476" s="3"/>
      <c r="T4476" s="320"/>
      <c r="U4476" s="320"/>
    </row>
    <row r="4477" spans="1:21">
      <c r="A4477" s="384"/>
      <c r="D4477" s="2"/>
      <c r="J4477" s="23"/>
      <c r="L4477" s="21"/>
      <c r="Q4477" s="6"/>
      <c r="S4477" s="3"/>
      <c r="T4477" s="320"/>
      <c r="U4477" s="320"/>
    </row>
    <row r="4478" spans="1:21">
      <c r="A4478" s="384"/>
      <c r="D4478" s="2"/>
      <c r="J4478" s="23"/>
      <c r="L4478" s="21"/>
      <c r="Q4478" s="6"/>
      <c r="S4478" s="3"/>
      <c r="T4478" s="320"/>
      <c r="U4478" s="320"/>
    </row>
    <row r="4479" spans="1:21">
      <c r="A4479" s="384"/>
      <c r="D4479" s="2"/>
      <c r="J4479" s="23"/>
      <c r="L4479" s="21"/>
      <c r="Q4479" s="6"/>
      <c r="S4479" s="3"/>
      <c r="T4479" s="320"/>
      <c r="U4479" s="320"/>
    </row>
    <row r="4480" spans="1:21">
      <c r="A4480" s="384"/>
      <c r="D4480" s="2"/>
      <c r="J4480" s="23"/>
      <c r="L4480" s="21"/>
      <c r="Q4480" s="6"/>
      <c r="S4480" s="3"/>
      <c r="T4480" s="320"/>
      <c r="U4480" s="320"/>
    </row>
    <row r="4481" spans="1:21">
      <c r="A4481" s="384"/>
      <c r="D4481" s="2"/>
      <c r="J4481" s="23"/>
      <c r="L4481" s="21"/>
      <c r="Q4481" s="6"/>
      <c r="S4481" s="3"/>
      <c r="T4481" s="320"/>
      <c r="U4481" s="320"/>
    </row>
    <row r="4482" spans="1:21">
      <c r="A4482" s="384"/>
      <c r="D4482" s="2"/>
      <c r="J4482" s="23"/>
      <c r="L4482" s="21"/>
      <c r="Q4482" s="6"/>
      <c r="S4482" s="3"/>
      <c r="T4482" s="320"/>
      <c r="U4482" s="320"/>
    </row>
    <row r="4483" spans="1:21">
      <c r="A4483" s="384"/>
      <c r="D4483" s="2"/>
      <c r="J4483" s="23"/>
      <c r="L4483" s="21"/>
      <c r="Q4483" s="6"/>
      <c r="S4483" s="3"/>
      <c r="T4483" s="320"/>
      <c r="U4483" s="320"/>
    </row>
    <row r="4484" spans="1:21">
      <c r="A4484" s="384"/>
      <c r="D4484" s="2"/>
      <c r="J4484" s="23"/>
      <c r="L4484" s="21"/>
      <c r="Q4484" s="6"/>
      <c r="S4484" s="3"/>
      <c r="T4484" s="320"/>
      <c r="U4484" s="320"/>
    </row>
    <row r="4485" spans="1:21">
      <c r="A4485" s="384"/>
      <c r="D4485" s="2"/>
      <c r="J4485" s="23"/>
      <c r="L4485" s="21"/>
      <c r="Q4485" s="6"/>
      <c r="S4485" s="3"/>
      <c r="T4485" s="320"/>
      <c r="U4485" s="320"/>
    </row>
    <row r="4486" spans="1:21">
      <c r="A4486" s="384"/>
      <c r="D4486" s="2"/>
      <c r="J4486" s="23"/>
      <c r="L4486" s="21"/>
      <c r="Q4486" s="6"/>
      <c r="S4486" s="3"/>
      <c r="T4486" s="320"/>
      <c r="U4486" s="320"/>
    </row>
    <row r="4487" spans="1:21">
      <c r="A4487" s="384"/>
      <c r="D4487" s="2"/>
      <c r="J4487" s="23"/>
      <c r="L4487" s="21"/>
      <c r="Q4487" s="6"/>
      <c r="S4487" s="3"/>
      <c r="T4487" s="320"/>
      <c r="U4487" s="320"/>
    </row>
    <row r="4488" spans="1:21">
      <c r="A4488" s="384"/>
      <c r="D4488" s="2"/>
      <c r="J4488" s="23"/>
      <c r="L4488" s="21"/>
      <c r="Q4488" s="6"/>
      <c r="S4488" s="3"/>
      <c r="T4488" s="320"/>
      <c r="U4488" s="320"/>
    </row>
    <row r="4489" spans="1:21">
      <c r="A4489" s="384"/>
      <c r="D4489" s="2"/>
      <c r="J4489" s="23"/>
      <c r="L4489" s="21"/>
      <c r="Q4489" s="6"/>
      <c r="S4489" s="3"/>
      <c r="T4489" s="320"/>
      <c r="U4489" s="320"/>
    </row>
    <row r="4490" spans="1:21">
      <c r="A4490" s="384"/>
      <c r="D4490" s="2"/>
      <c r="J4490" s="23"/>
      <c r="L4490" s="21"/>
      <c r="Q4490" s="6"/>
      <c r="S4490" s="3"/>
      <c r="T4490" s="320"/>
      <c r="U4490" s="320"/>
    </row>
    <row r="4491" spans="1:21">
      <c r="A4491" s="384"/>
      <c r="D4491" s="2"/>
      <c r="J4491" s="23"/>
      <c r="L4491" s="21"/>
      <c r="Q4491" s="6"/>
      <c r="S4491" s="3"/>
      <c r="T4491" s="320"/>
      <c r="U4491" s="320"/>
    </row>
    <row r="4492" spans="1:21">
      <c r="A4492" s="384"/>
      <c r="D4492" s="2"/>
      <c r="J4492" s="23"/>
      <c r="L4492" s="21"/>
      <c r="Q4492" s="6"/>
      <c r="S4492" s="3"/>
      <c r="T4492" s="320"/>
      <c r="U4492" s="320"/>
    </row>
    <row r="4493" spans="1:21">
      <c r="A4493" s="384"/>
      <c r="D4493" s="2"/>
      <c r="J4493" s="23"/>
      <c r="L4493" s="21"/>
      <c r="Q4493" s="6"/>
      <c r="S4493" s="3"/>
      <c r="T4493" s="320"/>
      <c r="U4493" s="320"/>
    </row>
    <row r="4494" spans="1:21">
      <c r="A4494" s="384"/>
      <c r="D4494" s="2"/>
      <c r="J4494" s="23"/>
      <c r="L4494" s="21"/>
      <c r="Q4494" s="6"/>
      <c r="S4494" s="3"/>
      <c r="T4494" s="320"/>
      <c r="U4494" s="320"/>
    </row>
    <row r="4495" spans="1:21">
      <c r="A4495" s="384"/>
      <c r="D4495" s="2"/>
      <c r="J4495" s="23"/>
      <c r="L4495" s="21"/>
      <c r="Q4495" s="6"/>
      <c r="S4495" s="3"/>
      <c r="T4495" s="320"/>
      <c r="U4495" s="320"/>
    </row>
    <row r="4496" spans="1:21">
      <c r="A4496" s="384"/>
      <c r="D4496" s="2"/>
      <c r="J4496" s="23"/>
      <c r="L4496" s="21"/>
      <c r="Q4496" s="6"/>
      <c r="S4496" s="3"/>
      <c r="T4496" s="320"/>
      <c r="U4496" s="320"/>
    </row>
    <row r="4497" spans="1:21">
      <c r="A4497" s="384"/>
      <c r="D4497" s="2"/>
      <c r="J4497" s="23"/>
      <c r="L4497" s="21"/>
      <c r="Q4497" s="6"/>
      <c r="S4497" s="3"/>
      <c r="T4497" s="320"/>
      <c r="U4497" s="320"/>
    </row>
    <row r="4498" spans="1:21">
      <c r="A4498" s="384"/>
      <c r="D4498" s="2"/>
      <c r="J4498" s="23"/>
      <c r="L4498" s="21"/>
      <c r="Q4498" s="6"/>
      <c r="S4498" s="3"/>
      <c r="T4498" s="320"/>
      <c r="U4498" s="320"/>
    </row>
    <row r="4499" spans="1:21">
      <c r="A4499" s="384"/>
      <c r="D4499" s="2"/>
      <c r="J4499" s="23"/>
      <c r="L4499" s="21"/>
      <c r="Q4499" s="6"/>
      <c r="S4499" s="3"/>
      <c r="T4499" s="320"/>
      <c r="U4499" s="320"/>
    </row>
    <row r="4500" spans="1:21">
      <c r="A4500" s="384"/>
      <c r="D4500" s="2"/>
      <c r="J4500" s="23"/>
      <c r="L4500" s="21"/>
      <c r="Q4500" s="6"/>
      <c r="S4500" s="3"/>
      <c r="T4500" s="320"/>
      <c r="U4500" s="320"/>
    </row>
    <row r="4501" spans="1:21">
      <c r="A4501" s="384"/>
      <c r="D4501" s="2"/>
      <c r="J4501" s="23"/>
      <c r="L4501" s="21"/>
      <c r="Q4501" s="6"/>
      <c r="S4501" s="3"/>
      <c r="T4501" s="320"/>
      <c r="U4501" s="320"/>
    </row>
    <row r="4502" spans="1:21">
      <c r="A4502" s="384"/>
      <c r="D4502" s="2"/>
      <c r="J4502" s="23"/>
      <c r="L4502" s="21"/>
      <c r="Q4502" s="6"/>
      <c r="S4502" s="3"/>
      <c r="T4502" s="320"/>
      <c r="U4502" s="320"/>
    </row>
    <row r="4503" spans="1:21">
      <c r="A4503" s="384"/>
      <c r="D4503" s="2"/>
      <c r="J4503" s="23"/>
      <c r="L4503" s="21"/>
      <c r="Q4503" s="6"/>
      <c r="S4503" s="3"/>
      <c r="T4503" s="320"/>
      <c r="U4503" s="320"/>
    </row>
    <row r="4504" spans="1:21">
      <c r="A4504" s="384"/>
      <c r="D4504" s="2"/>
      <c r="J4504" s="23"/>
      <c r="L4504" s="21"/>
      <c r="Q4504" s="6"/>
      <c r="S4504" s="3"/>
      <c r="T4504" s="320"/>
      <c r="U4504" s="320"/>
    </row>
    <row r="4505" spans="1:21">
      <c r="A4505" s="384"/>
      <c r="D4505" s="2"/>
      <c r="J4505" s="23"/>
      <c r="L4505" s="21"/>
      <c r="Q4505" s="6"/>
      <c r="S4505" s="3"/>
      <c r="T4505" s="320"/>
      <c r="U4505" s="320"/>
    </row>
    <row r="4506" spans="1:21">
      <c r="A4506" s="384"/>
      <c r="D4506" s="2"/>
      <c r="J4506" s="23"/>
      <c r="L4506" s="21"/>
      <c r="Q4506" s="6"/>
      <c r="S4506" s="3"/>
      <c r="T4506" s="320"/>
      <c r="U4506" s="320"/>
    </row>
    <row r="4507" spans="1:21">
      <c r="A4507" s="384"/>
      <c r="D4507" s="2"/>
      <c r="J4507" s="23"/>
      <c r="L4507" s="21"/>
      <c r="Q4507" s="6"/>
      <c r="S4507" s="3"/>
      <c r="T4507" s="320"/>
      <c r="U4507" s="320"/>
    </row>
    <row r="4508" spans="1:21">
      <c r="A4508" s="384"/>
      <c r="D4508" s="2"/>
      <c r="J4508" s="23"/>
      <c r="L4508" s="21"/>
      <c r="Q4508" s="6"/>
      <c r="S4508" s="3"/>
      <c r="T4508" s="320"/>
      <c r="U4508" s="320"/>
    </row>
    <row r="4509" spans="1:21">
      <c r="A4509" s="384"/>
      <c r="D4509" s="2"/>
      <c r="J4509" s="23"/>
      <c r="L4509" s="21"/>
      <c r="Q4509" s="6"/>
      <c r="S4509" s="3"/>
      <c r="T4509" s="320"/>
      <c r="U4509" s="320"/>
    </row>
    <row r="4510" spans="1:21">
      <c r="A4510" s="384"/>
      <c r="D4510" s="2"/>
      <c r="J4510" s="23"/>
      <c r="L4510" s="21"/>
      <c r="Q4510" s="6"/>
      <c r="S4510" s="3"/>
      <c r="T4510" s="320"/>
      <c r="U4510" s="320"/>
    </row>
    <row r="4511" spans="1:21">
      <c r="A4511" s="384"/>
      <c r="D4511" s="2"/>
      <c r="J4511" s="23"/>
      <c r="L4511" s="21"/>
      <c r="Q4511" s="6"/>
      <c r="S4511" s="3"/>
      <c r="T4511" s="320"/>
      <c r="U4511" s="320"/>
    </row>
    <row r="4512" spans="1:21">
      <c r="A4512" s="384"/>
      <c r="D4512" s="2"/>
      <c r="J4512" s="23"/>
      <c r="L4512" s="21"/>
      <c r="Q4512" s="6"/>
      <c r="S4512" s="3"/>
      <c r="T4512" s="320"/>
      <c r="U4512" s="320"/>
    </row>
    <row r="4513" spans="1:21">
      <c r="A4513" s="384"/>
      <c r="D4513" s="2"/>
      <c r="J4513" s="23"/>
      <c r="L4513" s="21"/>
      <c r="Q4513" s="6"/>
      <c r="S4513" s="3"/>
      <c r="T4513" s="320"/>
      <c r="U4513" s="320"/>
    </row>
    <row r="4514" spans="1:21">
      <c r="A4514" s="384"/>
      <c r="D4514" s="2"/>
      <c r="J4514" s="23"/>
      <c r="L4514" s="21"/>
      <c r="Q4514" s="6"/>
      <c r="S4514" s="3"/>
      <c r="T4514" s="320"/>
      <c r="U4514" s="320"/>
    </row>
    <row r="4515" spans="1:21">
      <c r="A4515" s="384"/>
      <c r="D4515" s="2"/>
      <c r="J4515" s="23"/>
      <c r="L4515" s="21"/>
      <c r="Q4515" s="6"/>
      <c r="S4515" s="3"/>
      <c r="T4515" s="320"/>
      <c r="U4515" s="320"/>
    </row>
    <row r="4516" spans="1:21">
      <c r="A4516" s="384"/>
      <c r="D4516" s="2"/>
      <c r="J4516" s="23"/>
      <c r="L4516" s="21"/>
      <c r="Q4516" s="6"/>
      <c r="S4516" s="3"/>
      <c r="T4516" s="320"/>
      <c r="U4516" s="320"/>
    </row>
    <row r="4517" spans="1:21">
      <c r="A4517" s="384"/>
      <c r="D4517" s="2"/>
      <c r="J4517" s="23"/>
      <c r="L4517" s="21"/>
      <c r="Q4517" s="6"/>
      <c r="S4517" s="3"/>
      <c r="T4517" s="320"/>
      <c r="U4517" s="320"/>
    </row>
    <row r="4518" spans="1:21">
      <c r="A4518" s="384"/>
      <c r="D4518" s="2"/>
      <c r="J4518" s="23"/>
      <c r="L4518" s="21"/>
      <c r="Q4518" s="6"/>
      <c r="S4518" s="3"/>
      <c r="T4518" s="320"/>
      <c r="U4518" s="320"/>
    </row>
    <row r="4519" spans="1:21">
      <c r="A4519" s="384"/>
      <c r="D4519" s="2"/>
      <c r="J4519" s="23"/>
      <c r="L4519" s="21"/>
      <c r="Q4519" s="6"/>
      <c r="S4519" s="3"/>
      <c r="T4519" s="320"/>
      <c r="U4519" s="320"/>
    </row>
    <row r="4520" spans="1:21">
      <c r="A4520" s="384"/>
      <c r="D4520" s="2"/>
      <c r="J4520" s="23"/>
      <c r="L4520" s="21"/>
      <c r="Q4520" s="6"/>
      <c r="S4520" s="3"/>
      <c r="T4520" s="320"/>
      <c r="U4520" s="320"/>
    </row>
    <row r="4521" spans="1:21">
      <c r="A4521" s="384"/>
      <c r="D4521" s="2"/>
      <c r="J4521" s="23"/>
      <c r="L4521" s="21"/>
      <c r="Q4521" s="6"/>
      <c r="S4521" s="3"/>
      <c r="T4521" s="320"/>
      <c r="U4521" s="320"/>
    </row>
    <row r="4522" spans="1:21">
      <c r="A4522" s="384"/>
      <c r="D4522" s="2"/>
      <c r="J4522" s="23"/>
      <c r="L4522" s="21"/>
      <c r="Q4522" s="6"/>
      <c r="S4522" s="3"/>
      <c r="T4522" s="320"/>
      <c r="U4522" s="320"/>
    </row>
    <row r="4523" spans="1:21">
      <c r="A4523" s="384"/>
      <c r="D4523" s="2"/>
      <c r="J4523" s="23"/>
      <c r="L4523" s="21"/>
      <c r="Q4523" s="6"/>
      <c r="S4523" s="3"/>
      <c r="T4523" s="320"/>
      <c r="U4523" s="320"/>
    </row>
    <row r="4524" spans="1:21">
      <c r="A4524" s="384"/>
      <c r="D4524" s="2"/>
      <c r="J4524" s="23"/>
      <c r="L4524" s="21"/>
      <c r="Q4524" s="6"/>
      <c r="S4524" s="3"/>
      <c r="T4524" s="320"/>
      <c r="U4524" s="320"/>
    </row>
    <row r="4525" spans="1:21">
      <c r="A4525" s="384"/>
      <c r="D4525" s="2"/>
      <c r="J4525" s="23"/>
      <c r="L4525" s="21"/>
      <c r="Q4525" s="6"/>
      <c r="S4525" s="3"/>
      <c r="T4525" s="320"/>
      <c r="U4525" s="320"/>
    </row>
    <row r="4526" spans="1:21">
      <c r="A4526" s="384"/>
      <c r="D4526" s="2"/>
      <c r="J4526" s="23"/>
      <c r="L4526" s="21"/>
      <c r="Q4526" s="6"/>
      <c r="S4526" s="3"/>
      <c r="T4526" s="320"/>
      <c r="U4526" s="320"/>
    </row>
    <row r="4527" spans="1:21">
      <c r="A4527" s="384"/>
      <c r="D4527" s="2"/>
      <c r="J4527" s="23"/>
      <c r="L4527" s="21"/>
      <c r="Q4527" s="6"/>
      <c r="S4527" s="3"/>
      <c r="T4527" s="320"/>
      <c r="U4527" s="320"/>
    </row>
    <row r="4528" spans="1:21">
      <c r="A4528" s="384"/>
      <c r="D4528" s="2"/>
      <c r="J4528" s="23"/>
      <c r="L4528" s="21"/>
      <c r="Q4528" s="6"/>
      <c r="S4528" s="3"/>
      <c r="T4528" s="320"/>
      <c r="U4528" s="320"/>
    </row>
    <row r="4529" spans="1:21">
      <c r="A4529" s="384"/>
      <c r="D4529" s="2"/>
      <c r="J4529" s="23"/>
      <c r="L4529" s="21"/>
      <c r="Q4529" s="6"/>
      <c r="S4529" s="3"/>
      <c r="T4529" s="320"/>
      <c r="U4529" s="320"/>
    </row>
    <row r="4530" spans="1:21">
      <c r="A4530" s="384"/>
      <c r="D4530" s="2"/>
      <c r="J4530" s="23"/>
      <c r="L4530" s="21"/>
      <c r="Q4530" s="6"/>
      <c r="S4530" s="3"/>
      <c r="T4530" s="320"/>
      <c r="U4530" s="320"/>
    </row>
    <row r="4531" spans="1:21">
      <c r="A4531" s="384"/>
      <c r="D4531" s="2"/>
      <c r="J4531" s="23"/>
      <c r="L4531" s="21"/>
      <c r="Q4531" s="6"/>
      <c r="S4531" s="3"/>
      <c r="T4531" s="320"/>
      <c r="U4531" s="320"/>
    </row>
    <row r="4532" spans="1:21">
      <c r="A4532" s="384"/>
      <c r="D4532" s="2"/>
      <c r="J4532" s="23"/>
      <c r="L4532" s="21"/>
      <c r="Q4532" s="6"/>
      <c r="S4532" s="3"/>
      <c r="T4532" s="320"/>
      <c r="U4532" s="320"/>
    </row>
    <row r="4533" spans="1:21">
      <c r="A4533" s="384"/>
      <c r="D4533" s="2"/>
      <c r="J4533" s="23"/>
      <c r="L4533" s="21"/>
      <c r="Q4533" s="6"/>
      <c r="S4533" s="3"/>
      <c r="T4533" s="320"/>
      <c r="U4533" s="320"/>
    </row>
    <row r="4534" spans="1:21">
      <c r="A4534" s="384"/>
      <c r="D4534" s="2"/>
      <c r="J4534" s="23"/>
      <c r="L4534" s="21"/>
      <c r="Q4534" s="6"/>
      <c r="S4534" s="3"/>
      <c r="T4534" s="320"/>
      <c r="U4534" s="320"/>
    </row>
    <row r="4535" spans="1:21">
      <c r="A4535" s="384"/>
      <c r="D4535" s="2"/>
      <c r="J4535" s="23"/>
      <c r="L4535" s="21"/>
      <c r="Q4535" s="6"/>
      <c r="S4535" s="3"/>
      <c r="T4535" s="320"/>
      <c r="U4535" s="320"/>
    </row>
    <row r="4536" spans="1:21">
      <c r="A4536" s="384"/>
      <c r="D4536" s="2"/>
      <c r="J4536" s="23"/>
      <c r="L4536" s="21"/>
      <c r="Q4536" s="6"/>
      <c r="S4536" s="3"/>
      <c r="T4536" s="320"/>
      <c r="U4536" s="320"/>
    </row>
    <row r="4537" spans="1:21">
      <c r="A4537" s="384"/>
      <c r="D4537" s="2"/>
      <c r="J4537" s="23"/>
      <c r="L4537" s="21"/>
      <c r="Q4537" s="6"/>
      <c r="S4537" s="3"/>
      <c r="T4537" s="320"/>
      <c r="U4537" s="320"/>
    </row>
    <row r="4538" spans="1:21">
      <c r="A4538" s="384"/>
      <c r="D4538" s="2"/>
      <c r="J4538" s="23"/>
      <c r="L4538" s="21"/>
      <c r="Q4538" s="6"/>
      <c r="S4538" s="3"/>
      <c r="T4538" s="320"/>
      <c r="U4538" s="320"/>
    </row>
    <row r="4539" spans="1:21">
      <c r="A4539" s="384"/>
      <c r="D4539" s="2"/>
      <c r="J4539" s="23"/>
      <c r="L4539" s="21"/>
      <c r="Q4539" s="6"/>
      <c r="S4539" s="3"/>
      <c r="T4539" s="320"/>
      <c r="U4539" s="320"/>
    </row>
    <row r="4540" spans="1:21">
      <c r="A4540" s="384"/>
      <c r="D4540" s="2"/>
      <c r="J4540" s="23"/>
      <c r="L4540" s="21"/>
      <c r="Q4540" s="6"/>
      <c r="S4540" s="3"/>
      <c r="T4540" s="320"/>
      <c r="U4540" s="320"/>
    </row>
    <row r="4541" spans="1:21">
      <c r="A4541" s="384"/>
      <c r="D4541" s="2"/>
      <c r="J4541" s="23"/>
      <c r="L4541" s="21"/>
      <c r="Q4541" s="6"/>
      <c r="S4541" s="3"/>
      <c r="T4541" s="320"/>
      <c r="U4541" s="320"/>
    </row>
    <row r="4542" spans="1:21">
      <c r="A4542" s="384"/>
      <c r="D4542" s="2"/>
      <c r="J4542" s="23"/>
      <c r="L4542" s="21"/>
      <c r="Q4542" s="6"/>
      <c r="S4542" s="3"/>
      <c r="T4542" s="320"/>
      <c r="U4542" s="320"/>
    </row>
    <row r="4543" spans="1:21">
      <c r="A4543" s="384"/>
      <c r="D4543" s="2"/>
      <c r="J4543" s="23"/>
      <c r="L4543" s="21"/>
      <c r="Q4543" s="6"/>
      <c r="S4543" s="3"/>
      <c r="T4543" s="320"/>
      <c r="U4543" s="320"/>
    </row>
    <row r="4544" spans="1:21">
      <c r="A4544" s="384"/>
      <c r="D4544" s="2"/>
      <c r="J4544" s="23"/>
      <c r="L4544" s="21"/>
      <c r="Q4544" s="6"/>
      <c r="S4544" s="3"/>
      <c r="T4544" s="320"/>
      <c r="U4544" s="320"/>
    </row>
    <row r="4545" spans="1:21">
      <c r="A4545" s="384"/>
      <c r="D4545" s="2"/>
      <c r="J4545" s="23"/>
      <c r="L4545" s="21"/>
      <c r="Q4545" s="6"/>
      <c r="S4545" s="3"/>
      <c r="T4545" s="320"/>
      <c r="U4545" s="320"/>
    </row>
    <row r="4546" spans="1:21">
      <c r="A4546" s="384"/>
      <c r="D4546" s="2"/>
      <c r="J4546" s="23"/>
      <c r="L4546" s="21"/>
      <c r="Q4546" s="6"/>
      <c r="S4546" s="3"/>
      <c r="T4546" s="320"/>
      <c r="U4546" s="320"/>
    </row>
    <row r="4547" spans="1:21">
      <c r="A4547" s="384"/>
      <c r="D4547" s="2"/>
      <c r="J4547" s="23"/>
      <c r="L4547" s="21"/>
      <c r="Q4547" s="6"/>
      <c r="S4547" s="3"/>
      <c r="T4547" s="320"/>
      <c r="U4547" s="320"/>
    </row>
    <row r="4548" spans="1:21">
      <c r="A4548" s="384"/>
      <c r="D4548" s="2"/>
      <c r="J4548" s="23"/>
      <c r="L4548" s="21"/>
      <c r="Q4548" s="6"/>
      <c r="S4548" s="3"/>
      <c r="T4548" s="320"/>
      <c r="U4548" s="320"/>
    </row>
    <row r="4549" spans="1:21">
      <c r="A4549" s="384"/>
      <c r="D4549" s="2"/>
      <c r="J4549" s="23"/>
      <c r="L4549" s="21"/>
      <c r="Q4549" s="6"/>
      <c r="S4549" s="3"/>
      <c r="T4549" s="320"/>
      <c r="U4549" s="320"/>
    </row>
    <row r="4550" spans="1:21">
      <c r="A4550" s="384"/>
      <c r="D4550" s="2"/>
      <c r="J4550" s="23"/>
      <c r="L4550" s="21"/>
      <c r="Q4550" s="6"/>
      <c r="S4550" s="3"/>
      <c r="T4550" s="320"/>
      <c r="U4550" s="320"/>
    </row>
    <row r="4551" spans="1:21">
      <c r="A4551" s="384"/>
      <c r="D4551" s="2"/>
      <c r="J4551" s="23"/>
      <c r="L4551" s="21"/>
      <c r="Q4551" s="6"/>
      <c r="S4551" s="3"/>
      <c r="T4551" s="320"/>
      <c r="U4551" s="320"/>
    </row>
    <row r="4552" spans="1:21">
      <c r="A4552" s="384"/>
      <c r="D4552" s="2"/>
      <c r="J4552" s="23"/>
      <c r="L4552" s="21"/>
      <c r="Q4552" s="6"/>
      <c r="S4552" s="3"/>
      <c r="T4552" s="320"/>
      <c r="U4552" s="320"/>
    </row>
    <row r="4553" spans="1:21">
      <c r="A4553" s="384"/>
      <c r="D4553" s="2"/>
      <c r="J4553" s="23"/>
      <c r="L4553" s="21"/>
      <c r="Q4553" s="6"/>
      <c r="S4553" s="3"/>
      <c r="T4553" s="320"/>
      <c r="U4553" s="320"/>
    </row>
    <row r="4554" spans="1:21">
      <c r="A4554" s="384"/>
      <c r="D4554" s="2"/>
      <c r="J4554" s="23"/>
      <c r="L4554" s="21"/>
      <c r="Q4554" s="6"/>
      <c r="S4554" s="3"/>
      <c r="T4554" s="320"/>
      <c r="U4554" s="320"/>
    </row>
    <row r="4555" spans="1:21">
      <c r="A4555" s="384"/>
      <c r="D4555" s="2"/>
      <c r="J4555" s="23"/>
      <c r="L4555" s="21"/>
      <c r="Q4555" s="6"/>
      <c r="S4555" s="3"/>
      <c r="T4555" s="320"/>
      <c r="U4555" s="320"/>
    </row>
    <row r="4556" spans="1:21">
      <c r="A4556" s="384"/>
      <c r="D4556" s="2"/>
      <c r="J4556" s="23"/>
      <c r="L4556" s="21"/>
      <c r="Q4556" s="6"/>
      <c r="S4556" s="3"/>
      <c r="T4556" s="320"/>
      <c r="U4556" s="320"/>
    </row>
    <row r="4557" spans="1:21">
      <c r="A4557" s="384"/>
      <c r="D4557" s="2"/>
      <c r="J4557" s="23"/>
      <c r="L4557" s="21"/>
      <c r="Q4557" s="6"/>
      <c r="S4557" s="3"/>
      <c r="T4557" s="320"/>
      <c r="U4557" s="320"/>
    </row>
    <row r="4558" spans="1:21">
      <c r="A4558" s="384"/>
      <c r="D4558" s="2"/>
      <c r="J4558" s="23"/>
      <c r="L4558" s="21"/>
      <c r="Q4558" s="6"/>
      <c r="S4558" s="3"/>
      <c r="T4558" s="320"/>
      <c r="U4558" s="320"/>
    </row>
    <row r="4559" spans="1:21">
      <c r="A4559" s="384"/>
      <c r="D4559" s="2"/>
      <c r="J4559" s="23"/>
      <c r="L4559" s="21"/>
      <c r="Q4559" s="6"/>
      <c r="S4559" s="3"/>
      <c r="T4559" s="320"/>
      <c r="U4559" s="320"/>
    </row>
    <row r="4560" spans="1:21">
      <c r="A4560" s="384"/>
      <c r="D4560" s="2"/>
      <c r="J4560" s="23"/>
      <c r="L4560" s="21"/>
      <c r="Q4560" s="6"/>
      <c r="S4560" s="3"/>
      <c r="T4560" s="320"/>
      <c r="U4560" s="320"/>
    </row>
    <row r="4561" spans="1:21">
      <c r="A4561" s="384"/>
      <c r="D4561" s="2"/>
      <c r="J4561" s="23"/>
      <c r="L4561" s="21"/>
      <c r="Q4561" s="6"/>
      <c r="S4561" s="3"/>
      <c r="T4561" s="320"/>
      <c r="U4561" s="320"/>
    </row>
    <row r="4562" spans="1:21">
      <c r="A4562" s="384"/>
      <c r="D4562" s="2"/>
      <c r="J4562" s="23"/>
      <c r="L4562" s="21"/>
      <c r="Q4562" s="6"/>
      <c r="S4562" s="3"/>
      <c r="T4562" s="320"/>
      <c r="U4562" s="320"/>
    </row>
    <row r="4563" spans="1:21">
      <c r="A4563" s="384"/>
      <c r="D4563" s="2"/>
      <c r="J4563" s="23"/>
      <c r="L4563" s="21"/>
      <c r="Q4563" s="6"/>
      <c r="S4563" s="3"/>
      <c r="T4563" s="320"/>
      <c r="U4563" s="320"/>
    </row>
    <row r="4564" spans="1:21">
      <c r="A4564" s="384"/>
      <c r="D4564" s="2"/>
      <c r="J4564" s="23"/>
      <c r="L4564" s="21"/>
      <c r="Q4564" s="6"/>
      <c r="S4564" s="3"/>
      <c r="T4564" s="320"/>
      <c r="U4564" s="320"/>
    </row>
    <row r="4565" spans="1:21">
      <c r="A4565" s="384"/>
      <c r="D4565" s="2"/>
      <c r="J4565" s="23"/>
      <c r="L4565" s="21"/>
      <c r="Q4565" s="6"/>
      <c r="S4565" s="3"/>
      <c r="T4565" s="320"/>
      <c r="U4565" s="320"/>
    </row>
    <row r="4566" spans="1:21">
      <c r="A4566" s="384"/>
      <c r="D4566" s="2"/>
      <c r="J4566" s="23"/>
      <c r="L4566" s="21"/>
      <c r="Q4566" s="6"/>
      <c r="S4566" s="3"/>
      <c r="T4566" s="320"/>
      <c r="U4566" s="320"/>
    </row>
    <row r="4567" spans="1:21">
      <c r="A4567" s="384"/>
      <c r="D4567" s="2"/>
      <c r="J4567" s="23"/>
      <c r="L4567" s="21"/>
      <c r="Q4567" s="6"/>
      <c r="S4567" s="3"/>
      <c r="T4567" s="320"/>
      <c r="U4567" s="320"/>
    </row>
    <row r="4568" spans="1:21">
      <c r="A4568" s="384"/>
      <c r="D4568" s="2"/>
      <c r="J4568" s="23"/>
      <c r="L4568" s="21"/>
      <c r="Q4568" s="6"/>
      <c r="S4568" s="3"/>
      <c r="T4568" s="320"/>
      <c r="U4568" s="320"/>
    </row>
    <row r="4569" spans="1:21">
      <c r="A4569" s="384"/>
      <c r="D4569" s="2"/>
      <c r="J4569" s="23"/>
      <c r="L4569" s="21"/>
      <c r="Q4569" s="6"/>
      <c r="S4569" s="3"/>
      <c r="T4569" s="320"/>
      <c r="U4569" s="320"/>
    </row>
    <row r="4570" spans="1:21">
      <c r="A4570" s="384"/>
      <c r="D4570" s="2"/>
      <c r="J4570" s="23"/>
      <c r="L4570" s="21"/>
      <c r="Q4570" s="6"/>
      <c r="S4570" s="3"/>
      <c r="T4570" s="320"/>
      <c r="U4570" s="320"/>
    </row>
    <row r="4571" spans="1:21">
      <c r="A4571" s="384"/>
      <c r="D4571" s="2"/>
      <c r="J4571" s="23"/>
      <c r="L4571" s="21"/>
      <c r="Q4571" s="6"/>
      <c r="S4571" s="3"/>
      <c r="T4571" s="320"/>
      <c r="U4571" s="320"/>
    </row>
    <row r="4572" spans="1:21">
      <c r="A4572" s="384"/>
      <c r="D4572" s="2"/>
      <c r="J4572" s="23"/>
      <c r="L4572" s="21"/>
      <c r="Q4572" s="6"/>
      <c r="S4572" s="3"/>
      <c r="T4572" s="320"/>
      <c r="U4572" s="320"/>
    </row>
    <row r="4573" spans="1:21">
      <c r="A4573" s="384"/>
      <c r="D4573" s="2"/>
      <c r="J4573" s="23"/>
      <c r="L4573" s="21"/>
      <c r="Q4573" s="6"/>
      <c r="S4573" s="3"/>
      <c r="T4573" s="320"/>
      <c r="U4573" s="320"/>
    </row>
    <row r="4574" spans="1:21">
      <c r="A4574" s="384"/>
      <c r="D4574" s="2"/>
      <c r="J4574" s="23"/>
      <c r="L4574" s="21"/>
      <c r="Q4574" s="6"/>
      <c r="S4574" s="3"/>
      <c r="T4574" s="320"/>
      <c r="U4574" s="320"/>
    </row>
    <row r="4575" spans="1:21">
      <c r="A4575" s="384"/>
      <c r="D4575" s="2"/>
      <c r="J4575" s="23"/>
      <c r="L4575" s="21"/>
      <c r="Q4575" s="6"/>
      <c r="S4575" s="3"/>
      <c r="T4575" s="320"/>
      <c r="U4575" s="320"/>
    </row>
    <row r="4576" spans="1:21">
      <c r="A4576" s="384"/>
      <c r="D4576" s="2"/>
      <c r="J4576" s="23"/>
      <c r="L4576" s="21"/>
      <c r="Q4576" s="6"/>
      <c r="S4576" s="3"/>
      <c r="T4576" s="320"/>
      <c r="U4576" s="320"/>
    </row>
    <row r="4577" spans="1:21">
      <c r="A4577" s="384"/>
      <c r="D4577" s="2"/>
      <c r="J4577" s="23"/>
      <c r="L4577" s="21"/>
      <c r="Q4577" s="6"/>
      <c r="S4577" s="3"/>
      <c r="T4577" s="320"/>
      <c r="U4577" s="320"/>
    </row>
    <row r="4578" spans="1:21">
      <c r="A4578" s="384"/>
      <c r="D4578" s="2"/>
      <c r="J4578" s="23"/>
      <c r="L4578" s="21"/>
      <c r="Q4578" s="6"/>
      <c r="S4578" s="3"/>
      <c r="T4578" s="320"/>
      <c r="U4578" s="320"/>
    </row>
    <row r="4579" spans="1:21">
      <c r="A4579" s="384"/>
      <c r="D4579" s="2"/>
      <c r="J4579" s="23"/>
      <c r="L4579" s="21"/>
      <c r="Q4579" s="6"/>
      <c r="S4579" s="3"/>
      <c r="T4579" s="320"/>
      <c r="U4579" s="320"/>
    </row>
    <row r="4580" spans="1:21">
      <c r="A4580" s="384"/>
      <c r="D4580" s="2"/>
      <c r="J4580" s="23"/>
      <c r="L4580" s="21"/>
      <c r="Q4580" s="6"/>
      <c r="S4580" s="3"/>
      <c r="T4580" s="320"/>
      <c r="U4580" s="320"/>
    </row>
    <row r="4581" spans="1:21">
      <c r="A4581" s="384"/>
      <c r="D4581" s="2"/>
      <c r="J4581" s="23"/>
      <c r="L4581" s="21"/>
      <c r="Q4581" s="6"/>
      <c r="S4581" s="3"/>
      <c r="T4581" s="320"/>
      <c r="U4581" s="320"/>
    </row>
    <row r="4582" spans="1:21">
      <c r="A4582" s="384"/>
      <c r="D4582" s="2"/>
      <c r="J4582" s="23"/>
      <c r="L4582" s="21"/>
      <c r="Q4582" s="6"/>
      <c r="S4582" s="3"/>
      <c r="T4582" s="320"/>
      <c r="U4582" s="320"/>
    </row>
    <row r="4583" spans="1:21">
      <c r="A4583" s="384"/>
      <c r="D4583" s="2"/>
      <c r="J4583" s="23"/>
      <c r="L4583" s="21"/>
      <c r="Q4583" s="6"/>
      <c r="S4583" s="3"/>
      <c r="T4583" s="320"/>
      <c r="U4583" s="320"/>
    </row>
    <row r="4584" spans="1:21">
      <c r="A4584" s="384"/>
      <c r="D4584" s="2"/>
      <c r="J4584" s="23"/>
      <c r="L4584" s="21"/>
      <c r="Q4584" s="6"/>
      <c r="S4584" s="3"/>
      <c r="T4584" s="320"/>
      <c r="U4584" s="320"/>
    </row>
    <row r="4585" spans="1:21">
      <c r="A4585" s="384"/>
      <c r="D4585" s="2"/>
      <c r="J4585" s="23"/>
      <c r="L4585" s="21"/>
      <c r="Q4585" s="6"/>
      <c r="S4585" s="3"/>
      <c r="T4585" s="320"/>
      <c r="U4585" s="320"/>
    </row>
    <row r="4586" spans="1:21">
      <c r="A4586" s="384"/>
      <c r="D4586" s="2"/>
      <c r="J4586" s="23"/>
      <c r="L4586" s="21"/>
      <c r="Q4586" s="6"/>
      <c r="S4586" s="3"/>
      <c r="T4586" s="320"/>
      <c r="U4586" s="320"/>
    </row>
    <row r="4587" spans="1:21">
      <c r="A4587" s="384"/>
      <c r="D4587" s="2"/>
      <c r="J4587" s="23"/>
      <c r="L4587" s="21"/>
      <c r="Q4587" s="6"/>
      <c r="S4587" s="3"/>
      <c r="T4587" s="320"/>
      <c r="U4587" s="320"/>
    </row>
    <row r="4588" spans="1:21">
      <c r="A4588" s="384"/>
      <c r="D4588" s="2"/>
      <c r="J4588" s="23"/>
      <c r="L4588" s="21"/>
      <c r="Q4588" s="6"/>
      <c r="S4588" s="3"/>
      <c r="T4588" s="320"/>
      <c r="U4588" s="320"/>
    </row>
    <row r="4589" spans="1:21">
      <c r="A4589" s="384"/>
      <c r="D4589" s="2"/>
      <c r="J4589" s="23"/>
      <c r="L4589" s="21"/>
      <c r="Q4589" s="6"/>
      <c r="S4589" s="3"/>
      <c r="T4589" s="320"/>
      <c r="U4589" s="320"/>
    </row>
    <row r="4590" spans="1:21">
      <c r="A4590" s="384"/>
      <c r="D4590" s="2"/>
      <c r="J4590" s="23"/>
      <c r="L4590" s="21"/>
      <c r="Q4590" s="6"/>
      <c r="S4590" s="3"/>
      <c r="T4590" s="320"/>
      <c r="U4590" s="320"/>
    </row>
    <row r="4591" spans="1:21">
      <c r="A4591" s="384"/>
      <c r="D4591" s="2"/>
      <c r="J4591" s="23"/>
      <c r="L4591" s="21"/>
      <c r="Q4591" s="6"/>
      <c r="S4591" s="3"/>
      <c r="T4591" s="320"/>
      <c r="U4591" s="320"/>
    </row>
    <row r="4592" spans="1:21">
      <c r="A4592" s="384"/>
      <c r="D4592" s="2"/>
      <c r="J4592" s="23"/>
      <c r="L4592" s="21"/>
      <c r="Q4592" s="6"/>
      <c r="S4592" s="3"/>
      <c r="T4592" s="320"/>
      <c r="U4592" s="320"/>
    </row>
    <row r="4593" spans="1:21">
      <c r="A4593" s="384"/>
      <c r="D4593" s="2"/>
      <c r="J4593" s="23"/>
      <c r="L4593" s="21"/>
      <c r="Q4593" s="6"/>
      <c r="S4593" s="3"/>
      <c r="T4593" s="320"/>
      <c r="U4593" s="320"/>
    </row>
    <row r="4594" spans="1:21">
      <c r="A4594" s="384"/>
      <c r="D4594" s="2"/>
      <c r="J4594" s="23"/>
      <c r="L4594" s="21"/>
      <c r="Q4594" s="6"/>
      <c r="S4594" s="3"/>
      <c r="T4594" s="320"/>
      <c r="U4594" s="320"/>
    </row>
    <row r="4595" spans="1:21">
      <c r="A4595" s="384"/>
      <c r="D4595" s="2"/>
      <c r="J4595" s="23"/>
      <c r="L4595" s="21"/>
      <c r="Q4595" s="6"/>
      <c r="S4595" s="3"/>
      <c r="T4595" s="320"/>
      <c r="U4595" s="320"/>
    </row>
    <row r="4596" spans="1:21">
      <c r="A4596" s="384"/>
      <c r="D4596" s="2"/>
      <c r="J4596" s="23"/>
      <c r="L4596" s="21"/>
      <c r="Q4596" s="6"/>
      <c r="S4596" s="3"/>
      <c r="T4596" s="320"/>
      <c r="U4596" s="320"/>
    </row>
    <row r="4597" spans="1:21">
      <c r="A4597" s="384"/>
      <c r="D4597" s="2"/>
      <c r="J4597" s="23"/>
      <c r="L4597" s="21"/>
      <c r="Q4597" s="6"/>
      <c r="S4597" s="3"/>
      <c r="T4597" s="320"/>
      <c r="U4597" s="320"/>
    </row>
    <row r="4598" spans="1:21">
      <c r="A4598" s="384"/>
      <c r="D4598" s="2"/>
      <c r="J4598" s="23"/>
      <c r="L4598" s="21"/>
      <c r="Q4598" s="6"/>
      <c r="S4598" s="3"/>
      <c r="T4598" s="320"/>
      <c r="U4598" s="320"/>
    </row>
    <row r="4599" spans="1:21">
      <c r="A4599" s="384"/>
      <c r="D4599" s="2"/>
      <c r="J4599" s="23"/>
      <c r="L4599" s="21"/>
      <c r="Q4599" s="6"/>
      <c r="S4599" s="3"/>
      <c r="T4599" s="320"/>
      <c r="U4599" s="320"/>
    </row>
    <row r="4600" spans="1:21">
      <c r="A4600" s="384"/>
      <c r="D4600" s="2"/>
      <c r="J4600" s="23"/>
      <c r="L4600" s="21"/>
      <c r="Q4600" s="6"/>
      <c r="S4600" s="3"/>
      <c r="T4600" s="320"/>
      <c r="U4600" s="320"/>
    </row>
    <row r="4601" spans="1:21">
      <c r="A4601" s="384"/>
      <c r="D4601" s="2"/>
      <c r="J4601" s="23"/>
      <c r="L4601" s="21"/>
      <c r="Q4601" s="6"/>
      <c r="S4601" s="3"/>
      <c r="T4601" s="320"/>
      <c r="U4601" s="320"/>
    </row>
    <row r="4602" spans="1:21">
      <c r="A4602" s="384"/>
      <c r="D4602" s="2"/>
      <c r="J4602" s="23"/>
      <c r="L4602" s="21"/>
      <c r="Q4602" s="6"/>
      <c r="S4602" s="3"/>
      <c r="T4602" s="320"/>
      <c r="U4602" s="320"/>
    </row>
    <row r="4603" spans="1:21">
      <c r="A4603" s="384"/>
      <c r="D4603" s="2"/>
      <c r="J4603" s="23"/>
      <c r="L4603" s="21"/>
      <c r="Q4603" s="6"/>
      <c r="S4603" s="3"/>
      <c r="T4603" s="320"/>
      <c r="U4603" s="320"/>
    </row>
    <row r="4604" spans="1:21">
      <c r="A4604" s="384"/>
      <c r="D4604" s="2"/>
      <c r="J4604" s="23"/>
      <c r="L4604" s="21"/>
      <c r="Q4604" s="6"/>
      <c r="S4604" s="3"/>
      <c r="T4604" s="320"/>
      <c r="U4604" s="320"/>
    </row>
    <row r="4605" spans="1:21">
      <c r="A4605" s="384"/>
      <c r="D4605" s="2"/>
      <c r="J4605" s="23"/>
      <c r="L4605" s="21"/>
      <c r="Q4605" s="6"/>
      <c r="S4605" s="3"/>
      <c r="T4605" s="320"/>
      <c r="U4605" s="320"/>
    </row>
    <row r="4606" spans="1:21">
      <c r="A4606" s="384"/>
      <c r="D4606" s="2"/>
      <c r="J4606" s="23"/>
      <c r="L4606" s="21"/>
      <c r="Q4606" s="6"/>
      <c r="S4606" s="3"/>
      <c r="T4606" s="320"/>
      <c r="U4606" s="320"/>
    </row>
    <row r="4607" spans="1:21">
      <c r="A4607" s="384"/>
      <c r="D4607" s="2"/>
      <c r="J4607" s="23"/>
      <c r="L4607" s="21"/>
      <c r="Q4607" s="6"/>
      <c r="S4607" s="3"/>
      <c r="T4607" s="320"/>
      <c r="U4607" s="320"/>
    </row>
    <row r="4608" spans="1:21">
      <c r="A4608" s="384"/>
      <c r="D4608" s="2"/>
      <c r="J4608" s="23"/>
      <c r="L4608" s="21"/>
      <c r="Q4608" s="6"/>
      <c r="S4608" s="3"/>
      <c r="T4608" s="320"/>
      <c r="U4608" s="320"/>
    </row>
    <row r="4609" spans="1:21">
      <c r="A4609" s="384"/>
      <c r="D4609" s="2"/>
      <c r="J4609" s="23"/>
      <c r="L4609" s="21"/>
      <c r="Q4609" s="6"/>
      <c r="S4609" s="3"/>
      <c r="T4609" s="320"/>
      <c r="U4609" s="320"/>
    </row>
    <row r="4610" spans="1:21">
      <c r="A4610" s="384"/>
      <c r="D4610" s="2"/>
      <c r="J4610" s="23"/>
      <c r="L4610" s="21"/>
      <c r="Q4610" s="6"/>
      <c r="S4610" s="3"/>
      <c r="T4610" s="320"/>
      <c r="U4610" s="320"/>
    </row>
    <row r="4611" spans="1:21">
      <c r="A4611" s="384"/>
      <c r="D4611" s="2"/>
      <c r="J4611" s="23"/>
      <c r="L4611" s="21"/>
      <c r="Q4611" s="6"/>
      <c r="S4611" s="3"/>
      <c r="T4611" s="320"/>
      <c r="U4611" s="320"/>
    </row>
    <row r="4612" spans="1:21">
      <c r="A4612" s="384"/>
      <c r="D4612" s="2"/>
      <c r="J4612" s="23"/>
      <c r="L4612" s="21"/>
      <c r="Q4612" s="6"/>
      <c r="S4612" s="3"/>
      <c r="T4612" s="320"/>
      <c r="U4612" s="320"/>
    </row>
    <row r="4613" spans="1:21">
      <c r="A4613" s="384"/>
      <c r="D4613" s="2"/>
      <c r="J4613" s="23"/>
      <c r="L4613" s="21"/>
      <c r="Q4613" s="6"/>
      <c r="S4613" s="3"/>
      <c r="T4613" s="320"/>
      <c r="U4613" s="320"/>
    </row>
    <row r="4614" spans="1:21">
      <c r="A4614" s="384"/>
      <c r="D4614" s="2"/>
      <c r="J4614" s="23"/>
      <c r="L4614" s="21"/>
      <c r="Q4614" s="6"/>
      <c r="S4614" s="3"/>
      <c r="T4614" s="320"/>
      <c r="U4614" s="320"/>
    </row>
    <row r="4615" spans="1:21">
      <c r="A4615" s="384"/>
      <c r="D4615" s="2"/>
      <c r="J4615" s="23"/>
      <c r="L4615" s="21"/>
      <c r="Q4615" s="6"/>
      <c r="S4615" s="3"/>
      <c r="T4615" s="320"/>
      <c r="U4615" s="320"/>
    </row>
    <row r="4616" spans="1:21">
      <c r="A4616" s="384"/>
      <c r="D4616" s="2"/>
      <c r="J4616" s="23"/>
      <c r="L4616" s="21"/>
      <c r="Q4616" s="6"/>
      <c r="S4616" s="3"/>
      <c r="T4616" s="320"/>
      <c r="U4616" s="320"/>
    </row>
    <row r="4617" spans="1:21">
      <c r="A4617" s="384"/>
      <c r="D4617" s="2"/>
      <c r="J4617" s="23"/>
      <c r="L4617" s="21"/>
      <c r="Q4617" s="6"/>
      <c r="S4617" s="3"/>
      <c r="T4617" s="320"/>
      <c r="U4617" s="320"/>
    </row>
    <row r="4618" spans="1:21">
      <c r="A4618" s="384"/>
      <c r="D4618" s="2"/>
      <c r="J4618" s="23"/>
      <c r="L4618" s="21"/>
      <c r="Q4618" s="6"/>
      <c r="S4618" s="3"/>
      <c r="T4618" s="320"/>
      <c r="U4618" s="320"/>
    </row>
    <row r="4619" spans="1:21">
      <c r="A4619" s="384"/>
      <c r="D4619" s="2"/>
      <c r="J4619" s="23"/>
      <c r="L4619" s="21"/>
      <c r="Q4619" s="6"/>
      <c r="S4619" s="3"/>
      <c r="T4619" s="320"/>
      <c r="U4619" s="320"/>
    </row>
    <row r="4620" spans="1:21">
      <c r="A4620" s="384"/>
      <c r="D4620" s="2"/>
      <c r="J4620" s="23"/>
      <c r="L4620" s="21"/>
      <c r="Q4620" s="6"/>
      <c r="S4620" s="3"/>
      <c r="T4620" s="320"/>
      <c r="U4620" s="320"/>
    </row>
    <row r="4621" spans="1:21">
      <c r="A4621" s="384"/>
      <c r="D4621" s="2"/>
      <c r="J4621" s="23"/>
      <c r="L4621" s="21"/>
      <c r="Q4621" s="6"/>
      <c r="S4621" s="3"/>
      <c r="T4621" s="320"/>
      <c r="U4621" s="320"/>
    </row>
    <row r="4622" spans="1:21">
      <c r="A4622" s="384"/>
      <c r="D4622" s="2"/>
      <c r="J4622" s="23"/>
      <c r="L4622" s="21"/>
      <c r="Q4622" s="6"/>
      <c r="S4622" s="3"/>
      <c r="T4622" s="320"/>
      <c r="U4622" s="320"/>
    </row>
    <row r="4623" spans="1:21">
      <c r="A4623" s="384"/>
      <c r="D4623" s="2"/>
      <c r="J4623" s="23"/>
      <c r="L4623" s="21"/>
      <c r="Q4623" s="6"/>
      <c r="S4623" s="3"/>
      <c r="T4623" s="320"/>
      <c r="U4623" s="320"/>
    </row>
    <row r="4624" spans="1:21">
      <c r="A4624" s="384"/>
      <c r="D4624" s="2"/>
      <c r="J4624" s="23"/>
      <c r="L4624" s="21"/>
      <c r="Q4624" s="6"/>
      <c r="S4624" s="3"/>
      <c r="T4624" s="320"/>
      <c r="U4624" s="320"/>
    </row>
    <row r="4625" spans="1:21">
      <c r="A4625" s="384"/>
      <c r="D4625" s="2"/>
      <c r="J4625" s="23"/>
      <c r="L4625" s="21"/>
      <c r="Q4625" s="6"/>
      <c r="S4625" s="3"/>
      <c r="T4625" s="320"/>
      <c r="U4625" s="320"/>
    </row>
    <row r="4626" spans="1:21">
      <c r="A4626" s="384"/>
      <c r="D4626" s="2"/>
      <c r="J4626" s="23"/>
      <c r="L4626" s="21"/>
      <c r="Q4626" s="6"/>
      <c r="S4626" s="3"/>
      <c r="T4626" s="320"/>
      <c r="U4626" s="320"/>
    </row>
    <row r="4627" spans="1:21">
      <c r="A4627" s="384"/>
      <c r="D4627" s="2"/>
      <c r="J4627" s="23"/>
      <c r="L4627" s="21"/>
      <c r="Q4627" s="6"/>
      <c r="S4627" s="3"/>
      <c r="T4627" s="320"/>
      <c r="U4627" s="320"/>
    </row>
    <row r="4628" spans="1:21">
      <c r="A4628" s="384"/>
      <c r="D4628" s="2"/>
      <c r="J4628" s="23"/>
      <c r="L4628" s="21"/>
      <c r="Q4628" s="6"/>
      <c r="S4628" s="3"/>
      <c r="T4628" s="320"/>
      <c r="U4628" s="320"/>
    </row>
    <row r="4629" spans="1:21">
      <c r="A4629" s="384"/>
      <c r="D4629" s="2"/>
      <c r="J4629" s="23"/>
      <c r="L4629" s="21"/>
      <c r="Q4629" s="6"/>
      <c r="S4629" s="3"/>
      <c r="T4629" s="320"/>
      <c r="U4629" s="320"/>
    </row>
    <row r="4630" spans="1:21">
      <c r="A4630" s="384"/>
      <c r="D4630" s="2"/>
      <c r="J4630" s="23"/>
      <c r="L4630" s="21"/>
      <c r="Q4630" s="6"/>
      <c r="S4630" s="3"/>
      <c r="T4630" s="320"/>
      <c r="U4630" s="320"/>
    </row>
    <row r="4631" spans="1:21">
      <c r="A4631" s="384"/>
      <c r="D4631" s="2"/>
      <c r="J4631" s="23"/>
      <c r="L4631" s="21"/>
      <c r="Q4631" s="6"/>
      <c r="S4631" s="3"/>
      <c r="T4631" s="320"/>
      <c r="U4631" s="320"/>
    </row>
    <row r="4632" spans="1:21">
      <c r="A4632" s="384"/>
      <c r="D4632" s="2"/>
      <c r="J4632" s="23"/>
      <c r="L4632" s="21"/>
      <c r="Q4632" s="6"/>
      <c r="S4632" s="3"/>
      <c r="T4632" s="320"/>
      <c r="U4632" s="320"/>
    </row>
    <row r="4633" spans="1:21">
      <c r="A4633" s="384"/>
      <c r="D4633" s="2"/>
      <c r="J4633" s="23"/>
      <c r="L4633" s="21"/>
      <c r="Q4633" s="6"/>
      <c r="S4633" s="3"/>
      <c r="T4633" s="320"/>
      <c r="U4633" s="320"/>
    </row>
    <row r="4634" spans="1:21">
      <c r="A4634" s="384"/>
      <c r="D4634" s="2"/>
      <c r="J4634" s="23"/>
      <c r="L4634" s="21"/>
      <c r="Q4634" s="6"/>
      <c r="S4634" s="3"/>
      <c r="T4634" s="320"/>
      <c r="U4634" s="320"/>
    </row>
    <row r="4635" spans="1:21">
      <c r="A4635" s="384"/>
      <c r="D4635" s="2"/>
      <c r="J4635" s="23"/>
      <c r="L4635" s="21"/>
      <c r="Q4635" s="6"/>
      <c r="S4635" s="3"/>
      <c r="T4635" s="320"/>
      <c r="U4635" s="320"/>
    </row>
    <row r="4636" spans="1:21">
      <c r="A4636" s="384"/>
      <c r="D4636" s="2"/>
      <c r="J4636" s="23"/>
      <c r="L4636" s="21"/>
      <c r="Q4636" s="6"/>
      <c r="S4636" s="3"/>
      <c r="T4636" s="320"/>
      <c r="U4636" s="320"/>
    </row>
    <row r="4637" spans="1:21">
      <c r="A4637" s="384"/>
      <c r="D4637" s="2"/>
      <c r="J4637" s="23"/>
      <c r="L4637" s="21"/>
      <c r="Q4637" s="6"/>
      <c r="S4637" s="3"/>
      <c r="T4637" s="320"/>
      <c r="U4637" s="320"/>
    </row>
    <row r="4638" spans="1:21">
      <c r="A4638" s="384"/>
      <c r="D4638" s="2"/>
      <c r="J4638" s="23"/>
      <c r="L4638" s="21"/>
      <c r="Q4638" s="6"/>
      <c r="S4638" s="3"/>
      <c r="T4638" s="320"/>
      <c r="U4638" s="320"/>
    </row>
    <row r="4639" spans="1:21">
      <c r="A4639" s="384"/>
      <c r="D4639" s="2"/>
      <c r="J4639" s="23"/>
      <c r="L4639" s="21"/>
      <c r="Q4639" s="6"/>
      <c r="S4639" s="3"/>
      <c r="T4639" s="320"/>
      <c r="U4639" s="320"/>
    </row>
    <row r="4640" spans="1:21">
      <c r="A4640" s="384"/>
      <c r="D4640" s="2"/>
      <c r="J4640" s="23"/>
      <c r="L4640" s="21"/>
      <c r="Q4640" s="6"/>
      <c r="S4640" s="3"/>
      <c r="T4640" s="320"/>
      <c r="U4640" s="320"/>
    </row>
    <row r="4641" spans="1:21">
      <c r="A4641" s="384"/>
      <c r="D4641" s="2"/>
      <c r="J4641" s="23"/>
      <c r="L4641" s="21"/>
      <c r="Q4641" s="6"/>
      <c r="S4641" s="3"/>
      <c r="T4641" s="320"/>
      <c r="U4641" s="320"/>
    </row>
    <row r="4642" spans="1:21">
      <c r="A4642" s="384"/>
      <c r="D4642" s="2"/>
      <c r="J4642" s="23"/>
      <c r="L4642" s="21"/>
      <c r="Q4642" s="6"/>
      <c r="S4642" s="3"/>
      <c r="T4642" s="320"/>
      <c r="U4642" s="320"/>
    </row>
    <row r="4643" spans="1:21">
      <c r="A4643" s="384"/>
      <c r="D4643" s="2"/>
      <c r="J4643" s="23"/>
      <c r="L4643" s="21"/>
      <c r="Q4643" s="6"/>
      <c r="S4643" s="3"/>
      <c r="T4643" s="320"/>
      <c r="U4643" s="320"/>
    </row>
    <row r="4644" spans="1:21">
      <c r="A4644" s="384"/>
      <c r="D4644" s="2"/>
      <c r="J4644" s="23"/>
      <c r="L4644" s="21"/>
      <c r="Q4644" s="6"/>
      <c r="S4644" s="3"/>
      <c r="T4644" s="320"/>
      <c r="U4644" s="320"/>
    </row>
    <row r="4645" spans="1:21">
      <c r="A4645" s="384"/>
      <c r="D4645" s="2"/>
      <c r="J4645" s="23"/>
      <c r="L4645" s="21"/>
      <c r="Q4645" s="6"/>
      <c r="S4645" s="3"/>
      <c r="T4645" s="320"/>
      <c r="U4645" s="320"/>
    </row>
    <row r="4646" spans="1:21">
      <c r="A4646" s="384"/>
      <c r="D4646" s="2"/>
      <c r="J4646" s="23"/>
      <c r="L4646" s="21"/>
      <c r="Q4646" s="6"/>
      <c r="S4646" s="3"/>
      <c r="T4646" s="320"/>
      <c r="U4646" s="320"/>
    </row>
    <row r="4647" spans="1:21">
      <c r="A4647" s="384"/>
      <c r="D4647" s="2"/>
      <c r="J4647" s="23"/>
      <c r="L4647" s="21"/>
      <c r="Q4647" s="6"/>
      <c r="S4647" s="3"/>
      <c r="T4647" s="320"/>
      <c r="U4647" s="320"/>
    </row>
    <row r="4648" spans="1:21">
      <c r="A4648" s="384"/>
      <c r="D4648" s="2"/>
      <c r="J4648" s="23"/>
      <c r="L4648" s="21"/>
      <c r="Q4648" s="6"/>
      <c r="S4648" s="3"/>
      <c r="T4648" s="320"/>
      <c r="U4648" s="320"/>
    </row>
    <row r="4649" spans="1:21">
      <c r="A4649" s="384"/>
      <c r="D4649" s="2"/>
      <c r="J4649" s="23"/>
      <c r="L4649" s="21"/>
      <c r="Q4649" s="6"/>
      <c r="S4649" s="3"/>
      <c r="T4649" s="320"/>
      <c r="U4649" s="320"/>
    </row>
    <row r="4650" spans="1:21">
      <c r="A4650" s="384"/>
      <c r="D4650" s="2"/>
      <c r="J4650" s="23"/>
      <c r="L4650" s="21"/>
      <c r="Q4650" s="6"/>
      <c r="S4650" s="3"/>
      <c r="T4650" s="320"/>
      <c r="U4650" s="320"/>
    </row>
    <row r="4651" spans="1:21">
      <c r="A4651" s="384"/>
      <c r="D4651" s="2"/>
      <c r="J4651" s="23"/>
      <c r="L4651" s="21"/>
      <c r="Q4651" s="6"/>
      <c r="S4651" s="3"/>
      <c r="T4651" s="320"/>
      <c r="U4651" s="320"/>
    </row>
    <row r="4652" spans="1:21">
      <c r="A4652" s="384"/>
      <c r="D4652" s="2"/>
      <c r="J4652" s="23"/>
      <c r="L4652" s="21"/>
      <c r="Q4652" s="6"/>
      <c r="S4652" s="3"/>
      <c r="T4652" s="320"/>
      <c r="U4652" s="320"/>
    </row>
    <row r="4653" spans="1:21">
      <c r="A4653" s="384"/>
      <c r="D4653" s="2"/>
      <c r="J4653" s="23"/>
      <c r="L4653" s="21"/>
      <c r="Q4653" s="6"/>
      <c r="S4653" s="3"/>
      <c r="T4653" s="320"/>
      <c r="U4653" s="320"/>
    </row>
    <row r="4654" spans="1:21">
      <c r="A4654" s="384"/>
      <c r="D4654" s="2"/>
      <c r="J4654" s="23"/>
      <c r="L4654" s="21"/>
      <c r="Q4654" s="6"/>
      <c r="S4654" s="3"/>
      <c r="T4654" s="320"/>
      <c r="U4654" s="320"/>
    </row>
    <row r="4655" spans="1:21">
      <c r="A4655" s="384"/>
      <c r="D4655" s="2"/>
      <c r="J4655" s="23"/>
      <c r="L4655" s="21"/>
      <c r="Q4655" s="6"/>
      <c r="S4655" s="3"/>
      <c r="T4655" s="320"/>
      <c r="U4655" s="320"/>
    </row>
    <row r="4656" spans="1:21">
      <c r="A4656" s="384"/>
      <c r="D4656" s="2"/>
      <c r="J4656" s="23"/>
      <c r="L4656" s="21"/>
      <c r="Q4656" s="6"/>
      <c r="S4656" s="3"/>
      <c r="T4656" s="320"/>
      <c r="U4656" s="320"/>
    </row>
    <row r="4657" spans="1:21">
      <c r="A4657" s="384"/>
      <c r="D4657" s="2"/>
      <c r="J4657" s="23"/>
      <c r="L4657" s="21"/>
      <c r="Q4657" s="6"/>
      <c r="S4657" s="3"/>
      <c r="T4657" s="320"/>
      <c r="U4657" s="320"/>
    </row>
    <row r="4658" spans="1:21">
      <c r="A4658" s="384"/>
      <c r="D4658" s="2"/>
      <c r="J4658" s="23"/>
      <c r="L4658" s="21"/>
      <c r="Q4658" s="6"/>
      <c r="S4658" s="3"/>
      <c r="T4658" s="320"/>
      <c r="U4658" s="320"/>
    </row>
    <row r="4659" spans="1:21">
      <c r="A4659" s="384"/>
      <c r="D4659" s="2"/>
      <c r="J4659" s="23"/>
      <c r="L4659" s="21"/>
      <c r="Q4659" s="6"/>
      <c r="S4659" s="3"/>
      <c r="T4659" s="320"/>
      <c r="U4659" s="320"/>
    </row>
    <row r="4660" spans="1:21">
      <c r="A4660" s="384"/>
      <c r="D4660" s="2"/>
      <c r="J4660" s="23"/>
      <c r="L4660" s="21"/>
      <c r="Q4660" s="6"/>
      <c r="S4660" s="3"/>
      <c r="T4660" s="320"/>
      <c r="U4660" s="320"/>
    </row>
    <row r="4661" spans="1:21">
      <c r="A4661" s="384"/>
      <c r="D4661" s="2"/>
      <c r="J4661" s="23"/>
      <c r="L4661" s="21"/>
      <c r="Q4661" s="6"/>
      <c r="S4661" s="3"/>
      <c r="T4661" s="320"/>
      <c r="U4661" s="320"/>
    </row>
    <row r="4662" spans="1:21">
      <c r="A4662" s="384"/>
      <c r="D4662" s="2"/>
      <c r="J4662" s="23"/>
      <c r="L4662" s="21"/>
      <c r="Q4662" s="6"/>
      <c r="S4662" s="3"/>
      <c r="T4662" s="320"/>
      <c r="U4662" s="320"/>
    </row>
    <row r="4663" spans="1:21">
      <c r="A4663" s="384"/>
      <c r="D4663" s="2"/>
      <c r="J4663" s="23"/>
      <c r="L4663" s="21"/>
      <c r="Q4663" s="6"/>
      <c r="S4663" s="3"/>
      <c r="T4663" s="320"/>
      <c r="U4663" s="320"/>
    </row>
    <row r="4664" spans="1:21">
      <c r="A4664" s="384"/>
      <c r="D4664" s="2"/>
      <c r="J4664" s="23"/>
      <c r="L4664" s="21"/>
      <c r="Q4664" s="6"/>
      <c r="S4664" s="3"/>
      <c r="T4664" s="320"/>
      <c r="U4664" s="320"/>
    </row>
    <row r="4665" spans="1:21">
      <c r="A4665" s="384"/>
      <c r="D4665" s="2"/>
      <c r="J4665" s="23"/>
      <c r="L4665" s="21"/>
      <c r="Q4665" s="6"/>
      <c r="S4665" s="3"/>
      <c r="T4665" s="320"/>
      <c r="U4665" s="320"/>
    </row>
    <row r="4666" spans="1:21">
      <c r="A4666" s="384"/>
      <c r="D4666" s="2"/>
      <c r="J4666" s="23"/>
      <c r="L4666" s="21"/>
      <c r="Q4666" s="6"/>
      <c r="S4666" s="3"/>
      <c r="T4666" s="320"/>
      <c r="U4666" s="320"/>
    </row>
    <row r="4667" spans="1:21">
      <c r="A4667" s="384"/>
      <c r="D4667" s="2"/>
      <c r="J4667" s="23"/>
      <c r="L4667" s="21"/>
      <c r="Q4667" s="6"/>
      <c r="S4667" s="3"/>
      <c r="T4667" s="320"/>
      <c r="U4667" s="320"/>
    </row>
    <row r="4668" spans="1:21">
      <c r="A4668" s="384"/>
      <c r="D4668" s="2"/>
      <c r="J4668" s="23"/>
      <c r="L4668" s="21"/>
      <c r="Q4668" s="6"/>
      <c r="S4668" s="3"/>
      <c r="T4668" s="320"/>
      <c r="U4668" s="320"/>
    </row>
    <row r="4669" spans="1:21">
      <c r="A4669" s="384"/>
      <c r="D4669" s="2"/>
      <c r="J4669" s="23"/>
      <c r="L4669" s="21"/>
      <c r="Q4669" s="6"/>
      <c r="S4669" s="3"/>
      <c r="T4669" s="320"/>
      <c r="U4669" s="320"/>
    </row>
    <row r="4670" spans="1:21">
      <c r="A4670" s="384"/>
      <c r="D4670" s="2"/>
      <c r="J4670" s="23"/>
      <c r="L4670" s="21"/>
      <c r="Q4670" s="6"/>
      <c r="S4670" s="3"/>
      <c r="T4670" s="320"/>
      <c r="U4670" s="320"/>
    </row>
    <row r="4671" spans="1:21">
      <c r="A4671" s="384"/>
      <c r="D4671" s="2"/>
      <c r="J4671" s="23"/>
      <c r="L4671" s="21"/>
      <c r="Q4671" s="6"/>
      <c r="S4671" s="3"/>
      <c r="T4671" s="320"/>
      <c r="U4671" s="320"/>
    </row>
    <row r="4672" spans="1:21">
      <c r="A4672" s="384"/>
      <c r="D4672" s="2"/>
      <c r="J4672" s="23"/>
      <c r="L4672" s="21"/>
      <c r="Q4672" s="6"/>
      <c r="S4672" s="3"/>
      <c r="T4672" s="320"/>
      <c r="U4672" s="320"/>
    </row>
    <row r="4673" spans="1:21">
      <c r="A4673" s="384"/>
      <c r="D4673" s="2"/>
      <c r="J4673" s="23"/>
      <c r="L4673" s="21"/>
      <c r="Q4673" s="6"/>
      <c r="S4673" s="3"/>
      <c r="T4673" s="320"/>
      <c r="U4673" s="320"/>
    </row>
    <row r="4674" spans="1:21">
      <c r="A4674" s="384"/>
      <c r="D4674" s="2"/>
      <c r="J4674" s="23"/>
      <c r="L4674" s="21"/>
      <c r="Q4674" s="6"/>
      <c r="S4674" s="3"/>
      <c r="T4674" s="320"/>
      <c r="U4674" s="320"/>
    </row>
    <row r="4675" spans="1:21">
      <c r="A4675" s="384"/>
      <c r="D4675" s="2"/>
      <c r="J4675" s="23"/>
      <c r="L4675" s="21"/>
      <c r="Q4675" s="6"/>
      <c r="S4675" s="3"/>
      <c r="T4675" s="320"/>
      <c r="U4675" s="320"/>
    </row>
    <row r="4676" spans="1:21">
      <c r="A4676" s="384"/>
      <c r="D4676" s="2"/>
      <c r="J4676" s="23"/>
      <c r="L4676" s="21"/>
      <c r="Q4676" s="6"/>
      <c r="S4676" s="3"/>
      <c r="T4676" s="320"/>
      <c r="U4676" s="320"/>
    </row>
    <row r="4677" spans="1:21">
      <c r="A4677" s="384"/>
      <c r="D4677" s="2"/>
      <c r="J4677" s="23"/>
      <c r="L4677" s="21"/>
      <c r="Q4677" s="6"/>
      <c r="S4677" s="3"/>
      <c r="T4677" s="320"/>
      <c r="U4677" s="320"/>
    </row>
    <row r="4678" spans="1:21">
      <c r="A4678" s="384"/>
      <c r="D4678" s="2"/>
      <c r="J4678" s="23"/>
      <c r="L4678" s="21"/>
      <c r="Q4678" s="6"/>
      <c r="S4678" s="3"/>
      <c r="T4678" s="320"/>
      <c r="U4678" s="320"/>
    </row>
    <row r="4679" spans="1:21">
      <c r="A4679" s="384"/>
      <c r="D4679" s="2"/>
      <c r="J4679" s="23"/>
      <c r="L4679" s="21"/>
      <c r="Q4679" s="6"/>
      <c r="S4679" s="3"/>
      <c r="T4679" s="320"/>
      <c r="U4679" s="320"/>
    </row>
    <row r="4680" spans="1:21">
      <c r="A4680" s="384"/>
      <c r="D4680" s="2"/>
      <c r="J4680" s="23"/>
      <c r="L4680" s="21"/>
      <c r="Q4680" s="6"/>
      <c r="S4680" s="3"/>
      <c r="T4680" s="320"/>
      <c r="U4680" s="320"/>
    </row>
    <row r="4681" spans="1:21">
      <c r="A4681" s="384"/>
      <c r="D4681" s="2"/>
      <c r="J4681" s="23"/>
      <c r="L4681" s="21"/>
      <c r="Q4681" s="6"/>
      <c r="S4681" s="3"/>
      <c r="T4681" s="320"/>
      <c r="U4681" s="320"/>
    </row>
    <row r="4682" spans="1:21">
      <c r="A4682" s="384"/>
      <c r="D4682" s="2"/>
      <c r="J4682" s="23"/>
      <c r="L4682" s="21"/>
      <c r="Q4682" s="6"/>
      <c r="S4682" s="3"/>
      <c r="T4682" s="320"/>
      <c r="U4682" s="320"/>
    </row>
    <row r="4683" spans="1:21">
      <c r="A4683" s="384"/>
      <c r="D4683" s="2"/>
      <c r="J4683" s="23"/>
      <c r="L4683" s="21"/>
      <c r="Q4683" s="6"/>
      <c r="S4683" s="3"/>
      <c r="T4683" s="320"/>
      <c r="U4683" s="320"/>
    </row>
    <row r="4684" spans="1:21">
      <c r="A4684" s="384"/>
      <c r="D4684" s="2"/>
      <c r="J4684" s="23"/>
      <c r="L4684" s="21"/>
      <c r="Q4684" s="6"/>
      <c r="S4684" s="3"/>
      <c r="T4684" s="320"/>
      <c r="U4684" s="320"/>
    </row>
    <row r="4685" spans="1:21">
      <c r="A4685" s="384"/>
      <c r="D4685" s="2"/>
      <c r="J4685" s="23"/>
      <c r="L4685" s="21"/>
      <c r="Q4685" s="6"/>
      <c r="S4685" s="3"/>
      <c r="T4685" s="320"/>
      <c r="U4685" s="320"/>
    </row>
    <row r="4686" spans="1:21">
      <c r="A4686" s="384"/>
      <c r="D4686" s="2"/>
      <c r="J4686" s="23"/>
      <c r="L4686" s="21"/>
      <c r="Q4686" s="6"/>
      <c r="S4686" s="3"/>
      <c r="T4686" s="320"/>
      <c r="U4686" s="320"/>
    </row>
    <row r="4687" spans="1:21">
      <c r="A4687" s="384"/>
      <c r="D4687" s="2"/>
      <c r="J4687" s="23"/>
      <c r="L4687" s="21"/>
      <c r="Q4687" s="6"/>
      <c r="S4687" s="3"/>
      <c r="T4687" s="320"/>
      <c r="U4687" s="320"/>
    </row>
    <row r="4688" spans="1:21">
      <c r="A4688" s="384"/>
      <c r="D4688" s="2"/>
      <c r="J4688" s="23"/>
      <c r="L4688" s="21"/>
      <c r="Q4688" s="6"/>
      <c r="S4688" s="3"/>
      <c r="T4688" s="320"/>
      <c r="U4688" s="320"/>
    </row>
    <row r="4689" spans="1:21">
      <c r="A4689" s="384"/>
      <c r="D4689" s="2"/>
      <c r="J4689" s="23"/>
      <c r="L4689" s="21"/>
      <c r="Q4689" s="6"/>
      <c r="S4689" s="3"/>
      <c r="T4689" s="320"/>
      <c r="U4689" s="320"/>
    </row>
    <row r="4690" spans="1:21">
      <c r="A4690" s="384"/>
      <c r="D4690" s="2"/>
      <c r="J4690" s="23"/>
      <c r="L4690" s="21"/>
      <c r="Q4690" s="6"/>
      <c r="S4690" s="3"/>
      <c r="T4690" s="320"/>
      <c r="U4690" s="320"/>
    </row>
    <row r="4691" spans="1:21">
      <c r="A4691" s="384"/>
      <c r="D4691" s="2"/>
      <c r="J4691" s="23"/>
      <c r="L4691" s="21"/>
      <c r="Q4691" s="6"/>
      <c r="S4691" s="3"/>
      <c r="T4691" s="320"/>
      <c r="U4691" s="320"/>
    </row>
    <row r="4692" spans="1:21">
      <c r="A4692" s="384"/>
      <c r="D4692" s="2"/>
      <c r="J4692" s="23"/>
      <c r="L4692" s="21"/>
      <c r="Q4692" s="6"/>
      <c r="S4692" s="3"/>
      <c r="T4692" s="320"/>
      <c r="U4692" s="320"/>
    </row>
    <row r="4693" spans="1:21">
      <c r="A4693" s="384"/>
      <c r="D4693" s="2"/>
      <c r="J4693" s="23"/>
      <c r="L4693" s="21"/>
      <c r="Q4693" s="6"/>
      <c r="S4693" s="3"/>
      <c r="T4693" s="320"/>
      <c r="U4693" s="320"/>
    </row>
    <row r="4694" spans="1:21">
      <c r="A4694" s="384"/>
      <c r="D4694" s="2"/>
      <c r="J4694" s="23"/>
      <c r="L4694" s="21"/>
      <c r="Q4694" s="6"/>
      <c r="S4694" s="3"/>
      <c r="T4694" s="320"/>
      <c r="U4694" s="320"/>
    </row>
    <row r="4695" spans="1:21">
      <c r="A4695" s="384"/>
      <c r="D4695" s="2"/>
      <c r="J4695" s="23"/>
      <c r="L4695" s="21"/>
      <c r="Q4695" s="6"/>
      <c r="S4695" s="3"/>
      <c r="T4695" s="320"/>
      <c r="U4695" s="320"/>
    </row>
    <row r="4696" spans="1:21">
      <c r="A4696" s="384"/>
      <c r="D4696" s="2"/>
      <c r="J4696" s="23"/>
      <c r="L4696" s="21"/>
      <c r="Q4696" s="6"/>
      <c r="S4696" s="3"/>
      <c r="T4696" s="320"/>
      <c r="U4696" s="320"/>
    </row>
    <row r="4697" spans="1:21">
      <c r="A4697" s="384"/>
      <c r="D4697" s="2"/>
      <c r="J4697" s="23"/>
      <c r="L4697" s="21"/>
      <c r="Q4697" s="6"/>
      <c r="S4697" s="3"/>
      <c r="T4697" s="320"/>
      <c r="U4697" s="320"/>
    </row>
    <row r="4698" spans="1:21">
      <c r="A4698" s="384"/>
      <c r="D4698" s="2"/>
      <c r="J4698" s="23"/>
      <c r="L4698" s="21"/>
      <c r="Q4698" s="6"/>
      <c r="S4698" s="3"/>
      <c r="T4698" s="320"/>
      <c r="U4698" s="320"/>
    </row>
    <row r="4699" spans="1:21">
      <c r="A4699" s="384"/>
      <c r="D4699" s="2"/>
      <c r="J4699" s="23"/>
      <c r="L4699" s="21"/>
      <c r="Q4699" s="6"/>
      <c r="S4699" s="3"/>
      <c r="T4699" s="320"/>
      <c r="U4699" s="320"/>
    </row>
    <row r="4700" spans="1:21">
      <c r="A4700" s="384"/>
      <c r="D4700" s="2"/>
      <c r="J4700" s="23"/>
      <c r="L4700" s="21"/>
      <c r="Q4700" s="6"/>
      <c r="S4700" s="3"/>
      <c r="T4700" s="320"/>
      <c r="U4700" s="320"/>
    </row>
    <row r="4701" spans="1:21">
      <c r="A4701" s="384"/>
      <c r="D4701" s="2"/>
      <c r="J4701" s="23"/>
      <c r="L4701" s="21"/>
      <c r="Q4701" s="6"/>
      <c r="S4701" s="3"/>
      <c r="T4701" s="320"/>
      <c r="U4701" s="320"/>
    </row>
    <row r="4702" spans="1:21">
      <c r="A4702" s="384"/>
      <c r="D4702" s="2"/>
      <c r="J4702" s="23"/>
      <c r="L4702" s="21"/>
      <c r="Q4702" s="6"/>
      <c r="S4702" s="3"/>
      <c r="T4702" s="320"/>
      <c r="U4702" s="320"/>
    </row>
    <row r="4703" spans="1:21">
      <c r="A4703" s="384"/>
      <c r="D4703" s="2"/>
      <c r="J4703" s="23"/>
      <c r="L4703" s="21"/>
      <c r="Q4703" s="6"/>
      <c r="S4703" s="3"/>
      <c r="T4703" s="320"/>
      <c r="U4703" s="320"/>
    </row>
    <row r="4704" spans="1:21">
      <c r="A4704" s="384"/>
      <c r="D4704" s="2"/>
      <c r="J4704" s="23"/>
      <c r="L4704" s="21"/>
      <c r="Q4704" s="6"/>
      <c r="S4704" s="3"/>
      <c r="T4704" s="320"/>
      <c r="U4704" s="320"/>
    </row>
    <row r="4705" spans="1:21">
      <c r="A4705" s="384"/>
      <c r="D4705" s="2"/>
      <c r="J4705" s="23"/>
      <c r="L4705" s="21"/>
      <c r="Q4705" s="6"/>
      <c r="S4705" s="3"/>
      <c r="T4705" s="320"/>
      <c r="U4705" s="320"/>
    </row>
    <row r="4706" spans="1:21">
      <c r="A4706" s="384"/>
      <c r="D4706" s="2"/>
      <c r="J4706" s="23"/>
      <c r="L4706" s="21"/>
      <c r="Q4706" s="6"/>
      <c r="S4706" s="3"/>
      <c r="T4706" s="320"/>
      <c r="U4706" s="320"/>
    </row>
    <row r="4707" spans="1:21">
      <c r="A4707" s="384"/>
      <c r="D4707" s="2"/>
      <c r="J4707" s="23"/>
      <c r="L4707" s="21"/>
      <c r="Q4707" s="6"/>
      <c r="S4707" s="3"/>
      <c r="T4707" s="320"/>
      <c r="U4707" s="320"/>
    </row>
    <row r="4708" spans="1:21">
      <c r="A4708" s="384"/>
      <c r="D4708" s="2"/>
      <c r="J4708" s="23"/>
      <c r="L4708" s="21"/>
      <c r="Q4708" s="6"/>
      <c r="S4708" s="3"/>
      <c r="T4708" s="320"/>
      <c r="U4708" s="320"/>
    </row>
    <row r="4709" spans="1:21">
      <c r="A4709" s="384"/>
      <c r="D4709" s="2"/>
      <c r="J4709" s="23"/>
      <c r="L4709" s="21"/>
      <c r="Q4709" s="6"/>
      <c r="S4709" s="3"/>
      <c r="T4709" s="320"/>
      <c r="U4709" s="320"/>
    </row>
    <row r="4710" spans="1:21">
      <c r="A4710" s="384"/>
      <c r="D4710" s="2"/>
      <c r="J4710" s="23"/>
      <c r="L4710" s="21"/>
      <c r="Q4710" s="6"/>
      <c r="S4710" s="3"/>
      <c r="T4710" s="320"/>
      <c r="U4710" s="320"/>
    </row>
    <row r="4711" spans="1:21">
      <c r="A4711" s="384"/>
      <c r="D4711" s="2"/>
      <c r="J4711" s="23"/>
      <c r="L4711" s="21"/>
      <c r="Q4711" s="6"/>
      <c r="S4711" s="3"/>
      <c r="T4711" s="320"/>
      <c r="U4711" s="320"/>
    </row>
    <row r="4712" spans="1:21">
      <c r="A4712" s="384"/>
      <c r="D4712" s="2"/>
      <c r="J4712" s="23"/>
      <c r="L4712" s="21"/>
      <c r="Q4712" s="6"/>
      <c r="S4712" s="3"/>
      <c r="T4712" s="320"/>
      <c r="U4712" s="320"/>
    </row>
    <row r="4713" spans="1:21">
      <c r="A4713" s="384"/>
      <c r="D4713" s="2"/>
      <c r="J4713" s="23"/>
      <c r="L4713" s="21"/>
      <c r="Q4713" s="6"/>
      <c r="S4713" s="3"/>
      <c r="T4713" s="320"/>
      <c r="U4713" s="320"/>
    </row>
    <row r="4714" spans="1:21">
      <c r="A4714" s="384"/>
      <c r="D4714" s="2"/>
      <c r="J4714" s="23"/>
      <c r="L4714" s="21"/>
      <c r="Q4714" s="6"/>
      <c r="S4714" s="3"/>
      <c r="T4714" s="320"/>
      <c r="U4714" s="320"/>
    </row>
    <row r="4715" spans="1:21">
      <c r="A4715" s="384"/>
      <c r="D4715" s="2"/>
      <c r="J4715" s="23"/>
      <c r="L4715" s="21"/>
      <c r="Q4715" s="6"/>
      <c r="S4715" s="3"/>
      <c r="T4715" s="320"/>
      <c r="U4715" s="320"/>
    </row>
    <row r="4716" spans="1:21">
      <c r="A4716" s="384"/>
      <c r="D4716" s="2"/>
      <c r="J4716" s="23"/>
      <c r="L4716" s="21"/>
      <c r="Q4716" s="6"/>
      <c r="S4716" s="3"/>
      <c r="T4716" s="320"/>
      <c r="U4716" s="320"/>
    </row>
    <row r="4717" spans="1:21">
      <c r="A4717" s="384"/>
      <c r="D4717" s="2"/>
      <c r="J4717" s="23"/>
      <c r="L4717" s="21"/>
      <c r="Q4717" s="6"/>
      <c r="S4717" s="3"/>
      <c r="T4717" s="320"/>
      <c r="U4717" s="320"/>
    </row>
    <row r="4718" spans="1:21">
      <c r="A4718" s="384"/>
      <c r="D4718" s="2"/>
      <c r="J4718" s="23"/>
      <c r="L4718" s="21"/>
      <c r="Q4718" s="6"/>
      <c r="S4718" s="3"/>
      <c r="T4718" s="320"/>
      <c r="U4718" s="320"/>
    </row>
    <row r="4719" spans="1:21">
      <c r="A4719" s="384"/>
      <c r="D4719" s="2"/>
      <c r="J4719" s="23"/>
      <c r="L4719" s="21"/>
      <c r="Q4719" s="6"/>
      <c r="S4719" s="3"/>
      <c r="T4719" s="320"/>
      <c r="U4719" s="320"/>
    </row>
    <row r="4720" spans="1:21">
      <c r="A4720" s="384"/>
      <c r="D4720" s="2"/>
      <c r="J4720" s="23"/>
      <c r="L4720" s="21"/>
      <c r="Q4720" s="6"/>
      <c r="S4720" s="3"/>
      <c r="T4720" s="320"/>
      <c r="U4720" s="320"/>
    </row>
    <row r="4721" spans="1:21">
      <c r="A4721" s="384"/>
      <c r="D4721" s="2"/>
      <c r="J4721" s="23"/>
      <c r="L4721" s="21"/>
      <c r="Q4721" s="6"/>
      <c r="S4721" s="3"/>
      <c r="T4721" s="320"/>
      <c r="U4721" s="320"/>
    </row>
    <row r="4722" spans="1:21">
      <c r="A4722" s="384"/>
      <c r="D4722" s="2"/>
      <c r="J4722" s="23"/>
      <c r="L4722" s="21"/>
      <c r="Q4722" s="6"/>
      <c r="S4722" s="3"/>
      <c r="T4722" s="320"/>
      <c r="U4722" s="320"/>
    </row>
    <row r="4723" spans="1:21">
      <c r="A4723" s="384"/>
      <c r="D4723" s="2"/>
      <c r="J4723" s="23"/>
      <c r="L4723" s="21"/>
      <c r="Q4723" s="6"/>
      <c r="S4723" s="3"/>
      <c r="T4723" s="320"/>
      <c r="U4723" s="320"/>
    </row>
    <row r="4724" spans="1:21">
      <c r="A4724" s="384"/>
      <c r="D4724" s="2"/>
      <c r="J4724" s="23"/>
      <c r="L4724" s="21"/>
      <c r="Q4724" s="6"/>
      <c r="S4724" s="3"/>
      <c r="T4724" s="320"/>
      <c r="U4724" s="320"/>
    </row>
    <row r="4725" spans="1:21">
      <c r="A4725" s="384"/>
      <c r="D4725" s="2"/>
      <c r="J4725" s="23"/>
      <c r="L4725" s="21"/>
      <c r="Q4725" s="6"/>
      <c r="S4725" s="3"/>
      <c r="T4725" s="320"/>
      <c r="U4725" s="320"/>
    </row>
    <row r="4726" spans="1:21">
      <c r="A4726" s="384"/>
      <c r="D4726" s="2"/>
      <c r="J4726" s="23"/>
      <c r="L4726" s="21"/>
      <c r="Q4726" s="6"/>
      <c r="S4726" s="3"/>
      <c r="T4726" s="320"/>
      <c r="U4726" s="320"/>
    </row>
    <row r="4727" spans="1:21">
      <c r="A4727" s="384"/>
      <c r="D4727" s="2"/>
      <c r="J4727" s="23"/>
      <c r="L4727" s="21"/>
      <c r="Q4727" s="6"/>
      <c r="S4727" s="3"/>
      <c r="T4727" s="320"/>
      <c r="U4727" s="320"/>
    </row>
    <row r="4728" spans="1:21">
      <c r="A4728" s="384"/>
      <c r="D4728" s="2"/>
      <c r="J4728" s="23"/>
      <c r="L4728" s="21"/>
      <c r="Q4728" s="6"/>
      <c r="S4728" s="3"/>
      <c r="T4728" s="320"/>
      <c r="U4728" s="320"/>
    </row>
    <row r="4729" spans="1:21">
      <c r="A4729" s="384"/>
      <c r="D4729" s="2"/>
      <c r="J4729" s="23"/>
      <c r="L4729" s="21"/>
      <c r="Q4729" s="6"/>
      <c r="S4729" s="3"/>
      <c r="T4729" s="320"/>
      <c r="U4729" s="320"/>
    </row>
    <row r="4730" spans="1:21">
      <c r="A4730" s="384"/>
      <c r="D4730" s="2"/>
      <c r="J4730" s="23"/>
      <c r="L4730" s="21"/>
      <c r="Q4730" s="6"/>
      <c r="S4730" s="3"/>
      <c r="T4730" s="320"/>
      <c r="U4730" s="320"/>
    </row>
    <row r="4731" spans="1:21">
      <c r="A4731" s="384"/>
      <c r="D4731" s="2"/>
      <c r="J4731" s="23"/>
      <c r="L4731" s="21"/>
      <c r="Q4731" s="6"/>
      <c r="S4731" s="3"/>
      <c r="T4731" s="320"/>
      <c r="U4731" s="320"/>
    </row>
    <row r="4732" spans="1:21">
      <c r="A4732" s="384"/>
      <c r="D4732" s="2"/>
      <c r="J4732" s="23"/>
      <c r="L4732" s="21"/>
      <c r="Q4732" s="6"/>
      <c r="S4732" s="3"/>
      <c r="T4732" s="320"/>
      <c r="U4732" s="320"/>
    </row>
    <row r="4733" spans="1:21">
      <c r="A4733" s="384"/>
      <c r="D4733" s="2"/>
      <c r="J4733" s="23"/>
      <c r="L4733" s="21"/>
      <c r="Q4733" s="6"/>
      <c r="S4733" s="3"/>
      <c r="T4733" s="320"/>
      <c r="U4733" s="320"/>
    </row>
    <row r="4734" spans="1:21">
      <c r="A4734" s="384"/>
      <c r="D4734" s="2"/>
      <c r="J4734" s="23"/>
      <c r="L4734" s="21"/>
      <c r="Q4734" s="6"/>
      <c r="S4734" s="3"/>
      <c r="T4734" s="320"/>
      <c r="U4734" s="320"/>
    </row>
    <row r="4735" spans="1:21">
      <c r="A4735" s="384"/>
      <c r="D4735" s="2"/>
      <c r="J4735" s="23"/>
      <c r="L4735" s="21"/>
      <c r="Q4735" s="6"/>
      <c r="S4735" s="3"/>
      <c r="T4735" s="320"/>
      <c r="U4735" s="320"/>
    </row>
    <row r="4736" spans="1:21">
      <c r="A4736" s="384"/>
      <c r="D4736" s="2"/>
      <c r="J4736" s="23"/>
      <c r="L4736" s="21"/>
      <c r="Q4736" s="6"/>
      <c r="S4736" s="3"/>
      <c r="T4736" s="320"/>
      <c r="U4736" s="320"/>
    </row>
    <row r="4737" spans="1:21">
      <c r="A4737" s="384"/>
      <c r="D4737" s="2"/>
      <c r="J4737" s="23"/>
      <c r="L4737" s="21"/>
      <c r="Q4737" s="6"/>
      <c r="S4737" s="3"/>
      <c r="T4737" s="320"/>
      <c r="U4737" s="320"/>
    </row>
    <row r="4738" spans="1:21">
      <c r="A4738" s="384"/>
      <c r="D4738" s="2"/>
      <c r="J4738" s="23"/>
      <c r="L4738" s="21"/>
      <c r="Q4738" s="6"/>
      <c r="S4738" s="3"/>
      <c r="T4738" s="320"/>
      <c r="U4738" s="320"/>
    </row>
    <row r="4739" spans="1:21">
      <c r="A4739" s="384"/>
      <c r="D4739" s="2"/>
      <c r="J4739" s="23"/>
      <c r="L4739" s="21"/>
      <c r="Q4739" s="6"/>
      <c r="S4739" s="3"/>
      <c r="T4739" s="320"/>
      <c r="U4739" s="320"/>
    </row>
    <row r="4740" spans="1:21">
      <c r="A4740" s="384"/>
      <c r="D4740" s="2"/>
      <c r="J4740" s="23"/>
      <c r="L4740" s="21"/>
      <c r="Q4740" s="6"/>
      <c r="S4740" s="3"/>
      <c r="T4740" s="320"/>
      <c r="U4740" s="320"/>
    </row>
    <row r="4741" spans="1:21">
      <c r="A4741" s="384"/>
      <c r="D4741" s="2"/>
      <c r="J4741" s="23"/>
      <c r="L4741" s="21"/>
      <c r="Q4741" s="6"/>
      <c r="S4741" s="3"/>
      <c r="T4741" s="320"/>
      <c r="U4741" s="320"/>
    </row>
    <row r="4742" spans="1:21">
      <c r="A4742" s="384"/>
      <c r="D4742" s="2"/>
      <c r="J4742" s="23"/>
      <c r="L4742" s="21"/>
      <c r="Q4742" s="6"/>
      <c r="S4742" s="3"/>
      <c r="T4742" s="320"/>
      <c r="U4742" s="320"/>
    </row>
    <row r="4743" spans="1:21">
      <c r="A4743" s="384"/>
      <c r="D4743" s="2"/>
      <c r="J4743" s="23"/>
      <c r="L4743" s="21"/>
      <c r="Q4743" s="6"/>
      <c r="S4743" s="3"/>
      <c r="T4743" s="320"/>
      <c r="U4743" s="320"/>
    </row>
    <row r="4744" spans="1:21">
      <c r="A4744" s="384"/>
      <c r="D4744" s="2"/>
      <c r="J4744" s="23"/>
      <c r="L4744" s="21"/>
      <c r="Q4744" s="6"/>
      <c r="S4744" s="3"/>
      <c r="T4744" s="320"/>
      <c r="U4744" s="320"/>
    </row>
    <row r="4745" spans="1:21">
      <c r="A4745" s="384"/>
      <c r="D4745" s="2"/>
      <c r="J4745" s="23"/>
      <c r="L4745" s="21"/>
      <c r="Q4745" s="6"/>
      <c r="S4745" s="3"/>
      <c r="T4745" s="320"/>
      <c r="U4745" s="320"/>
    </row>
    <row r="4746" spans="1:21">
      <c r="A4746" s="384"/>
      <c r="D4746" s="2"/>
      <c r="J4746" s="23"/>
      <c r="L4746" s="21"/>
      <c r="Q4746" s="6"/>
      <c r="S4746" s="3"/>
      <c r="T4746" s="320"/>
      <c r="U4746" s="320"/>
    </row>
    <row r="4747" spans="1:21">
      <c r="A4747" s="384"/>
      <c r="D4747" s="2"/>
      <c r="J4747" s="23"/>
      <c r="L4747" s="21"/>
      <c r="Q4747" s="6"/>
      <c r="S4747" s="3"/>
      <c r="T4747" s="320"/>
      <c r="U4747" s="320"/>
    </row>
    <row r="4748" spans="1:21">
      <c r="A4748" s="384"/>
      <c r="D4748" s="2"/>
      <c r="J4748" s="23"/>
      <c r="L4748" s="21"/>
      <c r="Q4748" s="6"/>
      <c r="S4748" s="3"/>
      <c r="T4748" s="320"/>
      <c r="U4748" s="320"/>
    </row>
    <row r="4749" spans="1:21">
      <c r="A4749" s="384"/>
      <c r="D4749" s="2"/>
      <c r="J4749" s="23"/>
      <c r="L4749" s="21"/>
      <c r="Q4749" s="6"/>
      <c r="S4749" s="3"/>
      <c r="T4749" s="320"/>
      <c r="U4749" s="320"/>
    </row>
    <row r="4750" spans="1:21">
      <c r="A4750" s="384"/>
      <c r="D4750" s="2"/>
      <c r="J4750" s="23"/>
      <c r="L4750" s="21"/>
      <c r="Q4750" s="6"/>
      <c r="S4750" s="3"/>
      <c r="T4750" s="320"/>
      <c r="U4750" s="320"/>
    </row>
    <row r="4751" spans="1:21">
      <c r="A4751" s="384"/>
      <c r="D4751" s="2"/>
      <c r="J4751" s="23"/>
      <c r="L4751" s="21"/>
      <c r="Q4751" s="6"/>
      <c r="S4751" s="3"/>
      <c r="T4751" s="320"/>
      <c r="U4751" s="320"/>
    </row>
    <row r="4752" spans="1:21">
      <c r="A4752" s="384"/>
      <c r="D4752" s="2"/>
      <c r="J4752" s="23"/>
      <c r="L4752" s="21"/>
      <c r="Q4752" s="6"/>
      <c r="S4752" s="3"/>
      <c r="T4752" s="320"/>
      <c r="U4752" s="320"/>
    </row>
    <row r="4753" spans="1:21">
      <c r="A4753" s="384"/>
      <c r="D4753" s="2"/>
      <c r="J4753" s="23"/>
      <c r="L4753" s="21"/>
      <c r="Q4753" s="6"/>
      <c r="S4753" s="3"/>
      <c r="T4753" s="320"/>
      <c r="U4753" s="320"/>
    </row>
    <row r="4754" spans="1:21">
      <c r="A4754" s="384"/>
      <c r="D4754" s="2"/>
      <c r="J4754" s="23"/>
      <c r="L4754" s="21"/>
      <c r="Q4754" s="6"/>
      <c r="S4754" s="3"/>
      <c r="T4754" s="320"/>
      <c r="U4754" s="320"/>
    </row>
    <row r="4755" spans="1:21">
      <c r="A4755" s="384"/>
      <c r="D4755" s="2"/>
      <c r="J4755" s="23"/>
      <c r="L4755" s="21"/>
      <c r="Q4755" s="6"/>
      <c r="S4755" s="3"/>
      <c r="T4755" s="320"/>
      <c r="U4755" s="320"/>
    </row>
    <row r="4756" spans="1:21">
      <c r="A4756" s="384"/>
      <c r="D4756" s="2"/>
      <c r="J4756" s="23"/>
      <c r="L4756" s="21"/>
      <c r="Q4756" s="6"/>
      <c r="S4756" s="3"/>
      <c r="T4756" s="320"/>
      <c r="U4756" s="320"/>
    </row>
    <row r="4757" spans="1:21">
      <c r="A4757" s="384"/>
      <c r="D4757" s="2"/>
      <c r="J4757" s="23"/>
      <c r="L4757" s="21"/>
      <c r="Q4757" s="6"/>
      <c r="S4757" s="3"/>
      <c r="T4757" s="320"/>
      <c r="U4757" s="320"/>
    </row>
    <row r="4758" spans="1:21">
      <c r="A4758" s="384"/>
      <c r="D4758" s="2"/>
      <c r="J4758" s="23"/>
      <c r="L4758" s="21"/>
      <c r="Q4758" s="6"/>
      <c r="S4758" s="3"/>
      <c r="T4758" s="320"/>
      <c r="U4758" s="320"/>
    </row>
    <row r="4759" spans="1:21">
      <c r="A4759" s="384"/>
      <c r="D4759" s="2"/>
      <c r="J4759" s="23"/>
      <c r="L4759" s="21"/>
      <c r="Q4759" s="6"/>
      <c r="S4759" s="3"/>
      <c r="T4759" s="320"/>
      <c r="U4759" s="320"/>
    </row>
    <row r="4760" spans="1:21">
      <c r="A4760" s="384"/>
      <c r="D4760" s="2"/>
      <c r="J4760" s="23"/>
      <c r="L4760" s="21"/>
      <c r="Q4760" s="6"/>
      <c r="S4760" s="3"/>
      <c r="T4760" s="320"/>
      <c r="U4760" s="320"/>
    </row>
    <row r="4761" spans="1:21">
      <c r="A4761" s="384"/>
      <c r="D4761" s="2"/>
      <c r="J4761" s="23"/>
      <c r="L4761" s="21"/>
      <c r="Q4761" s="6"/>
      <c r="S4761" s="3"/>
      <c r="T4761" s="320"/>
      <c r="U4761" s="320"/>
    </row>
    <row r="4762" spans="1:21">
      <c r="A4762" s="384"/>
      <c r="D4762" s="2"/>
      <c r="J4762" s="23"/>
      <c r="L4762" s="21"/>
      <c r="Q4762" s="6"/>
      <c r="S4762" s="3"/>
      <c r="T4762" s="320"/>
      <c r="U4762" s="320"/>
    </row>
    <row r="4763" spans="1:21">
      <c r="A4763" s="384"/>
      <c r="D4763" s="2"/>
      <c r="J4763" s="23"/>
      <c r="L4763" s="21"/>
      <c r="Q4763" s="6"/>
      <c r="S4763" s="3"/>
      <c r="T4763" s="320"/>
      <c r="U4763" s="320"/>
    </row>
    <row r="4764" spans="1:21">
      <c r="A4764" s="384"/>
      <c r="D4764" s="2"/>
      <c r="J4764" s="23"/>
      <c r="L4764" s="21"/>
      <c r="Q4764" s="6"/>
      <c r="S4764" s="3"/>
      <c r="T4764" s="320"/>
      <c r="U4764" s="320"/>
    </row>
    <row r="4765" spans="1:21">
      <c r="A4765" s="384"/>
      <c r="D4765" s="2"/>
      <c r="J4765" s="23"/>
      <c r="L4765" s="21"/>
      <c r="Q4765" s="6"/>
      <c r="S4765" s="3"/>
      <c r="T4765" s="320"/>
      <c r="U4765" s="320"/>
    </row>
    <row r="4766" spans="1:21">
      <c r="A4766" s="384"/>
      <c r="D4766" s="2"/>
      <c r="J4766" s="23"/>
      <c r="L4766" s="21"/>
      <c r="Q4766" s="6"/>
      <c r="S4766" s="3"/>
      <c r="T4766" s="320"/>
      <c r="U4766" s="320"/>
    </row>
    <row r="4767" spans="1:21">
      <c r="A4767" s="384"/>
      <c r="D4767" s="2"/>
      <c r="J4767" s="23"/>
      <c r="L4767" s="21"/>
      <c r="Q4767" s="6"/>
      <c r="S4767" s="3"/>
      <c r="T4767" s="320"/>
      <c r="U4767" s="320"/>
    </row>
    <row r="4768" spans="1:21">
      <c r="A4768" s="384"/>
      <c r="D4768" s="2"/>
      <c r="J4768" s="23"/>
      <c r="L4768" s="21"/>
      <c r="Q4768" s="6"/>
      <c r="S4768" s="3"/>
      <c r="T4768" s="320"/>
      <c r="U4768" s="320"/>
    </row>
    <row r="4769" spans="1:21">
      <c r="A4769" s="384"/>
      <c r="D4769" s="2"/>
      <c r="J4769" s="23"/>
      <c r="L4769" s="21"/>
      <c r="Q4769" s="6"/>
      <c r="S4769" s="3"/>
      <c r="T4769" s="320"/>
      <c r="U4769" s="320"/>
    </row>
    <row r="4770" spans="1:21">
      <c r="A4770" s="384"/>
      <c r="D4770" s="2"/>
      <c r="J4770" s="23"/>
      <c r="L4770" s="21"/>
      <c r="Q4770" s="6"/>
      <c r="S4770" s="3"/>
      <c r="T4770" s="320"/>
      <c r="U4770" s="320"/>
    </row>
    <row r="4771" spans="1:21">
      <c r="A4771" s="384"/>
      <c r="D4771" s="2"/>
      <c r="J4771" s="23"/>
      <c r="L4771" s="21"/>
      <c r="Q4771" s="6"/>
      <c r="S4771" s="3"/>
      <c r="T4771" s="320"/>
      <c r="U4771" s="320"/>
    </row>
    <row r="4772" spans="1:21">
      <c r="A4772" s="384"/>
      <c r="D4772" s="2"/>
      <c r="J4772" s="23"/>
      <c r="L4772" s="21"/>
      <c r="Q4772" s="6"/>
      <c r="S4772" s="3"/>
      <c r="T4772" s="320"/>
      <c r="U4772" s="320"/>
    </row>
    <row r="4773" spans="1:21">
      <c r="A4773" s="384"/>
      <c r="D4773" s="2"/>
      <c r="J4773" s="23"/>
      <c r="L4773" s="21"/>
      <c r="Q4773" s="6"/>
      <c r="S4773" s="3"/>
      <c r="T4773" s="320"/>
      <c r="U4773" s="320"/>
    </row>
    <row r="4774" spans="1:21">
      <c r="A4774" s="384"/>
      <c r="D4774" s="2"/>
      <c r="J4774" s="23"/>
      <c r="L4774" s="21"/>
      <c r="Q4774" s="6"/>
      <c r="S4774" s="3"/>
      <c r="T4774" s="320"/>
      <c r="U4774" s="320"/>
    </row>
    <row r="4775" spans="1:21">
      <c r="A4775" s="384"/>
      <c r="D4775" s="2"/>
      <c r="J4775" s="23"/>
      <c r="L4775" s="21"/>
      <c r="Q4775" s="6"/>
      <c r="S4775" s="3"/>
      <c r="T4775" s="320"/>
      <c r="U4775" s="320"/>
    </row>
    <row r="4776" spans="1:21">
      <c r="A4776" s="384"/>
      <c r="D4776" s="2"/>
      <c r="J4776" s="23"/>
      <c r="L4776" s="21"/>
      <c r="Q4776" s="6"/>
      <c r="S4776" s="3"/>
      <c r="T4776" s="320"/>
      <c r="U4776" s="320"/>
    </row>
    <row r="4777" spans="1:21">
      <c r="A4777" s="384"/>
      <c r="D4777" s="2"/>
      <c r="J4777" s="23"/>
      <c r="L4777" s="21"/>
      <c r="Q4777" s="6"/>
      <c r="S4777" s="3"/>
      <c r="T4777" s="320"/>
      <c r="U4777" s="320"/>
    </row>
    <row r="4778" spans="1:21">
      <c r="A4778" s="384"/>
      <c r="D4778" s="2"/>
      <c r="J4778" s="23"/>
      <c r="L4778" s="21"/>
      <c r="Q4778" s="6"/>
      <c r="S4778" s="3"/>
      <c r="T4778" s="320"/>
      <c r="U4778" s="320"/>
    </row>
    <row r="4779" spans="1:21">
      <c r="A4779" s="384"/>
      <c r="D4779" s="2"/>
      <c r="J4779" s="23"/>
      <c r="L4779" s="21"/>
      <c r="Q4779" s="6"/>
      <c r="S4779" s="3"/>
      <c r="T4779" s="320"/>
      <c r="U4779" s="320"/>
    </row>
    <row r="4780" spans="1:21">
      <c r="A4780" s="384"/>
      <c r="D4780" s="2"/>
      <c r="J4780" s="23"/>
      <c r="L4780" s="21"/>
      <c r="Q4780" s="6"/>
      <c r="S4780" s="3"/>
      <c r="T4780" s="320"/>
      <c r="U4780" s="320"/>
    </row>
    <row r="4781" spans="1:21">
      <c r="A4781" s="384"/>
      <c r="D4781" s="2"/>
      <c r="J4781" s="23"/>
      <c r="L4781" s="21"/>
      <c r="Q4781" s="6"/>
      <c r="S4781" s="3"/>
      <c r="T4781" s="320"/>
      <c r="U4781" s="320"/>
    </row>
    <row r="4782" spans="1:21">
      <c r="A4782" s="384"/>
      <c r="D4782" s="2"/>
      <c r="J4782" s="23"/>
      <c r="L4782" s="21"/>
      <c r="Q4782" s="6"/>
      <c r="S4782" s="3"/>
      <c r="T4782" s="320"/>
      <c r="U4782" s="320"/>
    </row>
    <row r="4783" spans="1:21">
      <c r="A4783" s="384"/>
      <c r="D4783" s="2"/>
      <c r="J4783" s="23"/>
      <c r="L4783" s="21"/>
      <c r="Q4783" s="6"/>
      <c r="S4783" s="3"/>
      <c r="T4783" s="320"/>
      <c r="U4783" s="320"/>
    </row>
    <row r="4784" spans="1:21">
      <c r="A4784" s="384"/>
      <c r="D4784" s="2"/>
      <c r="J4784" s="23"/>
      <c r="L4784" s="21"/>
      <c r="Q4784" s="6"/>
      <c r="S4784" s="3"/>
      <c r="T4784" s="320"/>
      <c r="U4784" s="320"/>
    </row>
    <row r="4785" spans="1:21">
      <c r="A4785" s="384"/>
      <c r="D4785" s="2"/>
      <c r="J4785" s="23"/>
      <c r="L4785" s="21"/>
      <c r="Q4785" s="6"/>
      <c r="S4785" s="3"/>
      <c r="T4785" s="320"/>
      <c r="U4785" s="320"/>
    </row>
    <row r="4786" spans="1:21">
      <c r="A4786" s="384"/>
      <c r="D4786" s="2"/>
      <c r="J4786" s="23"/>
      <c r="L4786" s="21"/>
      <c r="Q4786" s="6"/>
      <c r="S4786" s="3"/>
      <c r="T4786" s="320"/>
      <c r="U4786" s="320"/>
    </row>
    <row r="4787" spans="1:21">
      <c r="A4787" s="384"/>
      <c r="D4787" s="2"/>
      <c r="J4787" s="23"/>
      <c r="L4787" s="21"/>
      <c r="Q4787" s="6"/>
      <c r="S4787" s="3"/>
      <c r="T4787" s="320"/>
      <c r="U4787" s="320"/>
    </row>
    <row r="4788" spans="1:21">
      <c r="A4788" s="384"/>
      <c r="D4788" s="2"/>
      <c r="J4788" s="23"/>
      <c r="L4788" s="21"/>
      <c r="Q4788" s="6"/>
      <c r="S4788" s="3"/>
      <c r="T4788" s="320"/>
      <c r="U4788" s="320"/>
    </row>
    <row r="4789" spans="1:21">
      <c r="A4789" s="384"/>
      <c r="D4789" s="2"/>
      <c r="J4789" s="23"/>
      <c r="L4789" s="21"/>
      <c r="Q4789" s="6"/>
      <c r="S4789" s="3"/>
      <c r="T4789" s="320"/>
      <c r="U4789" s="320"/>
    </row>
    <row r="4790" spans="1:21">
      <c r="A4790" s="384"/>
      <c r="D4790" s="2"/>
      <c r="J4790" s="23"/>
      <c r="L4790" s="21"/>
      <c r="Q4790" s="6"/>
      <c r="S4790" s="3"/>
      <c r="T4790" s="320"/>
      <c r="U4790" s="320"/>
    </row>
    <row r="4791" spans="1:21">
      <c r="A4791" s="384"/>
      <c r="D4791" s="2"/>
      <c r="J4791" s="23"/>
      <c r="L4791" s="21"/>
      <c r="Q4791" s="6"/>
      <c r="S4791" s="3"/>
      <c r="T4791" s="320"/>
      <c r="U4791" s="320"/>
    </row>
    <row r="4792" spans="1:21">
      <c r="A4792" s="384"/>
      <c r="D4792" s="2"/>
      <c r="J4792" s="23"/>
      <c r="L4792" s="21"/>
      <c r="Q4792" s="6"/>
      <c r="S4792" s="3"/>
      <c r="T4792" s="320"/>
      <c r="U4792" s="320"/>
    </row>
    <row r="4793" spans="1:21">
      <c r="A4793" s="384"/>
      <c r="D4793" s="2"/>
      <c r="J4793" s="23"/>
      <c r="L4793" s="21"/>
      <c r="Q4793" s="6"/>
      <c r="S4793" s="3"/>
      <c r="T4793" s="320"/>
      <c r="U4793" s="320"/>
    </row>
    <row r="4794" spans="1:21">
      <c r="A4794" s="384"/>
      <c r="D4794" s="2"/>
      <c r="J4794" s="23"/>
      <c r="L4794" s="21"/>
      <c r="Q4794" s="6"/>
      <c r="S4794" s="3"/>
      <c r="T4794" s="320"/>
      <c r="U4794" s="320"/>
    </row>
    <row r="4795" spans="1:21">
      <c r="A4795" s="384"/>
      <c r="D4795" s="2"/>
      <c r="J4795" s="23"/>
      <c r="L4795" s="21"/>
      <c r="Q4795" s="6"/>
      <c r="S4795" s="3"/>
      <c r="T4795" s="320"/>
      <c r="U4795" s="320"/>
    </row>
    <row r="4796" spans="1:21">
      <c r="A4796" s="384"/>
      <c r="D4796" s="2"/>
      <c r="J4796" s="23"/>
      <c r="L4796" s="21"/>
      <c r="Q4796" s="6"/>
      <c r="S4796" s="3"/>
      <c r="T4796" s="320"/>
      <c r="U4796" s="320"/>
    </row>
    <row r="4797" spans="1:21">
      <c r="A4797" s="384"/>
      <c r="D4797" s="2"/>
      <c r="J4797" s="23"/>
      <c r="L4797" s="21"/>
      <c r="Q4797" s="6"/>
      <c r="S4797" s="3"/>
      <c r="T4797" s="320"/>
      <c r="U4797" s="320"/>
    </row>
    <row r="4798" spans="1:21">
      <c r="A4798" s="384"/>
      <c r="D4798" s="2"/>
      <c r="J4798" s="23"/>
      <c r="L4798" s="21"/>
      <c r="Q4798" s="6"/>
      <c r="S4798" s="3"/>
      <c r="T4798" s="320"/>
      <c r="U4798" s="320"/>
    </row>
    <row r="4799" spans="1:21">
      <c r="A4799" s="384"/>
      <c r="D4799" s="2"/>
      <c r="J4799" s="23"/>
      <c r="L4799" s="21"/>
      <c r="Q4799" s="6"/>
      <c r="S4799" s="3"/>
      <c r="T4799" s="320"/>
      <c r="U4799" s="320"/>
    </row>
    <row r="4800" spans="1:21">
      <c r="A4800" s="384"/>
      <c r="D4800" s="2"/>
      <c r="J4800" s="23"/>
      <c r="L4800" s="21"/>
      <c r="Q4800" s="6"/>
      <c r="S4800" s="3"/>
      <c r="T4800" s="320"/>
      <c r="U4800" s="320"/>
    </row>
    <row r="4801" spans="1:21">
      <c r="A4801" s="384"/>
      <c r="D4801" s="2"/>
      <c r="J4801" s="23"/>
      <c r="L4801" s="21"/>
      <c r="Q4801" s="6"/>
      <c r="S4801" s="3"/>
      <c r="T4801" s="320"/>
      <c r="U4801" s="320"/>
    </row>
    <row r="4802" spans="1:21">
      <c r="A4802" s="384"/>
      <c r="D4802" s="2"/>
      <c r="J4802" s="23"/>
      <c r="L4802" s="21"/>
      <c r="Q4802" s="6"/>
      <c r="S4802" s="3"/>
      <c r="T4802" s="320"/>
      <c r="U4802" s="320"/>
    </row>
    <row r="4803" spans="1:21">
      <c r="A4803" s="384"/>
      <c r="D4803" s="2"/>
      <c r="J4803" s="23"/>
      <c r="L4803" s="21"/>
      <c r="Q4803" s="6"/>
      <c r="S4803" s="3"/>
      <c r="T4803" s="320"/>
      <c r="U4803" s="320"/>
    </row>
    <row r="4804" spans="1:21">
      <c r="A4804" s="384"/>
      <c r="D4804" s="2"/>
      <c r="J4804" s="23"/>
      <c r="L4804" s="21"/>
      <c r="Q4804" s="6"/>
      <c r="S4804" s="3"/>
      <c r="T4804" s="320"/>
      <c r="U4804" s="320"/>
    </row>
    <row r="4805" spans="1:21">
      <c r="A4805" s="384"/>
      <c r="D4805" s="2"/>
      <c r="J4805" s="23"/>
      <c r="L4805" s="21"/>
      <c r="Q4805" s="6"/>
      <c r="S4805" s="3"/>
      <c r="T4805" s="320"/>
      <c r="U4805" s="320"/>
    </row>
    <row r="4806" spans="1:21">
      <c r="A4806" s="384"/>
      <c r="D4806" s="2"/>
      <c r="J4806" s="23"/>
      <c r="L4806" s="21"/>
      <c r="Q4806" s="6"/>
      <c r="S4806" s="3"/>
      <c r="T4806" s="320"/>
      <c r="U4806" s="320"/>
    </row>
    <row r="4807" spans="1:21">
      <c r="A4807" s="384"/>
      <c r="D4807" s="2"/>
      <c r="J4807" s="23"/>
      <c r="L4807" s="21"/>
      <c r="Q4807" s="6"/>
      <c r="S4807" s="3"/>
      <c r="T4807" s="320"/>
      <c r="U4807" s="320"/>
    </row>
    <row r="4808" spans="1:21">
      <c r="A4808" s="384"/>
      <c r="D4808" s="2"/>
      <c r="J4808" s="23"/>
      <c r="L4808" s="21"/>
      <c r="Q4808" s="6"/>
      <c r="S4808" s="3"/>
      <c r="T4808" s="320"/>
      <c r="U4808" s="320"/>
    </row>
    <row r="4809" spans="1:21">
      <c r="A4809" s="384"/>
      <c r="D4809" s="2"/>
      <c r="J4809" s="23"/>
      <c r="L4809" s="21"/>
      <c r="Q4809" s="6"/>
      <c r="S4809" s="3"/>
      <c r="T4809" s="320"/>
      <c r="U4809" s="320"/>
    </row>
    <row r="4810" spans="1:21">
      <c r="A4810" s="384"/>
      <c r="D4810" s="2"/>
      <c r="J4810" s="23"/>
      <c r="L4810" s="21"/>
      <c r="Q4810" s="6"/>
      <c r="S4810" s="3"/>
      <c r="T4810" s="320"/>
      <c r="U4810" s="320"/>
    </row>
    <row r="4811" spans="1:21">
      <c r="A4811" s="384"/>
      <c r="D4811" s="2"/>
      <c r="J4811" s="23"/>
      <c r="L4811" s="21"/>
      <c r="Q4811" s="6"/>
      <c r="S4811" s="3"/>
      <c r="T4811" s="320"/>
      <c r="U4811" s="320"/>
    </row>
    <row r="4812" spans="1:21">
      <c r="A4812" s="384"/>
      <c r="D4812" s="2"/>
      <c r="J4812" s="23"/>
      <c r="L4812" s="21"/>
      <c r="Q4812" s="6"/>
      <c r="S4812" s="3"/>
      <c r="T4812" s="320"/>
      <c r="U4812" s="320"/>
    </row>
    <row r="4813" spans="1:21">
      <c r="A4813" s="384"/>
      <c r="D4813" s="2"/>
      <c r="J4813" s="23"/>
      <c r="L4813" s="21"/>
      <c r="Q4813" s="6"/>
      <c r="S4813" s="3"/>
      <c r="T4813" s="320"/>
      <c r="U4813" s="320"/>
    </row>
    <row r="4814" spans="1:21">
      <c r="A4814" s="384"/>
      <c r="D4814" s="2"/>
      <c r="J4814" s="23"/>
      <c r="L4814" s="21"/>
      <c r="Q4814" s="6"/>
      <c r="S4814" s="3"/>
      <c r="T4814" s="320"/>
      <c r="U4814" s="320"/>
    </row>
    <row r="4815" spans="1:21">
      <c r="A4815" s="384"/>
      <c r="D4815" s="2"/>
      <c r="J4815" s="23"/>
      <c r="L4815" s="21"/>
      <c r="Q4815" s="6"/>
      <c r="S4815" s="3"/>
      <c r="T4815" s="320"/>
      <c r="U4815" s="320"/>
    </row>
    <row r="4816" spans="1:21">
      <c r="A4816" s="384"/>
      <c r="D4816" s="2"/>
      <c r="J4816" s="23"/>
      <c r="L4816" s="21"/>
      <c r="Q4816" s="6"/>
      <c r="S4816" s="3"/>
      <c r="T4816" s="320"/>
      <c r="U4816" s="320"/>
    </row>
    <row r="4817" spans="1:21">
      <c r="A4817" s="384"/>
      <c r="D4817" s="2"/>
      <c r="J4817" s="23"/>
      <c r="L4817" s="21"/>
      <c r="Q4817" s="6"/>
      <c r="S4817" s="3"/>
      <c r="T4817" s="320"/>
      <c r="U4817" s="320"/>
    </row>
    <row r="4818" spans="1:21">
      <c r="A4818" s="384"/>
      <c r="D4818" s="2"/>
      <c r="J4818" s="23"/>
      <c r="L4818" s="21"/>
      <c r="Q4818" s="6"/>
      <c r="S4818" s="3"/>
      <c r="T4818" s="320"/>
      <c r="U4818" s="320"/>
    </row>
    <row r="4819" spans="1:21">
      <c r="A4819" s="384"/>
      <c r="D4819" s="2"/>
      <c r="J4819" s="23"/>
      <c r="L4819" s="21"/>
      <c r="Q4819" s="6"/>
      <c r="S4819" s="3"/>
      <c r="T4819" s="320"/>
      <c r="U4819" s="320"/>
    </row>
    <row r="4820" spans="1:21">
      <c r="A4820" s="384"/>
      <c r="D4820" s="2"/>
      <c r="J4820" s="23"/>
      <c r="L4820" s="21"/>
      <c r="Q4820" s="6"/>
      <c r="S4820" s="3"/>
      <c r="T4820" s="320"/>
      <c r="U4820" s="320"/>
    </row>
    <row r="4821" spans="1:21">
      <c r="A4821" s="384"/>
      <c r="D4821" s="2"/>
      <c r="J4821" s="23"/>
      <c r="L4821" s="21"/>
      <c r="Q4821" s="6"/>
      <c r="S4821" s="3"/>
      <c r="T4821" s="320"/>
      <c r="U4821" s="320"/>
    </row>
    <row r="4822" spans="1:21">
      <c r="A4822" s="384"/>
      <c r="D4822" s="2"/>
      <c r="J4822" s="23"/>
      <c r="L4822" s="21"/>
      <c r="Q4822" s="6"/>
      <c r="S4822" s="3"/>
      <c r="T4822" s="320"/>
      <c r="U4822" s="320"/>
    </row>
    <row r="4823" spans="1:21">
      <c r="A4823" s="384"/>
      <c r="D4823" s="2"/>
      <c r="J4823" s="23"/>
      <c r="L4823" s="21"/>
      <c r="Q4823" s="6"/>
      <c r="S4823" s="3"/>
      <c r="T4823" s="320"/>
      <c r="U4823" s="320"/>
    </row>
    <row r="4824" spans="1:21">
      <c r="A4824" s="384"/>
      <c r="D4824" s="2"/>
      <c r="J4824" s="23"/>
      <c r="L4824" s="21"/>
      <c r="Q4824" s="6"/>
      <c r="S4824" s="3"/>
      <c r="T4824" s="320"/>
      <c r="U4824" s="320"/>
    </row>
    <row r="4825" spans="1:21">
      <c r="A4825" s="384"/>
      <c r="D4825" s="2"/>
      <c r="J4825" s="23"/>
      <c r="L4825" s="21"/>
      <c r="Q4825" s="6"/>
      <c r="S4825" s="3"/>
      <c r="T4825" s="320"/>
      <c r="U4825" s="320"/>
    </row>
    <row r="4826" spans="1:21">
      <c r="A4826" s="384"/>
      <c r="D4826" s="2"/>
      <c r="J4826" s="23"/>
      <c r="L4826" s="21"/>
      <c r="Q4826" s="6"/>
      <c r="S4826" s="3"/>
      <c r="T4826" s="320"/>
      <c r="U4826" s="320"/>
    </row>
    <row r="4827" spans="1:21">
      <c r="A4827" s="384"/>
      <c r="D4827" s="2"/>
      <c r="J4827" s="23"/>
      <c r="L4827" s="21"/>
      <c r="Q4827" s="6"/>
      <c r="S4827" s="3"/>
      <c r="T4827" s="320"/>
      <c r="U4827" s="320"/>
    </row>
    <row r="4828" spans="1:21">
      <c r="A4828" s="384"/>
      <c r="D4828" s="2"/>
      <c r="J4828" s="23"/>
      <c r="L4828" s="21"/>
      <c r="Q4828" s="6"/>
      <c r="S4828" s="3"/>
      <c r="T4828" s="320"/>
      <c r="U4828" s="320"/>
    </row>
    <row r="4829" spans="1:21">
      <c r="A4829" s="384"/>
      <c r="D4829" s="2"/>
      <c r="J4829" s="23"/>
      <c r="L4829" s="21"/>
      <c r="Q4829" s="6"/>
      <c r="S4829" s="3"/>
      <c r="T4829" s="320"/>
      <c r="U4829" s="320"/>
    </row>
    <row r="4830" spans="1:21">
      <c r="A4830" s="384"/>
      <c r="D4830" s="2"/>
      <c r="J4830" s="23"/>
      <c r="L4830" s="21"/>
      <c r="Q4830" s="6"/>
      <c r="S4830" s="3"/>
      <c r="T4830" s="320"/>
      <c r="U4830" s="320"/>
    </row>
    <row r="4831" spans="1:21">
      <c r="A4831" s="384"/>
      <c r="D4831" s="2"/>
      <c r="J4831" s="23"/>
      <c r="L4831" s="21"/>
      <c r="Q4831" s="6"/>
      <c r="S4831" s="3"/>
      <c r="T4831" s="320"/>
      <c r="U4831" s="320"/>
    </row>
    <row r="4832" spans="1:21">
      <c r="A4832" s="384"/>
      <c r="D4832" s="2"/>
      <c r="J4832" s="23"/>
      <c r="L4832" s="21"/>
      <c r="Q4832" s="6"/>
      <c r="S4832" s="3"/>
      <c r="T4832" s="320"/>
      <c r="U4832" s="320"/>
    </row>
    <row r="4833" spans="1:21">
      <c r="A4833" s="384"/>
      <c r="D4833" s="2"/>
      <c r="J4833" s="23"/>
      <c r="L4833" s="21"/>
      <c r="Q4833" s="6"/>
      <c r="S4833" s="3"/>
      <c r="T4833" s="320"/>
      <c r="U4833" s="320"/>
    </row>
    <row r="4834" spans="1:21">
      <c r="A4834" s="384"/>
      <c r="D4834" s="2"/>
      <c r="J4834" s="23"/>
      <c r="L4834" s="21"/>
      <c r="Q4834" s="6"/>
      <c r="S4834" s="3"/>
      <c r="T4834" s="320"/>
      <c r="U4834" s="320"/>
    </row>
    <row r="4835" spans="1:21">
      <c r="A4835" s="384"/>
      <c r="D4835" s="2"/>
      <c r="J4835" s="23"/>
      <c r="L4835" s="21"/>
      <c r="Q4835" s="6"/>
      <c r="S4835" s="3"/>
      <c r="T4835" s="320"/>
      <c r="U4835" s="320"/>
    </row>
    <row r="4836" spans="1:21">
      <c r="A4836" s="384"/>
      <c r="D4836" s="2"/>
      <c r="J4836" s="23"/>
      <c r="L4836" s="21"/>
      <c r="Q4836" s="6"/>
      <c r="S4836" s="3"/>
      <c r="T4836" s="320"/>
      <c r="U4836" s="320"/>
    </row>
    <row r="4837" spans="1:21">
      <c r="A4837" s="384"/>
      <c r="D4837" s="2"/>
      <c r="J4837" s="23"/>
      <c r="L4837" s="21"/>
      <c r="Q4837" s="6"/>
      <c r="S4837" s="3"/>
      <c r="T4837" s="320"/>
      <c r="U4837" s="320"/>
    </row>
    <row r="4838" spans="1:21">
      <c r="A4838" s="384"/>
      <c r="D4838" s="2"/>
      <c r="J4838" s="23"/>
      <c r="L4838" s="21"/>
      <c r="Q4838" s="6"/>
      <c r="S4838" s="3"/>
      <c r="T4838" s="320"/>
      <c r="U4838" s="320"/>
    </row>
    <row r="4839" spans="1:21">
      <c r="A4839" s="384"/>
      <c r="D4839" s="2"/>
      <c r="J4839" s="23"/>
      <c r="L4839" s="21"/>
      <c r="Q4839" s="6"/>
      <c r="S4839" s="3"/>
      <c r="T4839" s="320"/>
      <c r="U4839" s="320"/>
    </row>
    <row r="4840" spans="1:21">
      <c r="A4840" s="384"/>
      <c r="D4840" s="2"/>
      <c r="J4840" s="23"/>
      <c r="L4840" s="21"/>
      <c r="Q4840" s="6"/>
      <c r="S4840" s="3"/>
      <c r="T4840" s="320"/>
      <c r="U4840" s="320"/>
    </row>
    <row r="4841" spans="1:21">
      <c r="A4841" s="384"/>
      <c r="D4841" s="2"/>
      <c r="J4841" s="23"/>
      <c r="L4841" s="21"/>
      <c r="Q4841" s="6"/>
      <c r="S4841" s="3"/>
      <c r="T4841" s="320"/>
      <c r="U4841" s="320"/>
    </row>
    <row r="4842" spans="1:21">
      <c r="A4842" s="384"/>
      <c r="D4842" s="2"/>
      <c r="J4842" s="23"/>
      <c r="L4842" s="21"/>
      <c r="Q4842" s="6"/>
      <c r="S4842" s="3"/>
      <c r="T4842" s="320"/>
      <c r="U4842" s="320"/>
    </row>
    <row r="4843" spans="1:21">
      <c r="A4843" s="384"/>
      <c r="D4843" s="2"/>
      <c r="J4843" s="23"/>
      <c r="L4843" s="21"/>
      <c r="Q4843" s="6"/>
      <c r="S4843" s="3"/>
      <c r="T4843" s="320"/>
      <c r="U4843" s="320"/>
    </row>
    <row r="4844" spans="1:21">
      <c r="A4844" s="384"/>
      <c r="D4844" s="2"/>
      <c r="J4844" s="23"/>
      <c r="L4844" s="21"/>
      <c r="Q4844" s="6"/>
      <c r="S4844" s="3"/>
      <c r="T4844" s="320"/>
      <c r="U4844" s="320"/>
    </row>
    <row r="4845" spans="1:21">
      <c r="A4845" s="384"/>
      <c r="D4845" s="2"/>
      <c r="J4845" s="23"/>
      <c r="L4845" s="21"/>
      <c r="Q4845" s="6"/>
      <c r="S4845" s="3"/>
      <c r="T4845" s="320"/>
      <c r="U4845" s="320"/>
    </row>
    <row r="4846" spans="1:21">
      <c r="A4846" s="384"/>
      <c r="D4846" s="2"/>
      <c r="J4846" s="23"/>
      <c r="L4846" s="21"/>
      <c r="Q4846" s="6"/>
      <c r="S4846" s="3"/>
      <c r="T4846" s="320"/>
      <c r="U4846" s="320"/>
    </row>
    <row r="4847" spans="1:21">
      <c r="A4847" s="384"/>
      <c r="D4847" s="2"/>
      <c r="J4847" s="23"/>
      <c r="L4847" s="21"/>
      <c r="Q4847" s="6"/>
      <c r="S4847" s="3"/>
      <c r="T4847" s="320"/>
      <c r="U4847" s="320"/>
    </row>
    <row r="4848" spans="1:21">
      <c r="A4848" s="384"/>
      <c r="D4848" s="2"/>
      <c r="J4848" s="23"/>
      <c r="L4848" s="21"/>
      <c r="Q4848" s="6"/>
      <c r="S4848" s="3"/>
      <c r="T4848" s="320"/>
      <c r="U4848" s="320"/>
    </row>
    <row r="4849" spans="1:21">
      <c r="A4849" s="384"/>
      <c r="D4849" s="2"/>
      <c r="J4849" s="23"/>
      <c r="L4849" s="21"/>
      <c r="Q4849" s="6"/>
      <c r="S4849" s="3"/>
      <c r="T4849" s="320"/>
      <c r="U4849" s="320"/>
    </row>
    <row r="4850" spans="1:21">
      <c r="A4850" s="384"/>
      <c r="D4850" s="2"/>
      <c r="J4850" s="23"/>
      <c r="L4850" s="21"/>
      <c r="Q4850" s="6"/>
      <c r="S4850" s="3"/>
      <c r="T4850" s="320"/>
      <c r="U4850" s="320"/>
    </row>
    <row r="4851" spans="1:21">
      <c r="A4851" s="384"/>
      <c r="D4851" s="2"/>
      <c r="J4851" s="23"/>
      <c r="L4851" s="21"/>
      <c r="Q4851" s="6"/>
      <c r="S4851" s="3"/>
      <c r="T4851" s="320"/>
      <c r="U4851" s="320"/>
    </row>
    <row r="4852" spans="1:21">
      <c r="A4852" s="384"/>
      <c r="D4852" s="2"/>
      <c r="J4852" s="23"/>
      <c r="L4852" s="21"/>
      <c r="Q4852" s="6"/>
      <c r="S4852" s="3"/>
      <c r="T4852" s="320"/>
      <c r="U4852" s="320"/>
    </row>
    <row r="4853" spans="1:21">
      <c r="A4853" s="384"/>
      <c r="D4853" s="2"/>
      <c r="J4853" s="23"/>
      <c r="L4853" s="21"/>
      <c r="Q4853" s="6"/>
      <c r="S4853" s="3"/>
      <c r="T4853" s="320"/>
      <c r="U4853" s="320"/>
    </row>
    <row r="4854" spans="1:21">
      <c r="A4854" s="384"/>
      <c r="D4854" s="2"/>
      <c r="J4854" s="23"/>
      <c r="L4854" s="21"/>
      <c r="Q4854" s="6"/>
      <c r="S4854" s="3"/>
      <c r="T4854" s="320"/>
      <c r="U4854" s="320"/>
    </row>
    <row r="4855" spans="1:21">
      <c r="A4855" s="384"/>
      <c r="D4855" s="2"/>
      <c r="J4855" s="23"/>
      <c r="L4855" s="21"/>
      <c r="Q4855" s="6"/>
      <c r="S4855" s="3"/>
      <c r="T4855" s="320"/>
      <c r="U4855" s="320"/>
    </row>
    <row r="4856" spans="1:21">
      <c r="A4856" s="384"/>
      <c r="D4856" s="2"/>
      <c r="J4856" s="23"/>
      <c r="L4856" s="21"/>
      <c r="Q4856" s="6"/>
      <c r="S4856" s="3"/>
      <c r="T4856" s="320"/>
      <c r="U4856" s="320"/>
    </row>
    <row r="4857" spans="1:21">
      <c r="A4857" s="384"/>
      <c r="D4857" s="2"/>
      <c r="J4857" s="23"/>
      <c r="L4857" s="21"/>
      <c r="Q4857" s="6"/>
      <c r="S4857" s="3"/>
      <c r="T4857" s="320"/>
      <c r="U4857" s="320"/>
    </row>
    <row r="4858" spans="1:21">
      <c r="A4858" s="384"/>
      <c r="D4858" s="2"/>
      <c r="J4858" s="23"/>
      <c r="L4858" s="21"/>
      <c r="Q4858" s="6"/>
      <c r="S4858" s="3"/>
      <c r="T4858" s="320"/>
      <c r="U4858" s="320"/>
    </row>
    <row r="4859" spans="1:21">
      <c r="A4859" s="384"/>
      <c r="D4859" s="2"/>
      <c r="J4859" s="23"/>
      <c r="L4859" s="21"/>
      <c r="Q4859" s="6"/>
      <c r="S4859" s="3"/>
      <c r="T4859" s="320"/>
      <c r="U4859" s="320"/>
    </row>
    <row r="4860" spans="1:21">
      <c r="A4860" s="384"/>
      <c r="D4860" s="2"/>
      <c r="J4860" s="23"/>
      <c r="L4860" s="21"/>
      <c r="Q4860" s="6"/>
      <c r="S4860" s="3"/>
      <c r="T4860" s="320"/>
      <c r="U4860" s="320"/>
    </row>
    <row r="4861" spans="1:21">
      <c r="A4861" s="384"/>
      <c r="D4861" s="2"/>
      <c r="J4861" s="23"/>
      <c r="L4861" s="21"/>
      <c r="Q4861" s="6"/>
      <c r="S4861" s="3"/>
      <c r="T4861" s="320"/>
      <c r="U4861" s="320"/>
    </row>
    <row r="4862" spans="1:21">
      <c r="A4862" s="384"/>
      <c r="D4862" s="2"/>
      <c r="J4862" s="23"/>
      <c r="L4862" s="21"/>
      <c r="Q4862" s="6"/>
      <c r="S4862" s="3"/>
      <c r="T4862" s="320"/>
      <c r="U4862" s="320"/>
    </row>
    <row r="4863" spans="1:21">
      <c r="A4863" s="384"/>
      <c r="D4863" s="2"/>
      <c r="J4863" s="23"/>
      <c r="L4863" s="21"/>
      <c r="Q4863" s="6"/>
      <c r="S4863" s="3"/>
      <c r="T4863" s="320"/>
      <c r="U4863" s="320"/>
    </row>
    <row r="4864" spans="1:21">
      <c r="A4864" s="384"/>
      <c r="D4864" s="2"/>
      <c r="J4864" s="23"/>
      <c r="L4864" s="21"/>
      <c r="Q4864" s="6"/>
      <c r="S4864" s="3"/>
      <c r="T4864" s="320"/>
      <c r="U4864" s="320"/>
    </row>
    <row r="4865" spans="1:21">
      <c r="A4865" s="384"/>
      <c r="D4865" s="2"/>
      <c r="J4865" s="23"/>
      <c r="L4865" s="21"/>
      <c r="Q4865" s="6"/>
      <c r="S4865" s="3"/>
      <c r="T4865" s="320"/>
      <c r="U4865" s="320"/>
    </row>
    <row r="4866" spans="1:21">
      <c r="A4866" s="384"/>
      <c r="D4866" s="2"/>
      <c r="J4866" s="23"/>
      <c r="L4866" s="21"/>
      <c r="Q4866" s="6"/>
      <c r="S4866" s="3"/>
      <c r="T4866" s="320"/>
      <c r="U4866" s="320"/>
    </row>
    <row r="4867" spans="1:21">
      <c r="A4867" s="384"/>
      <c r="D4867" s="2"/>
      <c r="J4867" s="23"/>
      <c r="L4867" s="21"/>
      <c r="Q4867" s="6"/>
      <c r="S4867" s="3"/>
      <c r="T4867" s="320"/>
      <c r="U4867" s="320"/>
    </row>
    <row r="4868" spans="1:21">
      <c r="A4868" s="384"/>
      <c r="D4868" s="2"/>
      <c r="J4868" s="23"/>
      <c r="L4868" s="21"/>
      <c r="Q4868" s="6"/>
      <c r="S4868" s="3"/>
      <c r="T4868" s="320"/>
      <c r="U4868" s="320"/>
    </row>
    <row r="4869" spans="1:21">
      <c r="A4869" s="384"/>
      <c r="D4869" s="2"/>
      <c r="J4869" s="23"/>
      <c r="L4869" s="21"/>
      <c r="Q4869" s="6"/>
      <c r="S4869" s="3"/>
      <c r="T4869" s="320"/>
      <c r="U4869" s="320"/>
    </row>
    <row r="4870" spans="1:21">
      <c r="A4870" s="384"/>
      <c r="D4870" s="2"/>
      <c r="J4870" s="23"/>
      <c r="L4870" s="21"/>
      <c r="Q4870" s="6"/>
      <c r="S4870" s="3"/>
      <c r="T4870" s="320"/>
      <c r="U4870" s="320"/>
    </row>
    <row r="4871" spans="1:21">
      <c r="A4871" s="384"/>
      <c r="D4871" s="2"/>
      <c r="J4871" s="23"/>
      <c r="L4871" s="21"/>
      <c r="Q4871" s="6"/>
      <c r="S4871" s="3"/>
      <c r="T4871" s="320"/>
      <c r="U4871" s="320"/>
    </row>
    <row r="4872" spans="1:21">
      <c r="A4872" s="384"/>
      <c r="D4872" s="2"/>
      <c r="J4872" s="23"/>
      <c r="L4872" s="21"/>
      <c r="Q4872" s="6"/>
      <c r="S4872" s="3"/>
      <c r="T4872" s="320"/>
      <c r="U4872" s="320"/>
    </row>
    <row r="4873" spans="1:21">
      <c r="A4873" s="384"/>
      <c r="D4873" s="2"/>
      <c r="J4873" s="23"/>
      <c r="L4873" s="21"/>
      <c r="Q4873" s="6"/>
      <c r="S4873" s="3"/>
      <c r="T4873" s="320"/>
      <c r="U4873" s="320"/>
    </row>
    <row r="4874" spans="1:21">
      <c r="A4874" s="384"/>
      <c r="D4874" s="2"/>
      <c r="J4874" s="23"/>
      <c r="L4874" s="21"/>
      <c r="Q4874" s="6"/>
      <c r="S4874" s="3"/>
      <c r="T4874" s="320"/>
      <c r="U4874" s="320"/>
    </row>
    <row r="4875" spans="1:21">
      <c r="A4875" s="384"/>
      <c r="D4875" s="2"/>
      <c r="J4875" s="23"/>
      <c r="L4875" s="21"/>
      <c r="Q4875" s="6"/>
      <c r="S4875" s="3"/>
      <c r="T4875" s="320"/>
      <c r="U4875" s="320"/>
    </row>
    <row r="4876" spans="1:21">
      <c r="A4876" s="384"/>
      <c r="D4876" s="2"/>
      <c r="J4876" s="23"/>
      <c r="L4876" s="21"/>
      <c r="Q4876" s="6"/>
      <c r="S4876" s="3"/>
      <c r="T4876" s="320"/>
      <c r="U4876" s="320"/>
    </row>
    <row r="4877" spans="1:21">
      <c r="A4877" s="384"/>
      <c r="D4877" s="2"/>
      <c r="J4877" s="23"/>
      <c r="L4877" s="21"/>
      <c r="Q4877" s="6"/>
      <c r="S4877" s="3"/>
      <c r="T4877" s="320"/>
      <c r="U4877" s="320"/>
    </row>
    <row r="4878" spans="1:21">
      <c r="A4878" s="384"/>
      <c r="D4878" s="2"/>
      <c r="J4878" s="23"/>
      <c r="L4878" s="21"/>
      <c r="Q4878" s="6"/>
      <c r="S4878" s="3"/>
      <c r="T4878" s="320"/>
      <c r="U4878" s="320"/>
    </row>
    <row r="4879" spans="1:21">
      <c r="A4879" s="384"/>
      <c r="D4879" s="2"/>
      <c r="J4879" s="23"/>
      <c r="L4879" s="21"/>
      <c r="Q4879" s="6"/>
      <c r="S4879" s="3"/>
      <c r="T4879" s="320"/>
      <c r="U4879" s="320"/>
    </row>
    <row r="4880" spans="1:21">
      <c r="A4880" s="384"/>
      <c r="D4880" s="2"/>
      <c r="J4880" s="23"/>
      <c r="L4880" s="21"/>
      <c r="Q4880" s="6"/>
      <c r="S4880" s="3"/>
      <c r="T4880" s="320"/>
      <c r="U4880" s="320"/>
    </row>
    <row r="4881" spans="1:21">
      <c r="A4881" s="384"/>
      <c r="D4881" s="2"/>
      <c r="J4881" s="23"/>
      <c r="L4881" s="21"/>
      <c r="Q4881" s="6"/>
      <c r="S4881" s="3"/>
      <c r="T4881" s="320"/>
      <c r="U4881" s="320"/>
    </row>
    <row r="4882" spans="1:21">
      <c r="A4882" s="384"/>
      <c r="D4882" s="2"/>
      <c r="J4882" s="23"/>
      <c r="L4882" s="21"/>
      <c r="Q4882" s="6"/>
      <c r="S4882" s="3"/>
      <c r="T4882" s="320"/>
      <c r="U4882" s="320"/>
    </row>
    <row r="4883" spans="1:21">
      <c r="A4883" s="384"/>
      <c r="D4883" s="2"/>
      <c r="J4883" s="23"/>
      <c r="L4883" s="21"/>
      <c r="Q4883" s="6"/>
      <c r="S4883" s="3"/>
      <c r="T4883" s="320"/>
      <c r="U4883" s="320"/>
    </row>
    <row r="4884" spans="1:21">
      <c r="A4884" s="384"/>
      <c r="D4884" s="2"/>
      <c r="J4884" s="23"/>
      <c r="L4884" s="21"/>
      <c r="Q4884" s="6"/>
      <c r="S4884" s="3"/>
      <c r="T4884" s="320"/>
      <c r="U4884" s="320"/>
    </row>
    <row r="4885" spans="1:21">
      <c r="A4885" s="384"/>
      <c r="D4885" s="2"/>
      <c r="J4885" s="23"/>
      <c r="L4885" s="21"/>
      <c r="Q4885" s="6"/>
      <c r="S4885" s="3"/>
      <c r="T4885" s="320"/>
      <c r="U4885" s="320"/>
    </row>
    <row r="4886" spans="1:21">
      <c r="A4886" s="384"/>
      <c r="D4886" s="2"/>
      <c r="J4886" s="23"/>
      <c r="L4886" s="21"/>
      <c r="Q4886" s="6"/>
      <c r="S4886" s="3"/>
      <c r="T4886" s="320"/>
      <c r="U4886" s="320"/>
    </row>
    <row r="4887" spans="1:21">
      <c r="A4887" s="384"/>
      <c r="D4887" s="2"/>
      <c r="J4887" s="23"/>
      <c r="L4887" s="21"/>
      <c r="Q4887" s="6"/>
      <c r="S4887" s="3"/>
      <c r="T4887" s="320"/>
      <c r="U4887" s="320"/>
    </row>
    <row r="4888" spans="1:21">
      <c r="A4888" s="384"/>
      <c r="D4888" s="2"/>
      <c r="J4888" s="23"/>
      <c r="L4888" s="21"/>
      <c r="Q4888" s="6"/>
      <c r="S4888" s="3"/>
      <c r="T4888" s="320"/>
      <c r="U4888" s="320"/>
    </row>
    <row r="4889" spans="1:21">
      <c r="A4889" s="384"/>
      <c r="D4889" s="2"/>
      <c r="J4889" s="23"/>
      <c r="L4889" s="21"/>
      <c r="Q4889" s="6"/>
      <c r="S4889" s="3"/>
      <c r="T4889" s="320"/>
      <c r="U4889" s="320"/>
    </row>
    <row r="4890" spans="1:21">
      <c r="A4890" s="384"/>
      <c r="D4890" s="2"/>
      <c r="J4890" s="23"/>
      <c r="L4890" s="21"/>
      <c r="Q4890" s="6"/>
      <c r="S4890" s="3"/>
      <c r="T4890" s="320"/>
      <c r="U4890" s="320"/>
    </row>
    <row r="4891" spans="1:21">
      <c r="A4891" s="384"/>
      <c r="D4891" s="2"/>
      <c r="J4891" s="23"/>
      <c r="L4891" s="21"/>
      <c r="Q4891" s="6"/>
      <c r="S4891" s="3"/>
      <c r="T4891" s="320"/>
      <c r="U4891" s="320"/>
    </row>
    <row r="4892" spans="1:21">
      <c r="A4892" s="384"/>
      <c r="D4892" s="2"/>
      <c r="J4892" s="23"/>
      <c r="L4892" s="21"/>
      <c r="Q4892" s="6"/>
      <c r="S4892" s="3"/>
      <c r="T4892" s="320"/>
      <c r="U4892" s="320"/>
    </row>
    <row r="4893" spans="1:21">
      <c r="A4893" s="384"/>
      <c r="D4893" s="2"/>
      <c r="J4893" s="23"/>
      <c r="L4893" s="21"/>
      <c r="Q4893" s="6"/>
      <c r="S4893" s="3"/>
      <c r="T4893" s="320"/>
      <c r="U4893" s="320"/>
    </row>
    <row r="4894" spans="1:21">
      <c r="A4894" s="384"/>
      <c r="D4894" s="2"/>
      <c r="J4894" s="23"/>
      <c r="L4894" s="21"/>
      <c r="Q4894" s="6"/>
      <c r="S4894" s="3"/>
      <c r="T4894" s="320"/>
      <c r="U4894" s="320"/>
    </row>
    <row r="4895" spans="1:21">
      <c r="A4895" s="384"/>
      <c r="D4895" s="2"/>
      <c r="J4895" s="23"/>
      <c r="L4895" s="21"/>
      <c r="Q4895" s="6"/>
      <c r="S4895" s="3"/>
      <c r="T4895" s="320"/>
      <c r="U4895" s="320"/>
    </row>
    <row r="4896" spans="1:21">
      <c r="A4896" s="384"/>
      <c r="D4896" s="2"/>
      <c r="J4896" s="23"/>
      <c r="L4896" s="21"/>
      <c r="Q4896" s="6"/>
      <c r="S4896" s="3"/>
      <c r="T4896" s="320"/>
      <c r="U4896" s="320"/>
    </row>
    <row r="4897" spans="1:21">
      <c r="A4897" s="384"/>
      <c r="D4897" s="2"/>
      <c r="J4897" s="23"/>
      <c r="L4897" s="21"/>
      <c r="Q4897" s="6"/>
      <c r="S4897" s="3"/>
      <c r="T4897" s="320"/>
      <c r="U4897" s="320"/>
    </row>
    <row r="4898" spans="1:21">
      <c r="A4898" s="384"/>
      <c r="D4898" s="2"/>
      <c r="J4898" s="23"/>
      <c r="L4898" s="21"/>
      <c r="Q4898" s="6"/>
      <c r="S4898" s="3"/>
      <c r="T4898" s="320"/>
      <c r="U4898" s="320"/>
    </row>
    <row r="4899" spans="1:21">
      <c r="A4899" s="384"/>
      <c r="D4899" s="2"/>
      <c r="J4899" s="23"/>
      <c r="L4899" s="21"/>
      <c r="Q4899" s="6"/>
      <c r="S4899" s="3"/>
      <c r="T4899" s="320"/>
      <c r="U4899" s="320"/>
    </row>
    <row r="4900" spans="1:21">
      <c r="A4900" s="384"/>
      <c r="D4900" s="2"/>
      <c r="J4900" s="23"/>
      <c r="L4900" s="21"/>
      <c r="Q4900" s="6"/>
      <c r="S4900" s="3"/>
      <c r="T4900" s="320"/>
      <c r="U4900" s="320"/>
    </row>
    <row r="4901" spans="1:21">
      <c r="A4901" s="384"/>
      <c r="D4901" s="2"/>
      <c r="J4901" s="23"/>
      <c r="L4901" s="21"/>
      <c r="Q4901" s="6"/>
      <c r="S4901" s="3"/>
      <c r="T4901" s="320"/>
      <c r="U4901" s="320"/>
    </row>
    <row r="4902" spans="1:21">
      <c r="A4902" s="384"/>
      <c r="D4902" s="2"/>
      <c r="J4902" s="23"/>
      <c r="L4902" s="21"/>
      <c r="Q4902" s="6"/>
      <c r="S4902" s="3"/>
      <c r="T4902" s="320"/>
      <c r="U4902" s="320"/>
    </row>
    <row r="4903" spans="1:21">
      <c r="A4903" s="384"/>
      <c r="D4903" s="2"/>
      <c r="J4903" s="23"/>
      <c r="L4903" s="21"/>
      <c r="Q4903" s="6"/>
      <c r="S4903" s="3"/>
      <c r="T4903" s="320"/>
      <c r="U4903" s="320"/>
    </row>
    <row r="4904" spans="1:21">
      <c r="A4904" s="384"/>
      <c r="D4904" s="2"/>
      <c r="J4904" s="23"/>
      <c r="L4904" s="21"/>
      <c r="Q4904" s="6"/>
      <c r="S4904" s="3"/>
      <c r="T4904" s="320"/>
      <c r="U4904" s="320"/>
    </row>
    <row r="4905" spans="1:21">
      <c r="A4905" s="384"/>
      <c r="D4905" s="2"/>
      <c r="J4905" s="23"/>
      <c r="L4905" s="21"/>
      <c r="Q4905" s="6"/>
      <c r="S4905" s="3"/>
      <c r="T4905" s="320"/>
      <c r="U4905" s="320"/>
    </row>
    <row r="4906" spans="1:21">
      <c r="A4906" s="384"/>
      <c r="D4906" s="2"/>
      <c r="J4906" s="23"/>
      <c r="L4906" s="21"/>
      <c r="Q4906" s="6"/>
      <c r="S4906" s="3"/>
      <c r="T4906" s="320"/>
      <c r="U4906" s="320"/>
    </row>
    <row r="4907" spans="1:21">
      <c r="A4907" s="384"/>
      <c r="D4907" s="2"/>
      <c r="J4907" s="23"/>
      <c r="L4907" s="21"/>
      <c r="Q4907" s="6"/>
      <c r="S4907" s="3"/>
      <c r="T4907" s="320"/>
      <c r="U4907" s="320"/>
    </row>
    <row r="4908" spans="1:21">
      <c r="A4908" s="384"/>
      <c r="D4908" s="2"/>
      <c r="J4908" s="23"/>
      <c r="L4908" s="21"/>
      <c r="Q4908" s="6"/>
      <c r="S4908" s="3"/>
      <c r="T4908" s="320"/>
      <c r="U4908" s="320"/>
    </row>
    <row r="4909" spans="1:21">
      <c r="A4909" s="384"/>
      <c r="D4909" s="2"/>
      <c r="J4909" s="23"/>
      <c r="L4909" s="21"/>
      <c r="Q4909" s="6"/>
      <c r="S4909" s="3"/>
      <c r="T4909" s="320"/>
      <c r="U4909" s="320"/>
    </row>
    <row r="4910" spans="1:21">
      <c r="A4910" s="384"/>
      <c r="D4910" s="2"/>
      <c r="J4910" s="23"/>
      <c r="L4910" s="21"/>
      <c r="Q4910" s="6"/>
      <c r="S4910" s="3"/>
      <c r="T4910" s="320"/>
      <c r="U4910" s="320"/>
    </row>
    <row r="4911" spans="1:21">
      <c r="A4911" s="384"/>
      <c r="D4911" s="2"/>
      <c r="J4911" s="23"/>
      <c r="L4911" s="21"/>
      <c r="Q4911" s="6"/>
      <c r="S4911" s="3"/>
      <c r="T4911" s="320"/>
      <c r="U4911" s="320"/>
    </row>
    <row r="4912" spans="1:21">
      <c r="A4912" s="384"/>
      <c r="D4912" s="2"/>
      <c r="J4912" s="23"/>
      <c r="L4912" s="21"/>
      <c r="Q4912" s="6"/>
      <c r="S4912" s="3"/>
      <c r="T4912" s="320"/>
      <c r="U4912" s="320"/>
    </row>
    <row r="4913" spans="1:21">
      <c r="A4913" s="384"/>
      <c r="D4913" s="2"/>
      <c r="J4913" s="23"/>
      <c r="L4913" s="21"/>
      <c r="Q4913" s="6"/>
      <c r="S4913" s="3"/>
      <c r="T4913" s="320"/>
      <c r="U4913" s="320"/>
    </row>
    <row r="4914" spans="1:21">
      <c r="A4914" s="384"/>
      <c r="D4914" s="2"/>
      <c r="J4914" s="23"/>
      <c r="L4914" s="21"/>
      <c r="Q4914" s="6"/>
      <c r="S4914" s="3"/>
      <c r="T4914" s="320"/>
      <c r="U4914" s="320"/>
    </row>
    <row r="4915" spans="1:21">
      <c r="A4915" s="384"/>
      <c r="D4915" s="2"/>
      <c r="J4915" s="23"/>
      <c r="L4915" s="21"/>
      <c r="Q4915" s="6"/>
      <c r="S4915" s="3"/>
      <c r="T4915" s="320"/>
      <c r="U4915" s="320"/>
    </row>
    <row r="4916" spans="1:21">
      <c r="A4916" s="384"/>
      <c r="D4916" s="2"/>
      <c r="J4916" s="23"/>
      <c r="L4916" s="21"/>
      <c r="Q4916" s="6"/>
      <c r="S4916" s="3"/>
      <c r="T4916" s="320"/>
      <c r="U4916" s="320"/>
    </row>
    <row r="4917" spans="1:21">
      <c r="A4917" s="384"/>
      <c r="D4917" s="2"/>
      <c r="J4917" s="23"/>
      <c r="L4917" s="21"/>
      <c r="Q4917" s="6"/>
      <c r="S4917" s="3"/>
      <c r="T4917" s="320"/>
      <c r="U4917" s="320"/>
    </row>
    <row r="4918" spans="1:21">
      <c r="A4918" s="384"/>
      <c r="D4918" s="2"/>
      <c r="J4918" s="23"/>
      <c r="L4918" s="21"/>
      <c r="Q4918" s="6"/>
      <c r="S4918" s="3"/>
      <c r="T4918" s="320"/>
      <c r="U4918" s="320"/>
    </row>
    <row r="4919" spans="1:21">
      <c r="A4919" s="384"/>
      <c r="D4919" s="2"/>
      <c r="J4919" s="23"/>
      <c r="L4919" s="21"/>
      <c r="Q4919" s="6"/>
      <c r="S4919" s="3"/>
      <c r="T4919" s="320"/>
      <c r="U4919" s="320"/>
    </row>
    <row r="4920" spans="1:21">
      <c r="A4920" s="384"/>
      <c r="D4920" s="2"/>
      <c r="J4920" s="23"/>
      <c r="L4920" s="21"/>
      <c r="Q4920" s="6"/>
      <c r="S4920" s="3"/>
      <c r="T4920" s="320"/>
      <c r="U4920" s="320"/>
    </row>
    <row r="4921" spans="1:21">
      <c r="A4921" s="384"/>
      <c r="D4921" s="2"/>
      <c r="J4921" s="23"/>
      <c r="L4921" s="21"/>
      <c r="Q4921" s="6"/>
      <c r="S4921" s="3"/>
      <c r="T4921" s="320"/>
      <c r="U4921" s="320"/>
    </row>
    <row r="4922" spans="1:21">
      <c r="A4922" s="384"/>
      <c r="D4922" s="2"/>
      <c r="J4922" s="23"/>
      <c r="L4922" s="21"/>
      <c r="Q4922" s="6"/>
      <c r="S4922" s="3"/>
      <c r="T4922" s="320"/>
      <c r="U4922" s="320"/>
    </row>
    <row r="4923" spans="1:21">
      <c r="A4923" s="384"/>
      <c r="D4923" s="2"/>
      <c r="J4923" s="23"/>
      <c r="L4923" s="21"/>
      <c r="Q4923" s="6"/>
      <c r="S4923" s="3"/>
      <c r="T4923" s="320"/>
      <c r="U4923" s="320"/>
    </row>
    <row r="4924" spans="1:21">
      <c r="A4924" s="384"/>
      <c r="D4924" s="2"/>
      <c r="J4924" s="23"/>
      <c r="L4924" s="21"/>
      <c r="Q4924" s="6"/>
      <c r="S4924" s="3"/>
      <c r="T4924" s="320"/>
      <c r="U4924" s="320"/>
    </row>
    <row r="4925" spans="1:21">
      <c r="A4925" s="384"/>
      <c r="D4925" s="2"/>
      <c r="J4925" s="23"/>
      <c r="L4925" s="21"/>
      <c r="Q4925" s="6"/>
      <c r="S4925" s="3"/>
      <c r="T4925" s="320"/>
      <c r="U4925" s="320"/>
    </row>
    <row r="4926" spans="1:21">
      <c r="A4926" s="384"/>
      <c r="D4926" s="2"/>
      <c r="J4926" s="23"/>
      <c r="L4926" s="21"/>
      <c r="Q4926" s="6"/>
      <c r="S4926" s="3"/>
      <c r="T4926" s="320"/>
      <c r="U4926" s="320"/>
    </row>
    <row r="4927" spans="1:21">
      <c r="A4927" s="384"/>
      <c r="D4927" s="2"/>
      <c r="J4927" s="23"/>
      <c r="L4927" s="21"/>
      <c r="Q4927" s="6"/>
      <c r="S4927" s="3"/>
      <c r="T4927" s="320"/>
      <c r="U4927" s="320"/>
    </row>
    <row r="4928" spans="1:21">
      <c r="A4928" s="384"/>
      <c r="D4928" s="2"/>
      <c r="J4928" s="23"/>
      <c r="L4928" s="21"/>
      <c r="Q4928" s="6"/>
      <c r="S4928" s="3"/>
      <c r="T4928" s="320"/>
      <c r="U4928" s="320"/>
    </row>
    <row r="4929" spans="1:21">
      <c r="A4929" s="384"/>
      <c r="D4929" s="2"/>
      <c r="J4929" s="23"/>
      <c r="L4929" s="21"/>
      <c r="Q4929" s="6"/>
      <c r="S4929" s="3"/>
      <c r="T4929" s="320"/>
      <c r="U4929" s="320"/>
    </row>
    <row r="4930" spans="1:21">
      <c r="A4930" s="384"/>
      <c r="D4930" s="2"/>
      <c r="J4930" s="23"/>
      <c r="L4930" s="21"/>
      <c r="Q4930" s="6"/>
      <c r="S4930" s="3"/>
      <c r="T4930" s="320"/>
      <c r="U4930" s="320"/>
    </row>
    <row r="4931" spans="1:21">
      <c r="A4931" s="384"/>
      <c r="D4931" s="2"/>
      <c r="J4931" s="23"/>
      <c r="L4931" s="21"/>
      <c r="Q4931" s="6"/>
      <c r="S4931" s="3"/>
      <c r="T4931" s="320"/>
      <c r="U4931" s="320"/>
    </row>
    <row r="4932" spans="1:21">
      <c r="A4932" s="384"/>
      <c r="D4932" s="2"/>
      <c r="J4932" s="23"/>
      <c r="L4932" s="21"/>
      <c r="Q4932" s="6"/>
      <c r="S4932" s="3"/>
      <c r="T4932" s="320"/>
      <c r="U4932" s="320"/>
    </row>
    <row r="4933" spans="1:21">
      <c r="A4933" s="384"/>
      <c r="D4933" s="2"/>
      <c r="J4933" s="23"/>
      <c r="L4933" s="21"/>
      <c r="Q4933" s="6"/>
      <c r="S4933" s="3"/>
      <c r="T4933" s="320"/>
      <c r="U4933" s="320"/>
    </row>
    <row r="4934" spans="1:21">
      <c r="A4934" s="384"/>
      <c r="D4934" s="2"/>
      <c r="J4934" s="23"/>
      <c r="L4934" s="21"/>
      <c r="Q4934" s="6"/>
      <c r="S4934" s="3"/>
      <c r="T4934" s="320"/>
      <c r="U4934" s="320"/>
    </row>
    <row r="4935" spans="1:21">
      <c r="A4935" s="384"/>
      <c r="D4935" s="2"/>
      <c r="J4935" s="23"/>
      <c r="L4935" s="21"/>
      <c r="Q4935" s="6"/>
      <c r="S4935" s="3"/>
      <c r="T4935" s="320"/>
      <c r="U4935" s="320"/>
    </row>
    <row r="4936" spans="1:21">
      <c r="A4936" s="384"/>
      <c r="D4936" s="2"/>
      <c r="J4936" s="23"/>
      <c r="L4936" s="21"/>
      <c r="Q4936" s="6"/>
      <c r="S4936" s="3"/>
      <c r="T4936" s="320"/>
      <c r="U4936" s="320"/>
    </row>
    <row r="4937" spans="1:21">
      <c r="A4937" s="384"/>
      <c r="D4937" s="2"/>
      <c r="J4937" s="23"/>
      <c r="L4937" s="21"/>
      <c r="Q4937" s="6"/>
      <c r="S4937" s="3"/>
      <c r="T4937" s="320"/>
      <c r="U4937" s="320"/>
    </row>
    <row r="4938" spans="1:21">
      <c r="A4938" s="384"/>
      <c r="D4938" s="2"/>
      <c r="J4938" s="23"/>
      <c r="L4938" s="21"/>
      <c r="Q4938" s="6"/>
      <c r="S4938" s="3"/>
      <c r="T4938" s="320"/>
      <c r="U4938" s="320"/>
    </row>
    <row r="4939" spans="1:21">
      <c r="A4939" s="384"/>
      <c r="D4939" s="2"/>
      <c r="J4939" s="23"/>
      <c r="L4939" s="21"/>
      <c r="Q4939" s="6"/>
      <c r="S4939" s="3"/>
      <c r="T4939" s="320"/>
      <c r="U4939" s="320"/>
    </row>
    <row r="4940" spans="1:21">
      <c r="A4940" s="384"/>
      <c r="D4940" s="2"/>
      <c r="J4940" s="23"/>
      <c r="L4940" s="21"/>
      <c r="Q4940" s="6"/>
      <c r="S4940" s="3"/>
      <c r="T4940" s="320"/>
      <c r="U4940" s="320"/>
    </row>
    <row r="4941" spans="1:21">
      <c r="A4941" s="384"/>
      <c r="D4941" s="2"/>
      <c r="J4941" s="23"/>
      <c r="L4941" s="21"/>
      <c r="Q4941" s="6"/>
      <c r="S4941" s="3"/>
      <c r="T4941" s="320"/>
      <c r="U4941" s="320"/>
    </row>
    <row r="4942" spans="1:21">
      <c r="A4942" s="384"/>
      <c r="D4942" s="2"/>
      <c r="J4942" s="23"/>
      <c r="L4942" s="21"/>
      <c r="Q4942" s="6"/>
      <c r="S4942" s="3"/>
      <c r="T4942" s="320"/>
      <c r="U4942" s="320"/>
    </row>
    <row r="4943" spans="1:21">
      <c r="A4943" s="384"/>
      <c r="D4943" s="2"/>
      <c r="J4943" s="23"/>
      <c r="L4943" s="21"/>
      <c r="Q4943" s="6"/>
      <c r="S4943" s="3"/>
      <c r="T4943" s="320"/>
      <c r="U4943" s="320"/>
    </row>
    <row r="4944" spans="1:21">
      <c r="A4944" s="384"/>
      <c r="D4944" s="2"/>
      <c r="J4944" s="23"/>
      <c r="L4944" s="21"/>
      <c r="Q4944" s="6"/>
      <c r="S4944" s="3"/>
      <c r="T4944" s="320"/>
      <c r="U4944" s="320"/>
    </row>
    <row r="4945" spans="1:21">
      <c r="A4945" s="384"/>
      <c r="D4945" s="2"/>
      <c r="J4945" s="23"/>
      <c r="L4945" s="21"/>
      <c r="Q4945" s="6"/>
      <c r="S4945" s="3"/>
      <c r="T4945" s="320"/>
      <c r="U4945" s="320"/>
    </row>
    <row r="4946" spans="1:21">
      <c r="A4946" s="384"/>
      <c r="D4946" s="2"/>
      <c r="J4946" s="23"/>
      <c r="L4946" s="21"/>
      <c r="Q4946" s="6"/>
      <c r="S4946" s="3"/>
      <c r="T4946" s="320"/>
      <c r="U4946" s="320"/>
    </row>
    <row r="4947" spans="1:21">
      <c r="A4947" s="384"/>
      <c r="D4947" s="2"/>
      <c r="J4947" s="23"/>
      <c r="L4947" s="21"/>
      <c r="Q4947" s="6"/>
      <c r="S4947" s="3"/>
      <c r="T4947" s="320"/>
      <c r="U4947" s="320"/>
    </row>
    <row r="4948" spans="1:21">
      <c r="A4948" s="384"/>
      <c r="D4948" s="2"/>
      <c r="J4948" s="23"/>
      <c r="L4948" s="21"/>
      <c r="Q4948" s="6"/>
      <c r="S4948" s="3"/>
      <c r="T4948" s="320"/>
      <c r="U4948" s="320"/>
    </row>
    <row r="4949" spans="1:21">
      <c r="A4949" s="384"/>
      <c r="D4949" s="2"/>
      <c r="J4949" s="23"/>
      <c r="L4949" s="21"/>
      <c r="Q4949" s="6"/>
      <c r="S4949" s="3"/>
      <c r="T4949" s="320"/>
      <c r="U4949" s="320"/>
    </row>
    <row r="4950" spans="1:21">
      <c r="A4950" s="384"/>
      <c r="D4950" s="2"/>
      <c r="J4950" s="23"/>
      <c r="L4950" s="21"/>
      <c r="Q4950" s="6"/>
      <c r="S4950" s="3"/>
      <c r="T4950" s="320"/>
      <c r="U4950" s="320"/>
    </row>
    <row r="4951" spans="1:21">
      <c r="A4951" s="384"/>
      <c r="D4951" s="2"/>
      <c r="J4951" s="23"/>
      <c r="L4951" s="21"/>
      <c r="Q4951" s="6"/>
      <c r="S4951" s="3"/>
      <c r="T4951" s="320"/>
      <c r="U4951" s="320"/>
    </row>
    <row r="4952" spans="1:21">
      <c r="A4952" s="384"/>
      <c r="D4952" s="2"/>
      <c r="J4952" s="23"/>
      <c r="L4952" s="21"/>
      <c r="Q4952" s="6"/>
      <c r="S4952" s="3"/>
      <c r="T4952" s="320"/>
      <c r="U4952" s="320"/>
    </row>
    <row r="4953" spans="1:21">
      <c r="A4953" s="384"/>
      <c r="D4953" s="2"/>
      <c r="J4953" s="23"/>
      <c r="L4953" s="21"/>
      <c r="Q4953" s="6"/>
      <c r="S4953" s="3"/>
      <c r="T4953" s="320"/>
      <c r="U4953" s="320"/>
    </row>
    <row r="4954" spans="1:21">
      <c r="A4954" s="384"/>
      <c r="D4954" s="2"/>
      <c r="J4954" s="23"/>
      <c r="L4954" s="21"/>
      <c r="Q4954" s="6"/>
      <c r="S4954" s="3"/>
      <c r="T4954" s="320"/>
      <c r="U4954" s="320"/>
    </row>
    <row r="4955" spans="1:21">
      <c r="A4955" s="384"/>
      <c r="D4955" s="2"/>
      <c r="J4955" s="23"/>
      <c r="L4955" s="21"/>
      <c r="Q4955" s="6"/>
      <c r="S4955" s="3"/>
      <c r="T4955" s="320"/>
      <c r="U4955" s="320"/>
    </row>
    <row r="4956" spans="1:21">
      <c r="A4956" s="384"/>
      <c r="D4956" s="2"/>
      <c r="J4956" s="23"/>
      <c r="L4956" s="21"/>
      <c r="Q4956" s="6"/>
      <c r="S4956" s="3"/>
      <c r="T4956" s="320"/>
      <c r="U4956" s="320"/>
    </row>
    <row r="4957" spans="1:21">
      <c r="A4957" s="384"/>
      <c r="D4957" s="2"/>
      <c r="J4957" s="23"/>
      <c r="L4957" s="21"/>
      <c r="Q4957" s="6"/>
      <c r="S4957" s="3"/>
      <c r="T4957" s="320"/>
      <c r="U4957" s="320"/>
    </row>
    <row r="4958" spans="1:21">
      <c r="A4958" s="384"/>
      <c r="D4958" s="2"/>
      <c r="J4958" s="23"/>
      <c r="L4958" s="21"/>
      <c r="Q4958" s="6"/>
      <c r="S4958" s="3"/>
      <c r="T4958" s="320"/>
      <c r="U4958" s="320"/>
    </row>
    <row r="4959" spans="1:21">
      <c r="A4959" s="384"/>
      <c r="D4959" s="2"/>
      <c r="J4959" s="23"/>
      <c r="L4959" s="21"/>
      <c r="Q4959" s="6"/>
      <c r="S4959" s="3"/>
      <c r="T4959" s="320"/>
      <c r="U4959" s="320"/>
    </row>
    <row r="4960" spans="1:21">
      <c r="A4960" s="384"/>
      <c r="D4960" s="2"/>
      <c r="J4960" s="23"/>
      <c r="L4960" s="21"/>
      <c r="Q4960" s="6"/>
      <c r="S4960" s="3"/>
      <c r="T4960" s="320"/>
      <c r="U4960" s="320"/>
    </row>
    <row r="4961" spans="1:21">
      <c r="A4961" s="384"/>
      <c r="D4961" s="2"/>
      <c r="J4961" s="23"/>
      <c r="L4961" s="21"/>
      <c r="Q4961" s="6"/>
      <c r="S4961" s="3"/>
      <c r="T4961" s="320"/>
      <c r="U4961" s="320"/>
    </row>
    <row r="4962" spans="1:21">
      <c r="A4962" s="384"/>
      <c r="D4962" s="2"/>
      <c r="J4962" s="23"/>
      <c r="L4962" s="21"/>
      <c r="Q4962" s="6"/>
      <c r="S4962" s="3"/>
      <c r="T4962" s="320"/>
      <c r="U4962" s="320"/>
    </row>
    <row r="4963" spans="1:21">
      <c r="A4963" s="384"/>
      <c r="D4963" s="2"/>
      <c r="J4963" s="23"/>
      <c r="L4963" s="21"/>
      <c r="Q4963" s="6"/>
      <c r="S4963" s="3"/>
      <c r="T4963" s="320"/>
      <c r="U4963" s="320"/>
    </row>
    <row r="4964" spans="1:21">
      <c r="A4964" s="384"/>
      <c r="D4964" s="2"/>
      <c r="J4964" s="23"/>
      <c r="L4964" s="21"/>
      <c r="Q4964" s="6"/>
      <c r="S4964" s="3"/>
      <c r="T4964" s="320"/>
      <c r="U4964" s="320"/>
    </row>
    <row r="4965" spans="1:21">
      <c r="A4965" s="384"/>
      <c r="D4965" s="2"/>
      <c r="J4965" s="23"/>
      <c r="L4965" s="21"/>
      <c r="Q4965" s="6"/>
      <c r="S4965" s="3"/>
      <c r="T4965" s="320"/>
      <c r="U4965" s="320"/>
    </row>
    <row r="4966" spans="1:21">
      <c r="A4966" s="384"/>
      <c r="D4966" s="2"/>
      <c r="J4966" s="23"/>
      <c r="L4966" s="21"/>
      <c r="Q4966" s="6"/>
      <c r="S4966" s="3"/>
      <c r="T4966" s="320"/>
      <c r="U4966" s="320"/>
    </row>
    <row r="4967" spans="1:21">
      <c r="A4967" s="384"/>
      <c r="D4967" s="2"/>
      <c r="J4967" s="23"/>
      <c r="L4967" s="21"/>
      <c r="Q4967" s="6"/>
      <c r="S4967" s="3"/>
      <c r="T4967" s="320"/>
      <c r="U4967" s="320"/>
    </row>
    <row r="4968" spans="1:21">
      <c r="A4968" s="384"/>
      <c r="D4968" s="2"/>
      <c r="J4968" s="23"/>
      <c r="L4968" s="21"/>
      <c r="Q4968" s="6"/>
      <c r="S4968" s="3"/>
      <c r="T4968" s="320"/>
      <c r="U4968" s="320"/>
    </row>
    <row r="4969" spans="1:21">
      <c r="A4969" s="384"/>
      <c r="D4969" s="2"/>
      <c r="J4969" s="23"/>
      <c r="L4969" s="21"/>
      <c r="Q4969" s="6"/>
      <c r="S4969" s="3"/>
      <c r="T4969" s="320"/>
      <c r="U4969" s="320"/>
    </row>
    <row r="4970" spans="1:21">
      <c r="A4970" s="384"/>
      <c r="D4970" s="2"/>
      <c r="J4970" s="23"/>
      <c r="L4970" s="21"/>
      <c r="Q4970" s="6"/>
      <c r="S4970" s="3"/>
      <c r="T4970" s="320"/>
      <c r="U4970" s="320"/>
    </row>
    <row r="4971" spans="1:21">
      <c r="A4971" s="384"/>
      <c r="D4971" s="2"/>
      <c r="J4971" s="23"/>
      <c r="L4971" s="21"/>
      <c r="Q4971" s="6"/>
      <c r="S4971" s="3"/>
      <c r="T4971" s="320"/>
      <c r="U4971" s="320"/>
    </row>
    <row r="4972" spans="1:21">
      <c r="A4972" s="384"/>
      <c r="D4972" s="2"/>
      <c r="J4972" s="23"/>
      <c r="L4972" s="21"/>
      <c r="Q4972" s="6"/>
      <c r="S4972" s="3"/>
      <c r="T4972" s="320"/>
      <c r="U4972" s="320"/>
    </row>
    <row r="4973" spans="1:21">
      <c r="A4973" s="384"/>
      <c r="D4973" s="2"/>
      <c r="J4973" s="23"/>
      <c r="L4973" s="21"/>
      <c r="Q4973" s="6"/>
      <c r="S4973" s="3"/>
      <c r="T4973" s="320"/>
      <c r="U4973" s="320"/>
    </row>
    <row r="4974" spans="1:21">
      <c r="A4974" s="384"/>
      <c r="D4974" s="2"/>
      <c r="J4974" s="23"/>
      <c r="L4974" s="21"/>
      <c r="Q4974" s="6"/>
      <c r="S4974" s="3"/>
      <c r="T4974" s="320"/>
      <c r="U4974" s="320"/>
    </row>
    <row r="4975" spans="1:21">
      <c r="A4975" s="384"/>
      <c r="D4975" s="2"/>
      <c r="J4975" s="23"/>
      <c r="L4975" s="21"/>
      <c r="Q4975" s="6"/>
      <c r="S4975" s="3"/>
      <c r="T4975" s="320"/>
      <c r="U4975" s="320"/>
    </row>
    <row r="4976" spans="1:21">
      <c r="A4976" s="384"/>
      <c r="D4976" s="2"/>
      <c r="J4976" s="23"/>
      <c r="L4976" s="21"/>
      <c r="Q4976" s="6"/>
      <c r="S4976" s="3"/>
      <c r="T4976" s="320"/>
      <c r="U4976" s="320"/>
    </row>
    <row r="4977" spans="1:21">
      <c r="A4977" s="384"/>
      <c r="D4977" s="2"/>
      <c r="J4977" s="23"/>
      <c r="L4977" s="21"/>
      <c r="Q4977" s="6"/>
      <c r="S4977" s="3"/>
      <c r="T4977" s="320"/>
      <c r="U4977" s="320"/>
    </row>
    <row r="4978" spans="1:21">
      <c r="A4978" s="384"/>
      <c r="D4978" s="2"/>
      <c r="J4978" s="23"/>
      <c r="L4978" s="21"/>
      <c r="Q4978" s="6"/>
      <c r="S4978" s="3"/>
      <c r="T4978" s="320"/>
      <c r="U4978" s="320"/>
    </row>
    <row r="4979" spans="1:21">
      <c r="A4979" s="384"/>
      <c r="D4979" s="2"/>
      <c r="J4979" s="23"/>
      <c r="L4979" s="21"/>
      <c r="Q4979" s="6"/>
      <c r="S4979" s="3"/>
      <c r="T4979" s="320"/>
      <c r="U4979" s="320"/>
    </row>
    <row r="4980" spans="1:21">
      <c r="A4980" s="384"/>
      <c r="D4980" s="2"/>
      <c r="J4980" s="23"/>
      <c r="L4980" s="21"/>
      <c r="Q4980" s="6"/>
      <c r="S4980" s="3"/>
      <c r="T4980" s="320"/>
      <c r="U4980" s="320"/>
    </row>
    <row r="4981" spans="1:21">
      <c r="A4981" s="384"/>
      <c r="D4981" s="2"/>
      <c r="J4981" s="23"/>
      <c r="L4981" s="21"/>
      <c r="Q4981" s="6"/>
      <c r="S4981" s="3"/>
      <c r="T4981" s="320"/>
      <c r="U4981" s="320"/>
    </row>
    <row r="4982" spans="1:21">
      <c r="A4982" s="384"/>
      <c r="D4982" s="2"/>
      <c r="J4982" s="23"/>
      <c r="L4982" s="21"/>
      <c r="Q4982" s="6"/>
      <c r="S4982" s="3"/>
      <c r="T4982" s="320"/>
      <c r="U4982" s="320"/>
    </row>
    <row r="4983" spans="1:21">
      <c r="A4983" s="384"/>
      <c r="D4983" s="2"/>
      <c r="J4983" s="23"/>
      <c r="L4983" s="21"/>
      <c r="Q4983" s="6"/>
      <c r="S4983" s="3"/>
      <c r="T4983" s="320"/>
      <c r="U4983" s="320"/>
    </row>
    <row r="4984" spans="1:21">
      <c r="A4984" s="384"/>
      <c r="D4984" s="2"/>
      <c r="J4984" s="23"/>
      <c r="L4984" s="21"/>
      <c r="Q4984" s="6"/>
      <c r="S4984" s="3"/>
      <c r="T4984" s="320"/>
      <c r="U4984" s="320"/>
    </row>
    <row r="4985" spans="1:21">
      <c r="A4985" s="384"/>
      <c r="D4985" s="2"/>
      <c r="J4985" s="23"/>
      <c r="L4985" s="21"/>
      <c r="Q4985" s="6"/>
      <c r="S4985" s="3"/>
      <c r="T4985" s="320"/>
      <c r="U4985" s="320"/>
    </row>
    <row r="4986" spans="1:21">
      <c r="A4986" s="384"/>
      <c r="D4986" s="2"/>
      <c r="J4986" s="23"/>
      <c r="L4986" s="21"/>
      <c r="Q4986" s="6"/>
      <c r="S4986" s="3"/>
      <c r="T4986" s="320"/>
      <c r="U4986" s="320"/>
    </row>
    <row r="4987" spans="1:21">
      <c r="A4987" s="384"/>
      <c r="D4987" s="2"/>
      <c r="J4987" s="23"/>
      <c r="L4987" s="21"/>
      <c r="Q4987" s="6"/>
      <c r="S4987" s="3"/>
      <c r="T4987" s="320"/>
      <c r="U4987" s="320"/>
    </row>
    <row r="4988" spans="1:21">
      <c r="A4988" s="384"/>
      <c r="D4988" s="2"/>
      <c r="J4988" s="23"/>
      <c r="L4988" s="21"/>
      <c r="Q4988" s="6"/>
      <c r="S4988" s="3"/>
      <c r="T4988" s="320"/>
      <c r="U4988" s="320"/>
    </row>
    <row r="4989" spans="1:21">
      <c r="A4989" s="384"/>
      <c r="D4989" s="2"/>
      <c r="J4989" s="23"/>
      <c r="L4989" s="21"/>
      <c r="Q4989" s="6"/>
      <c r="S4989" s="3"/>
      <c r="T4989" s="320"/>
      <c r="U4989" s="320"/>
    </row>
    <row r="4990" spans="1:21">
      <c r="A4990" s="384"/>
      <c r="D4990" s="2"/>
      <c r="J4990" s="23"/>
      <c r="L4990" s="21"/>
      <c r="Q4990" s="6"/>
      <c r="S4990" s="3"/>
      <c r="T4990" s="320"/>
      <c r="U4990" s="320"/>
    </row>
    <row r="4991" spans="1:21">
      <c r="A4991" s="384"/>
      <c r="D4991" s="2"/>
      <c r="J4991" s="23"/>
      <c r="L4991" s="21"/>
      <c r="Q4991" s="6"/>
      <c r="S4991" s="3"/>
      <c r="T4991" s="320"/>
      <c r="U4991" s="320"/>
    </row>
    <row r="4992" spans="1:21">
      <c r="A4992" s="384"/>
      <c r="D4992" s="2"/>
      <c r="J4992" s="23"/>
      <c r="L4992" s="21"/>
      <c r="Q4992" s="6"/>
      <c r="S4992" s="3"/>
      <c r="T4992" s="320"/>
      <c r="U4992" s="320"/>
    </row>
    <row r="4993" spans="1:21">
      <c r="A4993" s="384"/>
      <c r="D4993" s="2"/>
      <c r="J4993" s="23"/>
      <c r="L4993" s="21"/>
      <c r="Q4993" s="6"/>
      <c r="S4993" s="3"/>
      <c r="T4993" s="320"/>
      <c r="U4993" s="320"/>
    </row>
    <row r="4994" spans="1:21">
      <c r="A4994" s="384"/>
      <c r="D4994" s="2"/>
      <c r="J4994" s="23"/>
      <c r="L4994" s="21"/>
      <c r="Q4994" s="6"/>
      <c r="S4994" s="3"/>
      <c r="T4994" s="320"/>
      <c r="U4994" s="320"/>
    </row>
    <row r="4995" spans="1:21">
      <c r="A4995" s="384"/>
      <c r="D4995" s="2"/>
      <c r="J4995" s="23"/>
      <c r="L4995" s="21"/>
      <c r="Q4995" s="6"/>
      <c r="S4995" s="3"/>
      <c r="T4995" s="320"/>
      <c r="U4995" s="320"/>
    </row>
    <row r="4996" spans="1:21">
      <c r="A4996" s="384"/>
      <c r="D4996" s="2"/>
      <c r="J4996" s="23"/>
      <c r="L4996" s="21"/>
      <c r="Q4996" s="6"/>
      <c r="S4996" s="3"/>
      <c r="T4996" s="320"/>
      <c r="U4996" s="320"/>
    </row>
    <row r="4997" spans="1:21">
      <c r="A4997" s="384"/>
      <c r="D4997" s="2"/>
      <c r="J4997" s="23"/>
      <c r="L4997" s="21"/>
      <c r="Q4997" s="6"/>
      <c r="S4997" s="3"/>
      <c r="T4997" s="320"/>
      <c r="U4997" s="320"/>
    </row>
    <row r="4998" spans="1:21">
      <c r="A4998" s="384"/>
      <c r="D4998" s="2"/>
      <c r="J4998" s="23"/>
      <c r="L4998" s="21"/>
      <c r="Q4998" s="6"/>
      <c r="S4998" s="3"/>
      <c r="T4998" s="320"/>
      <c r="U4998" s="320"/>
    </row>
    <row r="4999" spans="1:21">
      <c r="A4999" s="384"/>
      <c r="D4999" s="2"/>
      <c r="J4999" s="23"/>
      <c r="L4999" s="21"/>
      <c r="Q4999" s="6"/>
      <c r="S4999" s="3"/>
      <c r="T4999" s="320"/>
      <c r="U4999" s="320"/>
    </row>
    <row r="5000" spans="1:21">
      <c r="A5000" s="384"/>
      <c r="D5000" s="2"/>
      <c r="J5000" s="23"/>
      <c r="L5000" s="21"/>
      <c r="Q5000" s="6"/>
      <c r="S5000" s="3"/>
      <c r="T5000" s="320"/>
      <c r="U5000" s="320"/>
    </row>
    <row r="5001" spans="1:21">
      <c r="A5001" s="384"/>
      <c r="D5001" s="2"/>
      <c r="J5001" s="23"/>
      <c r="L5001" s="21"/>
      <c r="Q5001" s="6"/>
      <c r="S5001" s="3"/>
      <c r="T5001" s="320"/>
      <c r="U5001" s="320"/>
    </row>
    <row r="5002" spans="1:21">
      <c r="A5002" s="384"/>
      <c r="D5002" s="2"/>
      <c r="J5002" s="23"/>
      <c r="L5002" s="21"/>
      <c r="Q5002" s="6"/>
      <c r="S5002" s="3"/>
      <c r="T5002" s="320"/>
      <c r="U5002" s="320"/>
    </row>
    <row r="5003" spans="1:21">
      <c r="A5003" s="384"/>
      <c r="D5003" s="2"/>
      <c r="J5003" s="23"/>
      <c r="L5003" s="21"/>
      <c r="Q5003" s="6"/>
      <c r="S5003" s="3"/>
      <c r="T5003" s="320"/>
      <c r="U5003" s="320"/>
    </row>
    <row r="5004" spans="1:21">
      <c r="A5004" s="384"/>
      <c r="D5004" s="2"/>
      <c r="J5004" s="23"/>
      <c r="L5004" s="21"/>
      <c r="Q5004" s="6"/>
      <c r="S5004" s="3"/>
      <c r="T5004" s="320"/>
      <c r="U5004" s="320"/>
    </row>
    <row r="5005" spans="1:21">
      <c r="A5005" s="384"/>
      <c r="D5005" s="2"/>
      <c r="J5005" s="23"/>
      <c r="L5005" s="21"/>
      <c r="Q5005" s="6"/>
      <c r="S5005" s="3"/>
      <c r="T5005" s="320"/>
      <c r="U5005" s="320"/>
    </row>
    <row r="5006" spans="1:21">
      <c r="A5006" s="384"/>
      <c r="D5006" s="2"/>
      <c r="J5006" s="23"/>
      <c r="L5006" s="21"/>
      <c r="Q5006" s="6"/>
      <c r="S5006" s="3"/>
      <c r="T5006" s="320"/>
      <c r="U5006" s="320"/>
    </row>
    <row r="5007" spans="1:21">
      <c r="A5007" s="384"/>
      <c r="D5007" s="2"/>
      <c r="J5007" s="23"/>
      <c r="L5007" s="21"/>
      <c r="Q5007" s="6"/>
      <c r="S5007" s="3"/>
      <c r="T5007" s="320"/>
      <c r="U5007" s="320"/>
    </row>
    <row r="5008" spans="1:21">
      <c r="A5008" s="384"/>
      <c r="D5008" s="2"/>
      <c r="J5008" s="23"/>
      <c r="L5008" s="21"/>
      <c r="Q5008" s="6"/>
      <c r="S5008" s="3"/>
      <c r="T5008" s="320"/>
      <c r="U5008" s="320"/>
    </row>
    <row r="5009" spans="1:21">
      <c r="A5009" s="384"/>
      <c r="D5009" s="2"/>
      <c r="J5009" s="23"/>
      <c r="L5009" s="21"/>
      <c r="Q5009" s="6"/>
      <c r="S5009" s="3"/>
      <c r="T5009" s="320"/>
      <c r="U5009" s="320"/>
    </row>
    <row r="5010" spans="1:21">
      <c r="A5010" s="384"/>
      <c r="D5010" s="2"/>
      <c r="J5010" s="23"/>
      <c r="L5010" s="21"/>
      <c r="Q5010" s="6"/>
      <c r="S5010" s="3"/>
      <c r="T5010" s="320"/>
      <c r="U5010" s="320"/>
    </row>
    <row r="5011" spans="1:21">
      <c r="A5011" s="384"/>
      <c r="D5011" s="2"/>
      <c r="J5011" s="23"/>
      <c r="L5011" s="21"/>
      <c r="Q5011" s="6"/>
      <c r="S5011" s="3"/>
      <c r="T5011" s="320"/>
      <c r="U5011" s="320"/>
    </row>
    <row r="5012" spans="1:21">
      <c r="A5012" s="384"/>
      <c r="D5012" s="2"/>
      <c r="J5012" s="23"/>
      <c r="L5012" s="21"/>
      <c r="Q5012" s="6"/>
      <c r="S5012" s="3"/>
      <c r="T5012" s="320"/>
      <c r="U5012" s="320"/>
    </row>
    <row r="5013" spans="1:21">
      <c r="A5013" s="384"/>
      <c r="D5013" s="2"/>
      <c r="J5013" s="23"/>
      <c r="L5013" s="21"/>
      <c r="Q5013" s="6"/>
      <c r="S5013" s="3"/>
      <c r="T5013" s="320"/>
      <c r="U5013" s="320"/>
    </row>
    <row r="5014" spans="1:21">
      <c r="A5014" s="384"/>
      <c r="D5014" s="2"/>
      <c r="J5014" s="23"/>
      <c r="L5014" s="21"/>
      <c r="Q5014" s="6"/>
      <c r="S5014" s="3"/>
      <c r="T5014" s="320"/>
      <c r="U5014" s="320"/>
    </row>
    <row r="5015" spans="1:21">
      <c r="A5015" s="384"/>
      <c r="D5015" s="2"/>
      <c r="J5015" s="23"/>
      <c r="L5015" s="21"/>
      <c r="Q5015" s="6"/>
      <c r="S5015" s="3"/>
      <c r="T5015" s="320"/>
      <c r="U5015" s="320"/>
    </row>
    <row r="5016" spans="1:21">
      <c r="A5016" s="384"/>
      <c r="D5016" s="2"/>
      <c r="J5016" s="23"/>
      <c r="L5016" s="21"/>
      <c r="Q5016" s="6"/>
      <c r="S5016" s="3"/>
      <c r="T5016" s="320"/>
      <c r="U5016" s="320"/>
    </row>
    <row r="5017" spans="1:21">
      <c r="A5017" s="384"/>
      <c r="D5017" s="2"/>
      <c r="J5017" s="23"/>
      <c r="L5017" s="21"/>
      <c r="Q5017" s="6"/>
      <c r="S5017" s="3"/>
      <c r="T5017" s="320"/>
      <c r="U5017" s="320"/>
    </row>
    <row r="5018" spans="1:21">
      <c r="A5018" s="384"/>
      <c r="D5018" s="2"/>
      <c r="J5018" s="23"/>
      <c r="L5018" s="21"/>
      <c r="Q5018" s="6"/>
      <c r="S5018" s="3"/>
      <c r="T5018" s="320"/>
      <c r="U5018" s="320"/>
    </row>
    <row r="5019" spans="1:21">
      <c r="A5019" s="384"/>
      <c r="D5019" s="2"/>
      <c r="J5019" s="23"/>
      <c r="L5019" s="21"/>
      <c r="Q5019" s="6"/>
      <c r="S5019" s="3"/>
      <c r="T5019" s="320"/>
      <c r="U5019" s="320"/>
    </row>
    <row r="5020" spans="1:21">
      <c r="A5020" s="384"/>
      <c r="D5020" s="2"/>
      <c r="J5020" s="23"/>
      <c r="L5020" s="21"/>
      <c r="Q5020" s="6"/>
      <c r="S5020" s="3"/>
      <c r="T5020" s="320"/>
      <c r="U5020" s="320"/>
    </row>
    <row r="5021" spans="1:21">
      <c r="A5021" s="384"/>
      <c r="D5021" s="2"/>
      <c r="J5021" s="23"/>
      <c r="L5021" s="21"/>
      <c r="Q5021" s="6"/>
      <c r="S5021" s="3"/>
      <c r="T5021" s="320"/>
      <c r="U5021" s="320"/>
    </row>
    <row r="5022" spans="1:21">
      <c r="A5022" s="384"/>
      <c r="D5022" s="2"/>
      <c r="J5022" s="23"/>
      <c r="L5022" s="21"/>
      <c r="Q5022" s="6"/>
      <c r="S5022" s="3"/>
      <c r="T5022" s="320"/>
      <c r="U5022" s="320"/>
    </row>
    <row r="5023" spans="1:21">
      <c r="A5023" s="384"/>
      <c r="D5023" s="2"/>
      <c r="J5023" s="23"/>
      <c r="L5023" s="21"/>
      <c r="Q5023" s="6"/>
      <c r="S5023" s="3"/>
      <c r="T5023" s="320"/>
      <c r="U5023" s="320"/>
    </row>
    <row r="5024" spans="1:21">
      <c r="A5024" s="384"/>
      <c r="D5024" s="2"/>
      <c r="J5024" s="23"/>
      <c r="L5024" s="21"/>
      <c r="Q5024" s="6"/>
      <c r="S5024" s="3"/>
      <c r="T5024" s="320"/>
      <c r="U5024" s="320"/>
    </row>
    <row r="5025" spans="1:21">
      <c r="A5025" s="384"/>
      <c r="D5025" s="2"/>
      <c r="J5025" s="23"/>
      <c r="L5025" s="21"/>
      <c r="Q5025" s="6"/>
      <c r="S5025" s="3"/>
      <c r="T5025" s="320"/>
      <c r="U5025" s="320"/>
    </row>
    <row r="5026" spans="1:21">
      <c r="A5026" s="384"/>
      <c r="D5026" s="2"/>
      <c r="J5026" s="23"/>
      <c r="L5026" s="21"/>
      <c r="Q5026" s="6"/>
      <c r="S5026" s="3"/>
      <c r="T5026" s="320"/>
      <c r="U5026" s="320"/>
    </row>
    <row r="5027" spans="1:21">
      <c r="A5027" s="384"/>
      <c r="D5027" s="2"/>
      <c r="J5027" s="23"/>
      <c r="L5027" s="21"/>
      <c r="Q5027" s="6"/>
      <c r="S5027" s="3"/>
      <c r="T5027" s="320"/>
      <c r="U5027" s="320"/>
    </row>
    <row r="5028" spans="1:21">
      <c r="A5028" s="384"/>
      <c r="D5028" s="2"/>
      <c r="J5028" s="23"/>
      <c r="L5028" s="21"/>
      <c r="Q5028" s="6"/>
      <c r="S5028" s="3"/>
      <c r="T5028" s="320"/>
      <c r="U5028" s="320"/>
    </row>
    <row r="5029" spans="1:21">
      <c r="A5029" s="384"/>
      <c r="D5029" s="2"/>
      <c r="J5029" s="23"/>
      <c r="L5029" s="21"/>
      <c r="Q5029" s="6"/>
      <c r="S5029" s="3"/>
      <c r="T5029" s="320"/>
      <c r="U5029" s="320"/>
    </row>
    <row r="5030" spans="1:21">
      <c r="A5030" s="384"/>
      <c r="D5030" s="2"/>
      <c r="J5030" s="23"/>
      <c r="L5030" s="21"/>
      <c r="Q5030" s="6"/>
      <c r="S5030" s="3"/>
      <c r="T5030" s="320"/>
      <c r="U5030" s="320"/>
    </row>
    <row r="5031" spans="1:21">
      <c r="A5031" s="384"/>
      <c r="D5031" s="2"/>
      <c r="J5031" s="23"/>
      <c r="L5031" s="21"/>
      <c r="Q5031" s="6"/>
      <c r="S5031" s="3"/>
      <c r="T5031" s="320"/>
      <c r="U5031" s="320"/>
    </row>
    <row r="5032" spans="1:21">
      <c r="A5032" s="384"/>
      <c r="D5032" s="2"/>
      <c r="J5032" s="23"/>
      <c r="L5032" s="21"/>
      <c r="Q5032" s="6"/>
      <c r="S5032" s="3"/>
      <c r="T5032" s="320"/>
      <c r="U5032" s="320"/>
    </row>
    <row r="5033" spans="1:21">
      <c r="A5033" s="384"/>
      <c r="D5033" s="2"/>
      <c r="J5033" s="23"/>
      <c r="L5033" s="21"/>
      <c r="Q5033" s="6"/>
      <c r="S5033" s="3"/>
      <c r="T5033" s="320"/>
      <c r="U5033" s="320"/>
    </row>
    <row r="5034" spans="1:21">
      <c r="A5034" s="384"/>
      <c r="D5034" s="2"/>
      <c r="J5034" s="23"/>
      <c r="L5034" s="21"/>
      <c r="Q5034" s="6"/>
      <c r="S5034" s="3"/>
      <c r="T5034" s="320"/>
      <c r="U5034" s="320"/>
    </row>
    <row r="5035" spans="1:21">
      <c r="A5035" s="384"/>
      <c r="D5035" s="2"/>
      <c r="J5035" s="23"/>
      <c r="L5035" s="21"/>
      <c r="Q5035" s="6"/>
      <c r="S5035" s="3"/>
      <c r="T5035" s="320"/>
      <c r="U5035" s="320"/>
    </row>
    <row r="5036" spans="1:21">
      <c r="A5036" s="384"/>
      <c r="D5036" s="2"/>
      <c r="J5036" s="23"/>
      <c r="L5036" s="21"/>
      <c r="Q5036" s="6"/>
      <c r="S5036" s="3"/>
      <c r="T5036" s="320"/>
      <c r="U5036" s="320"/>
    </row>
    <row r="5037" spans="1:21">
      <c r="A5037" s="384"/>
      <c r="D5037" s="2"/>
      <c r="J5037" s="23"/>
      <c r="L5037" s="21"/>
      <c r="Q5037" s="6"/>
      <c r="S5037" s="3"/>
      <c r="T5037" s="320"/>
      <c r="U5037" s="320"/>
    </row>
    <row r="5038" spans="1:21">
      <c r="A5038" s="384"/>
      <c r="D5038" s="2"/>
      <c r="J5038" s="23"/>
      <c r="L5038" s="21"/>
      <c r="Q5038" s="6"/>
      <c r="S5038" s="3"/>
      <c r="T5038" s="320"/>
      <c r="U5038" s="320"/>
    </row>
    <row r="5039" spans="1:21">
      <c r="A5039" s="384"/>
      <c r="D5039" s="2"/>
      <c r="J5039" s="23"/>
      <c r="L5039" s="21"/>
      <c r="Q5039" s="6"/>
      <c r="S5039" s="3"/>
      <c r="T5039" s="320"/>
      <c r="U5039" s="320"/>
    </row>
    <row r="5040" spans="1:21">
      <c r="A5040" s="384"/>
      <c r="D5040" s="2"/>
      <c r="J5040" s="23"/>
      <c r="L5040" s="21"/>
      <c r="Q5040" s="6"/>
      <c r="S5040" s="3"/>
      <c r="T5040" s="320"/>
      <c r="U5040" s="320"/>
    </row>
    <row r="5041" spans="1:21">
      <c r="A5041" s="384"/>
      <c r="D5041" s="2"/>
      <c r="J5041" s="23"/>
      <c r="L5041" s="21"/>
      <c r="Q5041" s="6"/>
      <c r="S5041" s="3"/>
      <c r="T5041" s="320"/>
      <c r="U5041" s="320"/>
    </row>
    <row r="5042" spans="1:21">
      <c r="A5042" s="384"/>
      <c r="D5042" s="2"/>
      <c r="J5042" s="23"/>
      <c r="L5042" s="21"/>
      <c r="Q5042" s="6"/>
      <c r="S5042" s="3"/>
      <c r="T5042" s="320"/>
      <c r="U5042" s="320"/>
    </row>
    <row r="5043" spans="1:21">
      <c r="A5043" s="384"/>
      <c r="D5043" s="2"/>
      <c r="J5043" s="23"/>
      <c r="L5043" s="21"/>
      <c r="Q5043" s="6"/>
      <c r="S5043" s="3"/>
      <c r="T5043" s="320"/>
      <c r="U5043" s="320"/>
    </row>
    <row r="5044" spans="1:21">
      <c r="A5044" s="384"/>
      <c r="D5044" s="2"/>
      <c r="J5044" s="23"/>
      <c r="L5044" s="21"/>
      <c r="Q5044" s="6"/>
      <c r="S5044" s="3"/>
      <c r="T5044" s="320"/>
      <c r="U5044" s="320"/>
    </row>
    <row r="5045" spans="1:21">
      <c r="A5045" s="384"/>
      <c r="D5045" s="2"/>
      <c r="J5045" s="23"/>
      <c r="L5045" s="21"/>
      <c r="Q5045" s="6"/>
      <c r="S5045" s="3"/>
      <c r="T5045" s="320"/>
      <c r="U5045" s="320"/>
    </row>
    <row r="5046" spans="1:21">
      <c r="A5046" s="384"/>
      <c r="D5046" s="2"/>
      <c r="J5046" s="23"/>
      <c r="L5046" s="21"/>
      <c r="Q5046" s="6"/>
      <c r="S5046" s="3"/>
      <c r="T5046" s="320"/>
      <c r="U5046" s="320"/>
    </row>
    <row r="5047" spans="1:21">
      <c r="A5047" s="384"/>
      <c r="D5047" s="2"/>
      <c r="J5047" s="23"/>
      <c r="L5047" s="21"/>
      <c r="Q5047" s="6"/>
      <c r="S5047" s="3"/>
      <c r="T5047" s="320"/>
      <c r="U5047" s="320"/>
    </row>
    <row r="5048" spans="1:21">
      <c r="A5048" s="384"/>
      <c r="D5048" s="2"/>
      <c r="J5048" s="23"/>
      <c r="L5048" s="21"/>
      <c r="Q5048" s="6"/>
      <c r="S5048" s="3"/>
      <c r="T5048" s="320"/>
      <c r="U5048" s="320"/>
    </row>
    <row r="5049" spans="1:21">
      <c r="A5049" s="384"/>
      <c r="D5049" s="2"/>
      <c r="J5049" s="23"/>
      <c r="L5049" s="21"/>
      <c r="Q5049" s="6"/>
      <c r="S5049" s="3"/>
      <c r="T5049" s="320"/>
      <c r="U5049" s="320"/>
    </row>
    <row r="5050" spans="1:21">
      <c r="A5050" s="384"/>
      <c r="D5050" s="2"/>
      <c r="J5050" s="23"/>
      <c r="L5050" s="21"/>
      <c r="Q5050" s="6"/>
      <c r="S5050" s="3"/>
      <c r="T5050" s="320"/>
      <c r="U5050" s="320"/>
    </row>
    <row r="5051" spans="1:21">
      <c r="A5051" s="384"/>
      <c r="D5051" s="2"/>
      <c r="J5051" s="23"/>
      <c r="L5051" s="21"/>
      <c r="Q5051" s="6"/>
      <c r="S5051" s="3"/>
      <c r="T5051" s="320"/>
      <c r="U5051" s="320"/>
    </row>
    <row r="5052" spans="1:21">
      <c r="A5052" s="384"/>
      <c r="D5052" s="2"/>
      <c r="J5052" s="23"/>
      <c r="L5052" s="21"/>
      <c r="Q5052" s="6"/>
      <c r="S5052" s="3"/>
      <c r="T5052" s="320"/>
      <c r="U5052" s="320"/>
    </row>
    <row r="5053" spans="1:21">
      <c r="A5053" s="384"/>
      <c r="D5053" s="2"/>
      <c r="J5053" s="23"/>
      <c r="L5053" s="21"/>
      <c r="Q5053" s="6"/>
      <c r="S5053" s="3"/>
      <c r="T5053" s="320"/>
      <c r="U5053" s="320"/>
    </row>
    <row r="5054" spans="1:21">
      <c r="A5054" s="384"/>
      <c r="D5054" s="2"/>
      <c r="J5054" s="23"/>
      <c r="L5054" s="21"/>
      <c r="Q5054" s="6"/>
      <c r="S5054" s="3"/>
      <c r="T5054" s="320"/>
      <c r="U5054" s="320"/>
    </row>
    <row r="5055" spans="1:21">
      <c r="A5055" s="384"/>
      <c r="D5055" s="2"/>
      <c r="J5055" s="23"/>
      <c r="L5055" s="21"/>
      <c r="Q5055" s="6"/>
      <c r="S5055" s="3"/>
      <c r="T5055" s="320"/>
      <c r="U5055" s="320"/>
    </row>
    <row r="5056" spans="1:21">
      <c r="A5056" s="384"/>
      <c r="D5056" s="2"/>
      <c r="J5056" s="23"/>
      <c r="L5056" s="21"/>
      <c r="Q5056" s="6"/>
      <c r="S5056" s="3"/>
      <c r="T5056" s="320"/>
      <c r="U5056" s="320"/>
    </row>
    <row r="5057" spans="1:21">
      <c r="A5057" s="384"/>
      <c r="D5057" s="2"/>
      <c r="J5057" s="23"/>
      <c r="L5057" s="21"/>
      <c r="Q5057" s="6"/>
      <c r="S5057" s="3"/>
      <c r="T5057" s="320"/>
      <c r="U5057" s="320"/>
    </row>
    <row r="5058" spans="1:21">
      <c r="A5058" s="384"/>
      <c r="D5058" s="2"/>
      <c r="J5058" s="23"/>
      <c r="L5058" s="21"/>
      <c r="Q5058" s="6"/>
      <c r="S5058" s="3"/>
      <c r="T5058" s="320"/>
      <c r="U5058" s="320"/>
    </row>
    <row r="5059" spans="1:21">
      <c r="A5059" s="384"/>
      <c r="D5059" s="2"/>
      <c r="J5059" s="23"/>
      <c r="L5059" s="21"/>
      <c r="Q5059" s="6"/>
      <c r="S5059" s="3"/>
      <c r="T5059" s="320"/>
      <c r="U5059" s="320"/>
    </row>
    <row r="5060" spans="1:21">
      <c r="A5060" s="384"/>
      <c r="D5060" s="2"/>
      <c r="J5060" s="23"/>
      <c r="L5060" s="21"/>
      <c r="Q5060" s="6"/>
      <c r="S5060" s="3"/>
      <c r="T5060" s="320"/>
      <c r="U5060" s="320"/>
    </row>
    <row r="5061" spans="1:21">
      <c r="A5061" s="384"/>
      <c r="D5061" s="2"/>
      <c r="J5061" s="23"/>
      <c r="L5061" s="21"/>
      <c r="Q5061" s="6"/>
      <c r="S5061" s="3"/>
      <c r="T5061" s="320"/>
      <c r="U5061" s="320"/>
    </row>
    <row r="5062" spans="1:21">
      <c r="A5062" s="384"/>
      <c r="D5062" s="2"/>
      <c r="J5062" s="23"/>
      <c r="L5062" s="21"/>
      <c r="Q5062" s="6"/>
      <c r="S5062" s="3"/>
      <c r="T5062" s="320"/>
      <c r="U5062" s="320"/>
    </row>
    <row r="5063" spans="1:21">
      <c r="A5063" s="384"/>
      <c r="D5063" s="2"/>
      <c r="J5063" s="23"/>
      <c r="L5063" s="21"/>
      <c r="Q5063" s="6"/>
      <c r="S5063" s="3"/>
      <c r="T5063" s="320"/>
      <c r="U5063" s="320"/>
    </row>
    <row r="5064" spans="1:21">
      <c r="A5064" s="384"/>
      <c r="D5064" s="2"/>
      <c r="J5064" s="23"/>
      <c r="L5064" s="21"/>
      <c r="Q5064" s="6"/>
      <c r="S5064" s="3"/>
      <c r="T5064" s="320"/>
      <c r="U5064" s="320"/>
    </row>
    <row r="5065" spans="1:21">
      <c r="A5065" s="384"/>
      <c r="D5065" s="2"/>
      <c r="J5065" s="23"/>
      <c r="L5065" s="21"/>
      <c r="Q5065" s="6"/>
      <c r="S5065" s="3"/>
      <c r="T5065" s="320"/>
      <c r="U5065" s="320"/>
    </row>
    <row r="5066" spans="1:21">
      <c r="A5066" s="384"/>
      <c r="D5066" s="2"/>
      <c r="J5066" s="23"/>
      <c r="L5066" s="21"/>
      <c r="Q5066" s="6"/>
      <c r="S5066" s="3"/>
      <c r="T5066" s="320"/>
      <c r="U5066" s="320"/>
    </row>
    <row r="5067" spans="1:21">
      <c r="A5067" s="384"/>
      <c r="D5067" s="2"/>
      <c r="J5067" s="23"/>
      <c r="L5067" s="21"/>
      <c r="Q5067" s="6"/>
      <c r="S5067" s="3"/>
      <c r="T5067" s="320"/>
      <c r="U5067" s="320"/>
    </row>
    <row r="5068" spans="1:21">
      <c r="A5068" s="384"/>
      <c r="D5068" s="2"/>
      <c r="J5068" s="23"/>
      <c r="L5068" s="21"/>
      <c r="Q5068" s="6"/>
      <c r="S5068" s="3"/>
      <c r="T5068" s="320"/>
      <c r="U5068" s="320"/>
    </row>
    <row r="5069" spans="1:21">
      <c r="A5069" s="384"/>
      <c r="D5069" s="2"/>
      <c r="J5069" s="23"/>
      <c r="L5069" s="21"/>
      <c r="Q5069" s="6"/>
      <c r="S5069" s="3"/>
      <c r="T5069" s="320"/>
      <c r="U5069" s="320"/>
    </row>
    <row r="5070" spans="1:21">
      <c r="A5070" s="384"/>
      <c r="D5070" s="2"/>
      <c r="J5070" s="23"/>
      <c r="L5070" s="21"/>
      <c r="Q5070" s="6"/>
      <c r="S5070" s="3"/>
      <c r="T5070" s="320"/>
      <c r="U5070" s="320"/>
    </row>
    <row r="5071" spans="1:21">
      <c r="A5071" s="384"/>
      <c r="D5071" s="2"/>
      <c r="J5071" s="23"/>
      <c r="L5071" s="21"/>
      <c r="Q5071" s="6"/>
      <c r="S5071" s="3"/>
      <c r="T5071" s="320"/>
      <c r="U5071" s="320"/>
    </row>
    <row r="5072" spans="1:21">
      <c r="A5072" s="384"/>
      <c r="D5072" s="2"/>
      <c r="J5072" s="23"/>
      <c r="L5072" s="21"/>
      <c r="Q5072" s="6"/>
      <c r="S5072" s="3"/>
      <c r="T5072" s="320"/>
      <c r="U5072" s="320"/>
    </row>
    <row r="5073" spans="1:21">
      <c r="A5073" s="384"/>
      <c r="D5073" s="2"/>
      <c r="J5073" s="23"/>
      <c r="L5073" s="21"/>
      <c r="Q5073" s="6"/>
      <c r="S5073" s="3"/>
      <c r="T5073" s="320"/>
      <c r="U5073" s="320"/>
    </row>
    <row r="5074" spans="1:21">
      <c r="A5074" s="384"/>
      <c r="D5074" s="2"/>
      <c r="J5074" s="23"/>
      <c r="L5074" s="21"/>
      <c r="Q5074" s="6"/>
      <c r="S5074" s="3"/>
      <c r="T5074" s="320"/>
      <c r="U5074" s="320"/>
    </row>
    <row r="5075" spans="1:21">
      <c r="A5075" s="384"/>
      <c r="D5075" s="2"/>
      <c r="J5075" s="23"/>
      <c r="L5075" s="21"/>
      <c r="Q5075" s="6"/>
      <c r="S5075" s="3"/>
      <c r="T5075" s="320"/>
      <c r="U5075" s="320"/>
    </row>
    <row r="5076" spans="1:21">
      <c r="A5076" s="384"/>
      <c r="D5076" s="2"/>
      <c r="J5076" s="23"/>
      <c r="L5076" s="21"/>
      <c r="Q5076" s="6"/>
      <c r="S5076" s="3"/>
      <c r="T5076" s="320"/>
      <c r="U5076" s="320"/>
    </row>
    <row r="5077" spans="1:21">
      <c r="A5077" s="384"/>
      <c r="D5077" s="2"/>
      <c r="J5077" s="23"/>
      <c r="L5077" s="21"/>
      <c r="Q5077" s="6"/>
      <c r="S5077" s="3"/>
      <c r="T5077" s="320"/>
      <c r="U5077" s="320"/>
    </row>
    <row r="5078" spans="1:21">
      <c r="A5078" s="384"/>
      <c r="D5078" s="2"/>
      <c r="J5078" s="23"/>
      <c r="L5078" s="21"/>
      <c r="Q5078" s="6"/>
      <c r="S5078" s="3"/>
      <c r="T5078" s="320"/>
      <c r="U5078" s="320"/>
    </row>
    <row r="5079" spans="1:21">
      <c r="A5079" s="384"/>
      <c r="D5079" s="2"/>
      <c r="J5079" s="23"/>
      <c r="L5079" s="21"/>
      <c r="Q5079" s="6"/>
      <c r="S5079" s="3"/>
      <c r="T5079" s="320"/>
      <c r="U5079" s="320"/>
    </row>
    <row r="5080" spans="1:21">
      <c r="A5080" s="384"/>
      <c r="D5080" s="2"/>
      <c r="J5080" s="23"/>
      <c r="L5080" s="21"/>
      <c r="Q5080" s="6"/>
      <c r="S5080" s="3"/>
      <c r="T5080" s="320"/>
      <c r="U5080" s="320"/>
    </row>
    <row r="5081" spans="1:21">
      <c r="A5081" s="384"/>
      <c r="D5081" s="2"/>
      <c r="J5081" s="23"/>
      <c r="L5081" s="21"/>
      <c r="Q5081" s="6"/>
      <c r="S5081" s="3"/>
      <c r="T5081" s="320"/>
      <c r="U5081" s="320"/>
    </row>
    <row r="5082" spans="1:21">
      <c r="A5082" s="384"/>
      <c r="D5082" s="2"/>
      <c r="J5082" s="23"/>
      <c r="L5082" s="21"/>
      <c r="Q5082" s="6"/>
      <c r="S5082" s="3"/>
      <c r="T5082" s="320"/>
      <c r="U5082" s="320"/>
    </row>
    <row r="5083" spans="1:21">
      <c r="A5083" s="384"/>
      <c r="D5083" s="2"/>
      <c r="J5083" s="23"/>
      <c r="L5083" s="21"/>
      <c r="Q5083" s="6"/>
      <c r="S5083" s="3"/>
      <c r="T5083" s="320"/>
      <c r="U5083" s="320"/>
    </row>
    <row r="5084" spans="1:21">
      <c r="A5084" s="384"/>
      <c r="D5084" s="2"/>
      <c r="J5084" s="23"/>
      <c r="L5084" s="21"/>
      <c r="Q5084" s="6"/>
      <c r="S5084" s="3"/>
      <c r="T5084" s="320"/>
      <c r="U5084" s="320"/>
    </row>
    <row r="5085" spans="1:21">
      <c r="A5085" s="384"/>
      <c r="D5085" s="2"/>
      <c r="J5085" s="23"/>
      <c r="L5085" s="21"/>
      <c r="Q5085" s="6"/>
      <c r="S5085" s="3"/>
      <c r="T5085" s="320"/>
      <c r="U5085" s="320"/>
    </row>
    <row r="5086" spans="1:21">
      <c r="A5086" s="384"/>
      <c r="D5086" s="2"/>
      <c r="J5086" s="23"/>
      <c r="L5086" s="21"/>
      <c r="Q5086" s="6"/>
      <c r="S5086" s="3"/>
      <c r="T5086" s="320"/>
      <c r="U5086" s="320"/>
    </row>
    <row r="5087" spans="1:21">
      <c r="A5087" s="384"/>
      <c r="D5087" s="2"/>
      <c r="J5087" s="23"/>
      <c r="L5087" s="21"/>
      <c r="Q5087" s="6"/>
      <c r="S5087" s="3"/>
      <c r="T5087" s="320"/>
      <c r="U5087" s="320"/>
    </row>
    <row r="5088" spans="1:21">
      <c r="A5088" s="384"/>
      <c r="D5088" s="2"/>
      <c r="J5088" s="23"/>
      <c r="L5088" s="21"/>
      <c r="Q5088" s="6"/>
      <c r="S5088" s="3"/>
      <c r="T5088" s="320"/>
      <c r="U5088" s="320"/>
    </row>
    <row r="5089" spans="1:21">
      <c r="A5089" s="384"/>
      <c r="D5089" s="2"/>
      <c r="J5089" s="23"/>
      <c r="L5089" s="21"/>
      <c r="Q5089" s="6"/>
      <c r="S5089" s="3"/>
      <c r="T5089" s="320"/>
      <c r="U5089" s="320"/>
    </row>
    <row r="5090" spans="1:21">
      <c r="A5090" s="384"/>
      <c r="D5090" s="2"/>
      <c r="J5090" s="23"/>
      <c r="L5090" s="21"/>
      <c r="Q5090" s="6"/>
      <c r="S5090" s="3"/>
      <c r="T5090" s="320"/>
      <c r="U5090" s="320"/>
    </row>
    <row r="5091" spans="1:21">
      <c r="A5091" s="384"/>
      <c r="D5091" s="2"/>
      <c r="J5091" s="23"/>
      <c r="L5091" s="21"/>
      <c r="Q5091" s="6"/>
      <c r="S5091" s="3"/>
      <c r="T5091" s="320"/>
      <c r="U5091" s="320"/>
    </row>
    <row r="5092" spans="1:21">
      <c r="A5092" s="384"/>
      <c r="D5092" s="2"/>
      <c r="J5092" s="23"/>
      <c r="L5092" s="21"/>
      <c r="Q5092" s="6"/>
      <c r="S5092" s="3"/>
      <c r="T5092" s="320"/>
      <c r="U5092" s="320"/>
    </row>
    <row r="5093" spans="1:21">
      <c r="A5093" s="384"/>
      <c r="D5093" s="2"/>
      <c r="J5093" s="23"/>
      <c r="L5093" s="21"/>
      <c r="Q5093" s="6"/>
      <c r="S5093" s="3"/>
      <c r="T5093" s="320"/>
      <c r="U5093" s="320"/>
    </row>
    <row r="5094" spans="1:21">
      <c r="A5094" s="384"/>
      <c r="D5094" s="2"/>
      <c r="J5094" s="23"/>
      <c r="L5094" s="21"/>
      <c r="Q5094" s="6"/>
      <c r="S5094" s="3"/>
      <c r="T5094" s="320"/>
      <c r="U5094" s="320"/>
    </row>
    <row r="5095" spans="1:21">
      <c r="A5095" s="384"/>
      <c r="D5095" s="2"/>
      <c r="J5095" s="23"/>
      <c r="L5095" s="21"/>
      <c r="Q5095" s="6"/>
      <c r="S5095" s="3"/>
      <c r="T5095" s="320"/>
      <c r="U5095" s="320"/>
    </row>
    <row r="5096" spans="1:21">
      <c r="A5096" s="384"/>
      <c r="D5096" s="2"/>
      <c r="J5096" s="23"/>
      <c r="L5096" s="21"/>
      <c r="Q5096" s="6"/>
      <c r="S5096" s="3"/>
      <c r="T5096" s="320"/>
      <c r="U5096" s="320"/>
    </row>
    <row r="5097" spans="1:21">
      <c r="A5097" s="384"/>
      <c r="D5097" s="2"/>
      <c r="J5097" s="23"/>
      <c r="L5097" s="21"/>
      <c r="Q5097" s="6"/>
      <c r="S5097" s="3"/>
      <c r="T5097" s="320"/>
      <c r="U5097" s="320"/>
    </row>
    <row r="5098" spans="1:21">
      <c r="A5098" s="384"/>
      <c r="D5098" s="2"/>
      <c r="J5098" s="23"/>
      <c r="L5098" s="21"/>
      <c r="Q5098" s="6"/>
      <c r="S5098" s="3"/>
      <c r="T5098" s="320"/>
      <c r="U5098" s="320"/>
    </row>
    <row r="5099" spans="1:21">
      <c r="A5099" s="384"/>
      <c r="D5099" s="2"/>
      <c r="J5099" s="23"/>
      <c r="L5099" s="21"/>
      <c r="Q5099" s="6"/>
      <c r="S5099" s="3"/>
      <c r="T5099" s="320"/>
      <c r="U5099" s="320"/>
    </row>
    <row r="5100" spans="1:21">
      <c r="A5100" s="384"/>
      <c r="D5100" s="2"/>
      <c r="J5100" s="23"/>
      <c r="L5100" s="21"/>
      <c r="Q5100" s="6"/>
      <c r="S5100" s="3"/>
      <c r="T5100" s="320"/>
      <c r="U5100" s="320"/>
    </row>
    <row r="5101" spans="1:21">
      <c r="A5101" s="384"/>
      <c r="D5101" s="2"/>
      <c r="J5101" s="23"/>
      <c r="L5101" s="21"/>
      <c r="Q5101" s="6"/>
      <c r="S5101" s="3"/>
      <c r="T5101" s="320"/>
      <c r="U5101" s="320"/>
    </row>
    <row r="5102" spans="1:21">
      <c r="A5102" s="384"/>
      <c r="D5102" s="2"/>
      <c r="J5102" s="23"/>
      <c r="L5102" s="21"/>
      <c r="Q5102" s="6"/>
      <c r="S5102" s="3"/>
      <c r="T5102" s="320"/>
      <c r="U5102" s="320"/>
    </row>
    <row r="5103" spans="1:21">
      <c r="A5103" s="384"/>
      <c r="D5103" s="2"/>
      <c r="J5103" s="23"/>
      <c r="L5103" s="21"/>
      <c r="Q5103" s="6"/>
      <c r="S5103" s="3"/>
      <c r="T5103" s="320"/>
      <c r="U5103" s="320"/>
    </row>
    <row r="5104" spans="1:21">
      <c r="A5104" s="384"/>
      <c r="D5104" s="2"/>
      <c r="J5104" s="23"/>
      <c r="L5104" s="21"/>
      <c r="Q5104" s="6"/>
      <c r="S5104" s="3"/>
      <c r="T5104" s="320"/>
      <c r="U5104" s="320"/>
    </row>
    <row r="5105" spans="1:21">
      <c r="A5105" s="384"/>
      <c r="D5105" s="2"/>
      <c r="J5105" s="23"/>
      <c r="L5105" s="21"/>
      <c r="Q5105" s="6"/>
      <c r="S5105" s="3"/>
      <c r="T5105" s="320"/>
      <c r="U5105" s="320"/>
    </row>
    <row r="5106" spans="1:21">
      <c r="A5106" s="384"/>
      <c r="D5106" s="2"/>
      <c r="J5106" s="23"/>
      <c r="L5106" s="21"/>
      <c r="Q5106" s="6"/>
      <c r="S5106" s="3"/>
      <c r="T5106" s="320"/>
      <c r="U5106" s="320"/>
    </row>
    <row r="5107" spans="1:21">
      <c r="A5107" s="384"/>
      <c r="D5107" s="2"/>
      <c r="J5107" s="23"/>
      <c r="L5107" s="21"/>
      <c r="Q5107" s="6"/>
      <c r="S5107" s="3"/>
      <c r="T5107" s="320"/>
      <c r="U5107" s="320"/>
    </row>
    <row r="5108" spans="1:21">
      <c r="A5108" s="384"/>
      <c r="D5108" s="2"/>
      <c r="J5108" s="23"/>
      <c r="L5108" s="21"/>
      <c r="Q5108" s="6"/>
      <c r="S5108" s="3"/>
      <c r="T5108" s="320"/>
      <c r="U5108" s="320"/>
    </row>
    <row r="5109" spans="1:21">
      <c r="A5109" s="384"/>
      <c r="D5109" s="2"/>
      <c r="J5109" s="23"/>
      <c r="L5109" s="21"/>
      <c r="Q5109" s="6"/>
      <c r="S5109" s="3"/>
      <c r="T5109" s="320"/>
      <c r="U5109" s="320"/>
    </row>
    <row r="5110" spans="1:21">
      <c r="A5110" s="384"/>
      <c r="D5110" s="2"/>
      <c r="J5110" s="23"/>
      <c r="L5110" s="21"/>
      <c r="Q5110" s="6"/>
      <c r="S5110" s="3"/>
      <c r="T5110" s="320"/>
      <c r="U5110" s="320"/>
    </row>
    <row r="5111" spans="1:21">
      <c r="A5111" s="384"/>
      <c r="D5111" s="2"/>
      <c r="J5111" s="23"/>
      <c r="L5111" s="21"/>
      <c r="Q5111" s="6"/>
      <c r="S5111" s="3"/>
      <c r="T5111" s="320"/>
      <c r="U5111" s="320"/>
    </row>
    <row r="5112" spans="1:21">
      <c r="A5112" s="384"/>
      <c r="D5112" s="2"/>
      <c r="J5112" s="23"/>
      <c r="L5112" s="21"/>
      <c r="Q5112" s="6"/>
      <c r="S5112" s="3"/>
      <c r="T5112" s="320"/>
      <c r="U5112" s="320"/>
    </row>
    <row r="5113" spans="1:21">
      <c r="A5113" s="384"/>
      <c r="D5113" s="2"/>
      <c r="J5113" s="23"/>
      <c r="L5113" s="21"/>
      <c r="Q5113" s="6"/>
      <c r="S5113" s="3"/>
      <c r="T5113" s="320"/>
      <c r="U5113" s="320"/>
    </row>
    <row r="5114" spans="1:21">
      <c r="A5114" s="384"/>
      <c r="D5114" s="2"/>
      <c r="J5114" s="23"/>
      <c r="L5114" s="21"/>
      <c r="Q5114" s="6"/>
      <c r="S5114" s="3"/>
      <c r="T5114" s="320"/>
      <c r="U5114" s="320"/>
    </row>
    <row r="5115" spans="1:21">
      <c r="A5115" s="384"/>
      <c r="D5115" s="2"/>
      <c r="J5115" s="23"/>
      <c r="L5115" s="21"/>
      <c r="Q5115" s="6"/>
      <c r="S5115" s="3"/>
      <c r="T5115" s="320"/>
      <c r="U5115" s="320"/>
    </row>
    <row r="5116" spans="1:21">
      <c r="A5116" s="384"/>
      <c r="D5116" s="2"/>
      <c r="J5116" s="23"/>
      <c r="L5116" s="21"/>
      <c r="Q5116" s="6"/>
      <c r="S5116" s="3"/>
      <c r="T5116" s="320"/>
      <c r="U5116" s="320"/>
    </row>
    <row r="5117" spans="1:21">
      <c r="A5117" s="384"/>
      <c r="D5117" s="2"/>
      <c r="J5117" s="23"/>
      <c r="L5117" s="21"/>
      <c r="Q5117" s="6"/>
      <c r="S5117" s="3"/>
      <c r="T5117" s="320"/>
      <c r="U5117" s="320"/>
    </row>
    <row r="5118" spans="1:21">
      <c r="A5118" s="384"/>
      <c r="D5118" s="2"/>
      <c r="J5118" s="23"/>
      <c r="L5118" s="21"/>
      <c r="Q5118" s="6"/>
      <c r="S5118" s="3"/>
      <c r="T5118" s="320"/>
      <c r="U5118" s="320"/>
    </row>
    <row r="5119" spans="1:21">
      <c r="A5119" s="384"/>
      <c r="D5119" s="2"/>
      <c r="J5119" s="23"/>
      <c r="L5119" s="21"/>
      <c r="Q5119" s="6"/>
      <c r="S5119" s="3"/>
      <c r="T5119" s="320"/>
      <c r="U5119" s="320"/>
    </row>
    <row r="5120" spans="1:21">
      <c r="A5120" s="384"/>
      <c r="D5120" s="2"/>
      <c r="J5120" s="23"/>
      <c r="L5120" s="21"/>
      <c r="Q5120" s="6"/>
      <c r="S5120" s="3"/>
      <c r="T5120" s="320"/>
      <c r="U5120" s="320"/>
    </row>
    <row r="5121" spans="1:21">
      <c r="A5121" s="384"/>
      <c r="D5121" s="2"/>
      <c r="J5121" s="23"/>
      <c r="L5121" s="21"/>
      <c r="Q5121" s="6"/>
      <c r="S5121" s="3"/>
      <c r="T5121" s="320"/>
      <c r="U5121" s="320"/>
    </row>
    <row r="5122" spans="1:21">
      <c r="A5122" s="384"/>
      <c r="D5122" s="2"/>
      <c r="J5122" s="23"/>
      <c r="L5122" s="21"/>
      <c r="Q5122" s="6"/>
      <c r="S5122" s="3"/>
      <c r="T5122" s="320"/>
      <c r="U5122" s="320"/>
    </row>
    <row r="5123" spans="1:21">
      <c r="A5123" s="384"/>
      <c r="D5123" s="2"/>
      <c r="J5123" s="23"/>
      <c r="L5123" s="21"/>
      <c r="Q5123" s="6"/>
      <c r="S5123" s="3"/>
      <c r="T5123" s="320"/>
      <c r="U5123" s="320"/>
    </row>
    <row r="5124" spans="1:21">
      <c r="A5124" s="384"/>
      <c r="D5124" s="2"/>
      <c r="J5124" s="23"/>
      <c r="L5124" s="21"/>
      <c r="Q5124" s="6"/>
      <c r="S5124" s="3"/>
      <c r="T5124" s="320"/>
      <c r="U5124" s="320"/>
    </row>
    <row r="5125" spans="1:21">
      <c r="A5125" s="384"/>
      <c r="D5125" s="2"/>
      <c r="J5125" s="23"/>
      <c r="L5125" s="21"/>
      <c r="Q5125" s="6"/>
      <c r="S5125" s="3"/>
      <c r="T5125" s="320"/>
      <c r="U5125" s="320"/>
    </row>
    <row r="5126" spans="1:21">
      <c r="A5126" s="384"/>
      <c r="D5126" s="2"/>
      <c r="J5126" s="23"/>
      <c r="L5126" s="21"/>
      <c r="Q5126" s="6"/>
      <c r="S5126" s="3"/>
      <c r="T5126" s="320"/>
      <c r="U5126" s="320"/>
    </row>
    <row r="5127" spans="1:21">
      <c r="A5127" s="384"/>
      <c r="D5127" s="2"/>
      <c r="J5127" s="23"/>
      <c r="L5127" s="21"/>
      <c r="Q5127" s="6"/>
      <c r="S5127" s="3"/>
      <c r="T5127" s="320"/>
      <c r="U5127" s="320"/>
    </row>
    <row r="5128" spans="1:21">
      <c r="A5128" s="384"/>
      <c r="D5128" s="2"/>
      <c r="J5128" s="23"/>
      <c r="L5128" s="21"/>
      <c r="Q5128" s="6"/>
      <c r="S5128" s="3"/>
      <c r="T5128" s="320"/>
      <c r="U5128" s="320"/>
    </row>
    <row r="5129" spans="1:21">
      <c r="A5129" s="384"/>
      <c r="D5129" s="2"/>
      <c r="J5129" s="23"/>
      <c r="L5129" s="21"/>
      <c r="Q5129" s="6"/>
      <c r="S5129" s="3"/>
      <c r="T5129" s="320"/>
      <c r="U5129" s="320"/>
    </row>
    <row r="5130" spans="1:21">
      <c r="A5130" s="384"/>
      <c r="D5130" s="2"/>
      <c r="J5130" s="23"/>
      <c r="L5130" s="21"/>
      <c r="Q5130" s="6"/>
      <c r="S5130" s="3"/>
      <c r="T5130" s="320"/>
      <c r="U5130" s="320"/>
    </row>
    <row r="5131" spans="1:21">
      <c r="A5131" s="384"/>
      <c r="D5131" s="2"/>
      <c r="J5131" s="23"/>
      <c r="L5131" s="21"/>
      <c r="Q5131" s="6"/>
      <c r="S5131" s="3"/>
      <c r="T5131" s="320"/>
      <c r="U5131" s="320"/>
    </row>
    <row r="5132" spans="1:21">
      <c r="A5132" s="384"/>
      <c r="D5132" s="2"/>
      <c r="J5132" s="23"/>
      <c r="L5132" s="21"/>
      <c r="Q5132" s="6"/>
      <c r="S5132" s="3"/>
      <c r="T5132" s="320"/>
      <c r="U5132" s="320"/>
    </row>
    <row r="5133" spans="1:21">
      <c r="A5133" s="384"/>
      <c r="D5133" s="2"/>
      <c r="J5133" s="23"/>
      <c r="L5133" s="21"/>
      <c r="Q5133" s="6"/>
      <c r="S5133" s="3"/>
      <c r="T5133" s="320"/>
      <c r="U5133" s="320"/>
    </row>
    <row r="5134" spans="1:21">
      <c r="A5134" s="384"/>
      <c r="D5134" s="2"/>
      <c r="J5134" s="23"/>
      <c r="L5134" s="21"/>
      <c r="Q5134" s="6"/>
      <c r="S5134" s="3"/>
      <c r="T5134" s="320"/>
      <c r="U5134" s="320"/>
    </row>
    <row r="5135" spans="1:21">
      <c r="A5135" s="384"/>
      <c r="D5135" s="2"/>
      <c r="J5135" s="23"/>
      <c r="L5135" s="21"/>
      <c r="Q5135" s="6"/>
      <c r="S5135" s="3"/>
      <c r="T5135" s="320"/>
      <c r="U5135" s="320"/>
    </row>
    <row r="5136" spans="1:21">
      <c r="A5136" s="384"/>
      <c r="D5136" s="2"/>
      <c r="J5136" s="23"/>
      <c r="L5136" s="21"/>
      <c r="Q5136" s="6"/>
      <c r="S5136" s="3"/>
      <c r="T5136" s="320"/>
      <c r="U5136" s="320"/>
    </row>
    <row r="5137" spans="1:21">
      <c r="A5137" s="384"/>
      <c r="D5137" s="2"/>
      <c r="J5137" s="23"/>
      <c r="L5137" s="21"/>
      <c r="Q5137" s="6"/>
      <c r="S5137" s="3"/>
      <c r="T5137" s="320"/>
      <c r="U5137" s="320"/>
    </row>
    <row r="5138" spans="1:21">
      <c r="A5138" s="384"/>
      <c r="D5138" s="2"/>
      <c r="J5138" s="23"/>
      <c r="L5138" s="21"/>
      <c r="Q5138" s="6"/>
      <c r="S5138" s="3"/>
      <c r="T5138" s="320"/>
      <c r="U5138" s="320"/>
    </row>
    <row r="5139" spans="1:21">
      <c r="A5139" s="384"/>
      <c r="D5139" s="2"/>
      <c r="J5139" s="23"/>
      <c r="L5139" s="21"/>
      <c r="Q5139" s="6"/>
      <c r="S5139" s="3"/>
      <c r="T5139" s="320"/>
      <c r="U5139" s="320"/>
    </row>
    <row r="5140" spans="1:21">
      <c r="A5140" s="384"/>
      <c r="D5140" s="2"/>
      <c r="J5140" s="23"/>
      <c r="L5140" s="21"/>
      <c r="Q5140" s="6"/>
      <c r="S5140" s="3"/>
      <c r="T5140" s="320"/>
      <c r="U5140" s="320"/>
    </row>
    <row r="5141" spans="1:21">
      <c r="A5141" s="384"/>
      <c r="D5141" s="2"/>
      <c r="J5141" s="23"/>
      <c r="L5141" s="21"/>
      <c r="Q5141" s="6"/>
      <c r="S5141" s="3"/>
      <c r="T5141" s="320"/>
      <c r="U5141" s="320"/>
    </row>
    <row r="5142" spans="1:21">
      <c r="A5142" s="384"/>
      <c r="D5142" s="2"/>
      <c r="J5142" s="23"/>
      <c r="L5142" s="21"/>
      <c r="Q5142" s="6"/>
      <c r="S5142" s="3"/>
      <c r="T5142" s="320"/>
      <c r="U5142" s="320"/>
    </row>
    <row r="5143" spans="1:21">
      <c r="A5143" s="384"/>
      <c r="D5143" s="2"/>
      <c r="J5143" s="23"/>
      <c r="L5143" s="21"/>
      <c r="Q5143" s="6"/>
      <c r="S5143" s="3"/>
      <c r="T5143" s="320"/>
      <c r="U5143" s="320"/>
    </row>
    <row r="5144" spans="1:21">
      <c r="A5144" s="384"/>
      <c r="D5144" s="2"/>
      <c r="J5144" s="23"/>
      <c r="L5144" s="21"/>
      <c r="Q5144" s="6"/>
      <c r="S5144" s="3"/>
      <c r="T5144" s="320"/>
      <c r="U5144" s="320"/>
    </row>
    <row r="5145" spans="1:21">
      <c r="A5145" s="384"/>
      <c r="D5145" s="2"/>
      <c r="J5145" s="23"/>
      <c r="L5145" s="21"/>
      <c r="Q5145" s="6"/>
      <c r="S5145" s="3"/>
      <c r="T5145" s="320"/>
      <c r="U5145" s="320"/>
    </row>
    <row r="5146" spans="1:21">
      <c r="A5146" s="384"/>
      <c r="D5146" s="2"/>
      <c r="J5146" s="23"/>
      <c r="L5146" s="21"/>
      <c r="Q5146" s="6"/>
      <c r="S5146" s="3"/>
      <c r="T5146" s="320"/>
      <c r="U5146" s="320"/>
    </row>
    <row r="5147" spans="1:21">
      <c r="A5147" s="384"/>
      <c r="D5147" s="2"/>
      <c r="J5147" s="23"/>
      <c r="L5147" s="21"/>
      <c r="Q5147" s="6"/>
      <c r="S5147" s="3"/>
      <c r="T5147" s="320"/>
      <c r="U5147" s="320"/>
    </row>
    <row r="5148" spans="1:21">
      <c r="A5148" s="384"/>
      <c r="D5148" s="2"/>
      <c r="J5148" s="23"/>
      <c r="L5148" s="21"/>
      <c r="Q5148" s="6"/>
      <c r="S5148" s="3"/>
      <c r="T5148" s="320"/>
      <c r="U5148" s="320"/>
    </row>
    <row r="5149" spans="1:21">
      <c r="A5149" s="384"/>
      <c r="D5149" s="2"/>
      <c r="J5149" s="23"/>
      <c r="L5149" s="21"/>
      <c r="Q5149" s="6"/>
      <c r="S5149" s="3"/>
      <c r="T5149" s="320"/>
      <c r="U5149" s="320"/>
    </row>
    <row r="5150" spans="1:21">
      <c r="A5150" s="384"/>
      <c r="D5150" s="2"/>
      <c r="J5150" s="23"/>
      <c r="L5150" s="21"/>
      <c r="Q5150" s="6"/>
      <c r="S5150" s="3"/>
      <c r="T5150" s="320"/>
      <c r="U5150" s="320"/>
    </row>
    <row r="5151" spans="1:21">
      <c r="A5151" s="384"/>
      <c r="D5151" s="2"/>
      <c r="J5151" s="23"/>
      <c r="L5151" s="21"/>
      <c r="Q5151" s="6"/>
      <c r="S5151" s="3"/>
      <c r="T5151" s="320"/>
      <c r="U5151" s="320"/>
    </row>
    <row r="5152" spans="1:21">
      <c r="A5152" s="384"/>
      <c r="D5152" s="2"/>
      <c r="J5152" s="23"/>
      <c r="L5152" s="21"/>
      <c r="Q5152" s="6"/>
      <c r="S5152" s="3"/>
      <c r="T5152" s="320"/>
      <c r="U5152" s="320"/>
    </row>
    <row r="5153" spans="1:21">
      <c r="A5153" s="384"/>
      <c r="D5153" s="2"/>
      <c r="J5153" s="23"/>
      <c r="L5153" s="21"/>
      <c r="Q5153" s="6"/>
      <c r="S5153" s="3"/>
      <c r="T5153" s="320"/>
      <c r="U5153" s="320"/>
    </row>
    <row r="5154" spans="1:21">
      <c r="A5154" s="384"/>
      <c r="D5154" s="2"/>
      <c r="J5154" s="23"/>
      <c r="L5154" s="21"/>
      <c r="Q5154" s="6"/>
      <c r="S5154" s="3"/>
      <c r="T5154" s="320"/>
      <c r="U5154" s="320"/>
    </row>
    <row r="5155" spans="1:21">
      <c r="A5155" s="384"/>
      <c r="D5155" s="2"/>
      <c r="J5155" s="23"/>
      <c r="L5155" s="21"/>
      <c r="Q5155" s="6"/>
      <c r="S5155" s="3"/>
      <c r="T5155" s="320"/>
      <c r="U5155" s="320"/>
    </row>
    <row r="5156" spans="1:21">
      <c r="A5156" s="384"/>
      <c r="D5156" s="2"/>
      <c r="J5156" s="23"/>
      <c r="L5156" s="21"/>
      <c r="Q5156" s="6"/>
      <c r="S5156" s="3"/>
      <c r="T5156" s="320"/>
      <c r="U5156" s="320"/>
    </row>
    <row r="5157" spans="1:21">
      <c r="A5157" s="384"/>
      <c r="D5157" s="2"/>
      <c r="J5157" s="23"/>
      <c r="L5157" s="21"/>
      <c r="Q5157" s="6"/>
      <c r="S5157" s="3"/>
      <c r="T5157" s="320"/>
      <c r="U5157" s="320"/>
    </row>
    <row r="5158" spans="1:21">
      <c r="A5158" s="384"/>
      <c r="D5158" s="2"/>
      <c r="J5158" s="23"/>
      <c r="L5158" s="21"/>
      <c r="Q5158" s="6"/>
      <c r="S5158" s="3"/>
      <c r="T5158" s="320"/>
      <c r="U5158" s="320"/>
    </row>
    <row r="5159" spans="1:21">
      <c r="A5159" s="384"/>
      <c r="D5159" s="2"/>
      <c r="J5159" s="23"/>
      <c r="L5159" s="21"/>
      <c r="Q5159" s="6"/>
      <c r="S5159" s="3"/>
      <c r="T5159" s="320"/>
      <c r="U5159" s="320"/>
    </row>
    <row r="5160" spans="1:21">
      <c r="A5160" s="384"/>
      <c r="D5160" s="2"/>
      <c r="J5160" s="23"/>
      <c r="L5160" s="21"/>
      <c r="Q5160" s="6"/>
      <c r="S5160" s="3"/>
      <c r="T5160" s="320"/>
      <c r="U5160" s="320"/>
    </row>
    <row r="5161" spans="1:21">
      <c r="A5161" s="384"/>
      <c r="D5161" s="2"/>
      <c r="J5161" s="23"/>
      <c r="L5161" s="21"/>
      <c r="Q5161" s="6"/>
      <c r="S5161" s="3"/>
      <c r="T5161" s="320"/>
      <c r="U5161" s="320"/>
    </row>
    <row r="5162" spans="1:21">
      <c r="A5162" s="384"/>
      <c r="D5162" s="2"/>
      <c r="J5162" s="23"/>
      <c r="L5162" s="21"/>
      <c r="Q5162" s="6"/>
      <c r="S5162" s="3"/>
      <c r="T5162" s="320"/>
      <c r="U5162" s="320"/>
    </row>
    <row r="5163" spans="1:21">
      <c r="A5163" s="384"/>
      <c r="D5163" s="2"/>
      <c r="J5163" s="23"/>
      <c r="L5163" s="21"/>
      <c r="Q5163" s="6"/>
      <c r="S5163" s="3"/>
      <c r="T5163" s="320"/>
      <c r="U5163" s="320"/>
    </row>
    <row r="5164" spans="1:21">
      <c r="A5164" s="384"/>
      <c r="D5164" s="2"/>
      <c r="J5164" s="23"/>
      <c r="L5164" s="21"/>
      <c r="Q5164" s="6"/>
      <c r="S5164" s="3"/>
      <c r="T5164" s="320"/>
      <c r="U5164" s="320"/>
    </row>
    <row r="5165" spans="1:21">
      <c r="A5165" s="384"/>
      <c r="D5165" s="2"/>
      <c r="J5165" s="23"/>
      <c r="L5165" s="21"/>
      <c r="Q5165" s="6"/>
      <c r="S5165" s="3"/>
      <c r="T5165" s="320"/>
      <c r="U5165" s="320"/>
    </row>
    <row r="5166" spans="1:21">
      <c r="A5166" s="384"/>
      <c r="D5166" s="2"/>
      <c r="J5166" s="23"/>
      <c r="L5166" s="21"/>
      <c r="Q5166" s="6"/>
      <c r="S5166" s="3"/>
      <c r="T5166" s="320"/>
      <c r="U5166" s="320"/>
    </row>
    <row r="5167" spans="1:21">
      <c r="A5167" s="384"/>
      <c r="D5167" s="2"/>
      <c r="J5167" s="23"/>
      <c r="L5167" s="21"/>
      <c r="Q5167" s="6"/>
      <c r="S5167" s="3"/>
      <c r="T5167" s="320"/>
      <c r="U5167" s="320"/>
    </row>
    <row r="5168" spans="1:21">
      <c r="A5168" s="384"/>
      <c r="D5168" s="2"/>
      <c r="J5168" s="23"/>
      <c r="L5168" s="21"/>
      <c r="Q5168" s="6"/>
      <c r="S5168" s="3"/>
      <c r="T5168" s="320"/>
      <c r="U5168" s="320"/>
    </row>
    <row r="5169" spans="1:21">
      <c r="A5169" s="384"/>
      <c r="D5169" s="2"/>
      <c r="J5169" s="23"/>
      <c r="L5169" s="21"/>
      <c r="Q5169" s="6"/>
      <c r="S5169" s="3"/>
      <c r="T5169" s="320"/>
      <c r="U5169" s="320"/>
    </row>
    <row r="5170" spans="1:21">
      <c r="A5170" s="384"/>
      <c r="D5170" s="2"/>
      <c r="J5170" s="23"/>
      <c r="L5170" s="21"/>
      <c r="Q5170" s="6"/>
      <c r="S5170" s="3"/>
      <c r="T5170" s="320"/>
      <c r="U5170" s="320"/>
    </row>
    <row r="5171" spans="1:21">
      <c r="A5171" s="384"/>
      <c r="D5171" s="2"/>
      <c r="J5171" s="23"/>
      <c r="L5171" s="21"/>
      <c r="Q5171" s="6"/>
      <c r="S5171" s="3"/>
      <c r="T5171" s="320"/>
      <c r="U5171" s="320"/>
    </row>
    <row r="5172" spans="1:21">
      <c r="A5172" s="384"/>
      <c r="D5172" s="2"/>
      <c r="J5172" s="23"/>
      <c r="L5172" s="21"/>
      <c r="Q5172" s="6"/>
      <c r="S5172" s="3"/>
      <c r="T5172" s="320"/>
      <c r="U5172" s="320"/>
    </row>
    <row r="5173" spans="1:21">
      <c r="A5173" s="384"/>
      <c r="D5173" s="2"/>
      <c r="J5173" s="23"/>
      <c r="L5173" s="21"/>
      <c r="Q5173" s="6"/>
      <c r="S5173" s="3"/>
      <c r="T5173" s="320"/>
      <c r="U5173" s="320"/>
    </row>
    <row r="5174" spans="1:21">
      <c r="A5174" s="384"/>
      <c r="D5174" s="2"/>
      <c r="J5174" s="23"/>
      <c r="L5174" s="21"/>
      <c r="Q5174" s="6"/>
      <c r="S5174" s="3"/>
      <c r="T5174" s="320"/>
      <c r="U5174" s="320"/>
    </row>
    <row r="5175" spans="1:21">
      <c r="A5175" s="384"/>
      <c r="D5175" s="2"/>
      <c r="J5175" s="23"/>
      <c r="L5175" s="21"/>
      <c r="Q5175" s="6"/>
      <c r="S5175" s="3"/>
      <c r="T5175" s="320"/>
      <c r="U5175" s="320"/>
    </row>
    <row r="5176" spans="1:21">
      <c r="A5176" s="384"/>
      <c r="D5176" s="2"/>
      <c r="J5176" s="23"/>
      <c r="L5176" s="21"/>
      <c r="Q5176" s="6"/>
      <c r="S5176" s="3"/>
      <c r="T5176" s="320"/>
      <c r="U5176" s="320"/>
    </row>
    <row r="5177" spans="1:21">
      <c r="A5177" s="384"/>
      <c r="D5177" s="2"/>
      <c r="J5177" s="23"/>
      <c r="L5177" s="21"/>
      <c r="Q5177" s="6"/>
      <c r="S5177" s="3"/>
      <c r="T5177" s="320"/>
      <c r="U5177" s="320"/>
    </row>
    <row r="5178" spans="1:21">
      <c r="A5178" s="384"/>
      <c r="D5178" s="2"/>
      <c r="J5178" s="23"/>
      <c r="L5178" s="21"/>
      <c r="Q5178" s="6"/>
      <c r="S5178" s="3"/>
      <c r="T5178" s="320"/>
      <c r="U5178" s="320"/>
    </row>
    <row r="5179" spans="1:21">
      <c r="A5179" s="384"/>
      <c r="D5179" s="2"/>
      <c r="J5179" s="23"/>
      <c r="L5179" s="21"/>
      <c r="Q5179" s="6"/>
      <c r="S5179" s="3"/>
      <c r="T5179" s="320"/>
      <c r="U5179" s="320"/>
    </row>
    <row r="5180" spans="1:21">
      <c r="A5180" s="384"/>
      <c r="D5180" s="2"/>
      <c r="J5180" s="23"/>
      <c r="L5180" s="21"/>
      <c r="Q5180" s="6"/>
      <c r="S5180" s="3"/>
      <c r="T5180" s="320"/>
      <c r="U5180" s="320"/>
    </row>
    <row r="5181" spans="1:21">
      <c r="A5181" s="384"/>
      <c r="D5181" s="2"/>
      <c r="J5181" s="23"/>
      <c r="L5181" s="21"/>
      <c r="Q5181" s="6"/>
      <c r="S5181" s="3"/>
      <c r="T5181" s="320"/>
      <c r="U5181" s="320"/>
    </row>
    <row r="5182" spans="1:21">
      <c r="A5182" s="384"/>
      <c r="D5182" s="2"/>
      <c r="J5182" s="23"/>
      <c r="L5182" s="21"/>
      <c r="Q5182" s="6"/>
      <c r="S5182" s="3"/>
      <c r="T5182" s="320"/>
      <c r="U5182" s="320"/>
    </row>
    <row r="5183" spans="1:21">
      <c r="A5183" s="384"/>
      <c r="D5183" s="2"/>
      <c r="J5183" s="23"/>
      <c r="L5183" s="21"/>
      <c r="Q5183" s="6"/>
      <c r="S5183" s="3"/>
      <c r="T5183" s="320"/>
      <c r="U5183" s="320"/>
    </row>
    <row r="5184" spans="1:21">
      <c r="A5184" s="384"/>
      <c r="D5184" s="2"/>
      <c r="J5184" s="23"/>
      <c r="L5184" s="21"/>
      <c r="Q5184" s="6"/>
      <c r="S5184" s="3"/>
      <c r="T5184" s="320"/>
      <c r="U5184" s="320"/>
    </row>
    <row r="5185" spans="1:21">
      <c r="A5185" s="384"/>
      <c r="D5185" s="2"/>
      <c r="J5185" s="23"/>
      <c r="L5185" s="21"/>
      <c r="Q5185" s="6"/>
      <c r="S5185" s="3"/>
      <c r="T5185" s="320"/>
      <c r="U5185" s="320"/>
    </row>
    <row r="5186" spans="1:21">
      <c r="A5186" s="384"/>
      <c r="D5186" s="2"/>
      <c r="J5186" s="23"/>
      <c r="L5186" s="21"/>
      <c r="Q5186" s="6"/>
      <c r="S5186" s="3"/>
      <c r="T5186" s="320"/>
      <c r="U5186" s="320"/>
    </row>
    <row r="5187" spans="1:21">
      <c r="A5187" s="384"/>
      <c r="D5187" s="2"/>
      <c r="J5187" s="23"/>
      <c r="L5187" s="21"/>
      <c r="Q5187" s="6"/>
      <c r="S5187" s="3"/>
      <c r="T5187" s="320"/>
      <c r="U5187" s="320"/>
    </row>
    <row r="5188" spans="1:21">
      <c r="A5188" s="384"/>
      <c r="D5188" s="2"/>
      <c r="J5188" s="23"/>
      <c r="L5188" s="21"/>
      <c r="Q5188" s="6"/>
      <c r="S5188" s="3"/>
      <c r="T5188" s="320"/>
      <c r="U5188" s="320"/>
    </row>
    <row r="5189" spans="1:21">
      <c r="A5189" s="384"/>
      <c r="D5189" s="2"/>
      <c r="J5189" s="23"/>
      <c r="L5189" s="21"/>
      <c r="Q5189" s="6"/>
      <c r="S5189" s="3"/>
      <c r="T5189" s="320"/>
      <c r="U5189" s="320"/>
    </row>
    <row r="5190" spans="1:21">
      <c r="A5190" s="384"/>
      <c r="D5190" s="2"/>
      <c r="J5190" s="23"/>
      <c r="L5190" s="21"/>
      <c r="Q5190" s="6"/>
      <c r="S5190" s="3"/>
      <c r="T5190" s="320"/>
      <c r="U5190" s="320"/>
    </row>
    <row r="5191" spans="1:21">
      <c r="A5191" s="384"/>
      <c r="D5191" s="2"/>
      <c r="J5191" s="23"/>
      <c r="L5191" s="21"/>
      <c r="Q5191" s="6"/>
      <c r="S5191" s="3"/>
      <c r="T5191" s="320"/>
      <c r="U5191" s="320"/>
    </row>
    <row r="5192" spans="1:21">
      <c r="A5192" s="384"/>
      <c r="D5192" s="2"/>
      <c r="J5192" s="23"/>
      <c r="L5192" s="21"/>
      <c r="Q5192" s="6"/>
      <c r="S5192" s="3"/>
      <c r="T5192" s="320"/>
      <c r="U5192" s="320"/>
    </row>
    <row r="5193" spans="1:21">
      <c r="A5193" s="384"/>
      <c r="D5193" s="2"/>
      <c r="J5193" s="23"/>
      <c r="L5193" s="21"/>
      <c r="Q5193" s="6"/>
      <c r="S5193" s="3"/>
      <c r="T5193" s="320"/>
      <c r="U5193" s="320"/>
    </row>
    <row r="5194" spans="1:21">
      <c r="A5194" s="384"/>
      <c r="D5194" s="2"/>
      <c r="J5194" s="23"/>
      <c r="L5194" s="21"/>
      <c r="Q5194" s="6"/>
      <c r="S5194" s="3"/>
      <c r="T5194" s="320"/>
      <c r="U5194" s="320"/>
    </row>
    <row r="5195" spans="1:21">
      <c r="A5195" s="384"/>
      <c r="D5195" s="2"/>
      <c r="J5195" s="23"/>
      <c r="L5195" s="21"/>
      <c r="Q5195" s="6"/>
      <c r="S5195" s="3"/>
      <c r="T5195" s="320"/>
      <c r="U5195" s="320"/>
    </row>
    <row r="5196" spans="1:21">
      <c r="A5196" s="384"/>
      <c r="D5196" s="2"/>
      <c r="J5196" s="23"/>
      <c r="L5196" s="21"/>
      <c r="Q5196" s="6"/>
      <c r="S5196" s="3"/>
      <c r="T5196" s="320"/>
      <c r="U5196" s="320"/>
    </row>
    <row r="5197" spans="1:21">
      <c r="A5197" s="384"/>
      <c r="D5197" s="2"/>
      <c r="J5197" s="23"/>
      <c r="L5197" s="21"/>
      <c r="Q5197" s="6"/>
      <c r="S5197" s="3"/>
      <c r="T5197" s="320"/>
      <c r="U5197" s="320"/>
    </row>
    <row r="5198" spans="1:21">
      <c r="A5198" s="384"/>
      <c r="D5198" s="2"/>
      <c r="J5198" s="23"/>
      <c r="L5198" s="21"/>
      <c r="Q5198" s="6"/>
      <c r="S5198" s="3"/>
      <c r="T5198" s="320"/>
      <c r="U5198" s="320"/>
    </row>
    <row r="5199" spans="1:21">
      <c r="A5199" s="384"/>
      <c r="D5199" s="2"/>
      <c r="J5199" s="23"/>
      <c r="L5199" s="21"/>
      <c r="Q5199" s="6"/>
      <c r="S5199" s="3"/>
      <c r="T5199" s="320"/>
      <c r="U5199" s="320"/>
    </row>
    <row r="5200" spans="1:21">
      <c r="A5200" s="384"/>
      <c r="D5200" s="2"/>
      <c r="J5200" s="23"/>
      <c r="L5200" s="21"/>
      <c r="Q5200" s="6"/>
      <c r="S5200" s="3"/>
      <c r="T5200" s="320"/>
      <c r="U5200" s="320"/>
    </row>
    <row r="5201" spans="1:21">
      <c r="A5201" s="384"/>
      <c r="D5201" s="2"/>
      <c r="J5201" s="23"/>
      <c r="L5201" s="21"/>
      <c r="Q5201" s="6"/>
      <c r="S5201" s="3"/>
      <c r="T5201" s="320"/>
      <c r="U5201" s="320"/>
    </row>
    <row r="5202" spans="1:21">
      <c r="A5202" s="384"/>
      <c r="D5202" s="2"/>
      <c r="J5202" s="23"/>
      <c r="L5202" s="21"/>
      <c r="Q5202" s="6"/>
      <c r="S5202" s="3"/>
      <c r="T5202" s="320"/>
      <c r="U5202" s="320"/>
    </row>
    <row r="5203" spans="1:21">
      <c r="A5203" s="384"/>
      <c r="D5203" s="2"/>
      <c r="J5203" s="23"/>
      <c r="L5203" s="21"/>
      <c r="Q5203" s="6"/>
      <c r="S5203" s="3"/>
      <c r="T5203" s="320"/>
      <c r="U5203" s="320"/>
    </row>
    <row r="5204" spans="1:21">
      <c r="A5204" s="384"/>
      <c r="D5204" s="2"/>
      <c r="J5204" s="23"/>
      <c r="L5204" s="21"/>
      <c r="Q5204" s="6"/>
      <c r="S5204" s="3"/>
      <c r="T5204" s="320"/>
      <c r="U5204" s="320"/>
    </row>
    <row r="5205" spans="1:21">
      <c r="A5205" s="384"/>
      <c r="D5205" s="2"/>
      <c r="J5205" s="23"/>
      <c r="L5205" s="21"/>
      <c r="Q5205" s="6"/>
      <c r="S5205" s="3"/>
      <c r="T5205" s="320"/>
      <c r="U5205" s="320"/>
    </row>
    <row r="5206" spans="1:21">
      <c r="A5206" s="384"/>
      <c r="D5206" s="2"/>
      <c r="J5206" s="23"/>
      <c r="L5206" s="21"/>
      <c r="Q5206" s="6"/>
      <c r="S5206" s="3"/>
      <c r="T5206" s="320"/>
      <c r="U5206" s="320"/>
    </row>
    <row r="5207" spans="1:21">
      <c r="A5207" s="384"/>
      <c r="D5207" s="2"/>
      <c r="J5207" s="23"/>
      <c r="L5207" s="21"/>
      <c r="Q5207" s="6"/>
      <c r="S5207" s="3"/>
      <c r="T5207" s="320"/>
      <c r="U5207" s="320"/>
    </row>
    <row r="5208" spans="1:21">
      <c r="A5208" s="384"/>
      <c r="D5208" s="2"/>
      <c r="J5208" s="23"/>
      <c r="L5208" s="21"/>
      <c r="Q5208" s="6"/>
      <c r="S5208" s="3"/>
      <c r="T5208" s="320"/>
      <c r="U5208" s="320"/>
    </row>
    <row r="5209" spans="1:21">
      <c r="A5209" s="384"/>
      <c r="D5209" s="2"/>
      <c r="J5209" s="23"/>
      <c r="L5209" s="21"/>
      <c r="Q5209" s="6"/>
      <c r="S5209" s="3"/>
      <c r="T5209" s="320"/>
      <c r="U5209" s="320"/>
    </row>
    <row r="5210" spans="1:21">
      <c r="A5210" s="384"/>
      <c r="D5210" s="2"/>
      <c r="J5210" s="23"/>
      <c r="L5210" s="21"/>
      <c r="Q5210" s="6"/>
      <c r="S5210" s="3"/>
      <c r="T5210" s="320"/>
      <c r="U5210" s="320"/>
    </row>
    <row r="5211" spans="1:21">
      <c r="A5211" s="384"/>
      <c r="D5211" s="2"/>
      <c r="J5211" s="23"/>
      <c r="L5211" s="21"/>
      <c r="Q5211" s="6"/>
      <c r="S5211" s="3"/>
      <c r="T5211" s="320"/>
      <c r="U5211" s="320"/>
    </row>
    <row r="5212" spans="1:21">
      <c r="A5212" s="384"/>
      <c r="D5212" s="2"/>
      <c r="J5212" s="23"/>
      <c r="L5212" s="21"/>
      <c r="Q5212" s="6"/>
      <c r="S5212" s="3"/>
      <c r="T5212" s="320"/>
      <c r="U5212" s="320"/>
    </row>
    <row r="5213" spans="1:21">
      <c r="A5213" s="384"/>
      <c r="D5213" s="2"/>
      <c r="J5213" s="23"/>
      <c r="L5213" s="21"/>
      <c r="Q5213" s="6"/>
      <c r="S5213" s="3"/>
      <c r="T5213" s="320"/>
      <c r="U5213" s="320"/>
    </row>
    <row r="5214" spans="1:21">
      <c r="A5214" s="384"/>
      <c r="D5214" s="2"/>
      <c r="J5214" s="23"/>
      <c r="L5214" s="21"/>
      <c r="Q5214" s="6"/>
      <c r="S5214" s="3"/>
      <c r="T5214" s="320"/>
      <c r="U5214" s="320"/>
    </row>
    <row r="5215" spans="1:21">
      <c r="A5215" s="384"/>
      <c r="D5215" s="2"/>
      <c r="J5215" s="23"/>
      <c r="L5215" s="21"/>
      <c r="Q5215" s="6"/>
      <c r="S5215" s="3"/>
      <c r="T5215" s="320"/>
      <c r="U5215" s="320"/>
    </row>
    <row r="5216" spans="1:21">
      <c r="A5216" s="384"/>
      <c r="D5216" s="2"/>
      <c r="J5216" s="23"/>
      <c r="L5216" s="21"/>
      <c r="Q5216" s="6"/>
      <c r="S5216" s="3"/>
      <c r="T5216" s="320"/>
      <c r="U5216" s="320"/>
    </row>
    <row r="5217" spans="1:21">
      <c r="A5217" s="384"/>
      <c r="D5217" s="2"/>
      <c r="J5217" s="23"/>
      <c r="L5217" s="21"/>
      <c r="Q5217" s="6"/>
      <c r="S5217" s="3"/>
      <c r="T5217" s="320"/>
      <c r="U5217" s="320"/>
    </row>
    <row r="5218" spans="1:21">
      <c r="A5218" s="384"/>
      <c r="D5218" s="2"/>
      <c r="J5218" s="23"/>
      <c r="L5218" s="21"/>
      <c r="Q5218" s="6"/>
      <c r="S5218" s="3"/>
      <c r="T5218" s="320"/>
      <c r="U5218" s="320"/>
    </row>
    <row r="5219" spans="1:21">
      <c r="A5219" s="384"/>
      <c r="D5219" s="2"/>
      <c r="J5219" s="23"/>
      <c r="L5219" s="21"/>
      <c r="Q5219" s="6"/>
      <c r="S5219" s="3"/>
      <c r="T5219" s="320"/>
      <c r="U5219" s="320"/>
    </row>
    <row r="5220" spans="1:21">
      <c r="A5220" s="384"/>
      <c r="D5220" s="2"/>
      <c r="J5220" s="23"/>
      <c r="L5220" s="21"/>
      <c r="Q5220" s="6"/>
      <c r="S5220" s="3"/>
      <c r="T5220" s="320"/>
      <c r="U5220" s="320"/>
    </row>
    <row r="5221" spans="1:21">
      <c r="A5221" s="384"/>
      <c r="D5221" s="2"/>
      <c r="J5221" s="23"/>
      <c r="L5221" s="21"/>
      <c r="Q5221" s="6"/>
      <c r="S5221" s="3"/>
      <c r="T5221" s="320"/>
      <c r="U5221" s="320"/>
    </row>
    <row r="5222" spans="1:21">
      <c r="A5222" s="384"/>
      <c r="D5222" s="2"/>
      <c r="J5222" s="23"/>
      <c r="L5222" s="21"/>
      <c r="Q5222" s="6"/>
      <c r="S5222" s="3"/>
      <c r="T5222" s="320"/>
      <c r="U5222" s="320"/>
    </row>
    <row r="5223" spans="1:21">
      <c r="A5223" s="384"/>
      <c r="D5223" s="2"/>
      <c r="J5223" s="23"/>
      <c r="L5223" s="21"/>
      <c r="Q5223" s="6"/>
      <c r="S5223" s="3"/>
      <c r="T5223" s="320"/>
      <c r="U5223" s="320"/>
    </row>
    <row r="5224" spans="1:21">
      <c r="A5224" s="384"/>
      <c r="D5224" s="2"/>
      <c r="J5224" s="23"/>
      <c r="L5224" s="21"/>
      <c r="Q5224" s="6"/>
      <c r="S5224" s="3"/>
      <c r="T5224" s="320"/>
      <c r="U5224" s="320"/>
    </row>
    <row r="5225" spans="1:21">
      <c r="A5225" s="384"/>
      <c r="D5225" s="2"/>
      <c r="J5225" s="23"/>
      <c r="L5225" s="21"/>
      <c r="Q5225" s="6"/>
      <c r="S5225" s="3"/>
      <c r="T5225" s="320"/>
      <c r="U5225" s="320"/>
    </row>
    <row r="5226" spans="1:21">
      <c r="A5226" s="384"/>
      <c r="D5226" s="2"/>
      <c r="J5226" s="23"/>
      <c r="L5226" s="21"/>
      <c r="Q5226" s="6"/>
      <c r="S5226" s="3"/>
      <c r="T5226" s="320"/>
      <c r="U5226" s="320"/>
    </row>
    <row r="5227" spans="1:21">
      <c r="A5227" s="384"/>
      <c r="D5227" s="2"/>
      <c r="J5227" s="23"/>
      <c r="L5227" s="21"/>
      <c r="Q5227" s="6"/>
      <c r="S5227" s="3"/>
      <c r="T5227" s="320"/>
      <c r="U5227" s="320"/>
    </row>
    <row r="5228" spans="1:21">
      <c r="A5228" s="384"/>
      <c r="D5228" s="2"/>
      <c r="J5228" s="23"/>
      <c r="L5228" s="21"/>
      <c r="Q5228" s="6"/>
      <c r="S5228" s="3"/>
      <c r="T5228" s="320"/>
      <c r="U5228" s="320"/>
    </row>
    <row r="5229" spans="1:21">
      <c r="A5229" s="384"/>
      <c r="D5229" s="2"/>
      <c r="J5229" s="23"/>
      <c r="L5229" s="21"/>
      <c r="Q5229" s="6"/>
      <c r="S5229" s="3"/>
      <c r="T5229" s="320"/>
      <c r="U5229" s="320"/>
    </row>
    <row r="5230" spans="1:21">
      <c r="A5230" s="384"/>
      <c r="D5230" s="2"/>
      <c r="J5230" s="23"/>
      <c r="L5230" s="21"/>
      <c r="Q5230" s="6"/>
      <c r="S5230" s="3"/>
      <c r="T5230" s="320"/>
      <c r="U5230" s="320"/>
    </row>
    <row r="5231" spans="1:21">
      <c r="A5231" s="384"/>
      <c r="D5231" s="2"/>
      <c r="J5231" s="23"/>
      <c r="L5231" s="21"/>
      <c r="Q5231" s="6"/>
      <c r="S5231" s="3"/>
      <c r="T5231" s="320"/>
      <c r="U5231" s="320"/>
    </row>
    <row r="5232" spans="1:21">
      <c r="A5232" s="384"/>
      <c r="D5232" s="2"/>
      <c r="J5232" s="23"/>
      <c r="L5232" s="21"/>
      <c r="Q5232" s="6"/>
      <c r="S5232" s="3"/>
      <c r="T5232" s="320"/>
      <c r="U5232" s="320"/>
    </row>
    <row r="5233" spans="1:21">
      <c r="A5233" s="384"/>
      <c r="D5233" s="2"/>
      <c r="J5233" s="23"/>
      <c r="L5233" s="21"/>
      <c r="Q5233" s="6"/>
      <c r="S5233" s="3"/>
      <c r="T5233" s="320"/>
      <c r="U5233" s="320"/>
    </row>
    <row r="5234" spans="1:21">
      <c r="A5234" s="384"/>
      <c r="D5234" s="2"/>
      <c r="J5234" s="23"/>
      <c r="L5234" s="21"/>
      <c r="Q5234" s="6"/>
      <c r="S5234" s="3"/>
      <c r="T5234" s="320"/>
      <c r="U5234" s="320"/>
    </row>
    <row r="5235" spans="1:21">
      <c r="A5235" s="384"/>
      <c r="D5235" s="2"/>
      <c r="J5235" s="23"/>
      <c r="L5235" s="21"/>
      <c r="Q5235" s="6"/>
      <c r="S5235" s="3"/>
      <c r="T5235" s="320"/>
      <c r="U5235" s="320"/>
    </row>
    <row r="5236" spans="1:21">
      <c r="A5236" s="384"/>
      <c r="D5236" s="2"/>
      <c r="J5236" s="23"/>
      <c r="L5236" s="21"/>
      <c r="Q5236" s="6"/>
      <c r="S5236" s="3"/>
      <c r="T5236" s="320"/>
      <c r="U5236" s="320"/>
    </row>
    <row r="5237" spans="1:21">
      <c r="A5237" s="384"/>
      <c r="D5237" s="2"/>
      <c r="J5237" s="23"/>
      <c r="L5237" s="21"/>
      <c r="Q5237" s="6"/>
      <c r="S5237" s="3"/>
      <c r="T5237" s="320"/>
      <c r="U5237" s="320"/>
    </row>
    <row r="5238" spans="1:21">
      <c r="A5238" s="384"/>
      <c r="D5238" s="2"/>
      <c r="J5238" s="23"/>
      <c r="L5238" s="21"/>
      <c r="Q5238" s="6"/>
      <c r="S5238" s="3"/>
      <c r="T5238" s="320"/>
      <c r="U5238" s="320"/>
    </row>
    <row r="5239" spans="1:21">
      <c r="A5239" s="384"/>
      <c r="D5239" s="2"/>
      <c r="J5239" s="23"/>
      <c r="L5239" s="21"/>
      <c r="Q5239" s="6"/>
      <c r="S5239" s="3"/>
      <c r="T5239" s="320"/>
      <c r="U5239" s="320"/>
    </row>
    <row r="5240" spans="1:21">
      <c r="A5240" s="384"/>
      <c r="D5240" s="2"/>
      <c r="J5240" s="23"/>
      <c r="L5240" s="21"/>
      <c r="Q5240" s="6"/>
      <c r="S5240" s="3"/>
      <c r="T5240" s="320"/>
      <c r="U5240" s="320"/>
    </row>
    <row r="5241" spans="1:21">
      <c r="A5241" s="384"/>
      <c r="D5241" s="2"/>
      <c r="J5241" s="23"/>
      <c r="L5241" s="21"/>
      <c r="Q5241" s="6"/>
      <c r="S5241" s="3"/>
      <c r="T5241" s="320"/>
      <c r="U5241" s="320"/>
    </row>
    <row r="5242" spans="1:21">
      <c r="A5242" s="384"/>
      <c r="D5242" s="2"/>
      <c r="J5242" s="23"/>
      <c r="L5242" s="21"/>
      <c r="Q5242" s="6"/>
      <c r="S5242" s="3"/>
      <c r="T5242" s="320"/>
      <c r="U5242" s="320"/>
    </row>
    <row r="5243" spans="1:21">
      <c r="A5243" s="384"/>
      <c r="D5243" s="2"/>
      <c r="J5243" s="23"/>
      <c r="L5243" s="21"/>
      <c r="Q5243" s="6"/>
      <c r="S5243" s="3"/>
      <c r="T5243" s="320"/>
      <c r="U5243" s="320"/>
    </row>
    <row r="5244" spans="1:21">
      <c r="A5244" s="384"/>
      <c r="D5244" s="2"/>
      <c r="J5244" s="23"/>
      <c r="L5244" s="21"/>
      <c r="Q5244" s="6"/>
      <c r="S5244" s="3"/>
      <c r="T5244" s="320"/>
      <c r="U5244" s="320"/>
    </row>
    <row r="5245" spans="1:21">
      <c r="A5245" s="384"/>
      <c r="D5245" s="2"/>
      <c r="J5245" s="23"/>
      <c r="L5245" s="21"/>
      <c r="Q5245" s="6"/>
      <c r="S5245" s="3"/>
      <c r="T5245" s="320"/>
      <c r="U5245" s="320"/>
    </row>
    <row r="5246" spans="1:21">
      <c r="A5246" s="384"/>
      <c r="D5246" s="2"/>
      <c r="J5246" s="23"/>
      <c r="L5246" s="21"/>
      <c r="Q5246" s="6"/>
      <c r="S5246" s="3"/>
      <c r="T5246" s="320"/>
      <c r="U5246" s="320"/>
    </row>
    <row r="5247" spans="1:21">
      <c r="A5247" s="384"/>
      <c r="D5247" s="2"/>
      <c r="J5247" s="23"/>
      <c r="L5247" s="21"/>
      <c r="Q5247" s="6"/>
      <c r="S5247" s="3"/>
      <c r="T5247" s="320"/>
      <c r="U5247" s="320"/>
    </row>
    <row r="5248" spans="1:21">
      <c r="A5248" s="384"/>
      <c r="D5248" s="2"/>
      <c r="J5248" s="23"/>
      <c r="L5248" s="21"/>
      <c r="Q5248" s="6"/>
      <c r="S5248" s="3"/>
      <c r="T5248" s="320"/>
      <c r="U5248" s="320"/>
    </row>
    <row r="5249" spans="1:21">
      <c r="A5249" s="384"/>
      <c r="D5249" s="2"/>
      <c r="J5249" s="23"/>
      <c r="L5249" s="21"/>
      <c r="Q5249" s="6"/>
      <c r="S5249" s="3"/>
      <c r="T5249" s="320"/>
      <c r="U5249" s="320"/>
    </row>
    <row r="5250" spans="1:21">
      <c r="A5250" s="384"/>
      <c r="D5250" s="2"/>
      <c r="J5250" s="23"/>
      <c r="L5250" s="21"/>
      <c r="Q5250" s="6"/>
      <c r="S5250" s="3"/>
      <c r="T5250" s="320"/>
      <c r="U5250" s="320"/>
    </row>
    <row r="5251" spans="1:21">
      <c r="A5251" s="384"/>
      <c r="D5251" s="2"/>
      <c r="J5251" s="23"/>
      <c r="L5251" s="21"/>
      <c r="Q5251" s="6"/>
      <c r="S5251" s="3"/>
      <c r="T5251" s="320"/>
      <c r="U5251" s="320"/>
    </row>
    <row r="5252" spans="1:21">
      <c r="A5252" s="384"/>
      <c r="D5252" s="2"/>
      <c r="J5252" s="23"/>
      <c r="L5252" s="21"/>
      <c r="Q5252" s="6"/>
      <c r="S5252" s="3"/>
      <c r="T5252" s="320"/>
      <c r="U5252" s="320"/>
    </row>
    <row r="5253" spans="1:21">
      <c r="A5253" s="384"/>
      <c r="D5253" s="2"/>
      <c r="J5253" s="23"/>
      <c r="L5253" s="21"/>
      <c r="Q5253" s="6"/>
      <c r="S5253" s="3"/>
      <c r="T5253" s="320"/>
      <c r="U5253" s="320"/>
    </row>
    <row r="5254" spans="1:21">
      <c r="A5254" s="384"/>
      <c r="D5254" s="2"/>
      <c r="J5254" s="23"/>
      <c r="L5254" s="21"/>
      <c r="Q5254" s="6"/>
      <c r="S5254" s="3"/>
      <c r="T5254" s="320"/>
      <c r="U5254" s="320"/>
    </row>
    <row r="5255" spans="1:21">
      <c r="A5255" s="384"/>
      <c r="D5255" s="2"/>
      <c r="J5255" s="23"/>
      <c r="L5255" s="21"/>
      <c r="Q5255" s="6"/>
      <c r="S5255" s="3"/>
      <c r="T5255" s="320"/>
      <c r="U5255" s="320"/>
    </row>
    <row r="5256" spans="1:21">
      <c r="A5256" s="384"/>
      <c r="D5256" s="2"/>
      <c r="J5256" s="23"/>
      <c r="L5256" s="21"/>
      <c r="Q5256" s="6"/>
      <c r="S5256" s="3"/>
      <c r="T5256" s="320"/>
      <c r="U5256" s="320"/>
    </row>
    <row r="5257" spans="1:21">
      <c r="A5257" s="384"/>
      <c r="D5257" s="2"/>
      <c r="J5257" s="23"/>
      <c r="L5257" s="21"/>
      <c r="Q5257" s="6"/>
      <c r="S5257" s="3"/>
      <c r="T5257" s="320"/>
      <c r="U5257" s="320"/>
    </row>
    <row r="5258" spans="1:21">
      <c r="A5258" s="384"/>
      <c r="D5258" s="2"/>
      <c r="J5258" s="23"/>
      <c r="L5258" s="21"/>
      <c r="Q5258" s="6"/>
      <c r="S5258" s="3"/>
      <c r="T5258" s="320"/>
      <c r="U5258" s="320"/>
    </row>
    <row r="5259" spans="1:21">
      <c r="A5259" s="384"/>
      <c r="D5259" s="2"/>
      <c r="J5259" s="23"/>
      <c r="L5259" s="21"/>
      <c r="Q5259" s="6"/>
      <c r="S5259" s="3"/>
      <c r="T5259" s="320"/>
      <c r="U5259" s="320"/>
    </row>
    <row r="5260" spans="1:21">
      <c r="A5260" s="384"/>
      <c r="D5260" s="2"/>
      <c r="J5260" s="23"/>
      <c r="L5260" s="21"/>
      <c r="Q5260" s="6"/>
      <c r="S5260" s="3"/>
      <c r="T5260" s="320"/>
      <c r="U5260" s="320"/>
    </row>
    <row r="5261" spans="1:21">
      <c r="A5261" s="384"/>
      <c r="D5261" s="2"/>
      <c r="J5261" s="23"/>
      <c r="L5261" s="21"/>
      <c r="Q5261" s="6"/>
      <c r="S5261" s="3"/>
      <c r="T5261" s="320"/>
      <c r="U5261" s="320"/>
    </row>
    <row r="5262" spans="1:21">
      <c r="A5262" s="384"/>
      <c r="D5262" s="2"/>
      <c r="J5262" s="23"/>
      <c r="L5262" s="21"/>
      <c r="Q5262" s="6"/>
      <c r="S5262" s="3"/>
      <c r="T5262" s="320"/>
      <c r="U5262" s="320"/>
    </row>
    <row r="5263" spans="1:21">
      <c r="A5263" s="384"/>
      <c r="D5263" s="2"/>
      <c r="J5263" s="23"/>
      <c r="L5263" s="21"/>
      <c r="Q5263" s="6"/>
      <c r="S5263" s="3"/>
      <c r="T5263" s="320"/>
      <c r="U5263" s="320"/>
    </row>
    <row r="5264" spans="1:21">
      <c r="A5264" s="384"/>
      <c r="D5264" s="2"/>
      <c r="J5264" s="23"/>
      <c r="L5264" s="21"/>
      <c r="Q5264" s="6"/>
      <c r="S5264" s="3"/>
      <c r="T5264" s="320"/>
      <c r="U5264" s="320"/>
    </row>
    <row r="5265" spans="1:21">
      <c r="A5265" s="384"/>
      <c r="D5265" s="2"/>
      <c r="J5265" s="23"/>
      <c r="L5265" s="21"/>
      <c r="Q5265" s="6"/>
      <c r="S5265" s="3"/>
      <c r="T5265" s="320"/>
      <c r="U5265" s="320"/>
    </row>
    <row r="5266" spans="1:21">
      <c r="A5266" s="384"/>
      <c r="D5266" s="2"/>
      <c r="J5266" s="23"/>
      <c r="L5266" s="21"/>
      <c r="Q5266" s="6"/>
      <c r="S5266" s="3"/>
      <c r="T5266" s="320"/>
      <c r="U5266" s="320"/>
    </row>
    <row r="5267" spans="1:21">
      <c r="A5267" s="384"/>
      <c r="D5267" s="2"/>
      <c r="J5267" s="23"/>
      <c r="L5267" s="21"/>
      <c r="Q5267" s="6"/>
      <c r="S5267" s="3"/>
      <c r="T5267" s="320"/>
      <c r="U5267" s="320"/>
    </row>
    <row r="5268" spans="1:21">
      <c r="A5268" s="384"/>
      <c r="D5268" s="2"/>
      <c r="J5268" s="23"/>
      <c r="L5268" s="21"/>
      <c r="Q5268" s="6"/>
      <c r="S5268" s="3"/>
      <c r="T5268" s="320"/>
      <c r="U5268" s="320"/>
    </row>
    <row r="5269" spans="1:21">
      <c r="A5269" s="384"/>
      <c r="D5269" s="2"/>
      <c r="J5269" s="23"/>
      <c r="L5269" s="21"/>
      <c r="Q5269" s="6"/>
      <c r="S5269" s="3"/>
      <c r="T5269" s="320"/>
      <c r="U5269" s="320"/>
    </row>
    <row r="5270" spans="1:21">
      <c r="A5270" s="384"/>
      <c r="D5270" s="2"/>
      <c r="J5270" s="23"/>
      <c r="L5270" s="21"/>
      <c r="Q5270" s="6"/>
      <c r="S5270" s="3"/>
      <c r="T5270" s="320"/>
      <c r="U5270" s="320"/>
    </row>
    <row r="5271" spans="1:21">
      <c r="A5271" s="384"/>
      <c r="D5271" s="2"/>
      <c r="J5271" s="23"/>
      <c r="L5271" s="21"/>
      <c r="Q5271" s="6"/>
      <c r="S5271" s="3"/>
      <c r="T5271" s="320"/>
      <c r="U5271" s="320"/>
    </row>
    <row r="5272" spans="1:21">
      <c r="A5272" s="384"/>
      <c r="D5272" s="2"/>
      <c r="J5272" s="23"/>
      <c r="L5272" s="21"/>
      <c r="Q5272" s="6"/>
      <c r="S5272" s="3"/>
      <c r="T5272" s="320"/>
      <c r="U5272" s="320"/>
    </row>
    <row r="5273" spans="1:21">
      <c r="A5273" s="384"/>
      <c r="D5273" s="2"/>
      <c r="J5273" s="23"/>
      <c r="L5273" s="21"/>
      <c r="Q5273" s="6"/>
      <c r="S5273" s="3"/>
      <c r="T5273" s="320"/>
      <c r="U5273" s="320"/>
    </row>
    <row r="5274" spans="1:21">
      <c r="A5274" s="384"/>
      <c r="D5274" s="2"/>
      <c r="J5274" s="23"/>
      <c r="L5274" s="21"/>
      <c r="Q5274" s="6"/>
      <c r="S5274" s="3"/>
      <c r="T5274" s="320"/>
      <c r="U5274" s="320"/>
    </row>
    <row r="5275" spans="1:21">
      <c r="A5275" s="384"/>
      <c r="D5275" s="2"/>
      <c r="J5275" s="23"/>
      <c r="L5275" s="21"/>
      <c r="Q5275" s="6"/>
      <c r="S5275" s="3"/>
      <c r="T5275" s="320"/>
      <c r="U5275" s="320"/>
    </row>
    <row r="5276" spans="1:21">
      <c r="A5276" s="384"/>
      <c r="D5276" s="2"/>
      <c r="J5276" s="23"/>
      <c r="L5276" s="21"/>
      <c r="Q5276" s="6"/>
      <c r="S5276" s="3"/>
      <c r="T5276" s="320"/>
      <c r="U5276" s="320"/>
    </row>
    <row r="5277" spans="1:21">
      <c r="A5277" s="384"/>
      <c r="D5277" s="2"/>
      <c r="J5277" s="23"/>
      <c r="L5277" s="21"/>
      <c r="Q5277" s="6"/>
      <c r="S5277" s="3"/>
      <c r="T5277" s="320"/>
      <c r="U5277" s="320"/>
    </row>
    <row r="5278" spans="1:21">
      <c r="A5278" s="384"/>
      <c r="D5278" s="2"/>
      <c r="J5278" s="23"/>
      <c r="L5278" s="21"/>
      <c r="Q5278" s="6"/>
      <c r="S5278" s="3"/>
      <c r="T5278" s="320"/>
      <c r="U5278" s="320"/>
    </row>
    <row r="5279" spans="1:21">
      <c r="A5279" s="384"/>
      <c r="D5279" s="2"/>
      <c r="J5279" s="23"/>
      <c r="L5279" s="21"/>
      <c r="Q5279" s="6"/>
      <c r="S5279" s="3"/>
      <c r="T5279" s="320"/>
      <c r="U5279" s="320"/>
    </row>
    <row r="5280" spans="1:21">
      <c r="A5280" s="384"/>
      <c r="D5280" s="2"/>
      <c r="J5280" s="23"/>
      <c r="L5280" s="21"/>
      <c r="Q5280" s="6"/>
      <c r="S5280" s="3"/>
      <c r="T5280" s="320"/>
      <c r="U5280" s="320"/>
    </row>
    <row r="5281" spans="1:21">
      <c r="A5281" s="384"/>
      <c r="D5281" s="2"/>
      <c r="J5281" s="23"/>
      <c r="L5281" s="21"/>
      <c r="Q5281" s="6"/>
      <c r="S5281" s="3"/>
      <c r="T5281" s="320"/>
      <c r="U5281" s="320"/>
    </row>
    <row r="5282" spans="1:21">
      <c r="A5282" s="384"/>
      <c r="D5282" s="2"/>
      <c r="J5282" s="23"/>
      <c r="L5282" s="21"/>
      <c r="Q5282" s="6"/>
      <c r="S5282" s="3"/>
      <c r="T5282" s="320"/>
      <c r="U5282" s="320"/>
    </row>
    <row r="5283" spans="1:21">
      <c r="A5283" s="384"/>
      <c r="D5283" s="2"/>
      <c r="J5283" s="23"/>
      <c r="L5283" s="21"/>
      <c r="Q5283" s="6"/>
      <c r="S5283" s="3"/>
      <c r="T5283" s="320"/>
      <c r="U5283" s="320"/>
    </row>
    <row r="5284" spans="1:21">
      <c r="A5284" s="384"/>
      <c r="D5284" s="2"/>
      <c r="J5284" s="23"/>
      <c r="L5284" s="21"/>
      <c r="Q5284" s="6"/>
      <c r="S5284" s="3"/>
      <c r="T5284" s="320"/>
      <c r="U5284" s="320"/>
    </row>
    <row r="5285" spans="1:21">
      <c r="A5285" s="384"/>
      <c r="D5285" s="2"/>
      <c r="J5285" s="23"/>
      <c r="L5285" s="21"/>
      <c r="Q5285" s="6"/>
      <c r="S5285" s="3"/>
      <c r="T5285" s="320"/>
      <c r="U5285" s="320"/>
    </row>
    <row r="5286" spans="1:21">
      <c r="A5286" s="384"/>
      <c r="D5286" s="2"/>
      <c r="J5286" s="23"/>
      <c r="L5286" s="21"/>
      <c r="Q5286" s="6"/>
      <c r="S5286" s="3"/>
      <c r="T5286" s="320"/>
      <c r="U5286" s="320"/>
    </row>
    <row r="5287" spans="1:21">
      <c r="A5287" s="384"/>
      <c r="D5287" s="2"/>
      <c r="J5287" s="23"/>
      <c r="L5287" s="21"/>
      <c r="Q5287" s="6"/>
      <c r="S5287" s="3"/>
      <c r="T5287" s="320"/>
      <c r="U5287" s="320"/>
    </row>
    <row r="5288" spans="1:21">
      <c r="A5288" s="384"/>
      <c r="D5288" s="2"/>
      <c r="J5288" s="23"/>
      <c r="L5288" s="21"/>
      <c r="Q5288" s="6"/>
      <c r="S5288" s="3"/>
      <c r="T5288" s="320"/>
      <c r="U5288" s="320"/>
    </row>
    <row r="5289" spans="1:21">
      <c r="A5289" s="384"/>
      <c r="D5289" s="2"/>
      <c r="J5289" s="23"/>
      <c r="L5289" s="21"/>
      <c r="Q5289" s="6"/>
      <c r="S5289" s="3"/>
      <c r="T5289" s="320"/>
      <c r="U5289" s="320"/>
    </row>
    <row r="5290" spans="1:21">
      <c r="A5290" s="384"/>
      <c r="D5290" s="2"/>
      <c r="J5290" s="23"/>
      <c r="L5290" s="21"/>
      <c r="Q5290" s="6"/>
      <c r="S5290" s="3"/>
      <c r="T5290" s="320"/>
      <c r="U5290" s="320"/>
    </row>
    <row r="5291" spans="1:21">
      <c r="A5291" s="384"/>
      <c r="D5291" s="2"/>
      <c r="J5291" s="23"/>
      <c r="L5291" s="21"/>
      <c r="Q5291" s="6"/>
      <c r="S5291" s="3"/>
      <c r="T5291" s="320"/>
      <c r="U5291" s="320"/>
    </row>
    <row r="5292" spans="1:21">
      <c r="A5292" s="384"/>
      <c r="D5292" s="2"/>
      <c r="J5292" s="23"/>
      <c r="L5292" s="21"/>
      <c r="Q5292" s="6"/>
      <c r="S5292" s="3"/>
      <c r="T5292" s="320"/>
      <c r="U5292" s="320"/>
    </row>
    <row r="5293" spans="1:21">
      <c r="A5293" s="384"/>
      <c r="D5293" s="2"/>
      <c r="J5293" s="23"/>
      <c r="L5293" s="21"/>
      <c r="Q5293" s="6"/>
      <c r="S5293" s="3"/>
      <c r="T5293" s="320"/>
      <c r="U5293" s="320"/>
    </row>
    <row r="5294" spans="1:21">
      <c r="A5294" s="384"/>
      <c r="D5294" s="2"/>
      <c r="J5294" s="23"/>
      <c r="L5294" s="21"/>
      <c r="Q5294" s="6"/>
      <c r="S5294" s="3"/>
      <c r="T5294" s="320"/>
      <c r="U5294" s="320"/>
    </row>
    <row r="5295" spans="1:21">
      <c r="A5295" s="384"/>
      <c r="D5295" s="2"/>
      <c r="J5295" s="23"/>
      <c r="L5295" s="21"/>
      <c r="Q5295" s="6"/>
      <c r="S5295" s="3"/>
      <c r="T5295" s="320"/>
      <c r="U5295" s="320"/>
    </row>
    <row r="5296" spans="1:21">
      <c r="A5296" s="384"/>
      <c r="D5296" s="2"/>
      <c r="J5296" s="23"/>
      <c r="L5296" s="21"/>
      <c r="Q5296" s="6"/>
      <c r="S5296" s="3"/>
      <c r="T5296" s="320"/>
      <c r="U5296" s="320"/>
    </row>
    <row r="5297" spans="1:21">
      <c r="A5297" s="384"/>
      <c r="D5297" s="2"/>
      <c r="J5297" s="23"/>
      <c r="L5297" s="21"/>
      <c r="Q5297" s="6"/>
      <c r="S5297" s="3"/>
      <c r="T5297" s="320"/>
      <c r="U5297" s="320"/>
    </row>
    <row r="5298" spans="1:21">
      <c r="A5298" s="384"/>
      <c r="D5298" s="2"/>
      <c r="J5298" s="23"/>
      <c r="L5298" s="21"/>
      <c r="Q5298" s="6"/>
      <c r="S5298" s="3"/>
      <c r="T5298" s="320"/>
      <c r="U5298" s="320"/>
    </row>
    <row r="5299" spans="1:21">
      <c r="A5299" s="384"/>
      <c r="D5299" s="2"/>
      <c r="J5299" s="23"/>
      <c r="L5299" s="21"/>
      <c r="Q5299" s="6"/>
      <c r="S5299" s="3"/>
      <c r="T5299" s="320"/>
      <c r="U5299" s="320"/>
    </row>
    <row r="5300" spans="1:21">
      <c r="A5300" s="384"/>
      <c r="D5300" s="2"/>
      <c r="J5300" s="23"/>
      <c r="L5300" s="21"/>
      <c r="Q5300" s="6"/>
      <c r="S5300" s="3"/>
      <c r="T5300" s="320"/>
      <c r="U5300" s="320"/>
    </row>
    <row r="5301" spans="1:21">
      <c r="A5301" s="384"/>
      <c r="D5301" s="2"/>
      <c r="J5301" s="23"/>
      <c r="L5301" s="21"/>
      <c r="Q5301" s="6"/>
      <c r="S5301" s="3"/>
      <c r="T5301" s="320"/>
      <c r="U5301" s="320"/>
    </row>
    <row r="5302" spans="1:21">
      <c r="A5302" s="384"/>
      <c r="D5302" s="2"/>
      <c r="J5302" s="23"/>
      <c r="L5302" s="21"/>
      <c r="Q5302" s="6"/>
      <c r="S5302" s="3"/>
      <c r="T5302" s="320"/>
      <c r="U5302" s="320"/>
    </row>
    <row r="5303" spans="1:21">
      <c r="A5303" s="384"/>
      <c r="D5303" s="2"/>
      <c r="J5303" s="23"/>
      <c r="L5303" s="21"/>
      <c r="Q5303" s="6"/>
      <c r="S5303" s="3"/>
      <c r="T5303" s="320"/>
      <c r="U5303" s="320"/>
    </row>
    <row r="5304" spans="1:21">
      <c r="A5304" s="384"/>
      <c r="D5304" s="2"/>
      <c r="J5304" s="23"/>
      <c r="L5304" s="21"/>
      <c r="Q5304" s="6"/>
      <c r="S5304" s="3"/>
      <c r="T5304" s="320"/>
      <c r="U5304" s="320"/>
    </row>
    <row r="5305" spans="1:21">
      <c r="A5305" s="384"/>
      <c r="D5305" s="2"/>
      <c r="J5305" s="23"/>
      <c r="L5305" s="21"/>
      <c r="Q5305" s="6"/>
      <c r="S5305" s="3"/>
      <c r="T5305" s="320"/>
      <c r="U5305" s="320"/>
    </row>
    <row r="5306" spans="1:21">
      <c r="A5306" s="384"/>
      <c r="D5306" s="2"/>
      <c r="J5306" s="23"/>
      <c r="L5306" s="21"/>
      <c r="Q5306" s="6"/>
      <c r="S5306" s="3"/>
      <c r="T5306" s="320"/>
      <c r="U5306" s="320"/>
    </row>
    <row r="5307" spans="1:21">
      <c r="A5307" s="384"/>
      <c r="D5307" s="2"/>
      <c r="J5307" s="23"/>
      <c r="L5307" s="21"/>
      <c r="Q5307" s="6"/>
      <c r="S5307" s="3"/>
      <c r="T5307" s="320"/>
      <c r="U5307" s="320"/>
    </row>
    <row r="5308" spans="1:21">
      <c r="A5308" s="384"/>
      <c r="D5308" s="2"/>
      <c r="J5308" s="23"/>
      <c r="L5308" s="21"/>
      <c r="Q5308" s="6"/>
      <c r="S5308" s="3"/>
      <c r="T5308" s="320"/>
      <c r="U5308" s="320"/>
    </row>
    <row r="5309" spans="1:21">
      <c r="A5309" s="384"/>
      <c r="D5309" s="2"/>
      <c r="J5309" s="23"/>
      <c r="L5309" s="21"/>
      <c r="Q5309" s="6"/>
      <c r="S5309" s="3"/>
      <c r="T5309" s="320"/>
      <c r="U5309" s="320"/>
    </row>
    <row r="5310" spans="1:21">
      <c r="A5310" s="384"/>
      <c r="D5310" s="2"/>
      <c r="J5310" s="23"/>
      <c r="L5310" s="21"/>
      <c r="Q5310" s="6"/>
      <c r="S5310" s="3"/>
      <c r="T5310" s="320"/>
      <c r="U5310" s="320"/>
    </row>
    <row r="5311" spans="1:21">
      <c r="A5311" s="384"/>
      <c r="D5311" s="2"/>
      <c r="J5311" s="23"/>
      <c r="L5311" s="21"/>
      <c r="Q5311" s="6"/>
      <c r="S5311" s="3"/>
      <c r="T5311" s="320"/>
      <c r="U5311" s="320"/>
    </row>
    <row r="5312" spans="1:21">
      <c r="A5312" s="384"/>
      <c r="D5312" s="2"/>
      <c r="J5312" s="23"/>
      <c r="L5312" s="21"/>
      <c r="Q5312" s="6"/>
      <c r="S5312" s="3"/>
      <c r="T5312" s="320"/>
      <c r="U5312" s="320"/>
    </row>
    <row r="5313" spans="1:21">
      <c r="A5313" s="384"/>
      <c r="D5313" s="2"/>
      <c r="J5313" s="23"/>
      <c r="L5313" s="21"/>
      <c r="Q5313" s="6"/>
      <c r="S5313" s="3"/>
      <c r="T5313" s="320"/>
      <c r="U5313" s="320"/>
    </row>
    <row r="5314" spans="1:21">
      <c r="A5314" s="384"/>
      <c r="D5314" s="2"/>
      <c r="J5314" s="23"/>
      <c r="L5314" s="21"/>
      <c r="Q5314" s="6"/>
      <c r="S5314" s="3"/>
      <c r="T5314" s="320"/>
      <c r="U5314" s="320"/>
    </row>
    <row r="5315" spans="1:21">
      <c r="A5315" s="384"/>
      <c r="D5315" s="2"/>
      <c r="J5315" s="23"/>
      <c r="L5315" s="21"/>
      <c r="Q5315" s="6"/>
      <c r="S5315" s="3"/>
      <c r="T5315" s="320"/>
      <c r="U5315" s="320"/>
    </row>
    <row r="5316" spans="1:21">
      <c r="A5316" s="384"/>
      <c r="D5316" s="2"/>
      <c r="J5316" s="23"/>
      <c r="L5316" s="21"/>
      <c r="Q5316" s="6"/>
      <c r="S5316" s="3"/>
      <c r="T5316" s="320"/>
      <c r="U5316" s="320"/>
    </row>
    <row r="5317" spans="1:21">
      <c r="A5317" s="384"/>
      <c r="D5317" s="2"/>
      <c r="J5317" s="23"/>
      <c r="L5317" s="21"/>
      <c r="Q5317" s="6"/>
      <c r="S5317" s="3"/>
      <c r="T5317" s="320"/>
      <c r="U5317" s="320"/>
    </row>
    <row r="5318" spans="1:21">
      <c r="A5318" s="384"/>
      <c r="D5318" s="2"/>
      <c r="J5318" s="23"/>
      <c r="L5318" s="21"/>
      <c r="Q5318" s="6"/>
      <c r="S5318" s="3"/>
      <c r="T5318" s="320"/>
      <c r="U5318" s="320"/>
    </row>
    <row r="5319" spans="1:21">
      <c r="A5319" s="384"/>
      <c r="D5319" s="2"/>
      <c r="J5319" s="23"/>
      <c r="L5319" s="21"/>
      <c r="Q5319" s="6"/>
      <c r="S5319" s="3"/>
      <c r="T5319" s="320"/>
      <c r="U5319" s="320"/>
    </row>
    <row r="5320" spans="1:21">
      <c r="A5320" s="384"/>
      <c r="D5320" s="2"/>
      <c r="J5320" s="23"/>
      <c r="L5320" s="21"/>
      <c r="Q5320" s="6"/>
      <c r="S5320" s="3"/>
      <c r="T5320" s="320"/>
      <c r="U5320" s="320"/>
    </row>
    <row r="5321" spans="1:21">
      <c r="A5321" s="384"/>
      <c r="D5321" s="2"/>
      <c r="J5321" s="23"/>
      <c r="L5321" s="21"/>
      <c r="Q5321" s="6"/>
      <c r="S5321" s="3"/>
      <c r="T5321" s="320"/>
      <c r="U5321" s="320"/>
    </row>
    <row r="5322" spans="1:21">
      <c r="A5322" s="384"/>
      <c r="D5322" s="2"/>
      <c r="J5322" s="23"/>
      <c r="L5322" s="21"/>
      <c r="Q5322" s="6"/>
      <c r="S5322" s="3"/>
      <c r="T5322" s="320"/>
      <c r="U5322" s="320"/>
    </row>
    <row r="5323" spans="1:21">
      <c r="A5323" s="384"/>
      <c r="D5323" s="2"/>
      <c r="J5323" s="23"/>
      <c r="L5323" s="21"/>
      <c r="Q5323" s="6"/>
      <c r="S5323" s="3"/>
      <c r="T5323" s="320"/>
      <c r="U5323" s="320"/>
    </row>
    <row r="5324" spans="1:21">
      <c r="A5324" s="384"/>
      <c r="D5324" s="2"/>
      <c r="J5324" s="23"/>
      <c r="L5324" s="21"/>
      <c r="Q5324" s="6"/>
      <c r="S5324" s="3"/>
      <c r="T5324" s="320"/>
      <c r="U5324" s="320"/>
    </row>
    <row r="5325" spans="1:21">
      <c r="A5325" s="384"/>
      <c r="D5325" s="2"/>
      <c r="J5325" s="23"/>
      <c r="L5325" s="21"/>
      <c r="Q5325" s="6"/>
      <c r="S5325" s="3"/>
      <c r="T5325" s="320"/>
      <c r="U5325" s="320"/>
    </row>
    <row r="5326" spans="1:21">
      <c r="A5326" s="384"/>
      <c r="D5326" s="2"/>
      <c r="J5326" s="23"/>
      <c r="L5326" s="21"/>
      <c r="Q5326" s="6"/>
      <c r="S5326" s="3"/>
      <c r="T5326" s="320"/>
      <c r="U5326" s="320"/>
    </row>
    <row r="5327" spans="1:21">
      <c r="A5327" s="384"/>
      <c r="D5327" s="2"/>
      <c r="J5327" s="23"/>
      <c r="L5327" s="21"/>
      <c r="Q5327" s="6"/>
      <c r="S5327" s="3"/>
      <c r="T5327" s="320"/>
      <c r="U5327" s="320"/>
    </row>
    <row r="5328" spans="1:21">
      <c r="A5328" s="384"/>
      <c r="D5328" s="2"/>
      <c r="J5328" s="23"/>
      <c r="L5328" s="21"/>
      <c r="Q5328" s="6"/>
      <c r="S5328" s="3"/>
      <c r="T5328" s="320"/>
      <c r="U5328" s="320"/>
    </row>
    <row r="5329" spans="1:21">
      <c r="A5329" s="384"/>
      <c r="D5329" s="2"/>
      <c r="J5329" s="23"/>
      <c r="L5329" s="21"/>
      <c r="Q5329" s="6"/>
      <c r="S5329" s="3"/>
      <c r="T5329" s="320"/>
      <c r="U5329" s="320"/>
    </row>
    <row r="5330" spans="1:21">
      <c r="A5330" s="384"/>
      <c r="D5330" s="2"/>
      <c r="J5330" s="23"/>
      <c r="L5330" s="21"/>
      <c r="Q5330" s="6"/>
      <c r="S5330" s="3"/>
      <c r="T5330" s="320"/>
      <c r="U5330" s="320"/>
    </row>
    <row r="5331" spans="1:21">
      <c r="A5331" s="384"/>
      <c r="D5331" s="2"/>
      <c r="J5331" s="23"/>
      <c r="L5331" s="21"/>
      <c r="Q5331" s="6"/>
      <c r="S5331" s="3"/>
      <c r="T5331" s="320"/>
      <c r="U5331" s="320"/>
    </row>
    <row r="5332" spans="1:21">
      <c r="A5332" s="384"/>
      <c r="D5332" s="2"/>
      <c r="J5332" s="23"/>
      <c r="L5332" s="21"/>
      <c r="Q5332" s="6"/>
      <c r="S5332" s="3"/>
      <c r="T5332" s="320"/>
      <c r="U5332" s="320"/>
    </row>
    <row r="5333" spans="1:21">
      <c r="A5333" s="384"/>
      <c r="D5333" s="2"/>
      <c r="J5333" s="23"/>
      <c r="L5333" s="21"/>
      <c r="Q5333" s="6"/>
      <c r="S5333" s="3"/>
      <c r="T5333" s="320"/>
      <c r="U5333" s="320"/>
    </row>
    <row r="5334" spans="1:21">
      <c r="A5334" s="384"/>
      <c r="D5334" s="2"/>
      <c r="J5334" s="23"/>
      <c r="L5334" s="21"/>
      <c r="Q5334" s="6"/>
      <c r="S5334" s="3"/>
      <c r="T5334" s="320"/>
      <c r="U5334" s="320"/>
    </row>
    <row r="5335" spans="1:21">
      <c r="A5335" s="384"/>
      <c r="D5335" s="2"/>
      <c r="J5335" s="23"/>
      <c r="L5335" s="21"/>
      <c r="Q5335" s="6"/>
      <c r="S5335" s="3"/>
      <c r="T5335" s="320"/>
      <c r="U5335" s="320"/>
    </row>
    <row r="5336" spans="1:21">
      <c r="A5336" s="384"/>
      <c r="D5336" s="2"/>
      <c r="J5336" s="23"/>
      <c r="L5336" s="21"/>
      <c r="Q5336" s="6"/>
      <c r="S5336" s="3"/>
      <c r="T5336" s="320"/>
      <c r="U5336" s="320"/>
    </row>
    <row r="5337" spans="1:21">
      <c r="A5337" s="384"/>
      <c r="D5337" s="2"/>
      <c r="J5337" s="23"/>
      <c r="L5337" s="21"/>
      <c r="Q5337" s="6"/>
      <c r="S5337" s="3"/>
      <c r="T5337" s="320"/>
      <c r="U5337" s="320"/>
    </row>
    <row r="5338" spans="1:21">
      <c r="A5338" s="384"/>
      <c r="D5338" s="2"/>
      <c r="J5338" s="23"/>
      <c r="L5338" s="21"/>
      <c r="Q5338" s="6"/>
      <c r="S5338" s="3"/>
      <c r="T5338" s="320"/>
      <c r="U5338" s="320"/>
    </row>
    <row r="5339" spans="1:21">
      <c r="A5339" s="384"/>
      <c r="D5339" s="2"/>
      <c r="J5339" s="23"/>
      <c r="L5339" s="21"/>
      <c r="Q5339" s="6"/>
      <c r="S5339" s="3"/>
      <c r="T5339" s="320"/>
      <c r="U5339" s="320"/>
    </row>
    <row r="5340" spans="1:21">
      <c r="A5340" s="384"/>
      <c r="D5340" s="2"/>
      <c r="J5340" s="23"/>
      <c r="L5340" s="21"/>
      <c r="Q5340" s="6"/>
      <c r="S5340" s="3"/>
      <c r="T5340" s="320"/>
      <c r="U5340" s="320"/>
    </row>
    <row r="5341" spans="1:21">
      <c r="A5341" s="384"/>
      <c r="D5341" s="2"/>
      <c r="J5341" s="23"/>
      <c r="L5341" s="21"/>
      <c r="Q5341" s="6"/>
      <c r="S5341" s="3"/>
      <c r="T5341" s="320"/>
      <c r="U5341" s="320"/>
    </row>
    <row r="5342" spans="1:21">
      <c r="A5342" s="384"/>
      <c r="D5342" s="2"/>
      <c r="J5342" s="23"/>
      <c r="L5342" s="21"/>
      <c r="Q5342" s="6"/>
      <c r="S5342" s="3"/>
      <c r="T5342" s="320"/>
      <c r="U5342" s="320"/>
    </row>
    <row r="5343" spans="1:21">
      <c r="A5343" s="384"/>
      <c r="D5343" s="2"/>
      <c r="J5343" s="23"/>
      <c r="L5343" s="21"/>
      <c r="Q5343" s="6"/>
      <c r="S5343" s="3"/>
      <c r="T5343" s="320"/>
      <c r="U5343" s="320"/>
    </row>
    <row r="5344" spans="1:21">
      <c r="A5344" s="384"/>
      <c r="D5344" s="2"/>
      <c r="J5344" s="23"/>
      <c r="L5344" s="21"/>
      <c r="Q5344" s="6"/>
      <c r="S5344" s="3"/>
      <c r="T5344" s="320"/>
      <c r="U5344" s="320"/>
    </row>
    <row r="5345" spans="1:21">
      <c r="A5345" s="384"/>
      <c r="D5345" s="2"/>
      <c r="J5345" s="23"/>
      <c r="L5345" s="21"/>
      <c r="Q5345" s="6"/>
      <c r="S5345" s="3"/>
      <c r="T5345" s="320"/>
      <c r="U5345" s="320"/>
    </row>
    <row r="5346" spans="1:21">
      <c r="A5346" s="384"/>
      <c r="D5346" s="2"/>
      <c r="J5346" s="23"/>
      <c r="L5346" s="21"/>
      <c r="Q5346" s="6"/>
      <c r="S5346" s="3"/>
      <c r="T5346" s="320"/>
      <c r="U5346" s="320"/>
    </row>
    <row r="5347" spans="1:21">
      <c r="A5347" s="384"/>
      <c r="D5347" s="2"/>
      <c r="J5347" s="23"/>
      <c r="L5347" s="21"/>
      <c r="Q5347" s="6"/>
      <c r="S5347" s="3"/>
      <c r="T5347" s="320"/>
      <c r="U5347" s="320"/>
    </row>
    <row r="5348" spans="1:21">
      <c r="A5348" s="384"/>
      <c r="D5348" s="2"/>
      <c r="J5348" s="23"/>
      <c r="L5348" s="21"/>
      <c r="Q5348" s="6"/>
      <c r="S5348" s="3"/>
      <c r="T5348" s="320"/>
      <c r="U5348" s="320"/>
    </row>
    <row r="5349" spans="1:21">
      <c r="A5349" s="384"/>
      <c r="D5349" s="2"/>
      <c r="J5349" s="23"/>
      <c r="L5349" s="21"/>
      <c r="Q5349" s="6"/>
      <c r="S5349" s="3"/>
      <c r="T5349" s="320"/>
      <c r="U5349" s="320"/>
    </row>
    <row r="5350" spans="1:21">
      <c r="A5350" s="384"/>
      <c r="D5350" s="2"/>
      <c r="J5350" s="23"/>
      <c r="L5350" s="21"/>
      <c r="Q5350" s="6"/>
      <c r="S5350" s="3"/>
      <c r="T5350" s="320"/>
      <c r="U5350" s="320"/>
    </row>
    <row r="5351" spans="1:21">
      <c r="A5351" s="384"/>
      <c r="D5351" s="2"/>
      <c r="J5351" s="23"/>
      <c r="L5351" s="21"/>
      <c r="Q5351" s="6"/>
      <c r="S5351" s="3"/>
      <c r="T5351" s="320"/>
      <c r="U5351" s="320"/>
    </row>
    <row r="5352" spans="1:21">
      <c r="A5352" s="384"/>
      <c r="D5352" s="2"/>
      <c r="J5352" s="23"/>
      <c r="L5352" s="21"/>
      <c r="Q5352" s="6"/>
      <c r="S5352" s="3"/>
      <c r="T5352" s="320"/>
      <c r="U5352" s="320"/>
    </row>
    <row r="5353" spans="1:21">
      <c r="A5353" s="384"/>
      <c r="D5353" s="2"/>
      <c r="J5353" s="23"/>
      <c r="L5353" s="21"/>
      <c r="Q5353" s="6"/>
      <c r="S5353" s="3"/>
      <c r="T5353" s="320"/>
      <c r="U5353" s="320"/>
    </row>
    <row r="5354" spans="1:21">
      <c r="A5354" s="384"/>
      <c r="D5354" s="2"/>
      <c r="J5354" s="23"/>
      <c r="L5354" s="21"/>
      <c r="Q5354" s="6"/>
      <c r="S5354" s="3"/>
      <c r="T5354" s="320"/>
      <c r="U5354" s="320"/>
    </row>
    <row r="5355" spans="1:21">
      <c r="A5355" s="384"/>
      <c r="D5355" s="2"/>
      <c r="J5355" s="23"/>
      <c r="L5355" s="21"/>
      <c r="Q5355" s="6"/>
      <c r="S5355" s="3"/>
      <c r="T5355" s="320"/>
      <c r="U5355" s="320"/>
    </row>
    <row r="5356" spans="1:21">
      <c r="A5356" s="384"/>
      <c r="D5356" s="2"/>
      <c r="J5356" s="23"/>
      <c r="L5356" s="21"/>
      <c r="Q5356" s="6"/>
      <c r="S5356" s="3"/>
      <c r="T5356" s="320"/>
      <c r="U5356" s="320"/>
    </row>
    <row r="5357" spans="1:21">
      <c r="A5357" s="384"/>
      <c r="D5357" s="2"/>
      <c r="J5357" s="23"/>
      <c r="L5357" s="21"/>
      <c r="Q5357" s="6"/>
      <c r="S5357" s="3"/>
      <c r="T5357" s="320"/>
      <c r="U5357" s="320"/>
    </row>
    <row r="5358" spans="1:21">
      <c r="A5358" s="384"/>
      <c r="D5358" s="2"/>
      <c r="J5358" s="23"/>
      <c r="L5358" s="21"/>
      <c r="Q5358" s="6"/>
      <c r="S5358" s="3"/>
      <c r="T5358" s="320"/>
      <c r="U5358" s="320"/>
    </row>
    <row r="5359" spans="1:21">
      <c r="A5359" s="384"/>
      <c r="D5359" s="2"/>
      <c r="J5359" s="23"/>
      <c r="L5359" s="21"/>
      <c r="Q5359" s="6"/>
      <c r="S5359" s="3"/>
      <c r="T5359" s="320"/>
      <c r="U5359" s="320"/>
    </row>
    <row r="5360" spans="1:21">
      <c r="A5360" s="384"/>
      <c r="D5360" s="2"/>
      <c r="J5360" s="23"/>
      <c r="L5360" s="21"/>
      <c r="Q5360" s="6"/>
      <c r="S5360" s="3"/>
      <c r="T5360" s="320"/>
      <c r="U5360" s="320"/>
    </row>
    <row r="5361" spans="1:21">
      <c r="A5361" s="384"/>
      <c r="D5361" s="2"/>
      <c r="J5361" s="23"/>
      <c r="L5361" s="21"/>
      <c r="Q5361" s="6"/>
      <c r="S5361" s="3"/>
      <c r="T5361" s="320"/>
      <c r="U5361" s="320"/>
    </row>
    <row r="5362" spans="1:21">
      <c r="A5362" s="384"/>
      <c r="D5362" s="2"/>
      <c r="J5362" s="23"/>
      <c r="L5362" s="21"/>
      <c r="Q5362" s="6"/>
      <c r="S5362" s="3"/>
      <c r="T5362" s="320"/>
      <c r="U5362" s="320"/>
    </row>
    <row r="5363" spans="1:21">
      <c r="A5363" s="384"/>
      <c r="D5363" s="2"/>
      <c r="J5363" s="23"/>
      <c r="L5363" s="21"/>
      <c r="Q5363" s="6"/>
      <c r="S5363" s="3"/>
      <c r="T5363" s="320"/>
      <c r="U5363" s="320"/>
    </row>
    <row r="5364" spans="1:21">
      <c r="A5364" s="384"/>
      <c r="D5364" s="2"/>
      <c r="J5364" s="23"/>
      <c r="L5364" s="21"/>
      <c r="Q5364" s="6"/>
      <c r="S5364" s="3"/>
      <c r="T5364" s="320"/>
      <c r="U5364" s="320"/>
    </row>
    <row r="5365" spans="1:21">
      <c r="A5365" s="384"/>
      <c r="D5365" s="2"/>
      <c r="J5365" s="23"/>
      <c r="L5365" s="21"/>
      <c r="Q5365" s="6"/>
      <c r="S5365" s="3"/>
      <c r="T5365" s="320"/>
      <c r="U5365" s="320"/>
    </row>
    <row r="5366" spans="1:21">
      <c r="A5366" s="384"/>
      <c r="D5366" s="2"/>
      <c r="J5366" s="23"/>
      <c r="L5366" s="21"/>
      <c r="Q5366" s="6"/>
      <c r="S5366" s="3"/>
      <c r="T5366" s="320"/>
      <c r="U5366" s="320"/>
    </row>
    <row r="5367" spans="1:21">
      <c r="A5367" s="384"/>
      <c r="D5367" s="2"/>
      <c r="J5367" s="23"/>
      <c r="L5367" s="21"/>
      <c r="Q5367" s="6"/>
      <c r="S5367" s="3"/>
      <c r="T5367" s="320"/>
      <c r="U5367" s="320"/>
    </row>
    <row r="5368" spans="1:21">
      <c r="A5368" s="384"/>
      <c r="D5368" s="2"/>
      <c r="J5368" s="23"/>
      <c r="L5368" s="21"/>
      <c r="Q5368" s="6"/>
      <c r="S5368" s="3"/>
      <c r="T5368" s="320"/>
      <c r="U5368" s="320"/>
    </row>
    <row r="5369" spans="1:21">
      <c r="A5369" s="384"/>
      <c r="D5369" s="2"/>
      <c r="J5369" s="23"/>
      <c r="L5369" s="21"/>
      <c r="Q5369" s="6"/>
      <c r="S5369" s="3"/>
      <c r="T5369" s="320"/>
      <c r="U5369" s="320"/>
    </row>
    <row r="5370" spans="1:21">
      <c r="A5370" s="384"/>
      <c r="D5370" s="2"/>
      <c r="J5370" s="23"/>
      <c r="L5370" s="21"/>
      <c r="Q5370" s="6"/>
      <c r="S5370" s="3"/>
      <c r="T5370" s="320"/>
      <c r="U5370" s="320"/>
    </row>
    <row r="5371" spans="1:21">
      <c r="A5371" s="384"/>
      <c r="D5371" s="2"/>
      <c r="J5371" s="23"/>
      <c r="L5371" s="21"/>
      <c r="Q5371" s="6"/>
      <c r="S5371" s="3"/>
      <c r="T5371" s="320"/>
      <c r="U5371" s="320"/>
    </row>
    <row r="5372" spans="1:21">
      <c r="A5372" s="384"/>
      <c r="D5372" s="2"/>
      <c r="J5372" s="23"/>
      <c r="L5372" s="21"/>
      <c r="Q5372" s="6"/>
      <c r="S5372" s="3"/>
      <c r="T5372" s="320"/>
      <c r="U5372" s="320"/>
    </row>
    <row r="5373" spans="1:21">
      <c r="A5373" s="384"/>
      <c r="D5373" s="2"/>
      <c r="J5373" s="23"/>
      <c r="L5373" s="21"/>
      <c r="Q5373" s="6"/>
      <c r="S5373" s="3"/>
      <c r="T5373" s="320"/>
      <c r="U5373" s="320"/>
    </row>
    <row r="5374" spans="1:21">
      <c r="A5374" s="384"/>
      <c r="D5374" s="2"/>
      <c r="J5374" s="23"/>
      <c r="L5374" s="21"/>
      <c r="Q5374" s="6"/>
      <c r="S5374" s="3"/>
      <c r="T5374" s="320"/>
      <c r="U5374" s="320"/>
    </row>
    <row r="5375" spans="1:21">
      <c r="A5375" s="384"/>
      <c r="D5375" s="2"/>
      <c r="J5375" s="23"/>
      <c r="L5375" s="21"/>
      <c r="Q5375" s="6"/>
      <c r="S5375" s="3"/>
      <c r="T5375" s="320"/>
      <c r="U5375" s="320"/>
    </row>
    <row r="5376" spans="1:21">
      <c r="A5376" s="384"/>
      <c r="D5376" s="2"/>
      <c r="J5376" s="23"/>
      <c r="L5376" s="21"/>
      <c r="Q5376" s="6"/>
      <c r="S5376" s="3"/>
      <c r="T5376" s="320"/>
      <c r="U5376" s="320"/>
    </row>
    <row r="5377" spans="1:21">
      <c r="A5377" s="384"/>
      <c r="D5377" s="2"/>
      <c r="J5377" s="23"/>
      <c r="L5377" s="21"/>
      <c r="Q5377" s="6"/>
      <c r="S5377" s="3"/>
      <c r="T5377" s="320"/>
      <c r="U5377" s="320"/>
    </row>
    <row r="5378" spans="1:21">
      <c r="A5378" s="384"/>
      <c r="D5378" s="2"/>
      <c r="J5378" s="23"/>
      <c r="L5378" s="21"/>
      <c r="Q5378" s="6"/>
      <c r="S5378" s="3"/>
      <c r="T5378" s="320"/>
      <c r="U5378" s="320"/>
    </row>
    <row r="5379" spans="1:21">
      <c r="A5379" s="384"/>
      <c r="D5379" s="2"/>
      <c r="J5379" s="23"/>
      <c r="L5379" s="21"/>
      <c r="Q5379" s="6"/>
      <c r="S5379" s="3"/>
      <c r="T5379" s="320"/>
      <c r="U5379" s="320"/>
    </row>
    <row r="5380" spans="1:21">
      <c r="A5380" s="384"/>
      <c r="D5380" s="2"/>
      <c r="J5380" s="23"/>
      <c r="L5380" s="21"/>
      <c r="Q5380" s="6"/>
      <c r="S5380" s="3"/>
      <c r="T5380" s="320"/>
      <c r="U5380" s="320"/>
    </row>
    <row r="5381" spans="1:21">
      <c r="A5381" s="384"/>
      <c r="D5381" s="2"/>
      <c r="J5381" s="23"/>
      <c r="L5381" s="21"/>
      <c r="Q5381" s="6"/>
      <c r="S5381" s="3"/>
      <c r="T5381" s="320"/>
      <c r="U5381" s="320"/>
    </row>
    <row r="5382" spans="1:21">
      <c r="A5382" s="384"/>
      <c r="D5382" s="2"/>
      <c r="J5382" s="23"/>
      <c r="L5382" s="21"/>
      <c r="Q5382" s="6"/>
      <c r="S5382" s="3"/>
      <c r="T5382" s="320"/>
      <c r="U5382" s="320"/>
    </row>
    <row r="5383" spans="1:21">
      <c r="A5383" s="384"/>
      <c r="D5383" s="2"/>
      <c r="J5383" s="23"/>
      <c r="L5383" s="21"/>
      <c r="Q5383" s="6"/>
      <c r="S5383" s="3"/>
      <c r="T5383" s="320"/>
      <c r="U5383" s="320"/>
    </row>
    <row r="5384" spans="1:21">
      <c r="A5384" s="384"/>
      <c r="D5384" s="2"/>
      <c r="J5384" s="23"/>
      <c r="L5384" s="21"/>
      <c r="Q5384" s="6"/>
      <c r="S5384" s="3"/>
      <c r="T5384" s="320"/>
      <c r="U5384" s="320"/>
    </row>
    <row r="5385" spans="1:21">
      <c r="A5385" s="384"/>
      <c r="D5385" s="2"/>
      <c r="J5385" s="23"/>
      <c r="L5385" s="21"/>
      <c r="Q5385" s="6"/>
      <c r="S5385" s="3"/>
      <c r="T5385" s="320"/>
      <c r="U5385" s="320"/>
    </row>
    <row r="5386" spans="1:21">
      <c r="A5386" s="384"/>
      <c r="D5386" s="2"/>
      <c r="J5386" s="23"/>
      <c r="L5386" s="21"/>
      <c r="Q5386" s="6"/>
      <c r="S5386" s="3"/>
      <c r="T5386" s="320"/>
      <c r="U5386" s="320"/>
    </row>
    <row r="5387" spans="1:21">
      <c r="A5387" s="384"/>
      <c r="D5387" s="2"/>
      <c r="J5387" s="23"/>
      <c r="L5387" s="21"/>
      <c r="Q5387" s="6"/>
      <c r="S5387" s="3"/>
      <c r="T5387" s="320"/>
      <c r="U5387" s="320"/>
    </row>
    <row r="5388" spans="1:21">
      <c r="A5388" s="384"/>
      <c r="D5388" s="2"/>
      <c r="J5388" s="23"/>
      <c r="L5388" s="21"/>
      <c r="Q5388" s="6"/>
      <c r="S5388" s="3"/>
      <c r="T5388" s="320"/>
      <c r="U5388" s="320"/>
    </row>
    <row r="5389" spans="1:21">
      <c r="A5389" s="384"/>
      <c r="D5389" s="2"/>
      <c r="J5389" s="23"/>
      <c r="L5389" s="21"/>
      <c r="Q5389" s="6"/>
      <c r="S5389" s="3"/>
      <c r="T5389" s="320"/>
      <c r="U5389" s="320"/>
    </row>
    <row r="5390" spans="1:21">
      <c r="A5390" s="384"/>
      <c r="D5390" s="2"/>
      <c r="J5390" s="23"/>
      <c r="L5390" s="21"/>
      <c r="Q5390" s="6"/>
      <c r="S5390" s="3"/>
      <c r="T5390" s="320"/>
      <c r="U5390" s="320"/>
    </row>
    <row r="5391" spans="1:21">
      <c r="A5391" s="384"/>
      <c r="D5391" s="2"/>
      <c r="J5391" s="23"/>
      <c r="L5391" s="21"/>
      <c r="Q5391" s="6"/>
      <c r="S5391" s="3"/>
      <c r="T5391" s="320"/>
      <c r="U5391" s="320"/>
    </row>
    <row r="5392" spans="1:21">
      <c r="A5392" s="384"/>
      <c r="D5392" s="2"/>
      <c r="J5392" s="23"/>
      <c r="L5392" s="21"/>
      <c r="Q5392" s="6"/>
      <c r="S5392" s="3"/>
      <c r="T5392" s="320"/>
      <c r="U5392" s="320"/>
    </row>
    <row r="5393" spans="1:21">
      <c r="A5393" s="384"/>
      <c r="D5393" s="2"/>
      <c r="J5393" s="23"/>
      <c r="L5393" s="21"/>
      <c r="Q5393" s="6"/>
      <c r="S5393" s="3"/>
      <c r="T5393" s="320"/>
      <c r="U5393" s="320"/>
    </row>
    <row r="5394" spans="1:21">
      <c r="A5394" s="384"/>
      <c r="D5394" s="2"/>
      <c r="J5394" s="23"/>
      <c r="L5394" s="21"/>
      <c r="Q5394" s="6"/>
      <c r="S5394" s="3"/>
      <c r="T5394" s="320"/>
      <c r="U5394" s="320"/>
    </row>
    <row r="5395" spans="1:21">
      <c r="A5395" s="384"/>
      <c r="D5395" s="2"/>
      <c r="J5395" s="23"/>
      <c r="L5395" s="21"/>
      <c r="Q5395" s="6"/>
      <c r="S5395" s="3"/>
      <c r="T5395" s="320"/>
      <c r="U5395" s="320"/>
    </row>
    <row r="5396" spans="1:21">
      <c r="A5396" s="384"/>
      <c r="D5396" s="2"/>
      <c r="J5396" s="23"/>
      <c r="L5396" s="21"/>
      <c r="Q5396" s="6"/>
      <c r="S5396" s="3"/>
      <c r="T5396" s="320"/>
      <c r="U5396" s="320"/>
    </row>
    <row r="5397" spans="1:21">
      <c r="A5397" s="384"/>
      <c r="D5397" s="2"/>
      <c r="J5397" s="23"/>
      <c r="L5397" s="21"/>
      <c r="Q5397" s="6"/>
      <c r="S5397" s="3"/>
      <c r="T5397" s="320"/>
      <c r="U5397" s="320"/>
    </row>
    <row r="5398" spans="1:21">
      <c r="A5398" s="384"/>
      <c r="D5398" s="2"/>
      <c r="J5398" s="23"/>
      <c r="L5398" s="21"/>
      <c r="Q5398" s="6"/>
      <c r="S5398" s="3"/>
      <c r="T5398" s="320"/>
      <c r="U5398" s="320"/>
    </row>
    <row r="5399" spans="1:21">
      <c r="A5399" s="384"/>
      <c r="D5399" s="2"/>
      <c r="J5399" s="23"/>
      <c r="L5399" s="21"/>
      <c r="Q5399" s="6"/>
      <c r="S5399" s="3"/>
      <c r="T5399" s="320"/>
      <c r="U5399" s="320"/>
    </row>
    <row r="5400" spans="1:21">
      <c r="A5400" s="384"/>
      <c r="D5400" s="2"/>
      <c r="J5400" s="23"/>
      <c r="L5400" s="21"/>
      <c r="Q5400" s="6"/>
      <c r="S5400" s="3"/>
      <c r="T5400" s="320"/>
      <c r="U5400" s="320"/>
    </row>
    <row r="5401" spans="1:21">
      <c r="A5401" s="384"/>
      <c r="D5401" s="2"/>
      <c r="J5401" s="23"/>
      <c r="L5401" s="21"/>
      <c r="Q5401" s="6"/>
      <c r="S5401" s="3"/>
      <c r="T5401" s="320"/>
      <c r="U5401" s="320"/>
    </row>
    <row r="5402" spans="1:21">
      <c r="A5402" s="384"/>
      <c r="D5402" s="2"/>
      <c r="J5402" s="23"/>
      <c r="L5402" s="21"/>
      <c r="Q5402" s="6"/>
      <c r="S5402" s="3"/>
      <c r="T5402" s="320"/>
      <c r="U5402" s="320"/>
    </row>
    <row r="5403" spans="1:21">
      <c r="A5403" s="384"/>
      <c r="D5403" s="2"/>
      <c r="J5403" s="23"/>
      <c r="L5403" s="21"/>
      <c r="Q5403" s="6"/>
      <c r="S5403" s="3"/>
      <c r="T5403" s="320"/>
      <c r="U5403" s="320"/>
    </row>
    <row r="5404" spans="1:21">
      <c r="A5404" s="384"/>
      <c r="D5404" s="2"/>
      <c r="J5404" s="23"/>
      <c r="L5404" s="21"/>
      <c r="Q5404" s="6"/>
      <c r="S5404" s="3"/>
      <c r="T5404" s="320"/>
      <c r="U5404" s="320"/>
    </row>
    <row r="5405" spans="1:21">
      <c r="A5405" s="384"/>
      <c r="D5405" s="2"/>
      <c r="J5405" s="23"/>
      <c r="L5405" s="21"/>
      <c r="Q5405" s="6"/>
      <c r="S5405" s="3"/>
      <c r="T5405" s="320"/>
      <c r="U5405" s="320"/>
    </row>
    <row r="5406" spans="1:21">
      <c r="A5406" s="384"/>
      <c r="D5406" s="2"/>
      <c r="J5406" s="23"/>
      <c r="L5406" s="21"/>
      <c r="Q5406" s="6"/>
      <c r="S5406" s="3"/>
      <c r="T5406" s="320"/>
      <c r="U5406" s="320"/>
    </row>
    <row r="5407" spans="1:21">
      <c r="A5407" s="384"/>
      <c r="D5407" s="2"/>
      <c r="J5407" s="23"/>
      <c r="L5407" s="21"/>
      <c r="Q5407" s="6"/>
      <c r="S5407" s="3"/>
      <c r="T5407" s="320"/>
      <c r="U5407" s="320"/>
    </row>
    <row r="5408" spans="1:21">
      <c r="A5408" s="384"/>
      <c r="D5408" s="2"/>
      <c r="J5408" s="23"/>
      <c r="L5408" s="21"/>
      <c r="Q5408" s="6"/>
      <c r="S5408" s="3"/>
      <c r="T5408" s="320"/>
      <c r="U5408" s="320"/>
    </row>
    <row r="5409" spans="1:21">
      <c r="A5409" s="384"/>
      <c r="D5409" s="2"/>
      <c r="J5409" s="23"/>
      <c r="L5409" s="21"/>
      <c r="Q5409" s="6"/>
      <c r="S5409" s="3"/>
      <c r="T5409" s="320"/>
      <c r="U5409" s="320"/>
    </row>
    <row r="5410" spans="1:21">
      <c r="A5410" s="384"/>
      <c r="D5410" s="2"/>
      <c r="J5410" s="23"/>
      <c r="L5410" s="21"/>
      <c r="Q5410" s="6"/>
      <c r="S5410" s="3"/>
      <c r="T5410" s="320"/>
      <c r="U5410" s="320"/>
    </row>
    <row r="5411" spans="1:21">
      <c r="A5411" s="384"/>
      <c r="D5411" s="2"/>
      <c r="J5411" s="23"/>
      <c r="L5411" s="21"/>
      <c r="Q5411" s="6"/>
      <c r="S5411" s="3"/>
      <c r="T5411" s="320"/>
      <c r="U5411" s="320"/>
    </row>
    <row r="5412" spans="1:21">
      <c r="A5412" s="384"/>
      <c r="D5412" s="2"/>
      <c r="J5412" s="23"/>
      <c r="L5412" s="21"/>
      <c r="Q5412" s="6"/>
      <c r="S5412" s="3"/>
      <c r="T5412" s="320"/>
      <c r="U5412" s="320"/>
    </row>
    <row r="5413" spans="1:21">
      <c r="A5413" s="384"/>
      <c r="D5413" s="2"/>
      <c r="J5413" s="23"/>
      <c r="L5413" s="21"/>
      <c r="Q5413" s="6"/>
      <c r="S5413" s="3"/>
      <c r="T5413" s="320"/>
      <c r="U5413" s="320"/>
    </row>
    <row r="5414" spans="1:21">
      <c r="A5414" s="384"/>
      <c r="D5414" s="2"/>
      <c r="J5414" s="23"/>
      <c r="L5414" s="21"/>
      <c r="Q5414" s="6"/>
      <c r="S5414" s="3"/>
      <c r="T5414" s="320"/>
      <c r="U5414" s="320"/>
    </row>
    <row r="5415" spans="1:21">
      <c r="A5415" s="384"/>
      <c r="D5415" s="2"/>
      <c r="J5415" s="23"/>
      <c r="L5415" s="21"/>
      <c r="Q5415" s="6"/>
      <c r="S5415" s="3"/>
      <c r="T5415" s="320"/>
      <c r="U5415" s="320"/>
    </row>
    <row r="5416" spans="1:21">
      <c r="A5416" s="384"/>
      <c r="D5416" s="2"/>
      <c r="J5416" s="23"/>
      <c r="L5416" s="21"/>
      <c r="Q5416" s="6"/>
      <c r="S5416" s="3"/>
      <c r="T5416" s="320"/>
      <c r="U5416" s="320"/>
    </row>
    <row r="5417" spans="1:21">
      <c r="A5417" s="384"/>
      <c r="D5417" s="2"/>
      <c r="J5417" s="23"/>
      <c r="L5417" s="21"/>
      <c r="Q5417" s="6"/>
      <c r="S5417" s="3"/>
      <c r="T5417" s="320"/>
      <c r="U5417" s="320"/>
    </row>
    <row r="5418" spans="1:21">
      <c r="A5418" s="384"/>
      <c r="D5418" s="2"/>
      <c r="J5418" s="23"/>
      <c r="L5418" s="21"/>
      <c r="Q5418" s="6"/>
      <c r="S5418" s="3"/>
      <c r="T5418" s="320"/>
      <c r="U5418" s="320"/>
    </row>
    <row r="5419" spans="1:21">
      <c r="A5419" s="384"/>
      <c r="D5419" s="2"/>
      <c r="J5419" s="23"/>
      <c r="L5419" s="21"/>
      <c r="Q5419" s="6"/>
      <c r="S5419" s="3"/>
      <c r="T5419" s="320"/>
      <c r="U5419" s="320"/>
    </row>
    <row r="5420" spans="1:21">
      <c r="A5420" s="384"/>
      <c r="D5420" s="2"/>
      <c r="J5420" s="23"/>
      <c r="L5420" s="21"/>
      <c r="Q5420" s="6"/>
      <c r="S5420" s="3"/>
      <c r="T5420" s="320"/>
      <c r="U5420" s="320"/>
    </row>
    <row r="5421" spans="1:21">
      <c r="A5421" s="384"/>
      <c r="D5421" s="2"/>
      <c r="J5421" s="23"/>
      <c r="L5421" s="21"/>
      <c r="Q5421" s="6"/>
      <c r="S5421" s="3"/>
      <c r="T5421" s="320"/>
      <c r="U5421" s="320"/>
    </row>
    <row r="5422" spans="1:21">
      <c r="A5422" s="384"/>
      <c r="D5422" s="2"/>
      <c r="J5422" s="23"/>
      <c r="L5422" s="21"/>
      <c r="Q5422" s="6"/>
      <c r="S5422" s="3"/>
      <c r="T5422" s="320"/>
      <c r="U5422" s="320"/>
    </row>
    <row r="5423" spans="1:21">
      <c r="A5423" s="384"/>
      <c r="D5423" s="2"/>
      <c r="J5423" s="23"/>
      <c r="L5423" s="21"/>
      <c r="Q5423" s="6"/>
      <c r="S5423" s="3"/>
      <c r="T5423" s="320"/>
      <c r="U5423" s="320"/>
    </row>
    <row r="5424" spans="1:21">
      <c r="A5424" s="384"/>
      <c r="D5424" s="2"/>
      <c r="J5424" s="23"/>
      <c r="L5424" s="21"/>
      <c r="Q5424" s="6"/>
      <c r="S5424" s="3"/>
      <c r="T5424" s="320"/>
      <c r="U5424" s="320"/>
    </row>
    <row r="5425" spans="1:21">
      <c r="A5425" s="384"/>
      <c r="D5425" s="2"/>
      <c r="J5425" s="23"/>
      <c r="L5425" s="21"/>
      <c r="Q5425" s="6"/>
      <c r="S5425" s="3"/>
      <c r="T5425" s="320"/>
      <c r="U5425" s="320"/>
    </row>
    <row r="5426" spans="1:21">
      <c r="A5426" s="384"/>
      <c r="D5426" s="2"/>
      <c r="J5426" s="23"/>
      <c r="L5426" s="21"/>
      <c r="Q5426" s="6"/>
      <c r="S5426" s="3"/>
      <c r="T5426" s="320"/>
      <c r="U5426" s="320"/>
    </row>
    <row r="5427" spans="1:21">
      <c r="A5427" s="384"/>
      <c r="D5427" s="2"/>
      <c r="J5427" s="23"/>
      <c r="L5427" s="21"/>
      <c r="Q5427" s="6"/>
      <c r="S5427" s="3"/>
      <c r="T5427" s="320"/>
      <c r="U5427" s="320"/>
    </row>
    <row r="5428" spans="1:21">
      <c r="A5428" s="384"/>
      <c r="D5428" s="2"/>
      <c r="J5428" s="23"/>
      <c r="L5428" s="21"/>
      <c r="Q5428" s="6"/>
      <c r="S5428" s="3"/>
      <c r="T5428" s="320"/>
      <c r="U5428" s="320"/>
    </row>
    <row r="5429" spans="1:21">
      <c r="A5429" s="384"/>
      <c r="D5429" s="2"/>
      <c r="J5429" s="23"/>
      <c r="L5429" s="21"/>
      <c r="Q5429" s="6"/>
      <c r="S5429" s="3"/>
      <c r="T5429" s="320"/>
      <c r="U5429" s="320"/>
    </row>
    <row r="5430" spans="1:21">
      <c r="A5430" s="384"/>
      <c r="D5430" s="2"/>
      <c r="J5430" s="23"/>
      <c r="L5430" s="21"/>
      <c r="Q5430" s="6"/>
      <c r="S5430" s="3"/>
      <c r="T5430" s="320"/>
      <c r="U5430" s="320"/>
    </row>
    <row r="5431" spans="1:21">
      <c r="A5431" s="384"/>
      <c r="D5431" s="2"/>
      <c r="J5431" s="23"/>
      <c r="L5431" s="21"/>
      <c r="Q5431" s="6"/>
      <c r="S5431" s="3"/>
      <c r="T5431" s="320"/>
      <c r="U5431" s="320"/>
    </row>
    <row r="5432" spans="1:21">
      <c r="A5432" s="384"/>
      <c r="D5432" s="2"/>
      <c r="J5432" s="23"/>
      <c r="L5432" s="21"/>
      <c r="Q5432" s="6"/>
      <c r="S5432" s="3"/>
      <c r="T5432" s="320"/>
      <c r="U5432" s="320"/>
    </row>
    <row r="5433" spans="1:21">
      <c r="A5433" s="384"/>
      <c r="D5433" s="2"/>
      <c r="J5433" s="23"/>
      <c r="L5433" s="21"/>
      <c r="Q5433" s="6"/>
      <c r="S5433" s="3"/>
      <c r="T5433" s="320"/>
      <c r="U5433" s="320"/>
    </row>
    <row r="5434" spans="1:21">
      <c r="A5434" s="384"/>
      <c r="D5434" s="2"/>
      <c r="J5434" s="23"/>
      <c r="L5434" s="21"/>
      <c r="Q5434" s="6"/>
      <c r="S5434" s="3"/>
      <c r="T5434" s="320"/>
      <c r="U5434" s="320"/>
    </row>
    <row r="5435" spans="1:21">
      <c r="A5435" s="384"/>
      <c r="D5435" s="2"/>
      <c r="J5435" s="23"/>
      <c r="L5435" s="21"/>
      <c r="Q5435" s="6"/>
      <c r="S5435" s="3"/>
      <c r="T5435" s="320"/>
      <c r="U5435" s="320"/>
    </row>
    <row r="5436" spans="1:21">
      <c r="A5436" s="384"/>
      <c r="D5436" s="2"/>
      <c r="J5436" s="23"/>
      <c r="L5436" s="21"/>
      <c r="Q5436" s="6"/>
      <c r="S5436" s="3"/>
      <c r="T5436" s="320"/>
      <c r="U5436" s="320"/>
    </row>
    <row r="5437" spans="1:21">
      <c r="A5437" s="384"/>
      <c r="D5437" s="2"/>
      <c r="J5437" s="23"/>
      <c r="L5437" s="21"/>
      <c r="Q5437" s="6"/>
      <c r="S5437" s="3"/>
      <c r="T5437" s="320"/>
      <c r="U5437" s="320"/>
    </row>
    <row r="5438" spans="1:21">
      <c r="A5438" s="384"/>
      <c r="D5438" s="2"/>
      <c r="J5438" s="23"/>
      <c r="L5438" s="21"/>
      <c r="Q5438" s="6"/>
      <c r="S5438" s="3"/>
      <c r="T5438" s="320"/>
      <c r="U5438" s="320"/>
    </row>
    <row r="5439" spans="1:21">
      <c r="A5439" s="384"/>
      <c r="D5439" s="2"/>
      <c r="J5439" s="23"/>
      <c r="L5439" s="21"/>
      <c r="Q5439" s="6"/>
      <c r="S5439" s="3"/>
      <c r="T5439" s="320"/>
      <c r="U5439" s="320"/>
    </row>
    <row r="5440" spans="1:21">
      <c r="A5440" s="384"/>
      <c r="D5440" s="2"/>
      <c r="J5440" s="23"/>
      <c r="L5440" s="21"/>
      <c r="Q5440" s="6"/>
      <c r="S5440" s="3"/>
      <c r="T5440" s="320"/>
      <c r="U5440" s="320"/>
    </row>
    <row r="5441" spans="1:21">
      <c r="A5441" s="384"/>
      <c r="D5441" s="2"/>
      <c r="J5441" s="23"/>
      <c r="L5441" s="21"/>
      <c r="Q5441" s="6"/>
      <c r="S5441" s="3"/>
      <c r="T5441" s="320"/>
      <c r="U5441" s="320"/>
    </row>
    <row r="5442" spans="1:21">
      <c r="A5442" s="384"/>
      <c r="D5442" s="2"/>
      <c r="J5442" s="23"/>
      <c r="L5442" s="21"/>
      <c r="Q5442" s="6"/>
      <c r="S5442" s="3"/>
      <c r="T5442" s="320"/>
      <c r="U5442" s="320"/>
    </row>
    <row r="5443" spans="1:21">
      <c r="A5443" s="384"/>
      <c r="D5443" s="2"/>
      <c r="J5443" s="23"/>
      <c r="L5443" s="21"/>
      <c r="Q5443" s="6"/>
      <c r="S5443" s="3"/>
      <c r="T5443" s="320"/>
      <c r="U5443" s="320"/>
    </row>
    <row r="5444" spans="1:21">
      <c r="A5444" s="384"/>
      <c r="D5444" s="2"/>
      <c r="J5444" s="23"/>
      <c r="L5444" s="21"/>
      <c r="Q5444" s="6"/>
      <c r="S5444" s="3"/>
      <c r="T5444" s="320"/>
      <c r="U5444" s="320"/>
    </row>
    <row r="5445" spans="1:21">
      <c r="A5445" s="384"/>
      <c r="D5445" s="2"/>
      <c r="J5445" s="23"/>
      <c r="L5445" s="21"/>
      <c r="Q5445" s="6"/>
      <c r="S5445" s="3"/>
      <c r="T5445" s="320"/>
      <c r="U5445" s="320"/>
    </row>
    <row r="5446" spans="1:21">
      <c r="A5446" s="384"/>
      <c r="D5446" s="2"/>
      <c r="J5446" s="23"/>
      <c r="L5446" s="21"/>
      <c r="Q5446" s="6"/>
      <c r="S5446" s="3"/>
      <c r="T5446" s="320"/>
      <c r="U5446" s="320"/>
    </row>
    <row r="5447" spans="1:21">
      <c r="A5447" s="384"/>
      <c r="D5447" s="2"/>
      <c r="J5447" s="23"/>
      <c r="L5447" s="21"/>
      <c r="Q5447" s="6"/>
      <c r="S5447" s="3"/>
      <c r="T5447" s="320"/>
      <c r="U5447" s="320"/>
    </row>
    <row r="5448" spans="1:21">
      <c r="A5448" s="384"/>
      <c r="D5448" s="2"/>
      <c r="J5448" s="23"/>
      <c r="L5448" s="21"/>
      <c r="Q5448" s="6"/>
      <c r="S5448" s="3"/>
      <c r="T5448" s="320"/>
      <c r="U5448" s="320"/>
    </row>
    <row r="5449" spans="1:21">
      <c r="A5449" s="384"/>
      <c r="D5449" s="2"/>
      <c r="J5449" s="23"/>
      <c r="L5449" s="21"/>
      <c r="Q5449" s="6"/>
      <c r="S5449" s="3"/>
      <c r="T5449" s="320"/>
      <c r="U5449" s="320"/>
    </row>
    <row r="5450" spans="1:21">
      <c r="A5450" s="384"/>
      <c r="D5450" s="2"/>
      <c r="J5450" s="23"/>
      <c r="L5450" s="21"/>
      <c r="Q5450" s="6"/>
      <c r="S5450" s="3"/>
      <c r="T5450" s="320"/>
      <c r="U5450" s="320"/>
    </row>
    <row r="5451" spans="1:21">
      <c r="A5451" s="384"/>
      <c r="D5451" s="2"/>
      <c r="J5451" s="23"/>
      <c r="L5451" s="21"/>
      <c r="Q5451" s="6"/>
      <c r="S5451" s="3"/>
      <c r="T5451" s="320"/>
      <c r="U5451" s="320"/>
    </row>
    <row r="5452" spans="1:21">
      <c r="A5452" s="384"/>
      <c r="D5452" s="2"/>
      <c r="J5452" s="23"/>
      <c r="L5452" s="21"/>
      <c r="Q5452" s="6"/>
      <c r="S5452" s="3"/>
      <c r="T5452" s="320"/>
      <c r="U5452" s="320"/>
    </row>
    <row r="5453" spans="1:21">
      <c r="A5453" s="384"/>
      <c r="D5453" s="2"/>
      <c r="J5453" s="23"/>
      <c r="L5453" s="21"/>
      <c r="Q5453" s="6"/>
      <c r="S5453" s="3"/>
      <c r="T5453" s="320"/>
      <c r="U5453" s="320"/>
    </row>
    <row r="5454" spans="1:21">
      <c r="A5454" s="384"/>
      <c r="D5454" s="2"/>
      <c r="J5454" s="23"/>
      <c r="L5454" s="21"/>
      <c r="Q5454" s="6"/>
      <c r="S5454" s="3"/>
      <c r="T5454" s="320"/>
      <c r="U5454" s="320"/>
    </row>
    <row r="5455" spans="1:21">
      <c r="A5455" s="384"/>
      <c r="D5455" s="2"/>
      <c r="J5455" s="23"/>
      <c r="L5455" s="21"/>
      <c r="Q5455" s="6"/>
      <c r="S5455" s="3"/>
      <c r="T5455" s="320"/>
      <c r="U5455" s="320"/>
    </row>
    <row r="5456" spans="1:21">
      <c r="A5456" s="384"/>
      <c r="D5456" s="2"/>
      <c r="J5456" s="23"/>
      <c r="L5456" s="21"/>
      <c r="Q5456" s="6"/>
      <c r="S5456" s="3"/>
      <c r="T5456" s="320"/>
      <c r="U5456" s="320"/>
    </row>
    <row r="5457" spans="1:21">
      <c r="A5457" s="384"/>
      <c r="D5457" s="2"/>
      <c r="J5457" s="23"/>
      <c r="L5457" s="21"/>
      <c r="Q5457" s="6"/>
      <c r="S5457" s="3"/>
      <c r="T5457" s="320"/>
      <c r="U5457" s="320"/>
    </row>
    <row r="5458" spans="1:21">
      <c r="A5458" s="384"/>
      <c r="D5458" s="2"/>
      <c r="J5458" s="23"/>
      <c r="L5458" s="21"/>
      <c r="Q5458" s="6"/>
      <c r="S5458" s="3"/>
      <c r="T5458" s="320"/>
      <c r="U5458" s="320"/>
    </row>
    <row r="5459" spans="1:21">
      <c r="A5459" s="384"/>
      <c r="D5459" s="2"/>
      <c r="J5459" s="23"/>
      <c r="L5459" s="21"/>
      <c r="Q5459" s="6"/>
      <c r="S5459" s="3"/>
      <c r="T5459" s="320"/>
      <c r="U5459" s="320"/>
    </row>
    <row r="5460" spans="1:21">
      <c r="A5460" s="384"/>
      <c r="D5460" s="2"/>
      <c r="J5460" s="23"/>
      <c r="L5460" s="21"/>
      <c r="Q5460" s="6"/>
      <c r="S5460" s="3"/>
      <c r="T5460" s="320"/>
      <c r="U5460" s="320"/>
    </row>
    <row r="5461" spans="1:21">
      <c r="A5461" s="384"/>
      <c r="D5461" s="2"/>
      <c r="J5461" s="23"/>
      <c r="L5461" s="21"/>
      <c r="Q5461" s="6"/>
      <c r="S5461" s="3"/>
      <c r="T5461" s="320"/>
      <c r="U5461" s="320"/>
    </row>
    <row r="5462" spans="1:21">
      <c r="A5462" s="384"/>
      <c r="D5462" s="2"/>
      <c r="J5462" s="23"/>
      <c r="L5462" s="21"/>
      <c r="Q5462" s="6"/>
      <c r="S5462" s="3"/>
      <c r="T5462" s="320"/>
      <c r="U5462" s="320"/>
    </row>
    <row r="5463" spans="1:21">
      <c r="A5463" s="384"/>
      <c r="D5463" s="2"/>
      <c r="J5463" s="23"/>
      <c r="L5463" s="21"/>
      <c r="Q5463" s="6"/>
      <c r="S5463" s="3"/>
      <c r="T5463" s="320"/>
      <c r="U5463" s="320"/>
    </row>
    <row r="5464" spans="1:21">
      <c r="A5464" s="384"/>
      <c r="D5464" s="2"/>
      <c r="J5464" s="23"/>
      <c r="L5464" s="21"/>
      <c r="Q5464" s="6"/>
      <c r="S5464" s="3"/>
      <c r="T5464" s="320"/>
      <c r="U5464" s="320"/>
    </row>
    <row r="5465" spans="1:21">
      <c r="A5465" s="384"/>
      <c r="D5465" s="2"/>
      <c r="J5465" s="23"/>
      <c r="L5465" s="21"/>
      <c r="Q5465" s="6"/>
      <c r="S5465" s="3"/>
      <c r="T5465" s="320"/>
      <c r="U5465" s="320"/>
    </row>
    <row r="5466" spans="1:21">
      <c r="A5466" s="384"/>
      <c r="D5466" s="2"/>
      <c r="J5466" s="23"/>
      <c r="L5466" s="21"/>
      <c r="Q5466" s="6"/>
      <c r="S5466" s="3"/>
      <c r="T5466" s="320"/>
      <c r="U5466" s="320"/>
    </row>
    <row r="5467" spans="1:21">
      <c r="A5467" s="384"/>
      <c r="D5467" s="2"/>
      <c r="J5467" s="23"/>
      <c r="L5467" s="21"/>
      <c r="Q5467" s="6"/>
      <c r="S5467" s="3"/>
      <c r="T5467" s="320"/>
      <c r="U5467" s="320"/>
    </row>
    <row r="5468" spans="1:21">
      <c r="A5468" s="384"/>
      <c r="D5468" s="2"/>
      <c r="J5468" s="23"/>
      <c r="L5468" s="21"/>
      <c r="Q5468" s="6"/>
      <c r="S5468" s="3"/>
      <c r="T5468" s="320"/>
      <c r="U5468" s="320"/>
    </row>
    <row r="5469" spans="1:21">
      <c r="A5469" s="384"/>
      <c r="D5469" s="2"/>
      <c r="J5469" s="23"/>
      <c r="L5469" s="21"/>
      <c r="Q5469" s="6"/>
      <c r="S5469" s="3"/>
      <c r="T5469" s="320"/>
      <c r="U5469" s="320"/>
    </row>
    <row r="5470" spans="1:21">
      <c r="A5470" s="384"/>
      <c r="D5470" s="2"/>
      <c r="J5470" s="23"/>
      <c r="L5470" s="21"/>
      <c r="Q5470" s="6"/>
      <c r="S5470" s="3"/>
      <c r="T5470" s="320"/>
      <c r="U5470" s="320"/>
    </row>
    <row r="5471" spans="1:21">
      <c r="A5471" s="384"/>
      <c r="D5471" s="2"/>
      <c r="J5471" s="23"/>
      <c r="L5471" s="21"/>
      <c r="Q5471" s="6"/>
      <c r="S5471" s="3"/>
      <c r="T5471" s="320"/>
      <c r="U5471" s="320"/>
    </row>
    <row r="5472" spans="1:21">
      <c r="A5472" s="384"/>
      <c r="D5472" s="2"/>
      <c r="J5472" s="23"/>
      <c r="L5472" s="21"/>
      <c r="Q5472" s="6"/>
      <c r="S5472" s="3"/>
      <c r="T5472" s="320"/>
      <c r="U5472" s="320"/>
    </row>
    <row r="5473" spans="1:21">
      <c r="A5473" s="384"/>
      <c r="D5473" s="2"/>
      <c r="J5473" s="23"/>
      <c r="L5473" s="21"/>
      <c r="Q5473" s="6"/>
      <c r="S5473" s="3"/>
      <c r="T5473" s="320"/>
      <c r="U5473" s="320"/>
    </row>
    <row r="5474" spans="1:21">
      <c r="A5474" s="384"/>
      <c r="D5474" s="2"/>
      <c r="J5474" s="23"/>
      <c r="L5474" s="21"/>
      <c r="Q5474" s="6"/>
      <c r="S5474" s="3"/>
      <c r="T5474" s="320"/>
      <c r="U5474" s="320"/>
    </row>
    <row r="5475" spans="1:21">
      <c r="A5475" s="384"/>
      <c r="D5475" s="2"/>
      <c r="J5475" s="23"/>
      <c r="L5475" s="21"/>
      <c r="Q5475" s="6"/>
      <c r="S5475" s="3"/>
      <c r="T5475" s="320"/>
      <c r="U5475" s="320"/>
    </row>
    <row r="5476" spans="1:21">
      <c r="A5476" s="384"/>
      <c r="D5476" s="2"/>
      <c r="J5476" s="23"/>
      <c r="L5476" s="21"/>
      <c r="Q5476" s="6"/>
      <c r="S5476" s="3"/>
      <c r="T5476" s="320"/>
      <c r="U5476" s="320"/>
    </row>
    <row r="5477" spans="1:21">
      <c r="A5477" s="384"/>
      <c r="D5477" s="2"/>
      <c r="J5477" s="23"/>
      <c r="L5477" s="21"/>
      <c r="Q5477" s="6"/>
      <c r="S5477" s="3"/>
      <c r="T5477" s="320"/>
      <c r="U5477" s="320"/>
    </row>
    <row r="5478" spans="1:21">
      <c r="A5478" s="384"/>
      <c r="D5478" s="2"/>
      <c r="J5478" s="23"/>
      <c r="L5478" s="21"/>
      <c r="Q5478" s="6"/>
      <c r="S5478" s="3"/>
      <c r="T5478" s="320"/>
      <c r="U5478" s="320"/>
    </row>
    <row r="5479" spans="1:21">
      <c r="A5479" s="384"/>
      <c r="D5479" s="2"/>
      <c r="J5479" s="23"/>
      <c r="L5479" s="21"/>
      <c r="Q5479" s="6"/>
      <c r="S5479" s="3"/>
      <c r="T5479" s="320"/>
      <c r="U5479" s="320"/>
    </row>
    <row r="5480" spans="1:21">
      <c r="A5480" s="384"/>
      <c r="D5480" s="2"/>
      <c r="J5480" s="23"/>
      <c r="L5480" s="21"/>
      <c r="Q5480" s="6"/>
      <c r="S5480" s="3"/>
      <c r="T5480" s="320"/>
      <c r="U5480" s="320"/>
    </row>
    <row r="5481" spans="1:21">
      <c r="A5481" s="384"/>
      <c r="D5481" s="2"/>
      <c r="J5481" s="23"/>
      <c r="L5481" s="21"/>
      <c r="Q5481" s="6"/>
      <c r="S5481" s="3"/>
      <c r="T5481" s="320"/>
      <c r="U5481" s="320"/>
    </row>
    <row r="5482" spans="1:21">
      <c r="A5482" s="384"/>
      <c r="D5482" s="2"/>
      <c r="J5482" s="23"/>
      <c r="L5482" s="21"/>
      <c r="Q5482" s="6"/>
      <c r="S5482" s="3"/>
      <c r="T5482" s="320"/>
      <c r="U5482" s="320"/>
    </row>
    <row r="5483" spans="1:21">
      <c r="A5483" s="384"/>
      <c r="D5483" s="2"/>
      <c r="J5483" s="23"/>
      <c r="L5483" s="21"/>
      <c r="Q5483" s="6"/>
      <c r="S5483" s="3"/>
      <c r="T5483" s="320"/>
      <c r="U5483" s="320"/>
    </row>
    <row r="5484" spans="1:21">
      <c r="A5484" s="384"/>
      <c r="D5484" s="2"/>
      <c r="J5484" s="23"/>
      <c r="L5484" s="21"/>
      <c r="Q5484" s="6"/>
      <c r="S5484" s="3"/>
      <c r="T5484" s="320"/>
      <c r="U5484" s="320"/>
    </row>
    <row r="5485" spans="1:21">
      <c r="A5485" s="384"/>
      <c r="D5485" s="2"/>
      <c r="J5485" s="23"/>
      <c r="L5485" s="21"/>
      <c r="Q5485" s="6"/>
      <c r="S5485" s="3"/>
      <c r="T5485" s="320"/>
      <c r="U5485" s="320"/>
    </row>
    <row r="5486" spans="1:21">
      <c r="A5486" s="384"/>
      <c r="D5486" s="2"/>
      <c r="J5486" s="23"/>
      <c r="L5486" s="21"/>
      <c r="Q5486" s="6"/>
      <c r="S5486" s="3"/>
      <c r="T5486" s="320"/>
      <c r="U5486" s="320"/>
    </row>
    <row r="5487" spans="1:21">
      <c r="A5487" s="384"/>
      <c r="D5487" s="2"/>
      <c r="J5487" s="23"/>
      <c r="L5487" s="21"/>
      <c r="Q5487" s="6"/>
      <c r="S5487" s="3"/>
      <c r="T5487" s="320"/>
      <c r="U5487" s="320"/>
    </row>
    <row r="5488" spans="1:21">
      <c r="A5488" s="384"/>
      <c r="D5488" s="2"/>
      <c r="J5488" s="23"/>
      <c r="L5488" s="21"/>
      <c r="Q5488" s="6"/>
      <c r="S5488" s="3"/>
      <c r="T5488" s="320"/>
      <c r="U5488" s="320"/>
    </row>
    <row r="5489" spans="1:21">
      <c r="A5489" s="384"/>
      <c r="D5489" s="2"/>
      <c r="J5489" s="23"/>
      <c r="L5489" s="21"/>
      <c r="Q5489" s="6"/>
      <c r="S5489" s="3"/>
      <c r="T5489" s="320"/>
      <c r="U5489" s="320"/>
    </row>
    <row r="5490" spans="1:21">
      <c r="A5490" s="384"/>
      <c r="D5490" s="2"/>
      <c r="J5490" s="23"/>
      <c r="L5490" s="21"/>
      <c r="Q5490" s="6"/>
      <c r="S5490" s="3"/>
      <c r="T5490" s="320"/>
      <c r="U5490" s="320"/>
    </row>
    <row r="5491" spans="1:21">
      <c r="A5491" s="384"/>
      <c r="D5491" s="2"/>
      <c r="J5491" s="23"/>
      <c r="L5491" s="21"/>
      <c r="Q5491" s="6"/>
      <c r="S5491" s="3"/>
      <c r="T5491" s="320"/>
      <c r="U5491" s="320"/>
    </row>
    <row r="5492" spans="1:21">
      <c r="A5492" s="384"/>
      <c r="D5492" s="2"/>
      <c r="J5492" s="23"/>
      <c r="L5492" s="21"/>
      <c r="Q5492" s="6"/>
      <c r="S5492" s="3"/>
      <c r="T5492" s="320"/>
      <c r="U5492" s="320"/>
    </row>
    <row r="5493" spans="1:21">
      <c r="A5493" s="384"/>
      <c r="D5493" s="2"/>
      <c r="J5493" s="23"/>
      <c r="L5493" s="21"/>
      <c r="Q5493" s="6"/>
      <c r="S5493" s="3"/>
      <c r="T5493" s="320"/>
      <c r="U5493" s="320"/>
    </row>
    <row r="5494" spans="1:21">
      <c r="A5494" s="384"/>
      <c r="D5494" s="2"/>
      <c r="J5494" s="23"/>
      <c r="L5494" s="21"/>
      <c r="Q5494" s="6"/>
      <c r="S5494" s="3"/>
      <c r="T5494" s="320"/>
      <c r="U5494" s="320"/>
    </row>
    <row r="5495" spans="1:21">
      <c r="A5495" s="384"/>
      <c r="D5495" s="2"/>
      <c r="J5495" s="23"/>
      <c r="L5495" s="21"/>
      <c r="Q5495" s="6"/>
      <c r="S5495" s="3"/>
      <c r="T5495" s="320"/>
      <c r="U5495" s="320"/>
    </row>
    <row r="5496" spans="1:21">
      <c r="A5496" s="384"/>
      <c r="D5496" s="2"/>
      <c r="J5496" s="23"/>
      <c r="L5496" s="21"/>
      <c r="Q5496" s="6"/>
      <c r="S5496" s="3"/>
      <c r="T5496" s="320"/>
      <c r="U5496" s="320"/>
    </row>
    <row r="5497" spans="1:21">
      <c r="A5497" s="384"/>
      <c r="D5497" s="2"/>
      <c r="J5497" s="23"/>
      <c r="L5497" s="21"/>
      <c r="Q5497" s="6"/>
      <c r="S5497" s="3"/>
      <c r="T5497" s="320"/>
      <c r="U5497" s="320"/>
    </row>
    <row r="5498" spans="1:21">
      <c r="A5498" s="384"/>
      <c r="D5498" s="2"/>
      <c r="J5498" s="23"/>
      <c r="L5498" s="21"/>
      <c r="Q5498" s="6"/>
      <c r="S5498" s="3"/>
      <c r="T5498" s="320"/>
      <c r="U5498" s="320"/>
    </row>
    <row r="5499" spans="1:21">
      <c r="A5499" s="384"/>
      <c r="D5499" s="2"/>
      <c r="J5499" s="23"/>
      <c r="L5499" s="21"/>
      <c r="Q5499" s="6"/>
      <c r="S5499" s="3"/>
      <c r="T5499" s="320"/>
      <c r="U5499" s="320"/>
    </row>
    <row r="5500" spans="1:21">
      <c r="A5500" s="384"/>
      <c r="D5500" s="2"/>
      <c r="J5500" s="23"/>
      <c r="L5500" s="21"/>
      <c r="Q5500" s="6"/>
      <c r="S5500" s="3"/>
      <c r="T5500" s="320"/>
      <c r="U5500" s="320"/>
    </row>
    <row r="5501" spans="1:21">
      <c r="A5501" s="384"/>
      <c r="D5501" s="2"/>
      <c r="J5501" s="23"/>
      <c r="L5501" s="21"/>
      <c r="Q5501" s="6"/>
      <c r="S5501" s="3"/>
      <c r="T5501" s="320"/>
      <c r="U5501" s="320"/>
    </row>
    <row r="5502" spans="1:21">
      <c r="A5502" s="384"/>
      <c r="D5502" s="2"/>
      <c r="J5502" s="23"/>
      <c r="L5502" s="21"/>
      <c r="Q5502" s="6"/>
      <c r="S5502" s="3"/>
      <c r="T5502" s="320"/>
      <c r="U5502" s="320"/>
    </row>
    <row r="5503" spans="1:21">
      <c r="A5503" s="384"/>
      <c r="D5503" s="2"/>
      <c r="J5503" s="23"/>
      <c r="L5503" s="21"/>
      <c r="Q5503" s="6"/>
      <c r="S5503" s="3"/>
      <c r="T5503" s="320"/>
      <c r="U5503" s="320"/>
    </row>
    <row r="5504" spans="1:21">
      <c r="A5504" s="384"/>
      <c r="D5504" s="2"/>
      <c r="J5504" s="23"/>
      <c r="L5504" s="21"/>
      <c r="Q5504" s="6"/>
      <c r="S5504" s="3"/>
      <c r="T5504" s="320"/>
      <c r="U5504" s="320"/>
    </row>
    <row r="5505" spans="1:21">
      <c r="A5505" s="384"/>
      <c r="D5505" s="2"/>
      <c r="J5505" s="23"/>
      <c r="L5505" s="21"/>
      <c r="Q5505" s="6"/>
      <c r="S5505" s="3"/>
      <c r="T5505" s="320"/>
      <c r="U5505" s="320"/>
    </row>
    <row r="5506" spans="1:21">
      <c r="A5506" s="384"/>
      <c r="D5506" s="2"/>
      <c r="J5506" s="23"/>
      <c r="L5506" s="21"/>
      <c r="Q5506" s="6"/>
      <c r="S5506" s="3"/>
      <c r="T5506" s="320"/>
      <c r="U5506" s="320"/>
    </row>
    <row r="5507" spans="1:21">
      <c r="A5507" s="384"/>
      <c r="D5507" s="2"/>
      <c r="J5507" s="23"/>
      <c r="L5507" s="21"/>
      <c r="Q5507" s="6"/>
      <c r="S5507" s="3"/>
      <c r="T5507" s="320"/>
      <c r="U5507" s="320"/>
    </row>
    <row r="5508" spans="1:21">
      <c r="A5508" s="384"/>
      <c r="D5508" s="2"/>
      <c r="J5508" s="23"/>
      <c r="L5508" s="21"/>
      <c r="Q5508" s="6"/>
      <c r="S5508" s="3"/>
      <c r="T5508" s="320"/>
      <c r="U5508" s="320"/>
    </row>
    <row r="5509" spans="1:21">
      <c r="A5509" s="384"/>
      <c r="D5509" s="2"/>
      <c r="J5509" s="23"/>
      <c r="L5509" s="21"/>
      <c r="Q5509" s="6"/>
      <c r="S5509" s="3"/>
      <c r="T5509" s="320"/>
      <c r="U5509" s="320"/>
    </row>
    <row r="5510" spans="1:21">
      <c r="A5510" s="384"/>
      <c r="D5510" s="2"/>
      <c r="J5510" s="23"/>
      <c r="L5510" s="21"/>
      <c r="Q5510" s="6"/>
      <c r="S5510" s="3"/>
      <c r="T5510" s="320"/>
      <c r="U5510" s="320"/>
    </row>
    <row r="5511" spans="1:21">
      <c r="A5511" s="384"/>
      <c r="D5511" s="2"/>
      <c r="J5511" s="23"/>
      <c r="L5511" s="21"/>
      <c r="Q5511" s="6"/>
      <c r="S5511" s="3"/>
      <c r="T5511" s="320"/>
      <c r="U5511" s="320"/>
    </row>
    <row r="5512" spans="1:21">
      <c r="A5512" s="384"/>
      <c r="D5512" s="2"/>
      <c r="J5512" s="23"/>
      <c r="L5512" s="21"/>
      <c r="Q5512" s="6"/>
      <c r="S5512" s="3"/>
      <c r="T5512" s="320"/>
      <c r="U5512" s="320"/>
    </row>
    <row r="5513" spans="1:21">
      <c r="A5513" s="384"/>
      <c r="D5513" s="2"/>
      <c r="J5513" s="23"/>
      <c r="L5513" s="21"/>
      <c r="Q5513" s="6"/>
      <c r="S5513" s="3"/>
      <c r="T5513" s="320"/>
      <c r="U5513" s="320"/>
    </row>
    <row r="5514" spans="1:21">
      <c r="A5514" s="384"/>
      <c r="D5514" s="2"/>
      <c r="J5514" s="23"/>
      <c r="L5514" s="21"/>
      <c r="Q5514" s="6"/>
      <c r="S5514" s="3"/>
      <c r="T5514" s="320"/>
      <c r="U5514" s="320"/>
    </row>
    <row r="5515" spans="1:21">
      <c r="A5515" s="384"/>
      <c r="D5515" s="2"/>
      <c r="J5515" s="23"/>
      <c r="L5515" s="21"/>
      <c r="Q5515" s="6"/>
      <c r="S5515" s="3"/>
      <c r="T5515" s="320"/>
      <c r="U5515" s="320"/>
    </row>
    <row r="5516" spans="1:21">
      <c r="A5516" s="384"/>
      <c r="D5516" s="2"/>
      <c r="J5516" s="23"/>
      <c r="L5516" s="21"/>
      <c r="Q5516" s="6"/>
      <c r="S5516" s="3"/>
      <c r="T5516" s="320"/>
      <c r="U5516" s="320"/>
    </row>
    <row r="5517" spans="1:21">
      <c r="A5517" s="384"/>
      <c r="D5517" s="2"/>
      <c r="J5517" s="23"/>
      <c r="L5517" s="21"/>
      <c r="Q5517" s="6"/>
      <c r="S5517" s="3"/>
      <c r="T5517" s="320"/>
      <c r="U5517" s="320"/>
    </row>
    <row r="5518" spans="1:21">
      <c r="A5518" s="384"/>
      <c r="D5518" s="2"/>
      <c r="J5518" s="23"/>
      <c r="L5518" s="21"/>
      <c r="Q5518" s="6"/>
      <c r="S5518" s="3"/>
      <c r="T5518" s="320"/>
      <c r="U5518" s="320"/>
    </row>
    <row r="5519" spans="1:21">
      <c r="A5519" s="384"/>
      <c r="D5519" s="2"/>
      <c r="J5519" s="23"/>
      <c r="L5519" s="21"/>
      <c r="Q5519" s="6"/>
      <c r="S5519" s="3"/>
      <c r="T5519" s="320"/>
      <c r="U5519" s="320"/>
    </row>
    <row r="5520" spans="1:21">
      <c r="A5520" s="384"/>
      <c r="D5520" s="2"/>
      <c r="J5520" s="23"/>
      <c r="L5520" s="21"/>
      <c r="Q5520" s="6"/>
      <c r="S5520" s="3"/>
      <c r="T5520" s="320"/>
      <c r="U5520" s="320"/>
    </row>
    <row r="5521" spans="1:21">
      <c r="A5521" s="384"/>
      <c r="D5521" s="2"/>
      <c r="J5521" s="23"/>
      <c r="L5521" s="21"/>
      <c r="Q5521" s="6"/>
      <c r="S5521" s="3"/>
      <c r="T5521" s="320"/>
      <c r="U5521" s="320"/>
    </row>
    <row r="5522" spans="1:21">
      <c r="A5522" s="384"/>
      <c r="D5522" s="2"/>
      <c r="J5522" s="23"/>
      <c r="L5522" s="21"/>
      <c r="Q5522" s="6"/>
      <c r="S5522" s="3"/>
      <c r="T5522" s="320"/>
      <c r="U5522" s="320"/>
    </row>
    <row r="5523" spans="1:21">
      <c r="A5523" s="384"/>
      <c r="D5523" s="2"/>
      <c r="J5523" s="23"/>
      <c r="L5523" s="21"/>
      <c r="Q5523" s="6"/>
      <c r="S5523" s="3"/>
      <c r="T5523" s="320"/>
      <c r="U5523" s="320"/>
    </row>
    <row r="5524" spans="1:21">
      <c r="A5524" s="384"/>
      <c r="D5524" s="2"/>
      <c r="J5524" s="23"/>
      <c r="L5524" s="21"/>
      <c r="Q5524" s="6"/>
      <c r="S5524" s="3"/>
      <c r="T5524" s="320"/>
      <c r="U5524" s="320"/>
    </row>
    <row r="5525" spans="1:21">
      <c r="A5525" s="384"/>
      <c r="D5525" s="2"/>
      <c r="J5525" s="23"/>
      <c r="L5525" s="21"/>
      <c r="Q5525" s="6"/>
      <c r="S5525" s="3"/>
      <c r="T5525" s="320"/>
      <c r="U5525" s="320"/>
    </row>
    <row r="5526" spans="1:21">
      <c r="A5526" s="384"/>
      <c r="D5526" s="2"/>
      <c r="J5526" s="23"/>
      <c r="L5526" s="21"/>
      <c r="Q5526" s="6"/>
      <c r="S5526" s="3"/>
      <c r="T5526" s="320"/>
      <c r="U5526" s="320"/>
    </row>
    <row r="5527" spans="1:21">
      <c r="A5527" s="384"/>
      <c r="D5527" s="2"/>
      <c r="J5527" s="23"/>
      <c r="L5527" s="21"/>
      <c r="Q5527" s="6"/>
      <c r="S5527" s="3"/>
      <c r="T5527" s="320"/>
      <c r="U5527" s="320"/>
    </row>
    <row r="5528" spans="1:21">
      <c r="A5528" s="384"/>
      <c r="D5528" s="2"/>
      <c r="J5528" s="23"/>
      <c r="L5528" s="21"/>
      <c r="Q5528" s="6"/>
      <c r="S5528" s="3"/>
      <c r="T5528" s="320"/>
      <c r="U5528" s="320"/>
    </row>
    <row r="5529" spans="1:21">
      <c r="A5529" s="384"/>
      <c r="D5529" s="2"/>
      <c r="J5529" s="23"/>
      <c r="L5529" s="21"/>
      <c r="Q5529" s="6"/>
      <c r="S5529" s="3"/>
      <c r="T5529" s="320"/>
      <c r="U5529" s="320"/>
    </row>
    <row r="5530" spans="1:21">
      <c r="A5530" s="384"/>
      <c r="D5530" s="2"/>
      <c r="J5530" s="23"/>
      <c r="L5530" s="21"/>
      <c r="Q5530" s="6"/>
      <c r="S5530" s="3"/>
      <c r="T5530" s="320"/>
      <c r="U5530" s="320"/>
    </row>
    <row r="5531" spans="1:21">
      <c r="A5531" s="384"/>
      <c r="D5531" s="2"/>
      <c r="J5531" s="23"/>
      <c r="L5531" s="21"/>
      <c r="Q5531" s="6"/>
      <c r="S5531" s="3"/>
      <c r="T5531" s="320"/>
      <c r="U5531" s="320"/>
    </row>
    <row r="5532" spans="1:21">
      <c r="A5532" s="384"/>
      <c r="D5532" s="2"/>
      <c r="J5532" s="23"/>
      <c r="L5532" s="21"/>
      <c r="Q5532" s="6"/>
      <c r="S5532" s="3"/>
      <c r="T5532" s="320"/>
      <c r="U5532" s="320"/>
    </row>
    <row r="5533" spans="1:21">
      <c r="A5533" s="384"/>
      <c r="D5533" s="2"/>
      <c r="J5533" s="23"/>
      <c r="L5533" s="21"/>
      <c r="Q5533" s="6"/>
      <c r="S5533" s="3"/>
      <c r="T5533" s="320"/>
      <c r="U5533" s="320"/>
    </row>
    <row r="5534" spans="1:21">
      <c r="A5534" s="384"/>
      <c r="D5534" s="2"/>
      <c r="J5534" s="23"/>
      <c r="L5534" s="21"/>
      <c r="Q5534" s="6"/>
      <c r="S5534" s="3"/>
      <c r="T5534" s="320"/>
      <c r="U5534" s="320"/>
    </row>
    <row r="5535" spans="1:21">
      <c r="A5535" s="384"/>
      <c r="D5535" s="2"/>
      <c r="J5535" s="23"/>
      <c r="L5535" s="21"/>
      <c r="Q5535" s="6"/>
      <c r="S5535" s="3"/>
      <c r="T5535" s="320"/>
      <c r="U5535" s="320"/>
    </row>
    <row r="5536" spans="1:21">
      <c r="A5536" s="384"/>
      <c r="D5536" s="2"/>
      <c r="J5536" s="23"/>
      <c r="L5536" s="21"/>
      <c r="Q5536" s="6"/>
      <c r="S5536" s="3"/>
      <c r="T5536" s="320"/>
      <c r="U5536" s="320"/>
    </row>
    <row r="5537" spans="1:21">
      <c r="A5537" s="384"/>
      <c r="D5537" s="2"/>
      <c r="J5537" s="23"/>
      <c r="L5537" s="21"/>
      <c r="Q5537" s="6"/>
      <c r="S5537" s="3"/>
      <c r="T5537" s="320"/>
      <c r="U5537" s="320"/>
    </row>
    <row r="5538" spans="1:21">
      <c r="A5538" s="384"/>
      <c r="D5538" s="2"/>
      <c r="J5538" s="23"/>
      <c r="L5538" s="21"/>
      <c r="Q5538" s="6"/>
      <c r="S5538" s="3"/>
      <c r="T5538" s="320"/>
      <c r="U5538" s="320"/>
    </row>
    <row r="5539" spans="1:21">
      <c r="A5539" s="384"/>
      <c r="D5539" s="2"/>
      <c r="J5539" s="23"/>
      <c r="L5539" s="21"/>
      <c r="Q5539" s="6"/>
      <c r="S5539" s="3"/>
      <c r="T5539" s="320"/>
      <c r="U5539" s="320"/>
    </row>
    <row r="5540" spans="1:21">
      <c r="A5540" s="384"/>
      <c r="D5540" s="2"/>
      <c r="J5540" s="23"/>
      <c r="L5540" s="21"/>
      <c r="Q5540" s="6"/>
      <c r="S5540" s="3"/>
      <c r="T5540" s="320"/>
      <c r="U5540" s="320"/>
    </row>
    <row r="5541" spans="1:21">
      <c r="A5541" s="384"/>
      <c r="D5541" s="2"/>
      <c r="J5541" s="23"/>
      <c r="L5541" s="21"/>
      <c r="Q5541" s="6"/>
      <c r="S5541" s="3"/>
      <c r="T5541" s="320"/>
      <c r="U5541" s="320"/>
    </row>
    <row r="5542" spans="1:21">
      <c r="A5542" s="384"/>
      <c r="D5542" s="2"/>
      <c r="J5542" s="23"/>
      <c r="L5542" s="21"/>
      <c r="Q5542" s="6"/>
      <c r="S5542" s="3"/>
      <c r="T5542" s="320"/>
      <c r="U5542" s="320"/>
    </row>
    <row r="5543" spans="1:21">
      <c r="A5543" s="384"/>
      <c r="D5543" s="2"/>
      <c r="J5543" s="23"/>
      <c r="L5543" s="21"/>
      <c r="Q5543" s="6"/>
      <c r="S5543" s="3"/>
      <c r="T5543" s="320"/>
      <c r="U5543" s="320"/>
    </row>
    <row r="5544" spans="1:21">
      <c r="A5544" s="384"/>
      <c r="D5544" s="2"/>
      <c r="J5544" s="23"/>
      <c r="L5544" s="21"/>
      <c r="Q5544" s="6"/>
      <c r="S5544" s="3"/>
      <c r="T5544" s="320"/>
      <c r="U5544" s="320"/>
    </row>
    <row r="5545" spans="1:21">
      <c r="A5545" s="384"/>
      <c r="D5545" s="2"/>
      <c r="J5545" s="23"/>
      <c r="L5545" s="21"/>
      <c r="Q5545" s="6"/>
      <c r="S5545" s="3"/>
      <c r="T5545" s="320"/>
      <c r="U5545" s="320"/>
    </row>
    <row r="5546" spans="1:21">
      <c r="A5546" s="384"/>
      <c r="D5546" s="2"/>
      <c r="J5546" s="23"/>
      <c r="L5546" s="21"/>
      <c r="Q5546" s="6"/>
      <c r="S5546" s="3"/>
      <c r="T5546" s="320"/>
      <c r="U5546" s="320"/>
    </row>
    <row r="5547" spans="1:21">
      <c r="A5547" s="384"/>
      <c r="D5547" s="2"/>
      <c r="J5547" s="23"/>
      <c r="L5547" s="21"/>
      <c r="Q5547" s="6"/>
      <c r="S5547" s="3"/>
      <c r="T5547" s="320"/>
      <c r="U5547" s="320"/>
    </row>
    <row r="5548" spans="1:21">
      <c r="A5548" s="384"/>
      <c r="D5548" s="2"/>
      <c r="J5548" s="23"/>
      <c r="L5548" s="21"/>
      <c r="Q5548" s="6"/>
      <c r="S5548" s="3"/>
      <c r="T5548" s="320"/>
      <c r="U5548" s="320"/>
    </row>
    <row r="5549" spans="1:21">
      <c r="A5549" s="384"/>
      <c r="D5549" s="2"/>
      <c r="J5549" s="23"/>
      <c r="L5549" s="21"/>
      <c r="Q5549" s="6"/>
      <c r="S5549" s="3"/>
      <c r="T5549" s="320"/>
      <c r="U5549" s="320"/>
    </row>
    <row r="5550" spans="1:21">
      <c r="A5550" s="384"/>
      <c r="D5550" s="2"/>
      <c r="J5550" s="23"/>
      <c r="L5550" s="21"/>
      <c r="Q5550" s="6"/>
      <c r="S5550" s="3"/>
      <c r="T5550" s="320"/>
      <c r="U5550" s="320"/>
    </row>
    <row r="5551" spans="1:21">
      <c r="A5551" s="384"/>
      <c r="D5551" s="2"/>
      <c r="J5551" s="23"/>
      <c r="L5551" s="21"/>
      <c r="Q5551" s="6"/>
      <c r="S5551" s="3"/>
      <c r="T5551" s="320"/>
      <c r="U5551" s="320"/>
    </row>
    <row r="5552" spans="1:21">
      <c r="A5552" s="384"/>
      <c r="D5552" s="2"/>
      <c r="J5552" s="23"/>
      <c r="L5552" s="21"/>
      <c r="Q5552" s="6"/>
      <c r="S5552" s="3"/>
      <c r="T5552" s="320"/>
      <c r="U5552" s="320"/>
    </row>
    <row r="5553" spans="1:21">
      <c r="A5553" s="384"/>
      <c r="D5553" s="2"/>
      <c r="J5553" s="23"/>
      <c r="L5553" s="21"/>
      <c r="Q5553" s="6"/>
      <c r="S5553" s="3"/>
      <c r="T5553" s="320"/>
      <c r="U5553" s="320"/>
    </row>
    <row r="5554" spans="1:21">
      <c r="A5554" s="384"/>
      <c r="D5554" s="2"/>
      <c r="J5554" s="23"/>
      <c r="L5554" s="21"/>
      <c r="Q5554" s="6"/>
      <c r="S5554" s="3"/>
      <c r="T5554" s="320"/>
      <c r="U5554" s="320"/>
    </row>
    <row r="5555" spans="1:21">
      <c r="A5555" s="384"/>
      <c r="D5555" s="2"/>
      <c r="J5555" s="23"/>
      <c r="L5555" s="21"/>
      <c r="Q5555" s="6"/>
      <c r="S5555" s="3"/>
      <c r="T5555" s="320"/>
      <c r="U5555" s="320"/>
    </row>
    <row r="5556" spans="1:21">
      <c r="A5556" s="384"/>
      <c r="D5556" s="2"/>
      <c r="J5556" s="23"/>
      <c r="L5556" s="21"/>
      <c r="Q5556" s="6"/>
      <c r="S5556" s="3"/>
      <c r="T5556" s="320"/>
      <c r="U5556" s="320"/>
    </row>
    <row r="5557" spans="1:21">
      <c r="A5557" s="384"/>
      <c r="D5557" s="2"/>
      <c r="J5557" s="23"/>
      <c r="L5557" s="21"/>
      <c r="Q5557" s="6"/>
      <c r="S5557" s="3"/>
      <c r="T5557" s="320"/>
      <c r="U5557" s="320"/>
    </row>
    <row r="5558" spans="1:21">
      <c r="A5558" s="384"/>
      <c r="D5558" s="2"/>
      <c r="J5558" s="23"/>
      <c r="L5558" s="21"/>
      <c r="Q5558" s="6"/>
      <c r="S5558" s="3"/>
      <c r="T5558" s="320"/>
      <c r="U5558" s="320"/>
    </row>
    <row r="5559" spans="1:21">
      <c r="A5559" s="384"/>
      <c r="D5559" s="2"/>
      <c r="J5559" s="23"/>
      <c r="L5559" s="21"/>
      <c r="Q5559" s="6"/>
      <c r="S5559" s="3"/>
      <c r="T5559" s="320"/>
      <c r="U5559" s="320"/>
    </row>
    <row r="5560" spans="1:21">
      <c r="A5560" s="384"/>
      <c r="D5560" s="2"/>
      <c r="J5560" s="23"/>
      <c r="L5560" s="21"/>
      <c r="Q5560" s="6"/>
      <c r="S5560" s="3"/>
      <c r="T5560" s="320"/>
      <c r="U5560" s="320"/>
    </row>
    <row r="5561" spans="1:21">
      <c r="A5561" s="384"/>
      <c r="D5561" s="2"/>
      <c r="J5561" s="23"/>
      <c r="L5561" s="21"/>
      <c r="Q5561" s="6"/>
      <c r="S5561" s="3"/>
      <c r="T5561" s="320"/>
      <c r="U5561" s="320"/>
    </row>
    <row r="5562" spans="1:21">
      <c r="A5562" s="384"/>
      <c r="D5562" s="2"/>
      <c r="J5562" s="23"/>
      <c r="L5562" s="21"/>
      <c r="Q5562" s="6"/>
      <c r="S5562" s="3"/>
      <c r="T5562" s="320"/>
      <c r="U5562" s="320"/>
    </row>
    <row r="5563" spans="1:21">
      <c r="A5563" s="384"/>
      <c r="D5563" s="2"/>
      <c r="J5563" s="23"/>
      <c r="L5563" s="21"/>
      <c r="Q5563" s="6"/>
      <c r="S5563" s="3"/>
      <c r="T5563" s="320"/>
      <c r="U5563" s="320"/>
    </row>
    <row r="5564" spans="1:21">
      <c r="A5564" s="384"/>
      <c r="D5564" s="2"/>
      <c r="J5564" s="23"/>
      <c r="L5564" s="21"/>
      <c r="Q5564" s="6"/>
      <c r="S5564" s="3"/>
      <c r="T5564" s="320"/>
      <c r="U5564" s="320"/>
    </row>
    <row r="5565" spans="1:21">
      <c r="A5565" s="384"/>
      <c r="D5565" s="2"/>
      <c r="J5565" s="23"/>
      <c r="L5565" s="21"/>
      <c r="Q5565" s="6"/>
      <c r="S5565" s="3"/>
      <c r="T5565" s="320"/>
      <c r="U5565" s="320"/>
    </row>
    <row r="5566" spans="1:21">
      <c r="A5566" s="384"/>
      <c r="D5566" s="2"/>
      <c r="J5566" s="23"/>
      <c r="L5566" s="21"/>
      <c r="Q5566" s="6"/>
      <c r="S5566" s="3"/>
      <c r="T5566" s="320"/>
      <c r="U5566" s="320"/>
    </row>
    <row r="5567" spans="1:21">
      <c r="A5567" s="384"/>
      <c r="D5567" s="2"/>
      <c r="J5567" s="23"/>
      <c r="L5567" s="21"/>
      <c r="Q5567" s="6"/>
      <c r="S5567" s="3"/>
      <c r="T5567" s="320"/>
      <c r="U5567" s="320"/>
    </row>
    <row r="5568" spans="1:21">
      <c r="A5568" s="384"/>
      <c r="D5568" s="2"/>
      <c r="J5568" s="23"/>
      <c r="L5568" s="21"/>
      <c r="Q5568" s="6"/>
      <c r="S5568" s="3"/>
      <c r="T5568" s="320"/>
      <c r="U5568" s="320"/>
    </row>
    <row r="5569" spans="1:21">
      <c r="A5569" s="384"/>
      <c r="D5569" s="2"/>
      <c r="J5569" s="23"/>
      <c r="L5569" s="21"/>
      <c r="Q5569" s="6"/>
      <c r="S5569" s="3"/>
      <c r="T5569" s="320"/>
      <c r="U5569" s="320"/>
    </row>
    <row r="5570" spans="1:21">
      <c r="A5570" s="384"/>
      <c r="D5570" s="2"/>
      <c r="J5570" s="23"/>
      <c r="L5570" s="21"/>
      <c r="Q5570" s="6"/>
      <c r="S5570" s="3"/>
      <c r="T5570" s="320"/>
      <c r="U5570" s="320"/>
    </row>
    <row r="5571" spans="1:21">
      <c r="A5571" s="384"/>
      <c r="D5571" s="2"/>
      <c r="J5571" s="23"/>
      <c r="L5571" s="21"/>
      <c r="Q5571" s="6"/>
      <c r="S5571" s="3"/>
      <c r="T5571" s="320"/>
      <c r="U5571" s="320"/>
    </row>
    <row r="5572" spans="1:21">
      <c r="A5572" s="384"/>
      <c r="D5572" s="2"/>
      <c r="J5572" s="23"/>
      <c r="L5572" s="21"/>
      <c r="Q5572" s="6"/>
      <c r="S5572" s="3"/>
      <c r="T5572" s="320"/>
      <c r="U5572" s="320"/>
    </row>
    <row r="5573" spans="1:21">
      <c r="A5573" s="384"/>
      <c r="D5573" s="2"/>
      <c r="J5573" s="23"/>
      <c r="L5573" s="21"/>
      <c r="Q5573" s="6"/>
      <c r="S5573" s="3"/>
      <c r="T5573" s="320"/>
      <c r="U5573" s="320"/>
    </row>
    <row r="5574" spans="1:21">
      <c r="A5574" s="384"/>
      <c r="D5574" s="2"/>
      <c r="J5574" s="23"/>
      <c r="L5574" s="21"/>
      <c r="Q5574" s="6"/>
      <c r="S5574" s="3"/>
      <c r="T5574" s="320"/>
      <c r="U5574" s="320"/>
    </row>
    <row r="5575" spans="1:21">
      <c r="A5575" s="384"/>
      <c r="D5575" s="2"/>
      <c r="J5575" s="23"/>
      <c r="L5575" s="21"/>
      <c r="Q5575" s="6"/>
      <c r="S5575" s="3"/>
      <c r="T5575" s="320"/>
      <c r="U5575" s="320"/>
    </row>
    <row r="5576" spans="1:21">
      <c r="A5576" s="384"/>
      <c r="D5576" s="2"/>
      <c r="J5576" s="23"/>
      <c r="L5576" s="21"/>
      <c r="Q5576" s="6"/>
      <c r="S5576" s="3"/>
      <c r="T5576" s="320"/>
      <c r="U5576" s="320"/>
    </row>
    <row r="5577" spans="1:21">
      <c r="A5577" s="384"/>
      <c r="D5577" s="2"/>
      <c r="J5577" s="23"/>
      <c r="L5577" s="21"/>
      <c r="Q5577" s="6"/>
      <c r="S5577" s="3"/>
      <c r="T5577" s="320"/>
      <c r="U5577" s="320"/>
    </row>
    <row r="5578" spans="1:21">
      <c r="A5578" s="384"/>
      <c r="D5578" s="2"/>
      <c r="J5578" s="23"/>
      <c r="L5578" s="21"/>
      <c r="Q5578" s="6"/>
      <c r="S5578" s="3"/>
      <c r="T5578" s="320"/>
      <c r="U5578" s="320"/>
    </row>
    <row r="5579" spans="1:21">
      <c r="A5579" s="384"/>
      <c r="D5579" s="2"/>
      <c r="J5579" s="23"/>
      <c r="L5579" s="21"/>
      <c r="Q5579" s="6"/>
      <c r="S5579" s="3"/>
      <c r="T5579" s="320"/>
      <c r="U5579" s="320"/>
    </row>
    <row r="5580" spans="1:21">
      <c r="A5580" s="384"/>
      <c r="D5580" s="2"/>
      <c r="J5580" s="23"/>
      <c r="L5580" s="21"/>
      <c r="Q5580" s="6"/>
      <c r="S5580" s="3"/>
      <c r="T5580" s="320"/>
      <c r="U5580" s="320"/>
    </row>
    <row r="5581" spans="1:21">
      <c r="A5581" s="384"/>
      <c r="D5581" s="2"/>
      <c r="J5581" s="23"/>
      <c r="L5581" s="21"/>
      <c r="Q5581" s="6"/>
      <c r="S5581" s="3"/>
      <c r="T5581" s="320"/>
      <c r="U5581" s="320"/>
    </row>
    <row r="5582" spans="1:21">
      <c r="A5582" s="384"/>
      <c r="D5582" s="2"/>
      <c r="J5582" s="23"/>
      <c r="L5582" s="21"/>
      <c r="Q5582" s="6"/>
      <c r="S5582" s="3"/>
      <c r="T5582" s="320"/>
      <c r="U5582" s="320"/>
    </row>
    <row r="5583" spans="1:21">
      <c r="A5583" s="384"/>
      <c r="D5583" s="2"/>
      <c r="J5583" s="23"/>
      <c r="L5583" s="21"/>
      <c r="Q5583" s="6"/>
      <c r="S5583" s="3"/>
      <c r="T5583" s="320"/>
      <c r="U5583" s="320"/>
    </row>
    <row r="5584" spans="1:21">
      <c r="A5584" s="384"/>
      <c r="D5584" s="2"/>
      <c r="J5584" s="23"/>
      <c r="L5584" s="21"/>
      <c r="Q5584" s="6"/>
      <c r="S5584" s="3"/>
      <c r="T5584" s="320"/>
      <c r="U5584" s="320"/>
    </row>
    <row r="5585" spans="1:21">
      <c r="A5585" s="384"/>
      <c r="D5585" s="2"/>
      <c r="J5585" s="23"/>
      <c r="L5585" s="21"/>
      <c r="Q5585" s="6"/>
      <c r="S5585" s="3"/>
      <c r="T5585" s="320"/>
      <c r="U5585" s="320"/>
    </row>
    <row r="5586" spans="1:21">
      <c r="A5586" s="384"/>
      <c r="D5586" s="2"/>
      <c r="J5586" s="23"/>
      <c r="L5586" s="21"/>
      <c r="Q5586" s="6"/>
      <c r="S5586" s="3"/>
      <c r="T5586" s="320"/>
      <c r="U5586" s="320"/>
    </row>
    <row r="5587" spans="1:21">
      <c r="A5587" s="384"/>
      <c r="D5587" s="2"/>
      <c r="J5587" s="23"/>
      <c r="L5587" s="21"/>
      <c r="Q5587" s="6"/>
      <c r="S5587" s="3"/>
      <c r="T5587" s="320"/>
      <c r="U5587" s="320"/>
    </row>
    <row r="5588" spans="1:21">
      <c r="A5588" s="384"/>
      <c r="D5588" s="2"/>
      <c r="J5588" s="23"/>
      <c r="L5588" s="21"/>
      <c r="Q5588" s="6"/>
      <c r="S5588" s="3"/>
      <c r="T5588" s="320"/>
      <c r="U5588" s="320"/>
    </row>
    <row r="5589" spans="1:21">
      <c r="A5589" s="384"/>
      <c r="D5589" s="2"/>
      <c r="J5589" s="23"/>
      <c r="L5589" s="21"/>
      <c r="Q5589" s="6"/>
      <c r="S5589" s="3"/>
      <c r="T5589" s="320"/>
      <c r="U5589" s="320"/>
    </row>
    <row r="5590" spans="1:21">
      <c r="A5590" s="384"/>
      <c r="D5590" s="2"/>
      <c r="J5590" s="23"/>
      <c r="L5590" s="21"/>
      <c r="Q5590" s="6"/>
      <c r="S5590" s="3"/>
      <c r="T5590" s="320"/>
      <c r="U5590" s="320"/>
    </row>
    <row r="5591" spans="1:21">
      <c r="A5591" s="384"/>
      <c r="D5591" s="2"/>
      <c r="J5591" s="23"/>
      <c r="L5591" s="21"/>
      <c r="Q5591" s="6"/>
      <c r="S5591" s="3"/>
      <c r="T5591" s="320"/>
      <c r="U5591" s="320"/>
    </row>
    <row r="5592" spans="1:21">
      <c r="A5592" s="384"/>
      <c r="D5592" s="2"/>
      <c r="J5592" s="23"/>
      <c r="L5592" s="21"/>
      <c r="Q5592" s="6"/>
      <c r="S5592" s="3"/>
      <c r="T5592" s="320"/>
      <c r="U5592" s="320"/>
    </row>
    <row r="5593" spans="1:21">
      <c r="A5593" s="384"/>
      <c r="D5593" s="2"/>
      <c r="J5593" s="23"/>
      <c r="L5593" s="21"/>
      <c r="Q5593" s="6"/>
      <c r="S5593" s="3"/>
      <c r="T5593" s="320"/>
      <c r="U5593" s="320"/>
    </row>
    <row r="5594" spans="1:21">
      <c r="A5594" s="384"/>
      <c r="D5594" s="2"/>
      <c r="J5594" s="23"/>
      <c r="L5594" s="21"/>
      <c r="Q5594" s="6"/>
      <c r="S5594" s="3"/>
      <c r="T5594" s="320"/>
      <c r="U5594" s="320"/>
    </row>
    <row r="5595" spans="1:21">
      <c r="A5595" s="384"/>
      <c r="D5595" s="2"/>
      <c r="J5595" s="23"/>
      <c r="L5595" s="21"/>
      <c r="Q5595" s="6"/>
      <c r="S5595" s="3"/>
      <c r="T5595" s="320"/>
      <c r="U5595" s="320"/>
    </row>
    <row r="5596" spans="1:21">
      <c r="A5596" s="384"/>
      <c r="D5596" s="2"/>
      <c r="J5596" s="23"/>
      <c r="L5596" s="21"/>
      <c r="Q5596" s="6"/>
      <c r="S5596" s="3"/>
      <c r="T5596" s="320"/>
      <c r="U5596" s="320"/>
    </row>
    <row r="5597" spans="1:21">
      <c r="A5597" s="384"/>
      <c r="D5597" s="2"/>
      <c r="J5597" s="23"/>
      <c r="L5597" s="21"/>
      <c r="Q5597" s="6"/>
      <c r="S5597" s="3"/>
      <c r="T5597" s="320"/>
      <c r="U5597" s="320"/>
    </row>
    <row r="5598" spans="1:21">
      <c r="A5598" s="384"/>
      <c r="D5598" s="2"/>
      <c r="J5598" s="23"/>
      <c r="L5598" s="21"/>
      <c r="Q5598" s="6"/>
      <c r="S5598" s="3"/>
      <c r="T5598" s="320"/>
      <c r="U5598" s="320"/>
    </row>
    <row r="5599" spans="1:21">
      <c r="A5599" s="384"/>
      <c r="D5599" s="2"/>
      <c r="J5599" s="23"/>
      <c r="L5599" s="21"/>
      <c r="Q5599" s="6"/>
      <c r="S5599" s="3"/>
      <c r="T5599" s="320"/>
      <c r="U5599" s="320"/>
    </row>
    <row r="5600" spans="1:21">
      <c r="A5600" s="384"/>
      <c r="D5600" s="2"/>
      <c r="J5600" s="23"/>
      <c r="L5600" s="21"/>
      <c r="Q5600" s="6"/>
      <c r="S5600" s="3"/>
      <c r="T5600" s="320"/>
      <c r="U5600" s="320"/>
    </row>
    <row r="5601" spans="1:21">
      <c r="A5601" s="384"/>
      <c r="D5601" s="2"/>
      <c r="J5601" s="23"/>
      <c r="L5601" s="21"/>
      <c r="Q5601" s="6"/>
      <c r="S5601" s="3"/>
      <c r="T5601" s="320"/>
      <c r="U5601" s="320"/>
    </row>
    <row r="5602" spans="1:21">
      <c r="A5602" s="384"/>
      <c r="D5602" s="2"/>
      <c r="J5602" s="23"/>
      <c r="L5602" s="21"/>
      <c r="Q5602" s="6"/>
      <c r="S5602" s="3"/>
      <c r="T5602" s="320"/>
      <c r="U5602" s="320"/>
    </row>
    <row r="5603" spans="1:21">
      <c r="A5603" s="384"/>
      <c r="D5603" s="2"/>
      <c r="J5603" s="23"/>
      <c r="L5603" s="21"/>
      <c r="Q5603" s="6"/>
      <c r="S5603" s="3"/>
      <c r="T5603" s="320"/>
      <c r="U5603" s="320"/>
    </row>
    <row r="5604" spans="1:21">
      <c r="A5604" s="384"/>
      <c r="D5604" s="2"/>
      <c r="J5604" s="23"/>
      <c r="L5604" s="21"/>
      <c r="Q5604" s="6"/>
      <c r="S5604" s="3"/>
      <c r="T5604" s="320"/>
      <c r="U5604" s="320"/>
    </row>
    <row r="5605" spans="1:21">
      <c r="A5605" s="384"/>
      <c r="D5605" s="2"/>
      <c r="J5605" s="23"/>
      <c r="L5605" s="21"/>
      <c r="Q5605" s="6"/>
      <c r="S5605" s="3"/>
      <c r="T5605" s="320"/>
      <c r="U5605" s="320"/>
    </row>
    <row r="5606" spans="1:21">
      <c r="A5606" s="384"/>
      <c r="D5606" s="2"/>
      <c r="J5606" s="23"/>
      <c r="L5606" s="21"/>
      <c r="Q5606" s="6"/>
      <c r="S5606" s="3"/>
      <c r="T5606" s="320"/>
      <c r="U5606" s="320"/>
    </row>
    <row r="5607" spans="1:21">
      <c r="A5607" s="384"/>
      <c r="D5607" s="2"/>
      <c r="J5607" s="23"/>
      <c r="L5607" s="21"/>
      <c r="Q5607" s="6"/>
      <c r="S5607" s="3"/>
      <c r="T5607" s="320"/>
      <c r="U5607" s="320"/>
    </row>
    <row r="5608" spans="1:21">
      <c r="A5608" s="384"/>
      <c r="D5608" s="2"/>
      <c r="J5608" s="23"/>
      <c r="L5608" s="21"/>
      <c r="Q5608" s="6"/>
      <c r="S5608" s="3"/>
      <c r="T5608" s="320"/>
      <c r="U5608" s="320"/>
    </row>
    <row r="5609" spans="1:21">
      <c r="A5609" s="384"/>
      <c r="D5609" s="2"/>
      <c r="J5609" s="23"/>
      <c r="L5609" s="21"/>
      <c r="Q5609" s="6"/>
      <c r="S5609" s="3"/>
      <c r="T5609" s="320"/>
      <c r="U5609" s="320"/>
    </row>
    <row r="5610" spans="1:21">
      <c r="A5610" s="384"/>
      <c r="D5610" s="2"/>
      <c r="J5610" s="23"/>
      <c r="L5610" s="21"/>
      <c r="Q5610" s="6"/>
      <c r="S5610" s="3"/>
      <c r="T5610" s="320"/>
      <c r="U5610" s="320"/>
    </row>
    <row r="5611" spans="1:21">
      <c r="A5611" s="384"/>
      <c r="D5611" s="2"/>
      <c r="J5611" s="23"/>
      <c r="L5611" s="21"/>
      <c r="Q5611" s="6"/>
      <c r="S5611" s="3"/>
      <c r="T5611" s="320"/>
      <c r="U5611" s="320"/>
    </row>
    <row r="5612" spans="1:21">
      <c r="A5612" s="384"/>
      <c r="D5612" s="2"/>
      <c r="J5612" s="23"/>
      <c r="L5612" s="21"/>
      <c r="Q5612" s="6"/>
      <c r="S5612" s="3"/>
      <c r="T5612" s="320"/>
      <c r="U5612" s="320"/>
    </row>
    <row r="5613" spans="1:21">
      <c r="A5613" s="384"/>
      <c r="D5613" s="2"/>
      <c r="J5613" s="23"/>
      <c r="L5613" s="21"/>
      <c r="Q5613" s="6"/>
      <c r="S5613" s="3"/>
      <c r="T5613" s="320"/>
      <c r="U5613" s="320"/>
    </row>
    <row r="5614" spans="1:21">
      <c r="A5614" s="384"/>
      <c r="D5614" s="2"/>
      <c r="J5614" s="23"/>
      <c r="L5614" s="21"/>
      <c r="Q5614" s="6"/>
      <c r="S5614" s="3"/>
      <c r="T5614" s="320"/>
      <c r="U5614" s="320"/>
    </row>
    <row r="5615" spans="1:21">
      <c r="A5615" s="384"/>
      <c r="D5615" s="2"/>
      <c r="J5615" s="23"/>
      <c r="L5615" s="21"/>
      <c r="Q5615" s="6"/>
      <c r="S5615" s="3"/>
      <c r="T5615" s="320"/>
      <c r="U5615" s="320"/>
    </row>
    <row r="5616" spans="1:21">
      <c r="A5616" s="384"/>
      <c r="D5616" s="2"/>
      <c r="J5616" s="23"/>
      <c r="L5616" s="21"/>
      <c r="Q5616" s="6"/>
      <c r="S5616" s="3"/>
      <c r="T5616" s="320"/>
      <c r="U5616" s="320"/>
    </row>
    <row r="5617" spans="1:21">
      <c r="A5617" s="384"/>
      <c r="D5617" s="2"/>
      <c r="J5617" s="23"/>
      <c r="L5617" s="21"/>
      <c r="Q5617" s="6"/>
      <c r="S5617" s="3"/>
      <c r="T5617" s="320"/>
      <c r="U5617" s="320"/>
    </row>
    <row r="5618" spans="1:21">
      <c r="A5618" s="384"/>
      <c r="D5618" s="2"/>
      <c r="J5618" s="23"/>
      <c r="L5618" s="21"/>
      <c r="Q5618" s="6"/>
      <c r="S5618" s="3"/>
      <c r="T5618" s="320"/>
      <c r="U5618" s="320"/>
    </row>
    <row r="5619" spans="1:21">
      <c r="A5619" s="384"/>
      <c r="D5619" s="2"/>
      <c r="J5619" s="23"/>
      <c r="L5619" s="21"/>
      <c r="Q5619" s="6"/>
      <c r="S5619" s="3"/>
      <c r="T5619" s="320"/>
      <c r="U5619" s="320"/>
    </row>
    <row r="5620" spans="1:21">
      <c r="A5620" s="384"/>
      <c r="D5620" s="2"/>
      <c r="J5620" s="23"/>
      <c r="L5620" s="21"/>
      <c r="Q5620" s="6"/>
      <c r="S5620" s="3"/>
      <c r="T5620" s="320"/>
      <c r="U5620" s="320"/>
    </row>
    <row r="5621" spans="1:21">
      <c r="A5621" s="384"/>
      <c r="D5621" s="2"/>
      <c r="J5621" s="23"/>
      <c r="L5621" s="21"/>
      <c r="Q5621" s="6"/>
      <c r="S5621" s="3"/>
      <c r="T5621" s="320"/>
      <c r="U5621" s="320"/>
    </row>
    <row r="5622" spans="1:21">
      <c r="A5622" s="384"/>
      <c r="D5622" s="2"/>
      <c r="J5622" s="23"/>
      <c r="L5622" s="21"/>
      <c r="Q5622" s="6"/>
      <c r="S5622" s="3"/>
      <c r="T5622" s="320"/>
      <c r="U5622" s="320"/>
    </row>
    <row r="5623" spans="1:21">
      <c r="A5623" s="384"/>
      <c r="D5623" s="2"/>
      <c r="J5623" s="23"/>
      <c r="L5623" s="21"/>
      <c r="Q5623" s="6"/>
      <c r="S5623" s="3"/>
      <c r="T5623" s="320"/>
      <c r="U5623" s="320"/>
    </row>
    <row r="5624" spans="1:21">
      <c r="A5624" s="384"/>
      <c r="D5624" s="2"/>
      <c r="J5624" s="23"/>
      <c r="L5624" s="21"/>
      <c r="Q5624" s="6"/>
      <c r="S5624" s="3"/>
      <c r="T5624" s="320"/>
      <c r="U5624" s="320"/>
    </row>
    <row r="5625" spans="1:21">
      <c r="A5625" s="384"/>
      <c r="D5625" s="2"/>
      <c r="J5625" s="23"/>
      <c r="L5625" s="21"/>
      <c r="Q5625" s="6"/>
      <c r="S5625" s="3"/>
      <c r="T5625" s="320"/>
      <c r="U5625" s="320"/>
    </row>
    <row r="5626" spans="1:21">
      <c r="A5626" s="384"/>
      <c r="D5626" s="2"/>
      <c r="J5626" s="23"/>
      <c r="L5626" s="21"/>
      <c r="Q5626" s="6"/>
      <c r="S5626" s="3"/>
      <c r="T5626" s="320"/>
      <c r="U5626" s="320"/>
    </row>
    <row r="5627" spans="1:21">
      <c r="A5627" s="384"/>
      <c r="D5627" s="2"/>
      <c r="J5627" s="23"/>
      <c r="L5627" s="21"/>
      <c r="Q5627" s="6"/>
      <c r="S5627" s="3"/>
      <c r="T5627" s="320"/>
      <c r="U5627" s="320"/>
    </row>
    <row r="5628" spans="1:21">
      <c r="A5628" s="384"/>
      <c r="D5628" s="2"/>
      <c r="J5628" s="23"/>
      <c r="L5628" s="21"/>
      <c r="Q5628" s="6"/>
      <c r="S5628" s="3"/>
      <c r="T5628" s="320"/>
      <c r="U5628" s="320"/>
    </row>
    <row r="5629" spans="1:21">
      <c r="A5629" s="384"/>
      <c r="D5629" s="2"/>
      <c r="J5629" s="23"/>
      <c r="L5629" s="21"/>
      <c r="Q5629" s="6"/>
      <c r="S5629" s="3"/>
      <c r="T5629" s="320"/>
      <c r="U5629" s="320"/>
    </row>
    <row r="5630" spans="1:21">
      <c r="A5630" s="384"/>
      <c r="D5630" s="2"/>
      <c r="J5630" s="23"/>
      <c r="L5630" s="21"/>
      <c r="Q5630" s="6"/>
      <c r="S5630" s="3"/>
      <c r="T5630" s="320"/>
      <c r="U5630" s="320"/>
    </row>
    <row r="5631" spans="1:21">
      <c r="A5631" s="384"/>
      <c r="D5631" s="2"/>
      <c r="J5631" s="23"/>
      <c r="L5631" s="21"/>
      <c r="Q5631" s="6"/>
      <c r="S5631" s="3"/>
      <c r="T5631" s="320"/>
      <c r="U5631" s="320"/>
    </row>
    <row r="5632" spans="1:21">
      <c r="A5632" s="384"/>
      <c r="D5632" s="2"/>
      <c r="J5632" s="23"/>
      <c r="L5632" s="21"/>
      <c r="Q5632" s="6"/>
      <c r="S5632" s="3"/>
      <c r="T5632" s="320"/>
      <c r="U5632" s="320"/>
    </row>
    <row r="5633" spans="1:21">
      <c r="A5633" s="384"/>
      <c r="D5633" s="2"/>
      <c r="J5633" s="23"/>
      <c r="L5633" s="21"/>
      <c r="Q5633" s="6"/>
      <c r="S5633" s="3"/>
      <c r="T5633" s="320"/>
      <c r="U5633" s="320"/>
    </row>
    <row r="5634" spans="1:21">
      <c r="A5634" s="384"/>
      <c r="D5634" s="2"/>
      <c r="J5634" s="23"/>
      <c r="L5634" s="21"/>
      <c r="Q5634" s="6"/>
      <c r="S5634" s="3"/>
      <c r="T5634" s="320"/>
      <c r="U5634" s="320"/>
    </row>
    <row r="5635" spans="1:21">
      <c r="A5635" s="384"/>
      <c r="D5635" s="2"/>
      <c r="J5635" s="23"/>
      <c r="L5635" s="21"/>
      <c r="Q5635" s="6"/>
      <c r="S5635" s="3"/>
      <c r="T5635" s="320"/>
      <c r="U5635" s="320"/>
    </row>
    <row r="5636" spans="1:21">
      <c r="A5636" s="384"/>
      <c r="D5636" s="2"/>
      <c r="J5636" s="23"/>
      <c r="L5636" s="21"/>
      <c r="Q5636" s="6"/>
      <c r="S5636" s="3"/>
      <c r="T5636" s="320"/>
      <c r="U5636" s="320"/>
    </row>
    <row r="5637" spans="1:21">
      <c r="A5637" s="384"/>
      <c r="D5637" s="2"/>
      <c r="J5637" s="23"/>
      <c r="L5637" s="21"/>
      <c r="Q5637" s="6"/>
      <c r="S5637" s="3"/>
      <c r="T5637" s="320"/>
      <c r="U5637" s="320"/>
    </row>
    <row r="5638" spans="1:21">
      <c r="A5638" s="384"/>
      <c r="D5638" s="2"/>
      <c r="J5638" s="23"/>
      <c r="L5638" s="21"/>
      <c r="Q5638" s="6"/>
      <c r="S5638" s="3"/>
      <c r="T5638" s="320"/>
      <c r="U5638" s="320"/>
    </row>
    <row r="5639" spans="1:21">
      <c r="A5639" s="384"/>
      <c r="D5639" s="2"/>
      <c r="J5639" s="23"/>
      <c r="L5639" s="21"/>
      <c r="Q5639" s="6"/>
      <c r="S5639" s="3"/>
      <c r="T5639" s="320"/>
      <c r="U5639" s="320"/>
    </row>
    <row r="5640" spans="1:21">
      <c r="A5640" s="384"/>
      <c r="D5640" s="2"/>
      <c r="J5640" s="23"/>
      <c r="L5640" s="21"/>
      <c r="Q5640" s="6"/>
      <c r="S5640" s="3"/>
      <c r="T5640" s="320"/>
      <c r="U5640" s="320"/>
    </row>
    <row r="5641" spans="1:21">
      <c r="A5641" s="384"/>
      <c r="D5641" s="2"/>
      <c r="J5641" s="23"/>
      <c r="L5641" s="21"/>
      <c r="Q5641" s="6"/>
      <c r="S5641" s="3"/>
      <c r="T5641" s="320"/>
      <c r="U5641" s="320"/>
    </row>
    <row r="5642" spans="1:21">
      <c r="A5642" s="384"/>
      <c r="D5642" s="2"/>
      <c r="J5642" s="23"/>
      <c r="L5642" s="21"/>
      <c r="Q5642" s="6"/>
      <c r="S5642" s="3"/>
      <c r="T5642" s="320"/>
      <c r="U5642" s="320"/>
    </row>
    <row r="5643" spans="1:21">
      <c r="A5643" s="384"/>
      <c r="D5643" s="2"/>
      <c r="J5643" s="23"/>
      <c r="L5643" s="21"/>
      <c r="Q5643" s="6"/>
      <c r="S5643" s="3"/>
      <c r="T5643" s="320"/>
      <c r="U5643" s="320"/>
    </row>
    <row r="5644" spans="1:21">
      <c r="A5644" s="384"/>
      <c r="D5644" s="2"/>
      <c r="J5644" s="23"/>
      <c r="L5644" s="21"/>
      <c r="Q5644" s="6"/>
      <c r="S5644" s="3"/>
      <c r="T5644" s="320"/>
      <c r="U5644" s="320"/>
    </row>
    <row r="5645" spans="1:21">
      <c r="A5645" s="384"/>
      <c r="D5645" s="2"/>
      <c r="J5645" s="23"/>
      <c r="L5645" s="21"/>
      <c r="Q5645" s="6"/>
      <c r="S5645" s="3"/>
      <c r="T5645" s="320"/>
      <c r="U5645" s="320"/>
    </row>
    <row r="5646" spans="1:21">
      <c r="A5646" s="384"/>
      <c r="D5646" s="2"/>
      <c r="J5646" s="23"/>
      <c r="L5646" s="21"/>
      <c r="Q5646" s="6"/>
      <c r="S5646" s="3"/>
      <c r="T5646" s="320"/>
      <c r="U5646" s="320"/>
    </row>
    <row r="5647" spans="1:21">
      <c r="A5647" s="384"/>
      <c r="D5647" s="2"/>
      <c r="J5647" s="23"/>
      <c r="L5647" s="21"/>
      <c r="Q5647" s="6"/>
      <c r="S5647" s="3"/>
      <c r="T5647" s="320"/>
      <c r="U5647" s="320"/>
    </row>
    <row r="5648" spans="1:21">
      <c r="A5648" s="384"/>
      <c r="D5648" s="2"/>
      <c r="J5648" s="23"/>
      <c r="L5648" s="21"/>
      <c r="Q5648" s="6"/>
      <c r="S5648" s="3"/>
      <c r="T5648" s="320"/>
      <c r="U5648" s="320"/>
    </row>
    <row r="5649" spans="1:21">
      <c r="A5649" s="384"/>
      <c r="D5649" s="2"/>
      <c r="J5649" s="23"/>
      <c r="L5649" s="21"/>
      <c r="Q5649" s="6"/>
      <c r="S5649" s="3"/>
      <c r="T5649" s="320"/>
      <c r="U5649" s="320"/>
    </row>
    <row r="5650" spans="1:21">
      <c r="A5650" s="384"/>
      <c r="D5650" s="2"/>
      <c r="J5650" s="23"/>
      <c r="L5650" s="21"/>
      <c r="Q5650" s="6"/>
      <c r="S5650" s="3"/>
      <c r="T5650" s="320"/>
      <c r="U5650" s="320"/>
    </row>
    <row r="5651" spans="1:21">
      <c r="A5651" s="384"/>
      <c r="D5651" s="2"/>
      <c r="J5651" s="23"/>
      <c r="L5651" s="21"/>
      <c r="Q5651" s="6"/>
      <c r="S5651" s="3"/>
      <c r="T5651" s="320"/>
      <c r="U5651" s="320"/>
    </row>
    <row r="5652" spans="1:21">
      <c r="A5652" s="384"/>
      <c r="D5652" s="2"/>
      <c r="J5652" s="23"/>
      <c r="L5652" s="21"/>
      <c r="Q5652" s="6"/>
      <c r="S5652" s="3"/>
      <c r="T5652" s="320"/>
      <c r="U5652" s="320"/>
    </row>
    <row r="5653" spans="1:21">
      <c r="A5653" s="384"/>
      <c r="D5653" s="2"/>
      <c r="J5653" s="23"/>
      <c r="L5653" s="21"/>
      <c r="Q5653" s="6"/>
      <c r="S5653" s="3"/>
      <c r="T5653" s="320"/>
      <c r="U5653" s="320"/>
    </row>
    <row r="5654" spans="1:21">
      <c r="A5654" s="384"/>
      <c r="D5654" s="2"/>
      <c r="J5654" s="23"/>
      <c r="L5654" s="21"/>
      <c r="Q5654" s="6"/>
      <c r="S5654" s="3"/>
      <c r="T5654" s="320"/>
      <c r="U5654" s="320"/>
    </row>
    <row r="5655" spans="1:21">
      <c r="A5655" s="384"/>
      <c r="D5655" s="2"/>
      <c r="J5655" s="23"/>
      <c r="L5655" s="21"/>
      <c r="Q5655" s="6"/>
      <c r="S5655" s="3"/>
      <c r="T5655" s="320"/>
      <c r="U5655" s="320"/>
    </row>
    <row r="5656" spans="1:21">
      <c r="A5656" s="384"/>
      <c r="D5656" s="2"/>
      <c r="J5656" s="23"/>
      <c r="L5656" s="21"/>
      <c r="Q5656" s="6"/>
      <c r="S5656" s="3"/>
      <c r="T5656" s="320"/>
      <c r="U5656" s="320"/>
    </row>
    <row r="5657" spans="1:21">
      <c r="A5657" s="384"/>
      <c r="D5657" s="2"/>
      <c r="J5657" s="23"/>
      <c r="L5657" s="21"/>
      <c r="Q5657" s="6"/>
      <c r="S5657" s="3"/>
      <c r="T5657" s="320"/>
      <c r="U5657" s="320"/>
    </row>
    <row r="5658" spans="1:21">
      <c r="A5658" s="384"/>
      <c r="D5658" s="2"/>
      <c r="J5658" s="23"/>
      <c r="L5658" s="21"/>
      <c r="Q5658" s="6"/>
      <c r="S5658" s="3"/>
      <c r="T5658" s="320"/>
      <c r="U5658" s="320"/>
    </row>
    <row r="5659" spans="1:21">
      <c r="A5659" s="384"/>
      <c r="D5659" s="2"/>
      <c r="J5659" s="23"/>
      <c r="L5659" s="21"/>
      <c r="Q5659" s="6"/>
      <c r="S5659" s="3"/>
      <c r="T5659" s="320"/>
      <c r="U5659" s="320"/>
    </row>
    <row r="5660" spans="1:21">
      <c r="A5660" s="384"/>
      <c r="D5660" s="2"/>
      <c r="J5660" s="23"/>
      <c r="L5660" s="21"/>
      <c r="Q5660" s="6"/>
      <c r="S5660" s="3"/>
      <c r="T5660" s="320"/>
      <c r="U5660" s="320"/>
    </row>
    <row r="5661" spans="1:21">
      <c r="A5661" s="384"/>
      <c r="D5661" s="2"/>
      <c r="J5661" s="23"/>
      <c r="L5661" s="21"/>
      <c r="Q5661" s="6"/>
      <c r="S5661" s="3"/>
      <c r="T5661" s="320"/>
      <c r="U5661" s="320"/>
    </row>
    <row r="5662" spans="1:21">
      <c r="A5662" s="384"/>
      <c r="D5662" s="2"/>
      <c r="J5662" s="23"/>
      <c r="L5662" s="21"/>
      <c r="Q5662" s="6"/>
      <c r="S5662" s="3"/>
      <c r="T5662" s="320"/>
      <c r="U5662" s="320"/>
    </row>
    <row r="5663" spans="1:21">
      <c r="A5663" s="384"/>
      <c r="D5663" s="2"/>
      <c r="J5663" s="23"/>
      <c r="L5663" s="21"/>
      <c r="Q5663" s="6"/>
      <c r="S5663" s="3"/>
      <c r="T5663" s="320"/>
      <c r="U5663" s="320"/>
    </row>
    <row r="5664" spans="1:21">
      <c r="A5664" s="384"/>
      <c r="D5664" s="2"/>
      <c r="J5664" s="23"/>
      <c r="L5664" s="21"/>
      <c r="Q5664" s="6"/>
      <c r="S5664" s="3"/>
      <c r="T5664" s="320"/>
      <c r="U5664" s="320"/>
    </row>
    <row r="5665" spans="1:21">
      <c r="A5665" s="384"/>
      <c r="D5665" s="2"/>
      <c r="J5665" s="23"/>
      <c r="L5665" s="21"/>
      <c r="Q5665" s="6"/>
      <c r="S5665" s="3"/>
      <c r="T5665" s="320"/>
      <c r="U5665" s="320"/>
    </row>
    <row r="5666" spans="1:21">
      <c r="A5666" s="384"/>
      <c r="D5666" s="2"/>
      <c r="J5666" s="23"/>
      <c r="L5666" s="21"/>
      <c r="Q5666" s="6"/>
      <c r="S5666" s="3"/>
      <c r="T5666" s="320"/>
      <c r="U5666" s="320"/>
    </row>
    <row r="5667" spans="1:21">
      <c r="A5667" s="384"/>
      <c r="D5667" s="2"/>
      <c r="J5667" s="23"/>
      <c r="L5667" s="21"/>
      <c r="Q5667" s="6"/>
      <c r="S5667" s="3"/>
      <c r="T5667" s="320"/>
      <c r="U5667" s="320"/>
    </row>
    <row r="5668" spans="1:21">
      <c r="A5668" s="384"/>
      <c r="D5668" s="2"/>
      <c r="J5668" s="23"/>
      <c r="L5668" s="21"/>
      <c r="Q5668" s="6"/>
      <c r="S5668" s="3"/>
      <c r="T5668" s="320"/>
      <c r="U5668" s="320"/>
    </row>
    <row r="5669" spans="1:21">
      <c r="A5669" s="384"/>
      <c r="D5669" s="2"/>
      <c r="J5669" s="23"/>
      <c r="L5669" s="21"/>
      <c r="Q5669" s="6"/>
      <c r="S5669" s="3"/>
      <c r="T5669" s="320"/>
      <c r="U5669" s="320"/>
    </row>
    <row r="5670" spans="1:21">
      <c r="A5670" s="384"/>
      <c r="D5670" s="2"/>
      <c r="J5670" s="23"/>
      <c r="L5670" s="21"/>
      <c r="Q5670" s="6"/>
      <c r="S5670" s="3"/>
      <c r="T5670" s="320"/>
      <c r="U5670" s="320"/>
    </row>
    <row r="5671" spans="1:21">
      <c r="A5671" s="384"/>
      <c r="D5671" s="2"/>
      <c r="J5671" s="23"/>
      <c r="L5671" s="21"/>
      <c r="Q5671" s="6"/>
      <c r="S5671" s="3"/>
      <c r="T5671" s="320"/>
      <c r="U5671" s="320"/>
    </row>
    <row r="5672" spans="1:21">
      <c r="A5672" s="384"/>
      <c r="D5672" s="2"/>
      <c r="J5672" s="23"/>
      <c r="L5672" s="21"/>
      <c r="Q5672" s="6"/>
      <c r="S5672" s="3"/>
      <c r="T5672" s="320"/>
      <c r="U5672" s="320"/>
    </row>
    <row r="5673" spans="1:21">
      <c r="A5673" s="384"/>
      <c r="D5673" s="2"/>
      <c r="J5673" s="23"/>
      <c r="L5673" s="21"/>
      <c r="Q5673" s="6"/>
      <c r="S5673" s="3"/>
      <c r="T5673" s="320"/>
      <c r="U5673" s="320"/>
    </row>
    <row r="5674" spans="1:21">
      <c r="A5674" s="384"/>
      <c r="D5674" s="2"/>
      <c r="J5674" s="23"/>
      <c r="L5674" s="21"/>
      <c r="Q5674" s="6"/>
      <c r="S5674" s="3"/>
      <c r="T5674" s="320"/>
      <c r="U5674" s="320"/>
    </row>
    <row r="5675" spans="1:21">
      <c r="A5675" s="384"/>
      <c r="D5675" s="2"/>
      <c r="J5675" s="23"/>
      <c r="L5675" s="21"/>
      <c r="Q5675" s="6"/>
      <c r="S5675" s="3"/>
      <c r="T5675" s="320"/>
      <c r="U5675" s="320"/>
    </row>
    <row r="5676" spans="1:21">
      <c r="A5676" s="384"/>
      <c r="D5676" s="2"/>
      <c r="J5676" s="23"/>
      <c r="L5676" s="21"/>
      <c r="Q5676" s="6"/>
      <c r="S5676" s="3"/>
      <c r="T5676" s="320"/>
      <c r="U5676" s="320"/>
    </row>
    <row r="5677" spans="1:21">
      <c r="A5677" s="384"/>
      <c r="D5677" s="2"/>
      <c r="J5677" s="23"/>
      <c r="L5677" s="21"/>
      <c r="Q5677" s="6"/>
      <c r="S5677" s="3"/>
      <c r="T5677" s="320"/>
      <c r="U5677" s="320"/>
    </row>
    <row r="5678" spans="1:21">
      <c r="A5678" s="384"/>
      <c r="D5678" s="2"/>
      <c r="J5678" s="23"/>
      <c r="L5678" s="21"/>
      <c r="Q5678" s="6"/>
      <c r="S5678" s="3"/>
      <c r="T5678" s="320"/>
      <c r="U5678" s="320"/>
    </row>
    <row r="5679" spans="1:21">
      <c r="A5679" s="384"/>
      <c r="D5679" s="2"/>
      <c r="J5679" s="23"/>
      <c r="L5679" s="21"/>
      <c r="Q5679" s="6"/>
      <c r="S5679" s="3"/>
      <c r="T5679" s="320"/>
      <c r="U5679" s="320"/>
    </row>
    <row r="5680" spans="1:21">
      <c r="A5680" s="384"/>
      <c r="D5680" s="2"/>
      <c r="J5680" s="23"/>
      <c r="L5680" s="21"/>
      <c r="Q5680" s="6"/>
      <c r="S5680" s="3"/>
      <c r="T5680" s="320"/>
      <c r="U5680" s="320"/>
    </row>
    <row r="5681" spans="1:21">
      <c r="A5681" s="384"/>
      <c r="D5681" s="2"/>
      <c r="J5681" s="23"/>
      <c r="L5681" s="21"/>
      <c r="Q5681" s="6"/>
      <c r="S5681" s="3"/>
      <c r="T5681" s="320"/>
      <c r="U5681" s="320"/>
    </row>
    <row r="5682" spans="1:21">
      <c r="A5682" s="384"/>
      <c r="D5682" s="2"/>
      <c r="J5682" s="23"/>
      <c r="L5682" s="21"/>
      <c r="Q5682" s="6"/>
      <c r="S5682" s="3"/>
      <c r="T5682" s="320"/>
      <c r="U5682" s="320"/>
    </row>
    <row r="5683" spans="1:21">
      <c r="A5683" s="384"/>
      <c r="D5683" s="2"/>
      <c r="J5683" s="23"/>
      <c r="L5683" s="21"/>
      <c r="Q5683" s="6"/>
      <c r="S5683" s="3"/>
      <c r="T5683" s="320"/>
      <c r="U5683" s="320"/>
    </row>
    <row r="5684" spans="1:21">
      <c r="A5684" s="384"/>
      <c r="D5684" s="2"/>
      <c r="J5684" s="23"/>
      <c r="L5684" s="21"/>
      <c r="Q5684" s="6"/>
      <c r="S5684" s="3"/>
      <c r="T5684" s="320"/>
      <c r="U5684" s="320"/>
    </row>
    <row r="5685" spans="1:21">
      <c r="A5685" s="384"/>
      <c r="D5685" s="2"/>
      <c r="J5685" s="23"/>
      <c r="L5685" s="21"/>
      <c r="Q5685" s="6"/>
      <c r="S5685" s="3"/>
      <c r="T5685" s="320"/>
      <c r="U5685" s="320"/>
    </row>
    <row r="5686" spans="1:21">
      <c r="A5686" s="384"/>
      <c r="D5686" s="2"/>
      <c r="J5686" s="23"/>
      <c r="L5686" s="21"/>
      <c r="Q5686" s="6"/>
      <c r="S5686" s="3"/>
      <c r="T5686" s="320"/>
      <c r="U5686" s="320"/>
    </row>
    <row r="5687" spans="1:21">
      <c r="A5687" s="384"/>
      <c r="D5687" s="2"/>
      <c r="J5687" s="23"/>
      <c r="L5687" s="21"/>
      <c r="Q5687" s="6"/>
      <c r="S5687" s="3"/>
      <c r="T5687" s="320"/>
      <c r="U5687" s="320"/>
    </row>
    <row r="5688" spans="1:21">
      <c r="A5688" s="384"/>
      <c r="D5688" s="2"/>
      <c r="J5688" s="23"/>
      <c r="L5688" s="21"/>
      <c r="Q5688" s="6"/>
      <c r="S5688" s="3"/>
      <c r="T5688" s="320"/>
      <c r="U5688" s="320"/>
    </row>
    <row r="5689" spans="1:21">
      <c r="A5689" s="384"/>
      <c r="D5689" s="2"/>
      <c r="J5689" s="23"/>
      <c r="L5689" s="21"/>
      <c r="Q5689" s="6"/>
      <c r="S5689" s="3"/>
      <c r="T5689" s="320"/>
      <c r="U5689" s="320"/>
    </row>
    <row r="5690" spans="1:21">
      <c r="A5690" s="384"/>
      <c r="D5690" s="2"/>
      <c r="J5690" s="23"/>
      <c r="L5690" s="21"/>
      <c r="Q5690" s="6"/>
      <c r="S5690" s="3"/>
      <c r="T5690" s="320"/>
      <c r="U5690" s="320"/>
    </row>
    <row r="5691" spans="1:21">
      <c r="A5691" s="384"/>
      <c r="D5691" s="2"/>
      <c r="J5691" s="23"/>
      <c r="L5691" s="21"/>
      <c r="Q5691" s="6"/>
      <c r="S5691" s="3"/>
      <c r="T5691" s="320"/>
      <c r="U5691" s="320"/>
    </row>
    <row r="5692" spans="1:21">
      <c r="A5692" s="384"/>
      <c r="D5692" s="2"/>
      <c r="J5692" s="23"/>
      <c r="L5692" s="21"/>
      <c r="Q5692" s="6"/>
      <c r="S5692" s="3"/>
      <c r="T5692" s="320"/>
      <c r="U5692" s="320"/>
    </row>
    <row r="5693" spans="1:21">
      <c r="A5693" s="384"/>
      <c r="D5693" s="2"/>
      <c r="J5693" s="23"/>
      <c r="L5693" s="21"/>
      <c r="Q5693" s="6"/>
      <c r="S5693" s="3"/>
      <c r="T5693" s="320"/>
      <c r="U5693" s="320"/>
    </row>
    <row r="5694" spans="1:21">
      <c r="A5694" s="384"/>
      <c r="D5694" s="2"/>
      <c r="J5694" s="23"/>
      <c r="L5694" s="21"/>
      <c r="Q5694" s="6"/>
      <c r="S5694" s="3"/>
      <c r="T5694" s="320"/>
      <c r="U5694" s="320"/>
    </row>
    <row r="5695" spans="1:21">
      <c r="A5695" s="384"/>
      <c r="D5695" s="2"/>
      <c r="J5695" s="23"/>
      <c r="L5695" s="21"/>
      <c r="Q5695" s="6"/>
      <c r="S5695" s="3"/>
      <c r="T5695" s="320"/>
      <c r="U5695" s="320"/>
    </row>
    <row r="5696" spans="1:21">
      <c r="A5696" s="384"/>
      <c r="D5696" s="2"/>
      <c r="J5696" s="23"/>
      <c r="L5696" s="21"/>
      <c r="Q5696" s="6"/>
      <c r="S5696" s="3"/>
      <c r="T5696" s="320"/>
      <c r="U5696" s="320"/>
    </row>
    <row r="5697" spans="1:21">
      <c r="A5697" s="384"/>
      <c r="D5697" s="2"/>
      <c r="J5697" s="23"/>
      <c r="L5697" s="21"/>
      <c r="Q5697" s="6"/>
      <c r="S5697" s="3"/>
      <c r="T5697" s="320"/>
      <c r="U5697" s="320"/>
    </row>
    <row r="5698" spans="1:21">
      <c r="A5698" s="384"/>
      <c r="D5698" s="2"/>
      <c r="J5698" s="23"/>
      <c r="L5698" s="21"/>
      <c r="Q5698" s="6"/>
      <c r="S5698" s="3"/>
      <c r="T5698" s="320"/>
      <c r="U5698" s="320"/>
    </row>
    <row r="5699" spans="1:21">
      <c r="A5699" s="384"/>
      <c r="D5699" s="2"/>
      <c r="J5699" s="23"/>
      <c r="L5699" s="21"/>
      <c r="Q5699" s="6"/>
      <c r="S5699" s="3"/>
      <c r="T5699" s="320"/>
      <c r="U5699" s="320"/>
    </row>
    <row r="5700" spans="1:21">
      <c r="A5700" s="384"/>
      <c r="D5700" s="2"/>
      <c r="J5700" s="23"/>
      <c r="L5700" s="21"/>
      <c r="Q5700" s="6"/>
      <c r="S5700" s="3"/>
      <c r="T5700" s="320"/>
      <c r="U5700" s="320"/>
    </row>
    <row r="5701" spans="1:21">
      <c r="A5701" s="384"/>
      <c r="D5701" s="2"/>
      <c r="J5701" s="23"/>
      <c r="L5701" s="21"/>
      <c r="Q5701" s="6"/>
      <c r="S5701" s="3"/>
      <c r="T5701" s="320"/>
      <c r="U5701" s="320"/>
    </row>
    <row r="5702" spans="1:21">
      <c r="A5702" s="384"/>
      <c r="D5702" s="2"/>
      <c r="J5702" s="23"/>
      <c r="L5702" s="21"/>
      <c r="Q5702" s="6"/>
      <c r="S5702" s="3"/>
      <c r="T5702" s="320"/>
      <c r="U5702" s="320"/>
    </row>
    <row r="5703" spans="1:21">
      <c r="A5703" s="384"/>
      <c r="D5703" s="2"/>
      <c r="J5703" s="23"/>
      <c r="L5703" s="21"/>
      <c r="Q5703" s="6"/>
      <c r="S5703" s="3"/>
      <c r="T5703" s="320"/>
      <c r="U5703" s="320"/>
    </row>
    <row r="5704" spans="1:21">
      <c r="A5704" s="384"/>
      <c r="D5704" s="2"/>
      <c r="J5704" s="23"/>
      <c r="L5704" s="21"/>
      <c r="Q5704" s="6"/>
      <c r="S5704" s="3"/>
      <c r="T5704" s="320"/>
      <c r="U5704" s="320"/>
    </row>
    <row r="5705" spans="1:21">
      <c r="A5705" s="384"/>
      <c r="D5705" s="2"/>
      <c r="J5705" s="23"/>
      <c r="L5705" s="21"/>
      <c r="Q5705" s="6"/>
      <c r="S5705" s="3"/>
      <c r="T5705" s="320"/>
      <c r="U5705" s="320"/>
    </row>
    <row r="5706" spans="1:21">
      <c r="A5706" s="384"/>
      <c r="D5706" s="2"/>
      <c r="J5706" s="23"/>
      <c r="L5706" s="21"/>
      <c r="Q5706" s="6"/>
      <c r="S5706" s="3"/>
      <c r="T5706" s="320"/>
      <c r="U5706" s="320"/>
    </row>
    <row r="5707" spans="1:21">
      <c r="A5707" s="384"/>
      <c r="D5707" s="2"/>
      <c r="J5707" s="23"/>
      <c r="L5707" s="21"/>
      <c r="Q5707" s="6"/>
      <c r="S5707" s="3"/>
      <c r="T5707" s="320"/>
      <c r="U5707" s="320"/>
    </row>
    <row r="5708" spans="1:21">
      <c r="A5708" s="384"/>
      <c r="D5708" s="2"/>
      <c r="J5708" s="23"/>
      <c r="L5708" s="21"/>
      <c r="Q5708" s="6"/>
      <c r="S5708" s="3"/>
      <c r="T5708" s="320"/>
      <c r="U5708" s="320"/>
    </row>
    <row r="5709" spans="1:21">
      <c r="A5709" s="384"/>
      <c r="D5709" s="2"/>
      <c r="J5709" s="23"/>
      <c r="L5709" s="21"/>
      <c r="Q5709" s="6"/>
      <c r="S5709" s="3"/>
      <c r="T5709" s="320"/>
      <c r="U5709" s="320"/>
    </row>
    <row r="5710" spans="1:21">
      <c r="A5710" s="384"/>
      <c r="D5710" s="2"/>
      <c r="J5710" s="23"/>
      <c r="L5710" s="21"/>
      <c r="Q5710" s="6"/>
      <c r="S5710" s="3"/>
      <c r="T5710" s="320"/>
      <c r="U5710" s="320"/>
    </row>
    <row r="5711" spans="1:21">
      <c r="A5711" s="384"/>
      <c r="D5711" s="2"/>
      <c r="J5711" s="23"/>
      <c r="L5711" s="21"/>
      <c r="Q5711" s="6"/>
      <c r="S5711" s="3"/>
      <c r="T5711" s="320"/>
      <c r="U5711" s="320"/>
    </row>
    <row r="5712" spans="1:21">
      <c r="A5712" s="384"/>
      <c r="D5712" s="2"/>
      <c r="J5712" s="23"/>
      <c r="L5712" s="21"/>
      <c r="Q5712" s="6"/>
      <c r="S5712" s="3"/>
      <c r="T5712" s="320"/>
      <c r="U5712" s="320"/>
    </row>
    <row r="5713" spans="1:21">
      <c r="A5713" s="384"/>
      <c r="D5713" s="2"/>
      <c r="J5713" s="23"/>
      <c r="L5713" s="21"/>
      <c r="Q5713" s="6"/>
      <c r="S5713" s="3"/>
      <c r="T5713" s="320"/>
      <c r="U5713" s="320"/>
    </row>
    <row r="5714" spans="1:21">
      <c r="A5714" s="384"/>
      <c r="D5714" s="2"/>
      <c r="J5714" s="23"/>
      <c r="L5714" s="21"/>
      <c r="Q5714" s="6"/>
      <c r="S5714" s="3"/>
      <c r="T5714" s="320"/>
      <c r="U5714" s="320"/>
    </row>
    <row r="5715" spans="1:21">
      <c r="A5715" s="384"/>
      <c r="D5715" s="2"/>
      <c r="J5715" s="23"/>
      <c r="L5715" s="21"/>
      <c r="Q5715" s="6"/>
      <c r="S5715" s="3"/>
      <c r="T5715" s="320"/>
      <c r="U5715" s="320"/>
    </row>
    <row r="5716" spans="1:21">
      <c r="A5716" s="384"/>
      <c r="D5716" s="2"/>
      <c r="J5716" s="23"/>
      <c r="L5716" s="21"/>
      <c r="Q5716" s="6"/>
      <c r="S5716" s="3"/>
      <c r="T5716" s="320"/>
      <c r="U5716" s="320"/>
    </row>
    <row r="5717" spans="1:21">
      <c r="A5717" s="384"/>
      <c r="D5717" s="2"/>
      <c r="J5717" s="23"/>
      <c r="L5717" s="21"/>
      <c r="Q5717" s="6"/>
      <c r="S5717" s="3"/>
      <c r="T5717" s="320"/>
      <c r="U5717" s="320"/>
    </row>
    <row r="5718" spans="1:21">
      <c r="A5718" s="384"/>
      <c r="D5718" s="2"/>
      <c r="J5718" s="23"/>
      <c r="L5718" s="21"/>
      <c r="Q5718" s="6"/>
      <c r="S5718" s="3"/>
      <c r="T5718" s="320"/>
      <c r="U5718" s="320"/>
    </row>
    <row r="5719" spans="1:21">
      <c r="A5719" s="384"/>
      <c r="D5719" s="2"/>
      <c r="J5719" s="23"/>
      <c r="L5719" s="21"/>
      <c r="Q5719" s="6"/>
      <c r="S5719" s="3"/>
      <c r="T5719" s="320"/>
      <c r="U5719" s="320"/>
    </row>
    <row r="5720" spans="1:21">
      <c r="A5720" s="384"/>
      <c r="D5720" s="2"/>
      <c r="J5720" s="23"/>
      <c r="L5720" s="21"/>
      <c r="Q5720" s="6"/>
      <c r="S5720" s="3"/>
      <c r="T5720" s="320"/>
      <c r="U5720" s="320"/>
    </row>
    <row r="5721" spans="1:21">
      <c r="A5721" s="384"/>
      <c r="D5721" s="2"/>
      <c r="J5721" s="23"/>
      <c r="L5721" s="21"/>
      <c r="Q5721" s="6"/>
      <c r="S5721" s="3"/>
      <c r="T5721" s="320"/>
      <c r="U5721" s="320"/>
    </row>
    <row r="5722" spans="1:21">
      <c r="A5722" s="384"/>
      <c r="D5722" s="2"/>
      <c r="J5722" s="23"/>
      <c r="L5722" s="21"/>
      <c r="Q5722" s="6"/>
      <c r="S5722" s="3"/>
      <c r="T5722" s="320"/>
      <c r="U5722" s="320"/>
    </row>
    <row r="5723" spans="1:21">
      <c r="A5723" s="384"/>
      <c r="D5723" s="2"/>
      <c r="J5723" s="23"/>
      <c r="L5723" s="21"/>
      <c r="Q5723" s="6"/>
      <c r="S5723" s="3"/>
      <c r="T5723" s="320"/>
      <c r="U5723" s="320"/>
    </row>
    <row r="5724" spans="1:21">
      <c r="A5724" s="384"/>
      <c r="D5724" s="2"/>
      <c r="J5724" s="23"/>
      <c r="L5724" s="21"/>
      <c r="Q5724" s="6"/>
      <c r="S5724" s="3"/>
      <c r="T5724" s="320"/>
      <c r="U5724" s="320"/>
    </row>
    <row r="5725" spans="1:21">
      <c r="A5725" s="384"/>
      <c r="D5725" s="2"/>
      <c r="J5725" s="23"/>
      <c r="L5725" s="21"/>
      <c r="Q5725" s="6"/>
      <c r="S5725" s="3"/>
      <c r="T5725" s="320"/>
      <c r="U5725" s="320"/>
    </row>
    <row r="5726" spans="1:21">
      <c r="A5726" s="384"/>
      <c r="D5726" s="2"/>
      <c r="J5726" s="23"/>
      <c r="L5726" s="21"/>
      <c r="Q5726" s="6"/>
      <c r="S5726" s="3"/>
      <c r="T5726" s="320"/>
      <c r="U5726" s="320"/>
    </row>
    <row r="5727" spans="1:21">
      <c r="A5727" s="384"/>
      <c r="D5727" s="2"/>
      <c r="J5727" s="23"/>
      <c r="L5727" s="21"/>
      <c r="Q5727" s="6"/>
      <c r="S5727" s="3"/>
      <c r="T5727" s="320"/>
      <c r="U5727" s="320"/>
    </row>
    <row r="5728" spans="1:21">
      <c r="A5728" s="384"/>
      <c r="D5728" s="2"/>
      <c r="J5728" s="23"/>
      <c r="L5728" s="21"/>
      <c r="Q5728" s="6"/>
      <c r="S5728" s="3"/>
      <c r="T5728" s="320"/>
      <c r="U5728" s="320"/>
    </row>
    <row r="5729" spans="1:21">
      <c r="A5729" s="384"/>
      <c r="D5729" s="2"/>
      <c r="J5729" s="23"/>
      <c r="L5729" s="21"/>
      <c r="Q5729" s="6"/>
      <c r="S5729" s="3"/>
      <c r="T5729" s="320"/>
      <c r="U5729" s="320"/>
    </row>
    <row r="5730" spans="1:21">
      <c r="A5730" s="384"/>
      <c r="D5730" s="2"/>
      <c r="J5730" s="23"/>
      <c r="L5730" s="21"/>
      <c r="Q5730" s="6"/>
      <c r="S5730" s="3"/>
      <c r="T5730" s="320"/>
      <c r="U5730" s="320"/>
    </row>
    <row r="5731" spans="1:21">
      <c r="A5731" s="384"/>
      <c r="D5731" s="2"/>
      <c r="J5731" s="23"/>
      <c r="L5731" s="21"/>
      <c r="Q5731" s="6"/>
      <c r="S5731" s="3"/>
      <c r="T5731" s="320"/>
      <c r="U5731" s="320"/>
    </row>
    <row r="5732" spans="1:21">
      <c r="A5732" s="384"/>
      <c r="D5732" s="2"/>
      <c r="J5732" s="23"/>
      <c r="L5732" s="21"/>
      <c r="Q5732" s="6"/>
      <c r="S5732" s="3"/>
      <c r="T5732" s="320"/>
      <c r="U5732" s="320"/>
    </row>
    <row r="5733" spans="1:21">
      <c r="A5733" s="384"/>
      <c r="D5733" s="2"/>
      <c r="J5733" s="23"/>
      <c r="L5733" s="21"/>
      <c r="Q5733" s="6"/>
      <c r="S5733" s="3"/>
      <c r="T5733" s="320"/>
      <c r="U5733" s="320"/>
    </row>
    <row r="5734" spans="1:21">
      <c r="A5734" s="384"/>
      <c r="D5734" s="2"/>
      <c r="J5734" s="23"/>
      <c r="L5734" s="21"/>
      <c r="Q5734" s="6"/>
      <c r="S5734" s="3"/>
      <c r="T5734" s="320"/>
      <c r="U5734" s="320"/>
    </row>
    <row r="5735" spans="1:21">
      <c r="A5735" s="384"/>
      <c r="D5735" s="2"/>
      <c r="J5735" s="23"/>
      <c r="L5735" s="21"/>
      <c r="Q5735" s="6"/>
      <c r="S5735" s="3"/>
      <c r="T5735" s="320"/>
      <c r="U5735" s="320"/>
    </row>
    <row r="5736" spans="1:21">
      <c r="A5736" s="384"/>
      <c r="D5736" s="2"/>
      <c r="J5736" s="23"/>
      <c r="L5736" s="21"/>
      <c r="Q5736" s="6"/>
      <c r="S5736" s="3"/>
      <c r="T5736" s="320"/>
      <c r="U5736" s="320"/>
    </row>
    <row r="5737" spans="1:21">
      <c r="A5737" s="384"/>
      <c r="D5737" s="2"/>
      <c r="J5737" s="23"/>
      <c r="L5737" s="21"/>
      <c r="Q5737" s="6"/>
      <c r="S5737" s="3"/>
      <c r="T5737" s="320"/>
      <c r="U5737" s="320"/>
    </row>
    <row r="5738" spans="1:21">
      <c r="A5738" s="384"/>
      <c r="D5738" s="2"/>
      <c r="J5738" s="23"/>
      <c r="L5738" s="21"/>
      <c r="Q5738" s="6"/>
      <c r="S5738" s="3"/>
      <c r="T5738" s="320"/>
      <c r="U5738" s="320"/>
    </row>
    <row r="5739" spans="1:21">
      <c r="A5739" s="384"/>
      <c r="D5739" s="2"/>
      <c r="J5739" s="23"/>
      <c r="L5739" s="21"/>
      <c r="Q5739" s="6"/>
      <c r="S5739" s="3"/>
      <c r="T5739" s="320"/>
      <c r="U5739" s="320"/>
    </row>
    <row r="5740" spans="1:21">
      <c r="A5740" s="384"/>
      <c r="D5740" s="2"/>
      <c r="J5740" s="23"/>
      <c r="L5740" s="21"/>
      <c r="Q5740" s="6"/>
      <c r="S5740" s="3"/>
      <c r="T5740" s="320"/>
      <c r="U5740" s="320"/>
    </row>
    <row r="5741" spans="1:21">
      <c r="A5741" s="384"/>
      <c r="D5741" s="2"/>
      <c r="J5741" s="23"/>
      <c r="L5741" s="21"/>
      <c r="Q5741" s="6"/>
      <c r="S5741" s="3"/>
      <c r="T5741" s="320"/>
      <c r="U5741" s="320"/>
    </row>
    <row r="5742" spans="1:21">
      <c r="A5742" s="384"/>
      <c r="D5742" s="2"/>
      <c r="J5742" s="23"/>
      <c r="L5742" s="21"/>
      <c r="Q5742" s="6"/>
      <c r="S5742" s="3"/>
      <c r="T5742" s="320"/>
      <c r="U5742" s="320"/>
    </row>
    <row r="5743" spans="1:21">
      <c r="A5743" s="384"/>
      <c r="D5743" s="2"/>
      <c r="J5743" s="23"/>
      <c r="L5743" s="21"/>
      <c r="Q5743" s="6"/>
      <c r="S5743" s="3"/>
      <c r="T5743" s="320"/>
      <c r="U5743" s="320"/>
    </row>
    <row r="5744" spans="1:21">
      <c r="A5744" s="384"/>
      <c r="D5744" s="2"/>
      <c r="J5744" s="23"/>
      <c r="L5744" s="21"/>
      <c r="Q5744" s="6"/>
      <c r="S5744" s="3"/>
      <c r="T5744" s="320"/>
      <c r="U5744" s="320"/>
    </row>
    <row r="5745" spans="1:21">
      <c r="A5745" s="384"/>
      <c r="D5745" s="2"/>
      <c r="J5745" s="23"/>
      <c r="L5745" s="21"/>
      <c r="Q5745" s="6"/>
      <c r="S5745" s="3"/>
      <c r="T5745" s="320"/>
      <c r="U5745" s="320"/>
    </row>
    <row r="5746" spans="1:21">
      <c r="A5746" s="384"/>
      <c r="D5746" s="2"/>
      <c r="J5746" s="23"/>
      <c r="L5746" s="21"/>
      <c r="Q5746" s="6"/>
      <c r="S5746" s="3"/>
      <c r="T5746" s="320"/>
      <c r="U5746" s="320"/>
    </row>
    <row r="5747" spans="1:21">
      <c r="A5747" s="384"/>
      <c r="D5747" s="2"/>
      <c r="J5747" s="23"/>
      <c r="L5747" s="21"/>
      <c r="Q5747" s="6"/>
      <c r="S5747" s="3"/>
      <c r="T5747" s="320"/>
      <c r="U5747" s="320"/>
    </row>
    <row r="5748" spans="1:21">
      <c r="A5748" s="384"/>
      <c r="D5748" s="2"/>
      <c r="J5748" s="23"/>
      <c r="L5748" s="21"/>
      <c r="Q5748" s="6"/>
      <c r="S5748" s="3"/>
      <c r="T5748" s="320"/>
      <c r="U5748" s="320"/>
    </row>
    <row r="5749" spans="1:21">
      <c r="A5749" s="384"/>
      <c r="D5749" s="2"/>
      <c r="J5749" s="23"/>
      <c r="L5749" s="21"/>
      <c r="Q5749" s="6"/>
      <c r="S5749" s="3"/>
      <c r="T5749" s="320"/>
      <c r="U5749" s="320"/>
    </row>
    <row r="5750" spans="1:21">
      <c r="A5750" s="384"/>
      <c r="D5750" s="2"/>
      <c r="J5750" s="23"/>
      <c r="L5750" s="21"/>
      <c r="Q5750" s="6"/>
      <c r="S5750" s="3"/>
      <c r="T5750" s="320"/>
      <c r="U5750" s="320"/>
    </row>
    <row r="5751" spans="1:21">
      <c r="A5751" s="384"/>
      <c r="D5751" s="2"/>
      <c r="J5751" s="23"/>
      <c r="L5751" s="21"/>
      <c r="Q5751" s="6"/>
      <c r="S5751" s="3"/>
      <c r="T5751" s="320"/>
      <c r="U5751" s="320"/>
    </row>
    <row r="5752" spans="1:21">
      <c r="A5752" s="384"/>
      <c r="D5752" s="2"/>
      <c r="J5752" s="23"/>
      <c r="L5752" s="21"/>
      <c r="Q5752" s="6"/>
      <c r="S5752" s="3"/>
      <c r="T5752" s="320"/>
      <c r="U5752" s="320"/>
    </row>
    <row r="5753" spans="1:21">
      <c r="A5753" s="384"/>
      <c r="D5753" s="2"/>
      <c r="J5753" s="23"/>
      <c r="L5753" s="21"/>
      <c r="Q5753" s="6"/>
      <c r="S5753" s="3"/>
      <c r="T5753" s="320"/>
      <c r="U5753" s="320"/>
    </row>
    <row r="5754" spans="1:21">
      <c r="A5754" s="384"/>
      <c r="D5754" s="2"/>
      <c r="J5754" s="23"/>
      <c r="L5754" s="21"/>
      <c r="Q5754" s="6"/>
      <c r="S5754" s="3"/>
      <c r="T5754" s="320"/>
      <c r="U5754" s="320"/>
    </row>
    <row r="5755" spans="1:21">
      <c r="A5755" s="384"/>
      <c r="D5755" s="2"/>
      <c r="J5755" s="23"/>
      <c r="L5755" s="21"/>
      <c r="Q5755" s="6"/>
      <c r="S5755" s="3"/>
      <c r="T5755" s="320"/>
      <c r="U5755" s="320"/>
    </row>
    <row r="5756" spans="1:21">
      <c r="A5756" s="384"/>
      <c r="D5756" s="2"/>
      <c r="J5756" s="23"/>
      <c r="L5756" s="21"/>
      <c r="Q5756" s="6"/>
      <c r="S5756" s="3"/>
      <c r="T5756" s="320"/>
      <c r="U5756" s="320"/>
    </row>
    <row r="5757" spans="1:21">
      <c r="A5757" s="384"/>
      <c r="D5757" s="2"/>
      <c r="J5757" s="23"/>
      <c r="L5757" s="21"/>
      <c r="Q5757" s="6"/>
      <c r="S5757" s="3"/>
      <c r="T5757" s="320"/>
      <c r="U5757" s="320"/>
    </row>
    <row r="5758" spans="1:21">
      <c r="A5758" s="384"/>
      <c r="D5758" s="2"/>
      <c r="J5758" s="23"/>
      <c r="L5758" s="21"/>
      <c r="Q5758" s="6"/>
      <c r="S5758" s="3"/>
      <c r="T5758" s="320"/>
      <c r="U5758" s="320"/>
    </row>
    <row r="5759" spans="1:21">
      <c r="A5759" s="384"/>
      <c r="D5759" s="2"/>
      <c r="J5759" s="23"/>
      <c r="L5759" s="21"/>
      <c r="Q5759" s="6"/>
      <c r="S5759" s="3"/>
      <c r="T5759" s="320"/>
      <c r="U5759" s="320"/>
    </row>
    <row r="5760" spans="1:21">
      <c r="A5760" s="384"/>
      <c r="D5760" s="2"/>
      <c r="J5760" s="23"/>
      <c r="L5760" s="21"/>
      <c r="Q5760" s="6"/>
      <c r="S5760" s="3"/>
      <c r="T5760" s="320"/>
      <c r="U5760" s="320"/>
    </row>
    <row r="5761" spans="1:21">
      <c r="A5761" s="384"/>
      <c r="D5761" s="2"/>
      <c r="J5761" s="23"/>
      <c r="L5761" s="21"/>
      <c r="Q5761" s="6"/>
      <c r="S5761" s="3"/>
      <c r="T5761" s="320"/>
      <c r="U5761" s="320"/>
    </row>
    <row r="5762" spans="1:21">
      <c r="A5762" s="384"/>
      <c r="D5762" s="2"/>
      <c r="J5762" s="23"/>
      <c r="L5762" s="21"/>
      <c r="Q5762" s="6"/>
      <c r="S5762" s="3"/>
      <c r="T5762" s="320"/>
      <c r="U5762" s="320"/>
    </row>
    <row r="5763" spans="1:21">
      <c r="A5763" s="384"/>
      <c r="D5763" s="2"/>
      <c r="J5763" s="23"/>
      <c r="L5763" s="21"/>
      <c r="Q5763" s="6"/>
      <c r="S5763" s="3"/>
      <c r="T5763" s="320"/>
      <c r="U5763" s="320"/>
    </row>
    <row r="5764" spans="1:21">
      <c r="A5764" s="384"/>
      <c r="D5764" s="2"/>
      <c r="J5764" s="23"/>
      <c r="L5764" s="21"/>
      <c r="Q5764" s="6"/>
      <c r="S5764" s="3"/>
      <c r="T5764" s="320"/>
      <c r="U5764" s="320"/>
    </row>
    <row r="5765" spans="1:21">
      <c r="A5765" s="384"/>
      <c r="D5765" s="2"/>
      <c r="J5765" s="23"/>
      <c r="L5765" s="21"/>
      <c r="Q5765" s="6"/>
      <c r="S5765" s="3"/>
      <c r="T5765" s="320"/>
      <c r="U5765" s="320"/>
    </row>
    <row r="5766" spans="1:21">
      <c r="A5766" s="384"/>
      <c r="D5766" s="2"/>
      <c r="J5766" s="23"/>
      <c r="L5766" s="21"/>
      <c r="Q5766" s="6"/>
      <c r="S5766" s="3"/>
      <c r="T5766" s="320"/>
      <c r="U5766" s="320"/>
    </row>
    <row r="5767" spans="1:21">
      <c r="A5767" s="384"/>
      <c r="D5767" s="2"/>
      <c r="J5767" s="23"/>
      <c r="L5767" s="21"/>
      <c r="Q5767" s="6"/>
      <c r="S5767" s="3"/>
      <c r="T5767" s="320"/>
      <c r="U5767" s="320"/>
    </row>
    <row r="5768" spans="1:21">
      <c r="A5768" s="384"/>
      <c r="D5768" s="2"/>
      <c r="J5768" s="23"/>
      <c r="L5768" s="21"/>
      <c r="Q5768" s="6"/>
      <c r="S5768" s="3"/>
      <c r="T5768" s="320"/>
      <c r="U5768" s="320"/>
    </row>
    <row r="5769" spans="1:21">
      <c r="A5769" s="384"/>
      <c r="D5769" s="2"/>
      <c r="J5769" s="23"/>
      <c r="L5769" s="21"/>
      <c r="Q5769" s="6"/>
      <c r="S5769" s="3"/>
      <c r="T5769" s="320"/>
      <c r="U5769" s="320"/>
    </row>
    <row r="5770" spans="1:21">
      <c r="A5770" s="384"/>
      <c r="D5770" s="2"/>
      <c r="J5770" s="23"/>
      <c r="L5770" s="21"/>
      <c r="Q5770" s="6"/>
      <c r="S5770" s="3"/>
      <c r="T5770" s="320"/>
      <c r="U5770" s="320"/>
    </row>
    <row r="5771" spans="1:21">
      <c r="A5771" s="384"/>
      <c r="D5771" s="2"/>
      <c r="J5771" s="23"/>
      <c r="L5771" s="21"/>
      <c r="Q5771" s="6"/>
      <c r="S5771" s="3"/>
      <c r="T5771" s="320"/>
      <c r="U5771" s="320"/>
    </row>
    <row r="5772" spans="1:21">
      <c r="A5772" s="384"/>
      <c r="D5772" s="2"/>
      <c r="J5772" s="23"/>
      <c r="L5772" s="21"/>
      <c r="Q5772" s="6"/>
      <c r="S5772" s="3"/>
      <c r="T5772" s="320"/>
      <c r="U5772" s="320"/>
    </row>
    <row r="5773" spans="1:21">
      <c r="A5773" s="384"/>
      <c r="D5773" s="2"/>
      <c r="J5773" s="23"/>
      <c r="L5773" s="21"/>
      <c r="Q5773" s="6"/>
      <c r="S5773" s="3"/>
      <c r="T5773" s="320"/>
      <c r="U5773" s="320"/>
    </row>
    <row r="5774" spans="1:21">
      <c r="A5774" s="384"/>
      <c r="D5774" s="2"/>
      <c r="J5774" s="23"/>
      <c r="L5774" s="21"/>
      <c r="Q5774" s="6"/>
      <c r="S5774" s="3"/>
      <c r="T5774" s="320"/>
      <c r="U5774" s="320"/>
    </row>
    <row r="5775" spans="1:21">
      <c r="A5775" s="384"/>
      <c r="D5775" s="2"/>
      <c r="J5775" s="23"/>
      <c r="L5775" s="21"/>
      <c r="Q5775" s="6"/>
      <c r="S5775" s="3"/>
      <c r="T5775" s="320"/>
      <c r="U5775" s="320"/>
    </row>
    <row r="5776" spans="1:21">
      <c r="A5776" s="384"/>
      <c r="D5776" s="2"/>
      <c r="J5776" s="23"/>
      <c r="L5776" s="21"/>
      <c r="Q5776" s="6"/>
      <c r="S5776" s="3"/>
      <c r="T5776" s="320"/>
      <c r="U5776" s="320"/>
    </row>
    <row r="5777" spans="1:21">
      <c r="A5777" s="384"/>
      <c r="D5777" s="2"/>
      <c r="J5777" s="23"/>
      <c r="L5777" s="21"/>
      <c r="Q5777" s="6"/>
      <c r="S5777" s="3"/>
      <c r="T5777" s="320"/>
      <c r="U5777" s="320"/>
    </row>
    <row r="5778" spans="1:21">
      <c r="A5778" s="384"/>
      <c r="D5778" s="2"/>
      <c r="J5778" s="23"/>
      <c r="L5778" s="21"/>
      <c r="Q5778" s="6"/>
      <c r="S5778" s="3"/>
      <c r="T5778" s="320"/>
      <c r="U5778" s="320"/>
    </row>
    <row r="5779" spans="1:21">
      <c r="A5779" s="384"/>
      <c r="D5779" s="2"/>
      <c r="J5779" s="23"/>
      <c r="L5779" s="21"/>
      <c r="Q5779" s="6"/>
      <c r="S5779" s="3"/>
      <c r="T5779" s="320"/>
      <c r="U5779" s="320"/>
    </row>
    <row r="5780" spans="1:21">
      <c r="A5780" s="384"/>
      <c r="D5780" s="2"/>
      <c r="J5780" s="23"/>
      <c r="L5780" s="21"/>
      <c r="Q5780" s="6"/>
      <c r="S5780" s="3"/>
      <c r="T5780" s="320"/>
      <c r="U5780" s="320"/>
    </row>
    <row r="5781" spans="1:21">
      <c r="A5781" s="384"/>
      <c r="D5781" s="2"/>
      <c r="J5781" s="23"/>
      <c r="L5781" s="21"/>
      <c r="Q5781" s="6"/>
      <c r="S5781" s="3"/>
      <c r="T5781" s="320"/>
      <c r="U5781" s="320"/>
    </row>
    <row r="5782" spans="1:21">
      <c r="A5782" s="384"/>
      <c r="D5782" s="2"/>
      <c r="J5782" s="23"/>
      <c r="L5782" s="21"/>
      <c r="Q5782" s="6"/>
      <c r="S5782" s="3"/>
      <c r="T5782" s="320"/>
      <c r="U5782" s="320"/>
    </row>
    <row r="5783" spans="1:21">
      <c r="A5783" s="384"/>
      <c r="D5783" s="2"/>
      <c r="J5783" s="23"/>
      <c r="L5783" s="21"/>
      <c r="Q5783" s="6"/>
      <c r="S5783" s="3"/>
      <c r="T5783" s="320"/>
      <c r="U5783" s="320"/>
    </row>
    <row r="5784" spans="1:21">
      <c r="A5784" s="384"/>
      <c r="D5784" s="2"/>
      <c r="J5784" s="23"/>
      <c r="L5784" s="21"/>
      <c r="Q5784" s="6"/>
      <c r="S5784" s="3"/>
      <c r="T5784" s="320"/>
      <c r="U5784" s="320"/>
    </row>
    <row r="5785" spans="1:21">
      <c r="A5785" s="384"/>
      <c r="D5785" s="2"/>
      <c r="J5785" s="23"/>
      <c r="L5785" s="21"/>
      <c r="Q5785" s="6"/>
      <c r="S5785" s="3"/>
      <c r="T5785" s="320"/>
      <c r="U5785" s="320"/>
    </row>
    <row r="5786" spans="1:21">
      <c r="A5786" s="384"/>
      <c r="D5786" s="2"/>
      <c r="J5786" s="23"/>
      <c r="L5786" s="21"/>
      <c r="Q5786" s="6"/>
      <c r="S5786" s="3"/>
      <c r="T5786" s="320"/>
      <c r="U5786" s="320"/>
    </row>
    <row r="5787" spans="1:21">
      <c r="A5787" s="384"/>
      <c r="D5787" s="2"/>
      <c r="J5787" s="23"/>
      <c r="L5787" s="21"/>
      <c r="Q5787" s="6"/>
      <c r="S5787" s="3"/>
      <c r="T5787" s="320"/>
      <c r="U5787" s="320"/>
    </row>
    <row r="5788" spans="1:21">
      <c r="A5788" s="384"/>
      <c r="D5788" s="2"/>
      <c r="J5788" s="23"/>
      <c r="L5788" s="21"/>
      <c r="Q5788" s="6"/>
      <c r="S5788" s="3"/>
      <c r="T5788" s="320"/>
      <c r="U5788" s="320"/>
    </row>
    <row r="5789" spans="1:21">
      <c r="A5789" s="384"/>
      <c r="D5789" s="2"/>
      <c r="J5789" s="23"/>
      <c r="L5789" s="21"/>
      <c r="Q5789" s="6"/>
      <c r="S5789" s="3"/>
      <c r="T5789" s="320"/>
      <c r="U5789" s="320"/>
    </row>
    <row r="5790" spans="1:21">
      <c r="A5790" s="384"/>
      <c r="D5790" s="2"/>
      <c r="J5790" s="23"/>
      <c r="L5790" s="21"/>
      <c r="Q5790" s="6"/>
      <c r="S5790" s="3"/>
      <c r="T5790" s="320"/>
      <c r="U5790" s="320"/>
    </row>
    <row r="5791" spans="1:21">
      <c r="A5791" s="384"/>
      <c r="D5791" s="2"/>
      <c r="J5791" s="23"/>
      <c r="L5791" s="21"/>
      <c r="Q5791" s="6"/>
      <c r="S5791" s="3"/>
      <c r="T5791" s="320"/>
      <c r="U5791" s="320"/>
    </row>
    <row r="5792" spans="1:21">
      <c r="A5792" s="384"/>
      <c r="D5792" s="2"/>
      <c r="J5792" s="23"/>
      <c r="L5792" s="21"/>
      <c r="Q5792" s="6"/>
      <c r="S5792" s="3"/>
      <c r="T5792" s="320"/>
      <c r="U5792" s="320"/>
    </row>
    <row r="5793" spans="1:21">
      <c r="A5793" s="384"/>
      <c r="D5793" s="2"/>
      <c r="J5793" s="23"/>
      <c r="L5793" s="21"/>
      <c r="Q5793" s="6"/>
      <c r="S5793" s="3"/>
      <c r="T5793" s="320"/>
      <c r="U5793" s="320"/>
    </row>
    <row r="5794" spans="1:21">
      <c r="A5794" s="384"/>
      <c r="D5794" s="2"/>
      <c r="J5794" s="23"/>
      <c r="L5794" s="21"/>
      <c r="Q5794" s="6"/>
      <c r="S5794" s="3"/>
      <c r="T5794" s="320"/>
      <c r="U5794" s="320"/>
    </row>
    <row r="5795" spans="1:21">
      <c r="A5795" s="384"/>
      <c r="D5795" s="2"/>
      <c r="J5795" s="23"/>
      <c r="L5795" s="21"/>
      <c r="Q5795" s="6"/>
      <c r="S5795" s="3"/>
      <c r="T5795" s="320"/>
      <c r="U5795" s="320"/>
    </row>
    <row r="5796" spans="1:21">
      <c r="A5796" s="384"/>
      <c r="D5796" s="2"/>
      <c r="J5796" s="23"/>
      <c r="L5796" s="21"/>
      <c r="Q5796" s="6"/>
      <c r="S5796" s="3"/>
      <c r="T5796" s="320"/>
      <c r="U5796" s="320"/>
    </row>
    <row r="5797" spans="1:21">
      <c r="A5797" s="384"/>
      <c r="D5797" s="2"/>
      <c r="J5797" s="23"/>
      <c r="L5797" s="21"/>
      <c r="Q5797" s="6"/>
      <c r="S5797" s="3"/>
      <c r="T5797" s="320"/>
      <c r="U5797" s="320"/>
    </row>
    <row r="5798" spans="1:21">
      <c r="A5798" s="384"/>
      <c r="D5798" s="2"/>
      <c r="J5798" s="23"/>
      <c r="L5798" s="21"/>
      <c r="Q5798" s="6"/>
      <c r="S5798" s="3"/>
      <c r="T5798" s="320"/>
      <c r="U5798" s="320"/>
    </row>
    <row r="5799" spans="1:21">
      <c r="A5799" s="384"/>
      <c r="D5799" s="2"/>
      <c r="J5799" s="23"/>
      <c r="L5799" s="21"/>
      <c r="Q5799" s="6"/>
      <c r="S5799" s="3"/>
      <c r="T5799" s="320"/>
      <c r="U5799" s="320"/>
    </row>
    <row r="5800" spans="1:21">
      <c r="A5800" s="384"/>
      <c r="D5800" s="2"/>
      <c r="J5800" s="23"/>
      <c r="L5800" s="21"/>
      <c r="Q5800" s="6"/>
      <c r="S5800" s="3"/>
      <c r="T5800" s="320"/>
      <c r="U5800" s="320"/>
    </row>
    <row r="5801" spans="1:21">
      <c r="A5801" s="384"/>
      <c r="D5801" s="2"/>
      <c r="J5801" s="23"/>
      <c r="L5801" s="21"/>
      <c r="Q5801" s="6"/>
      <c r="S5801" s="3"/>
      <c r="T5801" s="320"/>
      <c r="U5801" s="320"/>
    </row>
    <row r="5802" spans="1:21">
      <c r="A5802" s="384"/>
      <c r="D5802" s="2"/>
      <c r="J5802" s="23"/>
      <c r="L5802" s="21"/>
      <c r="Q5802" s="6"/>
      <c r="S5802" s="3"/>
      <c r="T5802" s="320"/>
      <c r="U5802" s="320"/>
    </row>
    <row r="5803" spans="1:21">
      <c r="A5803" s="384"/>
      <c r="D5803" s="2"/>
      <c r="J5803" s="23"/>
      <c r="L5803" s="21"/>
      <c r="Q5803" s="6"/>
      <c r="S5803" s="3"/>
      <c r="T5803" s="320"/>
      <c r="U5803" s="320"/>
    </row>
    <row r="5804" spans="1:21">
      <c r="A5804" s="384"/>
      <c r="D5804" s="2"/>
      <c r="J5804" s="23"/>
      <c r="L5804" s="21"/>
      <c r="Q5804" s="6"/>
      <c r="S5804" s="3"/>
      <c r="T5804" s="320"/>
      <c r="U5804" s="320"/>
    </row>
    <row r="5805" spans="1:21">
      <c r="A5805" s="384"/>
      <c r="D5805" s="2"/>
      <c r="J5805" s="23"/>
      <c r="L5805" s="21"/>
      <c r="Q5805" s="6"/>
      <c r="S5805" s="3"/>
      <c r="T5805" s="320"/>
      <c r="U5805" s="320"/>
    </row>
    <row r="5806" spans="1:21">
      <c r="A5806" s="384"/>
      <c r="D5806" s="2"/>
      <c r="J5806" s="23"/>
      <c r="L5806" s="21"/>
      <c r="Q5806" s="6"/>
      <c r="S5806" s="3"/>
      <c r="T5806" s="320"/>
      <c r="U5806" s="320"/>
    </row>
    <row r="5807" spans="1:21">
      <c r="A5807" s="384"/>
      <c r="D5807" s="2"/>
      <c r="J5807" s="23"/>
      <c r="L5807" s="21"/>
      <c r="Q5807" s="6"/>
      <c r="S5807" s="3"/>
      <c r="T5807" s="320"/>
      <c r="U5807" s="320"/>
    </row>
    <row r="5808" spans="1:21">
      <c r="A5808" s="384"/>
      <c r="D5808" s="2"/>
      <c r="J5808" s="23"/>
      <c r="L5808" s="21"/>
      <c r="Q5808" s="6"/>
      <c r="S5808" s="3"/>
      <c r="T5808" s="320"/>
      <c r="U5808" s="320"/>
    </row>
    <row r="5809" spans="1:21">
      <c r="A5809" s="384"/>
      <c r="D5809" s="2"/>
      <c r="J5809" s="23"/>
      <c r="L5809" s="21"/>
      <c r="Q5809" s="6"/>
      <c r="S5809" s="3"/>
      <c r="T5809" s="320"/>
      <c r="U5809" s="320"/>
    </row>
    <row r="5810" spans="1:21">
      <c r="A5810" s="384"/>
      <c r="D5810" s="2"/>
      <c r="J5810" s="23"/>
      <c r="L5810" s="21"/>
      <c r="Q5810" s="6"/>
      <c r="S5810" s="3"/>
      <c r="T5810" s="320"/>
      <c r="U5810" s="320"/>
    </row>
    <row r="5811" spans="1:21">
      <c r="A5811" s="384"/>
      <c r="D5811" s="2"/>
      <c r="J5811" s="23"/>
      <c r="L5811" s="21"/>
      <c r="Q5811" s="6"/>
      <c r="S5811" s="3"/>
      <c r="T5811" s="320"/>
      <c r="U5811" s="320"/>
    </row>
    <row r="5812" spans="1:21">
      <c r="A5812" s="384"/>
      <c r="D5812" s="2"/>
      <c r="J5812" s="23"/>
      <c r="L5812" s="21"/>
      <c r="Q5812" s="6"/>
      <c r="S5812" s="3"/>
      <c r="T5812" s="320"/>
      <c r="U5812" s="320"/>
    </row>
    <row r="5813" spans="1:21">
      <c r="A5813" s="384"/>
      <c r="D5813" s="2"/>
      <c r="J5813" s="23"/>
      <c r="L5813" s="21"/>
      <c r="Q5813" s="6"/>
      <c r="S5813" s="3"/>
      <c r="T5813" s="320"/>
      <c r="U5813" s="320"/>
    </row>
    <row r="5814" spans="1:21">
      <c r="A5814" s="384"/>
      <c r="D5814" s="2"/>
      <c r="J5814" s="23"/>
      <c r="L5814" s="21"/>
      <c r="Q5814" s="6"/>
      <c r="S5814" s="3"/>
      <c r="T5814" s="320"/>
      <c r="U5814" s="320"/>
    </row>
    <row r="5815" spans="1:21">
      <c r="A5815" s="384"/>
      <c r="D5815" s="2"/>
      <c r="J5815" s="23"/>
      <c r="L5815" s="21"/>
      <c r="Q5815" s="6"/>
      <c r="S5815" s="3"/>
      <c r="T5815" s="320"/>
      <c r="U5815" s="320"/>
    </row>
    <row r="5816" spans="1:21">
      <c r="A5816" s="384"/>
      <c r="D5816" s="2"/>
      <c r="J5816" s="23"/>
      <c r="L5816" s="21"/>
      <c r="Q5816" s="6"/>
      <c r="S5816" s="3"/>
      <c r="T5816" s="320"/>
      <c r="U5816" s="320"/>
    </row>
    <row r="5817" spans="1:21">
      <c r="A5817" s="384"/>
      <c r="D5817" s="2"/>
      <c r="J5817" s="23"/>
      <c r="L5817" s="21"/>
      <c r="Q5817" s="6"/>
      <c r="S5817" s="3"/>
      <c r="T5817" s="320"/>
      <c r="U5817" s="320"/>
    </row>
    <row r="5818" spans="1:21">
      <c r="A5818" s="384"/>
      <c r="D5818" s="2"/>
      <c r="J5818" s="23"/>
      <c r="L5818" s="21"/>
      <c r="Q5818" s="6"/>
      <c r="S5818" s="3"/>
      <c r="T5818" s="320"/>
      <c r="U5818" s="320"/>
    </row>
    <row r="5819" spans="1:21">
      <c r="A5819" s="384"/>
      <c r="D5819" s="2"/>
      <c r="J5819" s="23"/>
      <c r="L5819" s="21"/>
      <c r="Q5819" s="6"/>
      <c r="S5819" s="3"/>
      <c r="T5819" s="320"/>
      <c r="U5819" s="320"/>
    </row>
    <row r="5820" spans="1:21">
      <c r="A5820" s="384"/>
      <c r="D5820" s="2"/>
      <c r="J5820" s="23"/>
      <c r="L5820" s="21"/>
      <c r="Q5820" s="6"/>
      <c r="S5820" s="3"/>
      <c r="T5820" s="320"/>
      <c r="U5820" s="320"/>
    </row>
    <row r="5821" spans="1:21">
      <c r="A5821" s="384"/>
      <c r="D5821" s="2"/>
      <c r="J5821" s="23"/>
      <c r="L5821" s="21"/>
      <c r="Q5821" s="6"/>
      <c r="S5821" s="3"/>
      <c r="T5821" s="320"/>
      <c r="U5821" s="320"/>
    </row>
    <row r="5822" spans="1:21">
      <c r="A5822" s="384"/>
      <c r="D5822" s="2"/>
      <c r="J5822" s="23"/>
      <c r="L5822" s="21"/>
      <c r="Q5822" s="6"/>
      <c r="S5822" s="3"/>
      <c r="T5822" s="320"/>
      <c r="U5822" s="320"/>
    </row>
    <row r="5823" spans="1:21">
      <c r="A5823" s="384"/>
      <c r="D5823" s="2"/>
      <c r="J5823" s="23"/>
      <c r="L5823" s="21"/>
      <c r="Q5823" s="6"/>
      <c r="S5823" s="3"/>
      <c r="T5823" s="320"/>
      <c r="U5823" s="320"/>
    </row>
    <row r="5824" spans="1:21">
      <c r="A5824" s="384"/>
      <c r="D5824" s="2"/>
      <c r="J5824" s="23"/>
      <c r="L5824" s="21"/>
      <c r="Q5824" s="6"/>
      <c r="S5824" s="3"/>
      <c r="T5824" s="320"/>
      <c r="U5824" s="320"/>
    </row>
    <row r="5825" spans="1:21">
      <c r="A5825" s="384"/>
      <c r="D5825" s="2"/>
      <c r="J5825" s="23"/>
      <c r="L5825" s="21"/>
      <c r="Q5825" s="6"/>
      <c r="S5825" s="3"/>
      <c r="T5825" s="320"/>
      <c r="U5825" s="320"/>
    </row>
    <row r="5826" spans="1:21">
      <c r="A5826" s="384"/>
      <c r="D5826" s="2"/>
      <c r="J5826" s="23"/>
      <c r="L5826" s="21"/>
      <c r="Q5826" s="6"/>
      <c r="S5826" s="3"/>
      <c r="T5826" s="320"/>
      <c r="U5826" s="320"/>
    </row>
    <row r="5827" spans="1:21">
      <c r="A5827" s="384"/>
      <c r="D5827" s="2"/>
      <c r="J5827" s="23"/>
      <c r="L5827" s="21"/>
      <c r="Q5827" s="6"/>
      <c r="S5827" s="3"/>
      <c r="T5827" s="320"/>
      <c r="U5827" s="320"/>
    </row>
    <row r="5828" spans="1:21">
      <c r="A5828" s="384"/>
      <c r="D5828" s="2"/>
      <c r="J5828" s="23"/>
      <c r="L5828" s="21"/>
      <c r="Q5828" s="6"/>
      <c r="S5828" s="3"/>
      <c r="T5828" s="320"/>
      <c r="U5828" s="320"/>
    </row>
    <row r="5829" spans="1:21">
      <c r="A5829" s="384"/>
      <c r="D5829" s="2"/>
      <c r="J5829" s="23"/>
      <c r="L5829" s="21"/>
      <c r="Q5829" s="6"/>
      <c r="S5829" s="3"/>
      <c r="T5829" s="320"/>
      <c r="U5829" s="320"/>
    </row>
    <row r="5830" spans="1:21">
      <c r="A5830" s="384"/>
      <c r="D5830" s="2"/>
      <c r="J5830" s="23"/>
      <c r="L5830" s="21"/>
      <c r="Q5830" s="6"/>
      <c r="S5830" s="3"/>
      <c r="T5830" s="320"/>
      <c r="U5830" s="320"/>
    </row>
    <row r="5831" spans="1:21">
      <c r="A5831" s="384"/>
      <c r="D5831" s="2"/>
      <c r="J5831" s="23"/>
      <c r="L5831" s="21"/>
      <c r="Q5831" s="6"/>
      <c r="S5831" s="3"/>
      <c r="T5831" s="320"/>
      <c r="U5831" s="320"/>
    </row>
    <row r="5832" spans="1:21">
      <c r="A5832" s="384"/>
      <c r="D5832" s="2"/>
      <c r="J5832" s="23"/>
      <c r="L5832" s="21"/>
      <c r="Q5832" s="6"/>
      <c r="S5832" s="3"/>
      <c r="T5832" s="320"/>
      <c r="U5832" s="320"/>
    </row>
    <row r="5833" spans="1:21">
      <c r="A5833" s="384"/>
      <c r="D5833" s="2"/>
      <c r="J5833" s="23"/>
      <c r="L5833" s="21"/>
      <c r="Q5833" s="6"/>
      <c r="S5833" s="3"/>
      <c r="T5833" s="320"/>
      <c r="U5833" s="320"/>
    </row>
    <row r="5834" spans="1:21">
      <c r="A5834" s="384"/>
      <c r="D5834" s="2"/>
      <c r="J5834" s="23"/>
      <c r="L5834" s="21"/>
      <c r="Q5834" s="6"/>
      <c r="S5834" s="3"/>
      <c r="T5834" s="320"/>
      <c r="U5834" s="320"/>
    </row>
    <row r="5835" spans="1:21">
      <c r="A5835" s="384"/>
      <c r="D5835" s="2"/>
      <c r="J5835" s="23"/>
      <c r="L5835" s="21"/>
      <c r="Q5835" s="6"/>
      <c r="S5835" s="3"/>
      <c r="T5835" s="320"/>
      <c r="U5835" s="320"/>
    </row>
    <row r="5836" spans="1:21">
      <c r="A5836" s="384"/>
      <c r="D5836" s="2"/>
      <c r="J5836" s="23"/>
      <c r="L5836" s="21"/>
      <c r="Q5836" s="6"/>
      <c r="S5836" s="3"/>
      <c r="T5836" s="320"/>
      <c r="U5836" s="320"/>
    </row>
    <row r="5837" spans="1:21">
      <c r="A5837" s="384"/>
      <c r="D5837" s="2"/>
      <c r="J5837" s="23"/>
      <c r="L5837" s="21"/>
      <c r="Q5837" s="6"/>
      <c r="S5837" s="3"/>
      <c r="T5837" s="320"/>
      <c r="U5837" s="320"/>
    </row>
    <row r="5838" spans="1:21">
      <c r="A5838" s="384"/>
      <c r="D5838" s="2"/>
      <c r="J5838" s="23"/>
      <c r="L5838" s="21"/>
      <c r="Q5838" s="6"/>
      <c r="S5838" s="3"/>
      <c r="T5838" s="320"/>
      <c r="U5838" s="320"/>
    </row>
    <row r="5839" spans="1:21">
      <c r="A5839" s="384"/>
      <c r="D5839" s="2"/>
      <c r="J5839" s="23"/>
      <c r="L5839" s="21"/>
      <c r="Q5839" s="6"/>
      <c r="S5839" s="3"/>
      <c r="T5839" s="320"/>
      <c r="U5839" s="320"/>
    </row>
    <row r="5840" spans="1:21">
      <c r="A5840" s="384"/>
      <c r="D5840" s="2"/>
      <c r="J5840" s="23"/>
      <c r="L5840" s="21"/>
      <c r="Q5840" s="6"/>
      <c r="S5840" s="3"/>
      <c r="T5840" s="320"/>
      <c r="U5840" s="320"/>
    </row>
    <row r="5841" spans="1:21">
      <c r="A5841" s="384"/>
      <c r="D5841" s="2"/>
      <c r="J5841" s="23"/>
      <c r="L5841" s="21"/>
      <c r="Q5841" s="6"/>
      <c r="S5841" s="3"/>
      <c r="T5841" s="320"/>
      <c r="U5841" s="320"/>
    </row>
    <row r="5842" spans="1:21">
      <c r="A5842" s="384"/>
      <c r="D5842" s="2"/>
      <c r="J5842" s="23"/>
      <c r="L5842" s="21"/>
      <c r="Q5842" s="6"/>
      <c r="S5842" s="3"/>
      <c r="T5842" s="320"/>
      <c r="U5842" s="320"/>
    </row>
    <row r="5843" spans="1:21">
      <c r="A5843" s="384"/>
      <c r="D5843" s="2"/>
      <c r="J5843" s="23"/>
      <c r="L5843" s="21"/>
      <c r="Q5843" s="6"/>
      <c r="S5843" s="3"/>
      <c r="T5843" s="320"/>
      <c r="U5843" s="320"/>
    </row>
    <row r="5844" spans="1:21">
      <c r="A5844" s="384"/>
      <c r="D5844" s="2"/>
      <c r="J5844" s="23"/>
      <c r="L5844" s="21"/>
      <c r="Q5844" s="6"/>
      <c r="S5844" s="3"/>
      <c r="T5844" s="320"/>
      <c r="U5844" s="320"/>
    </row>
    <row r="5845" spans="1:21">
      <c r="A5845" s="384"/>
      <c r="D5845" s="2"/>
      <c r="J5845" s="23"/>
      <c r="L5845" s="21"/>
      <c r="Q5845" s="6"/>
      <c r="S5845" s="3"/>
      <c r="T5845" s="320"/>
      <c r="U5845" s="320"/>
    </row>
    <row r="5846" spans="1:21">
      <c r="A5846" s="384"/>
      <c r="D5846" s="2"/>
      <c r="J5846" s="23"/>
      <c r="L5846" s="21"/>
      <c r="Q5846" s="6"/>
      <c r="S5846" s="3"/>
      <c r="T5846" s="320"/>
      <c r="U5846" s="320"/>
    </row>
    <row r="5847" spans="1:21">
      <c r="A5847" s="384"/>
      <c r="D5847" s="2"/>
      <c r="J5847" s="23"/>
      <c r="L5847" s="21"/>
      <c r="Q5847" s="6"/>
      <c r="S5847" s="3"/>
      <c r="T5847" s="320"/>
      <c r="U5847" s="320"/>
    </row>
    <row r="5848" spans="1:21">
      <c r="A5848" s="384"/>
      <c r="D5848" s="2"/>
      <c r="J5848" s="23"/>
      <c r="L5848" s="21"/>
      <c r="Q5848" s="6"/>
      <c r="S5848" s="3"/>
      <c r="T5848" s="320"/>
      <c r="U5848" s="320"/>
    </row>
    <row r="5849" spans="1:21">
      <c r="A5849" s="384"/>
      <c r="D5849" s="2"/>
      <c r="J5849" s="23"/>
      <c r="L5849" s="21"/>
      <c r="Q5849" s="6"/>
      <c r="S5849" s="3"/>
      <c r="T5849" s="320"/>
      <c r="U5849" s="320"/>
    </row>
    <row r="5850" spans="1:21">
      <c r="A5850" s="384"/>
      <c r="D5850" s="2"/>
      <c r="J5850" s="23"/>
      <c r="L5850" s="21"/>
      <c r="Q5850" s="6"/>
      <c r="S5850" s="3"/>
      <c r="T5850" s="320"/>
      <c r="U5850" s="320"/>
    </row>
    <row r="5851" spans="1:21">
      <c r="A5851" s="384"/>
      <c r="D5851" s="2"/>
      <c r="J5851" s="23"/>
      <c r="L5851" s="21"/>
      <c r="Q5851" s="6"/>
      <c r="S5851" s="3"/>
      <c r="T5851" s="320"/>
      <c r="U5851" s="320"/>
    </row>
    <row r="5852" spans="1:21">
      <c r="A5852" s="384"/>
      <c r="D5852" s="2"/>
      <c r="J5852" s="23"/>
      <c r="L5852" s="21"/>
      <c r="Q5852" s="6"/>
      <c r="S5852" s="3"/>
      <c r="T5852" s="320"/>
      <c r="U5852" s="320"/>
    </row>
    <row r="5853" spans="1:21">
      <c r="A5853" s="384"/>
      <c r="D5853" s="2"/>
      <c r="J5853" s="23"/>
      <c r="L5853" s="21"/>
      <c r="Q5853" s="6"/>
      <c r="S5853" s="3"/>
      <c r="T5853" s="320"/>
      <c r="U5853" s="320"/>
    </row>
    <row r="5854" spans="1:21">
      <c r="A5854" s="384"/>
      <c r="D5854" s="2"/>
      <c r="J5854" s="23"/>
      <c r="L5854" s="21"/>
      <c r="Q5854" s="6"/>
      <c r="S5854" s="3"/>
      <c r="T5854" s="320"/>
      <c r="U5854" s="320"/>
    </row>
    <row r="5855" spans="1:21">
      <c r="A5855" s="384"/>
      <c r="D5855" s="2"/>
      <c r="J5855" s="23"/>
      <c r="L5855" s="21"/>
      <c r="Q5855" s="6"/>
      <c r="S5855" s="3"/>
      <c r="T5855" s="320"/>
      <c r="U5855" s="320"/>
    </row>
    <row r="5856" spans="1:21">
      <c r="A5856" s="384"/>
      <c r="D5856" s="2"/>
      <c r="J5856" s="23"/>
      <c r="L5856" s="21"/>
      <c r="Q5856" s="6"/>
      <c r="S5856" s="3"/>
      <c r="T5856" s="320"/>
      <c r="U5856" s="320"/>
    </row>
    <row r="5857" spans="1:21">
      <c r="A5857" s="384"/>
      <c r="D5857" s="2"/>
      <c r="J5857" s="23"/>
      <c r="L5857" s="21"/>
      <c r="Q5857" s="6"/>
      <c r="S5857" s="3"/>
      <c r="T5857" s="320"/>
      <c r="U5857" s="320"/>
    </row>
    <row r="5858" spans="1:21">
      <c r="A5858" s="384"/>
      <c r="D5858" s="2"/>
      <c r="J5858" s="23"/>
      <c r="L5858" s="21"/>
      <c r="Q5858" s="6"/>
      <c r="S5858" s="3"/>
      <c r="T5858" s="320"/>
      <c r="U5858" s="320"/>
    </row>
    <row r="5859" spans="1:21">
      <c r="A5859" s="384"/>
      <c r="D5859" s="2"/>
      <c r="J5859" s="23"/>
      <c r="L5859" s="21"/>
      <c r="Q5859" s="6"/>
      <c r="S5859" s="3"/>
      <c r="T5859" s="320"/>
      <c r="U5859" s="320"/>
    </row>
    <row r="5860" spans="1:21">
      <c r="A5860" s="384"/>
      <c r="D5860" s="2"/>
      <c r="J5860" s="23"/>
      <c r="L5860" s="21"/>
      <c r="Q5860" s="6"/>
      <c r="S5860" s="3"/>
      <c r="T5860" s="320"/>
      <c r="U5860" s="320"/>
    </row>
    <row r="5861" spans="1:21">
      <c r="A5861" s="384"/>
      <c r="D5861" s="2"/>
      <c r="J5861" s="23"/>
      <c r="L5861" s="21"/>
      <c r="Q5861" s="6"/>
      <c r="S5861" s="3"/>
      <c r="T5861" s="320"/>
      <c r="U5861" s="320"/>
    </row>
    <row r="5862" spans="1:21">
      <c r="A5862" s="384"/>
      <c r="D5862" s="2"/>
      <c r="J5862" s="23"/>
      <c r="L5862" s="21"/>
      <c r="Q5862" s="6"/>
      <c r="S5862" s="3"/>
      <c r="T5862" s="320"/>
      <c r="U5862" s="320"/>
    </row>
    <row r="5863" spans="1:21">
      <c r="A5863" s="384"/>
      <c r="D5863" s="2"/>
      <c r="J5863" s="23"/>
      <c r="L5863" s="21"/>
      <c r="Q5863" s="6"/>
      <c r="S5863" s="3"/>
      <c r="T5863" s="320"/>
      <c r="U5863" s="320"/>
    </row>
    <row r="5864" spans="1:21">
      <c r="A5864" s="384"/>
      <c r="D5864" s="2"/>
      <c r="J5864" s="23"/>
      <c r="L5864" s="21"/>
      <c r="Q5864" s="6"/>
      <c r="S5864" s="3"/>
      <c r="T5864" s="320"/>
      <c r="U5864" s="320"/>
    </row>
    <row r="5865" spans="1:21">
      <c r="A5865" s="384"/>
      <c r="D5865" s="2"/>
      <c r="J5865" s="23"/>
      <c r="L5865" s="21"/>
      <c r="Q5865" s="6"/>
      <c r="S5865" s="3"/>
      <c r="T5865" s="320"/>
      <c r="U5865" s="320"/>
    </row>
    <row r="5866" spans="1:21">
      <c r="A5866" s="384"/>
      <c r="D5866" s="2"/>
      <c r="J5866" s="23"/>
      <c r="L5866" s="21"/>
      <c r="Q5866" s="6"/>
      <c r="S5866" s="3"/>
      <c r="T5866" s="320"/>
      <c r="U5866" s="320"/>
    </row>
    <row r="5867" spans="1:21">
      <c r="A5867" s="384"/>
      <c r="D5867" s="2"/>
      <c r="J5867" s="23"/>
      <c r="L5867" s="21"/>
      <c r="Q5867" s="6"/>
      <c r="S5867" s="3"/>
      <c r="T5867" s="320"/>
      <c r="U5867" s="320"/>
    </row>
    <row r="5868" spans="1:21">
      <c r="A5868" s="384"/>
      <c r="D5868" s="2"/>
      <c r="J5868" s="23"/>
      <c r="L5868" s="21"/>
      <c r="Q5868" s="6"/>
      <c r="S5868" s="3"/>
      <c r="T5868" s="320"/>
      <c r="U5868" s="320"/>
    </row>
    <row r="5869" spans="1:21">
      <c r="A5869" s="384"/>
      <c r="D5869" s="2"/>
      <c r="J5869" s="23"/>
      <c r="L5869" s="21"/>
      <c r="Q5869" s="6"/>
      <c r="S5869" s="3"/>
      <c r="T5869" s="320"/>
      <c r="U5869" s="320"/>
    </row>
    <row r="5870" spans="1:21">
      <c r="A5870" s="384"/>
      <c r="D5870" s="2"/>
      <c r="J5870" s="23"/>
      <c r="L5870" s="21"/>
      <c r="Q5870" s="6"/>
      <c r="S5870" s="3"/>
      <c r="T5870" s="320"/>
      <c r="U5870" s="320"/>
    </row>
    <row r="5871" spans="1:21">
      <c r="A5871" s="384"/>
      <c r="D5871" s="2"/>
      <c r="J5871" s="23"/>
      <c r="L5871" s="21"/>
      <c r="Q5871" s="6"/>
      <c r="S5871" s="3"/>
      <c r="T5871" s="320"/>
      <c r="U5871" s="320"/>
    </row>
    <row r="5872" spans="1:21">
      <c r="A5872" s="384"/>
      <c r="D5872" s="2"/>
      <c r="J5872" s="23"/>
      <c r="L5872" s="21"/>
      <c r="Q5872" s="6"/>
      <c r="S5872" s="3"/>
      <c r="T5872" s="320"/>
      <c r="U5872" s="320"/>
    </row>
    <row r="5873" spans="1:21">
      <c r="A5873" s="384"/>
      <c r="D5873" s="2"/>
      <c r="J5873" s="23"/>
      <c r="L5873" s="21"/>
      <c r="Q5873" s="6"/>
      <c r="S5873" s="3"/>
      <c r="T5873" s="320"/>
      <c r="U5873" s="320"/>
    </row>
    <row r="5874" spans="1:21">
      <c r="A5874" s="384"/>
      <c r="D5874" s="2"/>
      <c r="J5874" s="23"/>
      <c r="L5874" s="21"/>
      <c r="Q5874" s="6"/>
      <c r="S5874" s="3"/>
      <c r="T5874" s="320"/>
      <c r="U5874" s="320"/>
    </row>
    <row r="5875" spans="1:21">
      <c r="A5875" s="384"/>
      <c r="D5875" s="2"/>
      <c r="J5875" s="23"/>
      <c r="L5875" s="21"/>
      <c r="Q5875" s="6"/>
      <c r="S5875" s="3"/>
      <c r="T5875" s="320"/>
      <c r="U5875" s="320"/>
    </row>
    <row r="5876" spans="1:21">
      <c r="A5876" s="384"/>
      <c r="D5876" s="2"/>
      <c r="J5876" s="23"/>
      <c r="L5876" s="21"/>
      <c r="Q5876" s="6"/>
      <c r="S5876" s="3"/>
      <c r="T5876" s="320"/>
      <c r="U5876" s="320"/>
    </row>
    <row r="5877" spans="1:21">
      <c r="A5877" s="384"/>
      <c r="D5877" s="2"/>
      <c r="J5877" s="23"/>
      <c r="L5877" s="21"/>
      <c r="Q5877" s="6"/>
      <c r="S5877" s="3"/>
      <c r="T5877" s="320"/>
      <c r="U5877" s="320"/>
    </row>
    <row r="5878" spans="1:21">
      <c r="A5878" s="384"/>
      <c r="D5878" s="2"/>
      <c r="J5878" s="23"/>
      <c r="L5878" s="21"/>
      <c r="Q5878" s="6"/>
      <c r="S5878" s="3"/>
      <c r="T5878" s="320"/>
      <c r="U5878" s="320"/>
    </row>
    <row r="5879" spans="1:21">
      <c r="A5879" s="384"/>
      <c r="D5879" s="2"/>
      <c r="J5879" s="23"/>
      <c r="L5879" s="21"/>
      <c r="Q5879" s="6"/>
      <c r="S5879" s="3"/>
      <c r="T5879" s="320"/>
      <c r="U5879" s="320"/>
    </row>
    <row r="5880" spans="1:21">
      <c r="A5880" s="384"/>
      <c r="D5880" s="2"/>
      <c r="J5880" s="23"/>
      <c r="L5880" s="21"/>
      <c r="Q5880" s="6"/>
      <c r="S5880" s="3"/>
      <c r="T5880" s="320"/>
      <c r="U5880" s="320"/>
    </row>
    <row r="5881" spans="1:21">
      <c r="A5881" s="384"/>
      <c r="D5881" s="2"/>
      <c r="J5881" s="23"/>
      <c r="L5881" s="21"/>
      <c r="Q5881" s="6"/>
      <c r="S5881" s="3"/>
      <c r="T5881" s="320"/>
      <c r="U5881" s="320"/>
    </row>
    <row r="5882" spans="1:21">
      <c r="A5882" s="384"/>
      <c r="D5882" s="2"/>
      <c r="J5882" s="23"/>
      <c r="L5882" s="21"/>
      <c r="Q5882" s="6"/>
      <c r="S5882" s="3"/>
      <c r="T5882" s="320"/>
      <c r="U5882" s="320"/>
    </row>
    <row r="5883" spans="1:21">
      <c r="A5883" s="384"/>
      <c r="D5883" s="2"/>
      <c r="J5883" s="23"/>
      <c r="L5883" s="21"/>
      <c r="Q5883" s="6"/>
      <c r="S5883" s="3"/>
      <c r="T5883" s="320"/>
      <c r="U5883" s="320"/>
    </row>
    <row r="5884" spans="1:21">
      <c r="A5884" s="384"/>
      <c r="D5884" s="2"/>
      <c r="J5884" s="23"/>
      <c r="L5884" s="21"/>
      <c r="Q5884" s="6"/>
      <c r="S5884" s="3"/>
      <c r="T5884" s="320"/>
      <c r="U5884" s="320"/>
    </row>
    <row r="5885" spans="1:21">
      <c r="A5885" s="384"/>
      <c r="D5885" s="2"/>
      <c r="J5885" s="23"/>
      <c r="L5885" s="21"/>
      <c r="Q5885" s="6"/>
      <c r="S5885" s="3"/>
      <c r="T5885" s="320"/>
      <c r="U5885" s="320"/>
    </row>
    <row r="5886" spans="1:21">
      <c r="A5886" s="384"/>
      <c r="D5886" s="2"/>
      <c r="J5886" s="23"/>
      <c r="L5886" s="21"/>
      <c r="Q5886" s="6"/>
      <c r="S5886" s="3"/>
      <c r="T5886" s="320"/>
      <c r="U5886" s="320"/>
    </row>
    <row r="5887" spans="1:21">
      <c r="A5887" s="384"/>
      <c r="D5887" s="2"/>
      <c r="J5887" s="23"/>
      <c r="L5887" s="21"/>
      <c r="Q5887" s="6"/>
      <c r="S5887" s="3"/>
      <c r="T5887" s="320"/>
      <c r="U5887" s="320"/>
    </row>
    <row r="5888" spans="1:21">
      <c r="A5888" s="384"/>
      <c r="D5888" s="2"/>
      <c r="J5888" s="23"/>
      <c r="L5888" s="21"/>
      <c r="Q5888" s="6"/>
      <c r="S5888" s="3"/>
      <c r="T5888" s="320"/>
      <c r="U5888" s="320"/>
    </row>
    <row r="5889" spans="1:21">
      <c r="A5889" s="384"/>
      <c r="D5889" s="2"/>
      <c r="J5889" s="23"/>
      <c r="L5889" s="21"/>
      <c r="Q5889" s="6"/>
      <c r="S5889" s="3"/>
      <c r="T5889" s="320"/>
      <c r="U5889" s="320"/>
    </row>
    <row r="5890" spans="1:21">
      <c r="A5890" s="384"/>
      <c r="D5890" s="2"/>
      <c r="J5890" s="23"/>
      <c r="L5890" s="21"/>
      <c r="Q5890" s="6"/>
      <c r="S5890" s="3"/>
      <c r="T5890" s="320"/>
      <c r="U5890" s="320"/>
    </row>
    <row r="5891" spans="1:21">
      <c r="A5891" s="384"/>
      <c r="D5891" s="2"/>
      <c r="J5891" s="23"/>
      <c r="L5891" s="21"/>
      <c r="Q5891" s="6"/>
      <c r="S5891" s="3"/>
      <c r="T5891" s="320"/>
      <c r="U5891" s="320"/>
    </row>
    <row r="5892" spans="1:21">
      <c r="A5892" s="384"/>
      <c r="D5892" s="2"/>
      <c r="J5892" s="23"/>
      <c r="L5892" s="21"/>
      <c r="Q5892" s="6"/>
      <c r="S5892" s="3"/>
      <c r="T5892" s="320"/>
      <c r="U5892" s="320"/>
    </row>
    <row r="5893" spans="1:21">
      <c r="A5893" s="384"/>
      <c r="D5893" s="2"/>
      <c r="J5893" s="23"/>
      <c r="L5893" s="21"/>
      <c r="Q5893" s="6"/>
      <c r="S5893" s="3"/>
      <c r="T5893" s="320"/>
      <c r="U5893" s="320"/>
    </row>
    <row r="5894" spans="1:21">
      <c r="A5894" s="384"/>
      <c r="D5894" s="2"/>
      <c r="J5894" s="23"/>
      <c r="L5894" s="21"/>
      <c r="Q5894" s="6"/>
      <c r="S5894" s="3"/>
      <c r="T5894" s="320"/>
      <c r="U5894" s="320"/>
    </row>
    <row r="5895" spans="1:21">
      <c r="A5895" s="384"/>
      <c r="D5895" s="2"/>
      <c r="J5895" s="23"/>
      <c r="L5895" s="21"/>
      <c r="Q5895" s="6"/>
      <c r="S5895" s="3"/>
      <c r="T5895" s="320"/>
      <c r="U5895" s="320"/>
    </row>
    <row r="5896" spans="1:21">
      <c r="A5896" s="384"/>
      <c r="D5896" s="2"/>
      <c r="J5896" s="23"/>
      <c r="L5896" s="21"/>
      <c r="Q5896" s="6"/>
      <c r="S5896" s="3"/>
      <c r="T5896" s="320"/>
      <c r="U5896" s="320"/>
    </row>
    <row r="5897" spans="1:21">
      <c r="A5897" s="384"/>
      <c r="D5897" s="2"/>
      <c r="J5897" s="23"/>
      <c r="L5897" s="21"/>
      <c r="Q5897" s="6"/>
      <c r="S5897" s="3"/>
      <c r="T5897" s="320"/>
      <c r="U5897" s="320"/>
    </row>
    <row r="5898" spans="1:21">
      <c r="A5898" s="384"/>
      <c r="D5898" s="2"/>
      <c r="J5898" s="23"/>
      <c r="L5898" s="21"/>
      <c r="Q5898" s="6"/>
      <c r="S5898" s="3"/>
      <c r="T5898" s="320"/>
      <c r="U5898" s="320"/>
    </row>
    <row r="5899" spans="1:21">
      <c r="A5899" s="384"/>
      <c r="D5899" s="2"/>
      <c r="J5899" s="23"/>
      <c r="L5899" s="21"/>
      <c r="Q5899" s="6"/>
      <c r="S5899" s="3"/>
      <c r="T5899" s="320"/>
      <c r="U5899" s="320"/>
    </row>
    <row r="5900" spans="1:21">
      <c r="A5900" s="384"/>
      <c r="D5900" s="2"/>
      <c r="J5900" s="23"/>
      <c r="L5900" s="21"/>
      <c r="Q5900" s="6"/>
      <c r="S5900" s="3"/>
      <c r="T5900" s="320"/>
      <c r="U5900" s="320"/>
    </row>
    <row r="5901" spans="1:21">
      <c r="A5901" s="384"/>
      <c r="D5901" s="2"/>
      <c r="J5901" s="23"/>
      <c r="L5901" s="21"/>
      <c r="Q5901" s="6"/>
      <c r="S5901" s="3"/>
      <c r="T5901" s="320"/>
      <c r="U5901" s="320"/>
    </row>
    <row r="5902" spans="1:21">
      <c r="A5902" s="384"/>
      <c r="D5902" s="2"/>
      <c r="J5902" s="23"/>
      <c r="L5902" s="21"/>
      <c r="Q5902" s="6"/>
      <c r="S5902" s="3"/>
      <c r="T5902" s="320"/>
      <c r="U5902" s="320"/>
    </row>
    <row r="5903" spans="1:21">
      <c r="A5903" s="384"/>
      <c r="D5903" s="2"/>
      <c r="J5903" s="23"/>
      <c r="L5903" s="21"/>
      <c r="Q5903" s="6"/>
      <c r="S5903" s="3"/>
      <c r="T5903" s="320"/>
      <c r="U5903" s="320"/>
    </row>
    <row r="5904" spans="1:21">
      <c r="A5904" s="384"/>
      <c r="D5904" s="2"/>
      <c r="J5904" s="23"/>
      <c r="L5904" s="21"/>
      <c r="Q5904" s="6"/>
      <c r="S5904" s="3"/>
      <c r="T5904" s="320"/>
      <c r="U5904" s="320"/>
    </row>
    <row r="5905" spans="1:21">
      <c r="A5905" s="384"/>
      <c r="D5905" s="2"/>
      <c r="J5905" s="23"/>
      <c r="L5905" s="21"/>
      <c r="Q5905" s="6"/>
      <c r="S5905" s="3"/>
      <c r="T5905" s="320"/>
      <c r="U5905" s="320"/>
    </row>
    <row r="5906" spans="1:21">
      <c r="A5906" s="384"/>
      <c r="D5906" s="2"/>
      <c r="J5906" s="23"/>
      <c r="L5906" s="21"/>
      <c r="Q5906" s="6"/>
      <c r="S5906" s="3"/>
      <c r="T5906" s="320"/>
      <c r="U5906" s="320"/>
    </row>
    <row r="5907" spans="1:21">
      <c r="A5907" s="384"/>
      <c r="D5907" s="2"/>
      <c r="J5907" s="23"/>
      <c r="L5907" s="21"/>
      <c r="Q5907" s="6"/>
      <c r="S5907" s="3"/>
      <c r="T5907" s="320"/>
      <c r="U5907" s="320"/>
    </row>
    <row r="5908" spans="1:21">
      <c r="A5908" s="384"/>
      <c r="D5908" s="2"/>
      <c r="J5908" s="23"/>
      <c r="L5908" s="21"/>
      <c r="Q5908" s="6"/>
      <c r="S5908" s="3"/>
      <c r="T5908" s="320"/>
      <c r="U5908" s="320"/>
    </row>
    <row r="5909" spans="1:21">
      <c r="A5909" s="384"/>
      <c r="D5909" s="2"/>
      <c r="J5909" s="23"/>
      <c r="L5909" s="21"/>
      <c r="Q5909" s="6"/>
      <c r="S5909" s="3"/>
      <c r="T5909" s="320"/>
      <c r="U5909" s="320"/>
    </row>
    <row r="5910" spans="1:21">
      <c r="A5910" s="384"/>
      <c r="D5910" s="2"/>
      <c r="J5910" s="23"/>
      <c r="L5910" s="21"/>
      <c r="Q5910" s="6"/>
      <c r="S5910" s="3"/>
      <c r="T5910" s="320"/>
      <c r="U5910" s="320"/>
    </row>
    <row r="5911" spans="1:21">
      <c r="A5911" s="384"/>
      <c r="D5911" s="2"/>
      <c r="J5911" s="23"/>
      <c r="L5911" s="21"/>
      <c r="Q5911" s="6"/>
      <c r="S5911" s="3"/>
      <c r="T5911" s="320"/>
      <c r="U5911" s="320"/>
    </row>
    <row r="5912" spans="1:21">
      <c r="A5912" s="384"/>
      <c r="D5912" s="2"/>
      <c r="J5912" s="23"/>
      <c r="L5912" s="21"/>
      <c r="Q5912" s="6"/>
      <c r="S5912" s="3"/>
      <c r="T5912" s="320"/>
      <c r="U5912" s="320"/>
    </row>
    <row r="5913" spans="1:21">
      <c r="A5913" s="384"/>
      <c r="D5913" s="2"/>
      <c r="J5913" s="23"/>
      <c r="L5913" s="21"/>
      <c r="Q5913" s="6"/>
      <c r="S5913" s="3"/>
      <c r="T5913" s="320"/>
      <c r="U5913" s="320"/>
    </row>
    <row r="5914" spans="1:21">
      <c r="A5914" s="384"/>
      <c r="D5914" s="2"/>
      <c r="J5914" s="23"/>
      <c r="L5914" s="21"/>
      <c r="Q5914" s="6"/>
      <c r="S5914" s="3"/>
      <c r="T5914" s="320"/>
      <c r="U5914" s="320"/>
    </row>
    <row r="5915" spans="1:21">
      <c r="A5915" s="384"/>
      <c r="D5915" s="2"/>
      <c r="J5915" s="23"/>
      <c r="L5915" s="21"/>
      <c r="Q5915" s="6"/>
      <c r="S5915" s="3"/>
      <c r="T5915" s="320"/>
      <c r="U5915" s="320"/>
    </row>
    <row r="5916" spans="1:21">
      <c r="A5916" s="384"/>
      <c r="D5916" s="2"/>
      <c r="J5916" s="23"/>
      <c r="L5916" s="21"/>
      <c r="Q5916" s="6"/>
      <c r="S5916" s="3"/>
      <c r="T5916" s="320"/>
      <c r="U5916" s="320"/>
    </row>
    <row r="5917" spans="1:21">
      <c r="A5917" s="384"/>
      <c r="D5917" s="2"/>
      <c r="J5917" s="23"/>
      <c r="L5917" s="21"/>
      <c r="Q5917" s="6"/>
      <c r="S5917" s="3"/>
      <c r="T5917" s="320"/>
      <c r="U5917" s="320"/>
    </row>
    <row r="5918" spans="1:21">
      <c r="A5918" s="384"/>
      <c r="D5918" s="2"/>
      <c r="J5918" s="23"/>
      <c r="L5918" s="21"/>
      <c r="Q5918" s="6"/>
      <c r="S5918" s="3"/>
      <c r="T5918" s="320"/>
      <c r="U5918" s="320"/>
    </row>
    <row r="5919" spans="1:21">
      <c r="A5919" s="384"/>
      <c r="D5919" s="2"/>
      <c r="J5919" s="23"/>
      <c r="L5919" s="21"/>
      <c r="Q5919" s="6"/>
      <c r="S5919" s="3"/>
      <c r="T5919" s="320"/>
      <c r="U5919" s="320"/>
    </row>
    <row r="5920" spans="1:21">
      <c r="A5920" s="384"/>
      <c r="D5920" s="2"/>
      <c r="J5920" s="23"/>
      <c r="L5920" s="21"/>
      <c r="Q5920" s="6"/>
      <c r="S5920" s="3"/>
      <c r="T5920" s="320"/>
      <c r="U5920" s="320"/>
    </row>
    <row r="5921" spans="1:21">
      <c r="A5921" s="384"/>
      <c r="D5921" s="2"/>
      <c r="J5921" s="23"/>
      <c r="L5921" s="21"/>
      <c r="Q5921" s="6"/>
      <c r="S5921" s="3"/>
      <c r="T5921" s="320"/>
      <c r="U5921" s="320"/>
    </row>
    <row r="5922" spans="1:21">
      <c r="A5922" s="384"/>
      <c r="D5922" s="2"/>
      <c r="J5922" s="23"/>
      <c r="L5922" s="21"/>
      <c r="Q5922" s="6"/>
      <c r="S5922" s="3"/>
      <c r="T5922" s="320"/>
      <c r="U5922" s="320"/>
    </row>
    <row r="5923" spans="1:21">
      <c r="A5923" s="384"/>
      <c r="D5923" s="2"/>
      <c r="J5923" s="23"/>
      <c r="L5923" s="21"/>
      <c r="Q5923" s="6"/>
      <c r="S5923" s="3"/>
      <c r="T5923" s="320"/>
      <c r="U5923" s="320"/>
    </row>
    <row r="5924" spans="1:21">
      <c r="A5924" s="384"/>
      <c r="D5924" s="2"/>
      <c r="J5924" s="23"/>
      <c r="L5924" s="21"/>
      <c r="Q5924" s="6"/>
      <c r="S5924" s="3"/>
      <c r="T5924" s="320"/>
      <c r="U5924" s="320"/>
    </row>
    <row r="5925" spans="1:21">
      <c r="A5925" s="384"/>
      <c r="D5925" s="2"/>
      <c r="J5925" s="23"/>
      <c r="L5925" s="21"/>
      <c r="Q5925" s="6"/>
      <c r="S5925" s="3"/>
      <c r="T5925" s="320"/>
      <c r="U5925" s="320"/>
    </row>
    <row r="5926" spans="1:21">
      <c r="A5926" s="384"/>
      <c r="D5926" s="2"/>
      <c r="J5926" s="23"/>
      <c r="L5926" s="21"/>
      <c r="Q5926" s="6"/>
      <c r="S5926" s="3"/>
      <c r="T5926" s="320"/>
      <c r="U5926" s="320"/>
    </row>
    <row r="5927" spans="1:21">
      <c r="A5927" s="384"/>
      <c r="D5927" s="2"/>
      <c r="J5927" s="23"/>
      <c r="L5927" s="21"/>
      <c r="Q5927" s="6"/>
      <c r="S5927" s="3"/>
      <c r="T5927" s="320"/>
      <c r="U5927" s="320"/>
    </row>
    <row r="5928" spans="1:21">
      <c r="A5928" s="384"/>
      <c r="D5928" s="2"/>
      <c r="J5928" s="23"/>
      <c r="L5928" s="21"/>
      <c r="Q5928" s="6"/>
      <c r="S5928" s="3"/>
      <c r="T5928" s="320"/>
      <c r="U5928" s="320"/>
    </row>
    <row r="5929" spans="1:21">
      <c r="A5929" s="384"/>
      <c r="D5929" s="2"/>
      <c r="J5929" s="23"/>
      <c r="L5929" s="21"/>
      <c r="Q5929" s="6"/>
      <c r="S5929" s="3"/>
      <c r="T5929" s="320"/>
      <c r="U5929" s="320"/>
    </row>
    <row r="5930" spans="1:21">
      <c r="A5930" s="384"/>
      <c r="D5930" s="2"/>
      <c r="J5930" s="23"/>
      <c r="L5930" s="21"/>
      <c r="Q5930" s="6"/>
      <c r="S5930" s="3"/>
      <c r="T5930" s="320"/>
      <c r="U5930" s="320"/>
    </row>
    <row r="5931" spans="1:21">
      <c r="A5931" s="384"/>
      <c r="D5931" s="2"/>
      <c r="J5931" s="23"/>
      <c r="L5931" s="21"/>
      <c r="Q5931" s="6"/>
      <c r="S5931" s="3"/>
      <c r="T5931" s="320"/>
      <c r="U5931" s="320"/>
    </row>
    <row r="5932" spans="1:21">
      <c r="A5932" s="384"/>
      <c r="D5932" s="2"/>
      <c r="J5932" s="23"/>
      <c r="L5932" s="21"/>
      <c r="Q5932" s="6"/>
      <c r="S5932" s="3"/>
      <c r="T5932" s="320"/>
      <c r="U5932" s="320"/>
    </row>
    <row r="5933" spans="1:21">
      <c r="A5933" s="384"/>
      <c r="D5933" s="2"/>
      <c r="J5933" s="23"/>
      <c r="L5933" s="21"/>
      <c r="Q5933" s="6"/>
      <c r="S5933" s="3"/>
      <c r="T5933" s="320"/>
      <c r="U5933" s="320"/>
    </row>
    <row r="5934" spans="1:21">
      <c r="A5934" s="384"/>
      <c r="D5934" s="2"/>
      <c r="J5934" s="23"/>
      <c r="L5934" s="21"/>
      <c r="Q5934" s="6"/>
      <c r="S5934" s="3"/>
      <c r="T5934" s="320"/>
      <c r="U5934" s="320"/>
    </row>
    <row r="5935" spans="1:21">
      <c r="A5935" s="384"/>
      <c r="D5935" s="2"/>
      <c r="J5935" s="23"/>
      <c r="L5935" s="21"/>
      <c r="Q5935" s="6"/>
      <c r="S5935" s="3"/>
      <c r="T5935" s="320"/>
      <c r="U5935" s="320"/>
    </row>
    <row r="5936" spans="1:21">
      <c r="A5936" s="384"/>
      <c r="D5936" s="2"/>
      <c r="J5936" s="23"/>
      <c r="L5936" s="21"/>
      <c r="Q5936" s="6"/>
      <c r="S5936" s="3"/>
      <c r="T5936" s="320"/>
      <c r="U5936" s="320"/>
    </row>
    <row r="5937" spans="1:21">
      <c r="A5937" s="384"/>
      <c r="D5937" s="2"/>
      <c r="J5937" s="23"/>
      <c r="L5937" s="21"/>
      <c r="Q5937" s="6"/>
      <c r="S5937" s="3"/>
      <c r="T5937" s="320"/>
      <c r="U5937" s="320"/>
    </row>
    <row r="5938" spans="1:21">
      <c r="A5938" s="384"/>
      <c r="D5938" s="2"/>
      <c r="J5938" s="23"/>
      <c r="L5938" s="21"/>
      <c r="Q5938" s="6"/>
      <c r="S5938" s="3"/>
      <c r="T5938" s="320"/>
      <c r="U5938" s="320"/>
    </row>
    <row r="5939" spans="1:21">
      <c r="A5939" s="384"/>
      <c r="D5939" s="2"/>
      <c r="J5939" s="23"/>
      <c r="L5939" s="21"/>
      <c r="Q5939" s="6"/>
      <c r="S5939" s="3"/>
      <c r="T5939" s="320"/>
      <c r="U5939" s="320"/>
    </row>
    <row r="5940" spans="1:21">
      <c r="A5940" s="384"/>
      <c r="D5940" s="2"/>
      <c r="J5940" s="23"/>
      <c r="L5940" s="21"/>
      <c r="Q5940" s="6"/>
      <c r="S5940" s="3"/>
      <c r="T5940" s="320"/>
      <c r="U5940" s="320"/>
    </row>
    <row r="5941" spans="1:21">
      <c r="A5941" s="384"/>
      <c r="D5941" s="2"/>
      <c r="J5941" s="23"/>
      <c r="L5941" s="21"/>
      <c r="Q5941" s="6"/>
      <c r="S5941" s="3"/>
      <c r="T5941" s="320"/>
      <c r="U5941" s="320"/>
    </row>
    <row r="5942" spans="1:21">
      <c r="A5942" s="384"/>
      <c r="D5942" s="2"/>
      <c r="J5942" s="23"/>
      <c r="L5942" s="21"/>
      <c r="Q5942" s="6"/>
      <c r="S5942" s="3"/>
      <c r="T5942" s="320"/>
      <c r="U5942" s="320"/>
    </row>
    <row r="5943" spans="1:21">
      <c r="A5943" s="384"/>
      <c r="D5943" s="2"/>
      <c r="J5943" s="23"/>
      <c r="L5943" s="21"/>
      <c r="Q5943" s="6"/>
      <c r="S5943" s="3"/>
      <c r="T5943" s="320"/>
      <c r="U5943" s="320"/>
    </row>
    <row r="5944" spans="1:21">
      <c r="A5944" s="384"/>
      <c r="D5944" s="2"/>
      <c r="J5944" s="23"/>
      <c r="L5944" s="21"/>
      <c r="Q5944" s="6"/>
      <c r="S5944" s="3"/>
      <c r="T5944" s="320"/>
      <c r="U5944" s="320"/>
    </row>
    <row r="5945" spans="1:21">
      <c r="A5945" s="384"/>
      <c r="D5945" s="2"/>
      <c r="J5945" s="23"/>
      <c r="L5945" s="21"/>
      <c r="Q5945" s="6"/>
      <c r="S5945" s="3"/>
      <c r="T5945" s="320"/>
      <c r="U5945" s="320"/>
    </row>
    <row r="5946" spans="1:21">
      <c r="A5946" s="384"/>
      <c r="D5946" s="2"/>
      <c r="J5946" s="23"/>
      <c r="L5946" s="21"/>
      <c r="Q5946" s="6"/>
      <c r="S5946" s="3"/>
      <c r="T5946" s="320"/>
      <c r="U5946" s="320"/>
    </row>
    <row r="5947" spans="1:21">
      <c r="A5947" s="384"/>
      <c r="D5947" s="2"/>
      <c r="J5947" s="23"/>
      <c r="L5947" s="21"/>
      <c r="Q5947" s="6"/>
      <c r="S5947" s="3"/>
      <c r="T5947" s="320"/>
      <c r="U5947" s="320"/>
    </row>
    <row r="5948" spans="1:21">
      <c r="A5948" s="384"/>
      <c r="D5948" s="2"/>
      <c r="J5948" s="23"/>
      <c r="L5948" s="21"/>
      <c r="Q5948" s="6"/>
      <c r="S5948" s="3"/>
      <c r="T5948" s="320"/>
      <c r="U5948" s="320"/>
    </row>
    <row r="5949" spans="1:21">
      <c r="A5949" s="384"/>
      <c r="D5949" s="2"/>
      <c r="J5949" s="23"/>
      <c r="L5949" s="21"/>
      <c r="Q5949" s="6"/>
      <c r="S5949" s="3"/>
      <c r="T5949" s="320"/>
      <c r="U5949" s="320"/>
    </row>
    <row r="5950" spans="1:21">
      <c r="A5950" s="384"/>
      <c r="D5950" s="2"/>
      <c r="J5950" s="23"/>
      <c r="L5950" s="21"/>
      <c r="Q5950" s="6"/>
      <c r="S5950" s="3"/>
      <c r="T5950" s="320"/>
      <c r="U5950" s="320"/>
    </row>
    <row r="5951" spans="1:21">
      <c r="A5951" s="384"/>
      <c r="D5951" s="2"/>
      <c r="J5951" s="23"/>
      <c r="L5951" s="21"/>
      <c r="Q5951" s="6"/>
      <c r="S5951" s="3"/>
      <c r="T5951" s="320"/>
      <c r="U5951" s="320"/>
    </row>
    <row r="5952" spans="1:21">
      <c r="A5952" s="384"/>
      <c r="D5952" s="2"/>
      <c r="J5952" s="23"/>
      <c r="L5952" s="21"/>
      <c r="Q5952" s="6"/>
      <c r="S5952" s="3"/>
      <c r="T5952" s="320"/>
      <c r="U5952" s="320"/>
    </row>
    <row r="5953" spans="1:21">
      <c r="A5953" s="384"/>
      <c r="D5953" s="2"/>
      <c r="J5953" s="23"/>
      <c r="L5953" s="21"/>
      <c r="Q5953" s="6"/>
      <c r="S5953" s="3"/>
      <c r="T5953" s="320"/>
      <c r="U5953" s="320"/>
    </row>
    <row r="5954" spans="1:21">
      <c r="A5954" s="384"/>
      <c r="D5954" s="2"/>
      <c r="J5954" s="23"/>
      <c r="L5954" s="21"/>
      <c r="Q5954" s="6"/>
      <c r="S5954" s="3"/>
      <c r="T5954" s="320"/>
      <c r="U5954" s="320"/>
    </row>
    <row r="5955" spans="1:21">
      <c r="A5955" s="384"/>
      <c r="D5955" s="2"/>
      <c r="J5955" s="23"/>
      <c r="L5955" s="21"/>
      <c r="Q5955" s="6"/>
      <c r="S5955" s="3"/>
      <c r="T5955" s="320"/>
      <c r="U5955" s="320"/>
    </row>
    <row r="5956" spans="1:21">
      <c r="A5956" s="384"/>
      <c r="D5956" s="2"/>
      <c r="J5956" s="23"/>
      <c r="L5956" s="21"/>
      <c r="Q5956" s="6"/>
      <c r="S5956" s="3"/>
      <c r="T5956" s="320"/>
      <c r="U5956" s="320"/>
    </row>
    <row r="5957" spans="1:21">
      <c r="A5957" s="384"/>
      <c r="D5957" s="2"/>
      <c r="J5957" s="23"/>
      <c r="L5957" s="21"/>
      <c r="Q5957" s="6"/>
      <c r="S5957" s="3"/>
      <c r="T5957" s="320"/>
      <c r="U5957" s="320"/>
    </row>
    <row r="5958" spans="1:21">
      <c r="A5958" s="384"/>
      <c r="D5958" s="2"/>
      <c r="J5958" s="23"/>
      <c r="L5958" s="21"/>
      <c r="Q5958" s="6"/>
      <c r="S5958" s="3"/>
      <c r="T5958" s="320"/>
      <c r="U5958" s="320"/>
    </row>
    <row r="5959" spans="1:21">
      <c r="A5959" s="384"/>
      <c r="D5959" s="2"/>
      <c r="J5959" s="23"/>
      <c r="L5959" s="21"/>
      <c r="Q5959" s="6"/>
      <c r="S5959" s="3"/>
      <c r="T5959" s="320"/>
      <c r="U5959" s="320"/>
    </row>
    <row r="5960" spans="1:21">
      <c r="A5960" s="384"/>
      <c r="D5960" s="2"/>
      <c r="J5960" s="23"/>
      <c r="L5960" s="21"/>
      <c r="Q5960" s="6"/>
      <c r="S5960" s="3"/>
      <c r="T5960" s="320"/>
      <c r="U5960" s="320"/>
    </row>
    <row r="5961" spans="1:21">
      <c r="A5961" s="384"/>
      <c r="D5961" s="2"/>
      <c r="J5961" s="23"/>
      <c r="L5961" s="21"/>
      <c r="Q5961" s="6"/>
      <c r="S5961" s="3"/>
      <c r="T5961" s="320"/>
      <c r="U5961" s="320"/>
    </row>
    <row r="5962" spans="1:21">
      <c r="A5962" s="384"/>
      <c r="D5962" s="2"/>
      <c r="J5962" s="23"/>
      <c r="L5962" s="21"/>
      <c r="Q5962" s="6"/>
      <c r="S5962" s="3"/>
      <c r="T5962" s="320"/>
      <c r="U5962" s="320"/>
    </row>
    <row r="5963" spans="1:21">
      <c r="A5963" s="384"/>
      <c r="D5963" s="2"/>
      <c r="J5963" s="23"/>
      <c r="L5963" s="21"/>
      <c r="Q5963" s="6"/>
      <c r="S5963" s="3"/>
      <c r="T5963" s="320"/>
      <c r="U5963" s="320"/>
    </row>
    <row r="5964" spans="1:21">
      <c r="A5964" s="384"/>
      <c r="D5964" s="2"/>
      <c r="J5964" s="23"/>
      <c r="L5964" s="21"/>
      <c r="Q5964" s="6"/>
      <c r="S5964" s="3"/>
      <c r="T5964" s="320"/>
      <c r="U5964" s="320"/>
    </row>
    <row r="5965" spans="1:21">
      <c r="A5965" s="384"/>
      <c r="D5965" s="2"/>
      <c r="J5965" s="23"/>
      <c r="L5965" s="21"/>
      <c r="Q5965" s="6"/>
      <c r="S5965" s="3"/>
      <c r="T5965" s="320"/>
      <c r="U5965" s="320"/>
    </row>
    <row r="5966" spans="1:21">
      <c r="A5966" s="384"/>
      <c r="D5966" s="2"/>
      <c r="J5966" s="23"/>
      <c r="L5966" s="21"/>
      <c r="Q5966" s="6"/>
      <c r="S5966" s="3"/>
      <c r="T5966" s="320"/>
      <c r="U5966" s="320"/>
    </row>
    <row r="5967" spans="1:21">
      <c r="A5967" s="384"/>
      <c r="D5967" s="2"/>
      <c r="J5967" s="23"/>
      <c r="L5967" s="21"/>
      <c r="Q5967" s="6"/>
      <c r="S5967" s="3"/>
      <c r="T5967" s="320"/>
      <c r="U5967" s="320"/>
    </row>
    <row r="5968" spans="1:21">
      <c r="A5968" s="384"/>
      <c r="D5968" s="2"/>
      <c r="J5968" s="23"/>
      <c r="L5968" s="21"/>
      <c r="Q5968" s="6"/>
      <c r="S5968" s="3"/>
      <c r="T5968" s="320"/>
      <c r="U5968" s="320"/>
    </row>
    <row r="5969" spans="1:21">
      <c r="A5969" s="384"/>
      <c r="D5969" s="2"/>
      <c r="J5969" s="23"/>
      <c r="L5969" s="21"/>
      <c r="Q5969" s="6"/>
      <c r="S5969" s="3"/>
      <c r="T5969" s="320"/>
      <c r="U5969" s="320"/>
    </row>
    <row r="5970" spans="1:21">
      <c r="A5970" s="384"/>
      <c r="D5970" s="2"/>
      <c r="J5970" s="23"/>
      <c r="L5970" s="21"/>
      <c r="Q5970" s="6"/>
      <c r="S5970" s="3"/>
      <c r="T5970" s="320"/>
      <c r="U5970" s="320"/>
    </row>
    <row r="5971" spans="1:21">
      <c r="A5971" s="384"/>
      <c r="D5971" s="2"/>
      <c r="J5971" s="23"/>
      <c r="L5971" s="21"/>
      <c r="Q5971" s="6"/>
      <c r="S5971" s="3"/>
      <c r="T5971" s="320"/>
      <c r="U5971" s="320"/>
    </row>
    <row r="5972" spans="1:21">
      <c r="A5972" s="384"/>
      <c r="D5972" s="2"/>
      <c r="J5972" s="23"/>
      <c r="L5972" s="21"/>
      <c r="Q5972" s="6"/>
      <c r="S5972" s="3"/>
      <c r="T5972" s="320"/>
      <c r="U5972" s="320"/>
    </row>
    <row r="5973" spans="1:21">
      <c r="A5973" s="384"/>
      <c r="D5973" s="2"/>
      <c r="J5973" s="23"/>
      <c r="L5973" s="21"/>
      <c r="Q5973" s="6"/>
      <c r="S5973" s="3"/>
      <c r="T5973" s="320"/>
      <c r="U5973" s="320"/>
    </row>
    <row r="5974" spans="1:21">
      <c r="A5974" s="384"/>
      <c r="D5974" s="2"/>
      <c r="J5974" s="23"/>
      <c r="L5974" s="21"/>
      <c r="Q5974" s="6"/>
      <c r="S5974" s="3"/>
      <c r="T5974" s="320"/>
      <c r="U5974" s="320"/>
    </row>
    <row r="5975" spans="1:21">
      <c r="A5975" s="384"/>
      <c r="D5975" s="2"/>
      <c r="J5975" s="23"/>
      <c r="L5975" s="21"/>
      <c r="Q5975" s="6"/>
      <c r="S5975" s="3"/>
      <c r="T5975" s="320"/>
      <c r="U5975" s="320"/>
    </row>
    <row r="5976" spans="1:21">
      <c r="A5976" s="384"/>
      <c r="D5976" s="2"/>
      <c r="J5976" s="23"/>
      <c r="L5976" s="21"/>
      <c r="Q5976" s="6"/>
      <c r="S5976" s="3"/>
      <c r="T5976" s="320"/>
      <c r="U5976" s="320"/>
    </row>
    <row r="5977" spans="1:21">
      <c r="A5977" s="384"/>
      <c r="D5977" s="2"/>
      <c r="J5977" s="23"/>
      <c r="L5977" s="21"/>
      <c r="Q5977" s="6"/>
      <c r="S5977" s="3"/>
      <c r="T5977" s="320"/>
      <c r="U5977" s="320"/>
    </row>
    <row r="5978" spans="1:21">
      <c r="A5978" s="384"/>
      <c r="D5978" s="2"/>
      <c r="J5978" s="23"/>
      <c r="L5978" s="21"/>
      <c r="Q5978" s="6"/>
      <c r="S5978" s="3"/>
      <c r="T5978" s="320"/>
      <c r="U5978" s="320"/>
    </row>
    <row r="5979" spans="1:21">
      <c r="A5979" s="384"/>
      <c r="D5979" s="2"/>
      <c r="J5979" s="23"/>
      <c r="L5979" s="21"/>
      <c r="Q5979" s="6"/>
      <c r="S5979" s="3"/>
      <c r="T5979" s="320"/>
      <c r="U5979" s="320"/>
    </row>
    <row r="5980" spans="1:21">
      <c r="A5980" s="384"/>
      <c r="D5980" s="2"/>
      <c r="J5980" s="23"/>
      <c r="L5980" s="21"/>
      <c r="Q5980" s="6"/>
      <c r="S5980" s="3"/>
      <c r="T5980" s="320"/>
      <c r="U5980" s="320"/>
    </row>
    <row r="5981" spans="1:21">
      <c r="A5981" s="384"/>
      <c r="D5981" s="2"/>
      <c r="J5981" s="23"/>
      <c r="L5981" s="21"/>
      <c r="Q5981" s="6"/>
      <c r="S5981" s="3"/>
      <c r="T5981" s="320"/>
      <c r="U5981" s="320"/>
    </row>
    <row r="5982" spans="1:21">
      <c r="A5982" s="384"/>
      <c r="D5982" s="2"/>
      <c r="J5982" s="23"/>
      <c r="L5982" s="21"/>
      <c r="Q5982" s="6"/>
      <c r="S5982" s="3"/>
      <c r="T5982" s="320"/>
      <c r="U5982" s="320"/>
    </row>
    <row r="5983" spans="1:21">
      <c r="A5983" s="384"/>
      <c r="D5983" s="2"/>
      <c r="J5983" s="23"/>
      <c r="L5983" s="21"/>
      <c r="Q5983" s="6"/>
      <c r="S5983" s="3"/>
      <c r="T5983" s="320"/>
      <c r="U5983" s="320"/>
    </row>
    <row r="5984" spans="1:21">
      <c r="A5984" s="384"/>
      <c r="D5984" s="2"/>
      <c r="J5984" s="23"/>
      <c r="L5984" s="21"/>
      <c r="Q5984" s="6"/>
      <c r="S5984" s="3"/>
      <c r="T5984" s="320"/>
      <c r="U5984" s="320"/>
    </row>
    <row r="5985" spans="1:21">
      <c r="A5985" s="384"/>
      <c r="D5985" s="2"/>
      <c r="J5985" s="23"/>
      <c r="L5985" s="21"/>
      <c r="Q5985" s="6"/>
      <c r="S5985" s="3"/>
      <c r="T5985" s="320"/>
      <c r="U5985" s="320"/>
    </row>
    <row r="5986" spans="1:21">
      <c r="A5986" s="384"/>
      <c r="D5986" s="2"/>
      <c r="J5986" s="23"/>
      <c r="L5986" s="21"/>
      <c r="Q5986" s="6"/>
      <c r="S5986" s="3"/>
      <c r="T5986" s="320"/>
      <c r="U5986" s="320"/>
    </row>
    <row r="5987" spans="1:21">
      <c r="A5987" s="384"/>
      <c r="D5987" s="2"/>
      <c r="J5987" s="23"/>
      <c r="L5987" s="21"/>
      <c r="Q5987" s="6"/>
      <c r="S5987" s="3"/>
      <c r="T5987" s="320"/>
      <c r="U5987" s="320"/>
    </row>
    <row r="5988" spans="1:21">
      <c r="A5988" s="384"/>
      <c r="D5988" s="2"/>
      <c r="J5988" s="23"/>
      <c r="L5988" s="21"/>
      <c r="Q5988" s="6"/>
      <c r="S5988" s="3"/>
      <c r="T5988" s="320"/>
      <c r="U5988" s="320"/>
    </row>
    <row r="5989" spans="1:21">
      <c r="A5989" s="384"/>
      <c r="D5989" s="2"/>
      <c r="J5989" s="23"/>
      <c r="L5989" s="21"/>
      <c r="Q5989" s="6"/>
      <c r="S5989" s="3"/>
      <c r="T5989" s="320"/>
      <c r="U5989" s="320"/>
    </row>
    <row r="5990" spans="1:21">
      <c r="A5990" s="384"/>
      <c r="D5990" s="2"/>
      <c r="J5990" s="23"/>
      <c r="L5990" s="21"/>
      <c r="Q5990" s="6"/>
      <c r="S5990" s="3"/>
      <c r="T5990" s="320"/>
      <c r="U5990" s="320"/>
    </row>
    <row r="5991" spans="1:21">
      <c r="A5991" s="384"/>
      <c r="D5991" s="2"/>
      <c r="J5991" s="23"/>
      <c r="L5991" s="21"/>
      <c r="Q5991" s="6"/>
      <c r="S5991" s="3"/>
      <c r="T5991" s="320"/>
      <c r="U5991" s="320"/>
    </row>
    <row r="5992" spans="1:21">
      <c r="A5992" s="384"/>
      <c r="D5992" s="2"/>
      <c r="J5992" s="23"/>
      <c r="L5992" s="21"/>
      <c r="Q5992" s="6"/>
      <c r="S5992" s="3"/>
      <c r="T5992" s="320"/>
      <c r="U5992" s="320"/>
    </row>
    <row r="5993" spans="1:21">
      <c r="A5993" s="384"/>
      <c r="D5993" s="2"/>
      <c r="J5993" s="23"/>
      <c r="L5993" s="21"/>
      <c r="Q5993" s="6"/>
      <c r="S5993" s="3"/>
      <c r="T5993" s="320"/>
      <c r="U5993" s="320"/>
    </row>
    <row r="5994" spans="1:21">
      <c r="A5994" s="384"/>
      <c r="D5994" s="2"/>
      <c r="J5994" s="23"/>
      <c r="L5994" s="21"/>
      <c r="Q5994" s="6"/>
      <c r="S5994" s="3"/>
      <c r="T5994" s="320"/>
      <c r="U5994" s="320"/>
    </row>
    <row r="5995" spans="1:21">
      <c r="A5995" s="384"/>
      <c r="D5995" s="2"/>
      <c r="J5995" s="23"/>
      <c r="L5995" s="21"/>
      <c r="Q5995" s="6"/>
      <c r="S5995" s="3"/>
      <c r="T5995" s="320"/>
      <c r="U5995" s="320"/>
    </row>
    <row r="5996" spans="1:21">
      <c r="A5996" s="384"/>
      <c r="D5996" s="2"/>
      <c r="J5996" s="23"/>
      <c r="L5996" s="21"/>
      <c r="Q5996" s="6"/>
      <c r="S5996" s="3"/>
      <c r="T5996" s="320"/>
      <c r="U5996" s="320"/>
    </row>
    <row r="5997" spans="1:21">
      <c r="A5997" s="384"/>
      <c r="D5997" s="2"/>
      <c r="J5997" s="23"/>
      <c r="L5997" s="21"/>
      <c r="Q5997" s="6"/>
      <c r="S5997" s="3"/>
      <c r="T5997" s="320"/>
      <c r="U5997" s="320"/>
    </row>
    <row r="5998" spans="1:21">
      <c r="A5998" s="384"/>
      <c r="D5998" s="2"/>
      <c r="J5998" s="23"/>
      <c r="L5998" s="21"/>
      <c r="Q5998" s="6"/>
      <c r="S5998" s="3"/>
      <c r="T5998" s="320"/>
      <c r="U5998" s="320"/>
    </row>
    <row r="5999" spans="1:21">
      <c r="A5999" s="384"/>
      <c r="D5999" s="2"/>
      <c r="J5999" s="23"/>
      <c r="L5999" s="21"/>
      <c r="Q5999" s="6"/>
      <c r="S5999" s="3"/>
      <c r="T5999" s="320"/>
      <c r="U5999" s="320"/>
    </row>
    <row r="6000" spans="1:21">
      <c r="A6000" s="384"/>
      <c r="D6000" s="2"/>
      <c r="J6000" s="23"/>
      <c r="L6000" s="21"/>
      <c r="Q6000" s="6"/>
      <c r="S6000" s="3"/>
      <c r="T6000" s="320"/>
      <c r="U6000" s="320"/>
    </row>
    <row r="6001" spans="1:21">
      <c r="A6001" s="384"/>
      <c r="D6001" s="2"/>
      <c r="J6001" s="23"/>
      <c r="L6001" s="21"/>
      <c r="Q6001" s="6"/>
      <c r="S6001" s="3"/>
      <c r="T6001" s="320"/>
      <c r="U6001" s="320"/>
    </row>
    <row r="6002" spans="1:21">
      <c r="A6002" s="384"/>
      <c r="D6002" s="2"/>
      <c r="J6002" s="23"/>
      <c r="L6002" s="21"/>
      <c r="Q6002" s="6"/>
      <c r="S6002" s="3"/>
      <c r="T6002" s="320"/>
      <c r="U6002" s="320"/>
    </row>
    <row r="6003" spans="1:21">
      <c r="A6003" s="384"/>
      <c r="D6003" s="2"/>
      <c r="J6003" s="23"/>
      <c r="L6003" s="21"/>
      <c r="Q6003" s="6"/>
      <c r="S6003" s="3"/>
      <c r="T6003" s="320"/>
      <c r="U6003" s="320"/>
    </row>
    <row r="6004" spans="1:21">
      <c r="A6004" s="384"/>
      <c r="D6004" s="2"/>
      <c r="J6004" s="23"/>
      <c r="L6004" s="21"/>
      <c r="Q6004" s="6"/>
      <c r="S6004" s="3"/>
      <c r="T6004" s="320"/>
      <c r="U6004" s="320"/>
    </row>
    <row r="6005" spans="1:21">
      <c r="A6005" s="384"/>
      <c r="D6005" s="2"/>
      <c r="J6005" s="23"/>
      <c r="L6005" s="21"/>
      <c r="Q6005" s="6"/>
      <c r="S6005" s="3"/>
      <c r="T6005" s="320"/>
      <c r="U6005" s="320"/>
    </row>
    <row r="6006" spans="1:21">
      <c r="A6006" s="384"/>
      <c r="D6006" s="2"/>
      <c r="J6006" s="23"/>
      <c r="L6006" s="21"/>
      <c r="Q6006" s="6"/>
      <c r="S6006" s="3"/>
      <c r="T6006" s="320"/>
      <c r="U6006" s="320"/>
    </row>
    <row r="6007" spans="1:21">
      <c r="A6007" s="384"/>
      <c r="D6007" s="2"/>
      <c r="J6007" s="23"/>
      <c r="L6007" s="21"/>
      <c r="Q6007" s="6"/>
      <c r="S6007" s="3"/>
      <c r="T6007" s="320"/>
      <c r="U6007" s="320"/>
    </row>
    <row r="6008" spans="1:21">
      <c r="A6008" s="384"/>
      <c r="D6008" s="2"/>
      <c r="J6008" s="23"/>
      <c r="L6008" s="21"/>
      <c r="Q6008" s="6"/>
      <c r="S6008" s="3"/>
      <c r="T6008" s="320"/>
      <c r="U6008" s="320"/>
    </row>
    <row r="6009" spans="1:21">
      <c r="A6009" s="384"/>
      <c r="D6009" s="2"/>
      <c r="J6009" s="23"/>
      <c r="L6009" s="21"/>
      <c r="Q6009" s="6"/>
      <c r="S6009" s="3"/>
      <c r="T6009" s="320"/>
      <c r="U6009" s="320"/>
    </row>
    <row r="6010" spans="1:21">
      <c r="A6010" s="384"/>
      <c r="D6010" s="2"/>
      <c r="J6010" s="23"/>
      <c r="L6010" s="21"/>
      <c r="Q6010" s="6"/>
      <c r="S6010" s="3"/>
      <c r="T6010" s="320"/>
      <c r="U6010" s="320"/>
    </row>
    <row r="6011" spans="1:21">
      <c r="A6011" s="384"/>
      <c r="D6011" s="2"/>
      <c r="J6011" s="23"/>
      <c r="L6011" s="21"/>
      <c r="Q6011" s="6"/>
      <c r="S6011" s="3"/>
      <c r="T6011" s="320"/>
      <c r="U6011" s="320"/>
    </row>
    <row r="6012" spans="1:21">
      <c r="A6012" s="384"/>
      <c r="D6012" s="2"/>
      <c r="J6012" s="23"/>
      <c r="L6012" s="21"/>
      <c r="Q6012" s="6"/>
      <c r="S6012" s="3"/>
      <c r="T6012" s="320"/>
      <c r="U6012" s="320"/>
    </row>
    <row r="6013" spans="1:21">
      <c r="A6013" s="384"/>
      <c r="D6013" s="2"/>
      <c r="J6013" s="23"/>
      <c r="L6013" s="21"/>
      <c r="Q6013" s="6"/>
      <c r="S6013" s="3"/>
      <c r="T6013" s="320"/>
      <c r="U6013" s="320"/>
    </row>
    <row r="6014" spans="1:21">
      <c r="A6014" s="384"/>
      <c r="D6014" s="2"/>
      <c r="J6014" s="23"/>
      <c r="L6014" s="21"/>
      <c r="Q6014" s="6"/>
      <c r="S6014" s="3"/>
      <c r="T6014" s="320"/>
      <c r="U6014" s="320"/>
    </row>
    <row r="6015" spans="1:21">
      <c r="A6015" s="384"/>
      <c r="D6015" s="2"/>
      <c r="J6015" s="23"/>
      <c r="L6015" s="21"/>
      <c r="Q6015" s="6"/>
      <c r="S6015" s="3"/>
      <c r="T6015" s="320"/>
      <c r="U6015" s="320"/>
    </row>
    <row r="6016" spans="1:21">
      <c r="A6016" s="384"/>
      <c r="D6016" s="2"/>
      <c r="J6016" s="23"/>
      <c r="L6016" s="21"/>
      <c r="Q6016" s="6"/>
      <c r="S6016" s="3"/>
      <c r="T6016" s="320"/>
      <c r="U6016" s="320"/>
    </row>
    <row r="6017" spans="1:21">
      <c r="A6017" s="384"/>
      <c r="D6017" s="2"/>
      <c r="J6017" s="23"/>
      <c r="L6017" s="21"/>
      <c r="Q6017" s="6"/>
      <c r="S6017" s="3"/>
      <c r="T6017" s="320"/>
      <c r="U6017" s="320"/>
    </row>
    <row r="6018" spans="1:21">
      <c r="A6018" s="384"/>
      <c r="D6018" s="2"/>
      <c r="J6018" s="23"/>
      <c r="L6018" s="21"/>
      <c r="Q6018" s="6"/>
      <c r="S6018" s="3"/>
      <c r="T6018" s="320"/>
      <c r="U6018" s="320"/>
    </row>
    <row r="6019" spans="1:21">
      <c r="A6019" s="384"/>
      <c r="D6019" s="2"/>
      <c r="J6019" s="23"/>
      <c r="L6019" s="21"/>
      <c r="Q6019" s="6"/>
      <c r="S6019" s="3"/>
      <c r="T6019" s="320"/>
      <c r="U6019" s="320"/>
    </row>
    <row r="6020" spans="1:21">
      <c r="A6020" s="384"/>
      <c r="D6020" s="2"/>
      <c r="J6020" s="23"/>
      <c r="L6020" s="21"/>
      <c r="Q6020" s="6"/>
      <c r="S6020" s="3"/>
      <c r="T6020" s="320"/>
      <c r="U6020" s="320"/>
    </row>
    <row r="6021" spans="1:21">
      <c r="A6021" s="384"/>
      <c r="D6021" s="2"/>
      <c r="J6021" s="23"/>
      <c r="L6021" s="21"/>
      <c r="Q6021" s="6"/>
      <c r="S6021" s="3"/>
      <c r="T6021" s="320"/>
      <c r="U6021" s="320"/>
    </row>
    <row r="6022" spans="1:21">
      <c r="A6022" s="384"/>
      <c r="D6022" s="2"/>
      <c r="J6022" s="23"/>
      <c r="L6022" s="21"/>
      <c r="Q6022" s="6"/>
      <c r="S6022" s="3"/>
      <c r="T6022" s="320"/>
      <c r="U6022" s="320"/>
    </row>
    <row r="6023" spans="1:21">
      <c r="A6023" s="384"/>
      <c r="D6023" s="2"/>
      <c r="J6023" s="23"/>
      <c r="L6023" s="21"/>
      <c r="Q6023" s="6"/>
      <c r="S6023" s="3"/>
      <c r="T6023" s="320"/>
      <c r="U6023" s="320"/>
    </row>
    <row r="6024" spans="1:21">
      <c r="A6024" s="384"/>
      <c r="D6024" s="2"/>
      <c r="J6024" s="23"/>
      <c r="L6024" s="21"/>
      <c r="Q6024" s="6"/>
      <c r="S6024" s="3"/>
      <c r="T6024" s="320"/>
      <c r="U6024" s="320"/>
    </row>
    <row r="6025" spans="1:21">
      <c r="A6025" s="384"/>
      <c r="D6025" s="2"/>
      <c r="J6025" s="23"/>
      <c r="L6025" s="21"/>
      <c r="Q6025" s="6"/>
      <c r="S6025" s="3"/>
      <c r="T6025" s="320"/>
      <c r="U6025" s="320"/>
    </row>
    <row r="6026" spans="1:21">
      <c r="A6026" s="384"/>
      <c r="D6026" s="2"/>
      <c r="J6026" s="23"/>
      <c r="L6026" s="21"/>
      <c r="Q6026" s="6"/>
      <c r="S6026" s="3"/>
      <c r="T6026" s="320"/>
      <c r="U6026" s="320"/>
    </row>
    <row r="6027" spans="1:21">
      <c r="A6027" s="384"/>
      <c r="D6027" s="2"/>
      <c r="J6027" s="23"/>
      <c r="L6027" s="21"/>
      <c r="Q6027" s="6"/>
      <c r="S6027" s="3"/>
      <c r="T6027" s="320"/>
      <c r="U6027" s="320"/>
    </row>
    <row r="6028" spans="1:21">
      <c r="A6028" s="384"/>
      <c r="D6028" s="2"/>
      <c r="J6028" s="23"/>
      <c r="L6028" s="21"/>
      <c r="Q6028" s="6"/>
      <c r="S6028" s="3"/>
      <c r="T6028" s="320"/>
      <c r="U6028" s="320"/>
    </row>
    <row r="6029" spans="1:21">
      <c r="A6029" s="384"/>
      <c r="D6029" s="2"/>
      <c r="J6029" s="23"/>
      <c r="L6029" s="21"/>
      <c r="Q6029" s="6"/>
      <c r="S6029" s="3"/>
      <c r="T6029" s="320"/>
      <c r="U6029" s="320"/>
    </row>
    <row r="6030" spans="1:21">
      <c r="A6030" s="384"/>
      <c r="D6030" s="2"/>
      <c r="J6030" s="23"/>
      <c r="L6030" s="21"/>
      <c r="Q6030" s="6"/>
      <c r="S6030" s="3"/>
      <c r="T6030" s="320"/>
      <c r="U6030" s="320"/>
    </row>
    <row r="6031" spans="1:21">
      <c r="A6031" s="384"/>
      <c r="D6031" s="2"/>
      <c r="J6031" s="23"/>
      <c r="L6031" s="21"/>
      <c r="Q6031" s="6"/>
      <c r="S6031" s="3"/>
      <c r="T6031" s="320"/>
      <c r="U6031" s="320"/>
    </row>
    <row r="6032" spans="1:21">
      <c r="A6032" s="384"/>
      <c r="D6032" s="2"/>
      <c r="J6032" s="23"/>
      <c r="L6032" s="21"/>
      <c r="Q6032" s="6"/>
      <c r="S6032" s="3"/>
      <c r="T6032" s="320"/>
      <c r="U6032" s="320"/>
    </row>
    <row r="6033" spans="1:21">
      <c r="A6033" s="384"/>
      <c r="D6033" s="2"/>
      <c r="J6033" s="23"/>
      <c r="L6033" s="21"/>
      <c r="Q6033" s="6"/>
      <c r="S6033" s="3"/>
      <c r="T6033" s="320"/>
      <c r="U6033" s="320"/>
    </row>
    <row r="6034" spans="1:21">
      <c r="A6034" s="384"/>
      <c r="D6034" s="2"/>
      <c r="J6034" s="23"/>
      <c r="L6034" s="21"/>
      <c r="Q6034" s="6"/>
      <c r="S6034" s="3"/>
      <c r="T6034" s="320"/>
      <c r="U6034" s="320"/>
    </row>
    <row r="6035" spans="1:21">
      <c r="A6035" s="384"/>
      <c r="D6035" s="2"/>
      <c r="J6035" s="23"/>
      <c r="L6035" s="21"/>
      <c r="Q6035" s="6"/>
      <c r="S6035" s="3"/>
      <c r="T6035" s="320"/>
      <c r="U6035" s="320"/>
    </row>
    <row r="6036" spans="1:21">
      <c r="A6036" s="384"/>
      <c r="D6036" s="2"/>
      <c r="J6036" s="23"/>
      <c r="L6036" s="21"/>
      <c r="Q6036" s="6"/>
      <c r="S6036" s="3"/>
      <c r="T6036" s="320"/>
      <c r="U6036" s="320"/>
    </row>
    <row r="6037" spans="1:21">
      <c r="A6037" s="384"/>
      <c r="D6037" s="2"/>
      <c r="J6037" s="23"/>
      <c r="L6037" s="21"/>
      <c r="Q6037" s="6"/>
      <c r="S6037" s="3"/>
      <c r="T6037" s="320"/>
      <c r="U6037" s="320"/>
    </row>
    <row r="6038" spans="1:21">
      <c r="A6038" s="384"/>
      <c r="D6038" s="2"/>
      <c r="J6038" s="23"/>
      <c r="L6038" s="21"/>
      <c r="Q6038" s="6"/>
      <c r="S6038" s="3"/>
      <c r="T6038" s="320"/>
      <c r="U6038" s="320"/>
    </row>
    <row r="6039" spans="1:21">
      <c r="A6039" s="384"/>
      <c r="D6039" s="2"/>
      <c r="J6039" s="23"/>
      <c r="L6039" s="21"/>
      <c r="Q6039" s="6"/>
      <c r="S6039" s="3"/>
      <c r="T6039" s="320"/>
      <c r="U6039" s="320"/>
    </row>
    <row r="6040" spans="1:21">
      <c r="A6040" s="384"/>
      <c r="D6040" s="2"/>
      <c r="J6040" s="23"/>
      <c r="L6040" s="21"/>
      <c r="Q6040" s="6"/>
      <c r="S6040" s="3"/>
      <c r="T6040" s="320"/>
      <c r="U6040" s="320"/>
    </row>
    <row r="6041" spans="1:21">
      <c r="A6041" s="384"/>
      <c r="D6041" s="2"/>
      <c r="J6041" s="23"/>
      <c r="L6041" s="21"/>
      <c r="Q6041" s="6"/>
      <c r="S6041" s="3"/>
      <c r="T6041" s="320"/>
      <c r="U6041" s="320"/>
    </row>
    <row r="6042" spans="1:21">
      <c r="A6042" s="384"/>
      <c r="D6042" s="2"/>
      <c r="J6042" s="23"/>
      <c r="L6042" s="21"/>
      <c r="Q6042" s="6"/>
      <c r="S6042" s="3"/>
      <c r="T6042" s="320"/>
      <c r="U6042" s="320"/>
    </row>
    <row r="6043" spans="1:21">
      <c r="A6043" s="384"/>
      <c r="D6043" s="2"/>
      <c r="J6043" s="23"/>
      <c r="L6043" s="21"/>
      <c r="Q6043" s="6"/>
      <c r="S6043" s="3"/>
      <c r="T6043" s="320"/>
      <c r="U6043" s="320"/>
    </row>
    <row r="6044" spans="1:21">
      <c r="A6044" s="384"/>
      <c r="D6044" s="2"/>
      <c r="J6044" s="23"/>
      <c r="L6044" s="21"/>
      <c r="Q6044" s="6"/>
      <c r="S6044" s="3"/>
      <c r="T6044" s="320"/>
      <c r="U6044" s="320"/>
    </row>
    <row r="6045" spans="1:21">
      <c r="A6045" s="384"/>
      <c r="D6045" s="2"/>
      <c r="J6045" s="23"/>
      <c r="L6045" s="21"/>
      <c r="Q6045" s="6"/>
      <c r="S6045" s="3"/>
      <c r="T6045" s="320"/>
      <c r="U6045" s="320"/>
    </row>
    <row r="6046" spans="1:21">
      <c r="A6046" s="384"/>
      <c r="D6046" s="2"/>
      <c r="J6046" s="23"/>
      <c r="L6046" s="21"/>
      <c r="Q6046" s="6"/>
      <c r="S6046" s="3"/>
      <c r="T6046" s="320"/>
      <c r="U6046" s="320"/>
    </row>
    <row r="6047" spans="1:21">
      <c r="A6047" s="384"/>
      <c r="D6047" s="2"/>
      <c r="J6047" s="23"/>
      <c r="L6047" s="21"/>
      <c r="Q6047" s="6"/>
      <c r="S6047" s="3"/>
      <c r="T6047" s="320"/>
      <c r="U6047" s="320"/>
    </row>
    <row r="6048" spans="1:21">
      <c r="A6048" s="384"/>
      <c r="D6048" s="2"/>
      <c r="J6048" s="23"/>
      <c r="L6048" s="21"/>
      <c r="Q6048" s="6"/>
      <c r="S6048" s="3"/>
      <c r="T6048" s="320"/>
      <c r="U6048" s="320"/>
    </row>
    <row r="6049" spans="1:21">
      <c r="A6049" s="384"/>
      <c r="D6049" s="2"/>
      <c r="J6049" s="23"/>
      <c r="L6049" s="21"/>
      <c r="Q6049" s="6"/>
      <c r="S6049" s="3"/>
      <c r="T6049" s="320"/>
      <c r="U6049" s="320"/>
    </row>
    <row r="6050" spans="1:21">
      <c r="A6050" s="384"/>
      <c r="D6050" s="2"/>
      <c r="J6050" s="23"/>
      <c r="L6050" s="21"/>
      <c r="Q6050" s="6"/>
      <c r="S6050" s="3"/>
      <c r="T6050" s="320"/>
      <c r="U6050" s="320"/>
    </row>
    <row r="6051" spans="1:21">
      <c r="A6051" s="384"/>
      <c r="D6051" s="2"/>
      <c r="J6051" s="23"/>
      <c r="L6051" s="21"/>
      <c r="Q6051" s="6"/>
      <c r="S6051" s="3"/>
      <c r="T6051" s="320"/>
      <c r="U6051" s="320"/>
    </row>
    <row r="6052" spans="1:21">
      <c r="A6052" s="384"/>
      <c r="D6052" s="2"/>
      <c r="J6052" s="23"/>
      <c r="L6052" s="21"/>
      <c r="Q6052" s="6"/>
      <c r="S6052" s="3"/>
      <c r="T6052" s="320"/>
      <c r="U6052" s="320"/>
    </row>
    <row r="6053" spans="1:21">
      <c r="A6053" s="384"/>
      <c r="D6053" s="2"/>
      <c r="J6053" s="23"/>
      <c r="L6053" s="21"/>
      <c r="Q6053" s="6"/>
      <c r="S6053" s="3"/>
      <c r="T6053" s="320"/>
      <c r="U6053" s="320"/>
    </row>
    <row r="6054" spans="1:21">
      <c r="A6054" s="384"/>
      <c r="D6054" s="2"/>
      <c r="J6054" s="23"/>
      <c r="L6054" s="21"/>
      <c r="Q6054" s="6"/>
      <c r="S6054" s="3"/>
      <c r="T6054" s="320"/>
      <c r="U6054" s="320"/>
    </row>
    <row r="6055" spans="1:21">
      <c r="A6055" s="384"/>
      <c r="D6055" s="2"/>
      <c r="J6055" s="23"/>
      <c r="L6055" s="21"/>
      <c r="Q6055" s="6"/>
      <c r="S6055" s="3"/>
      <c r="T6055" s="320"/>
      <c r="U6055" s="320"/>
    </row>
    <row r="6056" spans="1:21">
      <c r="A6056" s="384"/>
      <c r="D6056" s="2"/>
      <c r="J6056" s="23"/>
      <c r="L6056" s="21"/>
      <c r="Q6056" s="6"/>
      <c r="S6056" s="3"/>
      <c r="T6056" s="320"/>
      <c r="U6056" s="320"/>
    </row>
    <row r="6057" spans="1:21">
      <c r="A6057" s="384"/>
      <c r="D6057" s="2"/>
      <c r="J6057" s="23"/>
      <c r="L6057" s="21"/>
      <c r="Q6057" s="6"/>
      <c r="S6057" s="3"/>
      <c r="T6057" s="320"/>
      <c r="U6057" s="320"/>
    </row>
    <row r="6058" spans="1:21">
      <c r="A6058" s="384"/>
      <c r="D6058" s="2"/>
      <c r="J6058" s="23"/>
      <c r="L6058" s="21"/>
      <c r="Q6058" s="6"/>
      <c r="S6058" s="3"/>
      <c r="T6058" s="320"/>
      <c r="U6058" s="320"/>
    </row>
    <row r="6059" spans="1:21">
      <c r="A6059" s="384"/>
      <c r="D6059" s="2"/>
      <c r="J6059" s="23"/>
      <c r="L6059" s="21"/>
      <c r="Q6059" s="6"/>
      <c r="S6059" s="3"/>
      <c r="T6059" s="320"/>
      <c r="U6059" s="320"/>
    </row>
    <row r="6060" spans="1:21">
      <c r="A6060" s="384"/>
      <c r="D6060" s="2"/>
      <c r="J6060" s="23"/>
      <c r="L6060" s="21"/>
      <c r="Q6060" s="6"/>
      <c r="S6060" s="3"/>
      <c r="T6060" s="320"/>
      <c r="U6060" s="320"/>
    </row>
    <row r="6061" spans="1:21">
      <c r="A6061" s="384"/>
      <c r="D6061" s="2"/>
      <c r="J6061" s="23"/>
      <c r="L6061" s="21"/>
      <c r="Q6061" s="6"/>
      <c r="S6061" s="3"/>
      <c r="T6061" s="320"/>
      <c r="U6061" s="320"/>
    </row>
    <row r="6062" spans="1:21">
      <c r="A6062" s="384"/>
      <c r="D6062" s="2"/>
      <c r="J6062" s="23"/>
      <c r="L6062" s="21"/>
      <c r="Q6062" s="6"/>
      <c r="S6062" s="3"/>
      <c r="T6062" s="320"/>
      <c r="U6062" s="320"/>
    </row>
    <row r="6063" spans="1:21">
      <c r="A6063" s="384"/>
      <c r="D6063" s="2"/>
      <c r="J6063" s="23"/>
      <c r="L6063" s="21"/>
      <c r="Q6063" s="6"/>
      <c r="S6063" s="3"/>
      <c r="T6063" s="320"/>
      <c r="U6063" s="320"/>
    </row>
    <row r="6064" spans="1:21">
      <c r="A6064" s="384"/>
      <c r="D6064" s="2"/>
      <c r="J6064" s="23"/>
      <c r="L6064" s="21"/>
      <c r="Q6064" s="6"/>
      <c r="S6064" s="3"/>
      <c r="T6064" s="320"/>
      <c r="U6064" s="320"/>
    </row>
    <row r="6065" spans="1:21">
      <c r="A6065" s="384"/>
      <c r="D6065" s="2"/>
      <c r="J6065" s="23"/>
      <c r="L6065" s="21"/>
      <c r="Q6065" s="6"/>
      <c r="S6065" s="3"/>
      <c r="T6065" s="320"/>
      <c r="U6065" s="320"/>
    </row>
    <row r="6066" spans="1:21">
      <c r="A6066" s="384"/>
      <c r="D6066" s="2"/>
      <c r="J6066" s="23"/>
      <c r="L6066" s="21"/>
      <c r="Q6066" s="6"/>
      <c r="S6066" s="3"/>
      <c r="T6066" s="320"/>
      <c r="U6066" s="320"/>
    </row>
    <row r="6067" spans="1:21">
      <c r="A6067" s="384"/>
      <c r="D6067" s="2"/>
      <c r="J6067" s="23"/>
      <c r="L6067" s="21"/>
      <c r="Q6067" s="6"/>
      <c r="S6067" s="3"/>
      <c r="T6067" s="320"/>
      <c r="U6067" s="320"/>
    </row>
    <row r="6068" spans="1:21">
      <c r="A6068" s="384"/>
      <c r="D6068" s="2"/>
      <c r="J6068" s="23"/>
      <c r="L6068" s="21"/>
      <c r="Q6068" s="6"/>
      <c r="S6068" s="3"/>
      <c r="T6068" s="320"/>
      <c r="U6068" s="320"/>
    </row>
    <row r="6069" spans="1:21">
      <c r="A6069" s="384"/>
      <c r="D6069" s="2"/>
      <c r="J6069" s="23"/>
      <c r="L6069" s="21"/>
      <c r="Q6069" s="6"/>
      <c r="S6069" s="3"/>
      <c r="T6069" s="320"/>
      <c r="U6069" s="320"/>
    </row>
    <row r="6070" spans="1:21">
      <c r="A6070" s="384"/>
      <c r="D6070" s="2"/>
      <c r="J6070" s="23"/>
      <c r="L6070" s="21"/>
      <c r="Q6070" s="6"/>
      <c r="S6070" s="3"/>
      <c r="T6070" s="320"/>
      <c r="U6070" s="320"/>
    </row>
    <row r="6071" spans="1:21">
      <c r="A6071" s="384"/>
      <c r="D6071" s="2"/>
      <c r="J6071" s="23"/>
      <c r="L6071" s="21"/>
      <c r="Q6071" s="6"/>
      <c r="S6071" s="3"/>
      <c r="T6071" s="320"/>
      <c r="U6071" s="320"/>
    </row>
    <row r="6072" spans="1:21">
      <c r="A6072" s="384"/>
      <c r="D6072" s="2"/>
      <c r="J6072" s="23"/>
      <c r="L6072" s="21"/>
      <c r="Q6072" s="6"/>
      <c r="S6072" s="3"/>
      <c r="T6072" s="320"/>
      <c r="U6072" s="320"/>
    </row>
    <row r="6073" spans="1:21">
      <c r="A6073" s="384"/>
      <c r="D6073" s="2"/>
      <c r="J6073" s="23"/>
      <c r="L6073" s="21"/>
      <c r="Q6073" s="6"/>
      <c r="S6073" s="3"/>
      <c r="T6073" s="320"/>
      <c r="U6073" s="320"/>
    </row>
    <row r="6074" spans="1:21">
      <c r="A6074" s="384"/>
      <c r="D6074" s="2"/>
      <c r="J6074" s="23"/>
      <c r="L6074" s="21"/>
      <c r="Q6074" s="6"/>
      <c r="S6074" s="3"/>
      <c r="T6074" s="320"/>
      <c r="U6074" s="320"/>
    </row>
    <row r="6075" spans="1:21">
      <c r="A6075" s="384"/>
      <c r="D6075" s="2"/>
      <c r="J6075" s="23"/>
      <c r="L6075" s="21"/>
      <c r="Q6075" s="6"/>
      <c r="S6075" s="3"/>
      <c r="T6075" s="320"/>
      <c r="U6075" s="320"/>
    </row>
    <row r="6076" spans="1:21">
      <c r="A6076" s="384"/>
      <c r="D6076" s="2"/>
      <c r="J6076" s="23"/>
      <c r="L6076" s="21"/>
      <c r="Q6076" s="6"/>
      <c r="S6076" s="3"/>
      <c r="T6076" s="320"/>
      <c r="U6076" s="320"/>
    </row>
    <row r="6077" spans="1:21">
      <c r="A6077" s="384"/>
      <c r="D6077" s="2"/>
      <c r="J6077" s="23"/>
      <c r="L6077" s="21"/>
      <c r="Q6077" s="6"/>
      <c r="S6077" s="3"/>
      <c r="T6077" s="320"/>
      <c r="U6077" s="320"/>
    </row>
    <row r="6078" spans="1:21">
      <c r="A6078" s="384"/>
      <c r="D6078" s="2"/>
      <c r="J6078" s="23"/>
      <c r="L6078" s="21"/>
      <c r="Q6078" s="6"/>
      <c r="S6078" s="3"/>
      <c r="T6078" s="320"/>
      <c r="U6078" s="320"/>
    </row>
    <row r="6079" spans="1:21">
      <c r="A6079" s="384"/>
      <c r="D6079" s="2"/>
      <c r="J6079" s="23"/>
      <c r="L6079" s="21"/>
      <c r="Q6079" s="6"/>
      <c r="S6079" s="3"/>
      <c r="T6079" s="320"/>
      <c r="U6079" s="320"/>
    </row>
    <row r="6080" spans="1:21">
      <c r="A6080" s="384"/>
      <c r="D6080" s="2"/>
      <c r="J6080" s="23"/>
      <c r="L6080" s="21"/>
      <c r="Q6080" s="6"/>
      <c r="S6080" s="3"/>
      <c r="T6080" s="320"/>
      <c r="U6080" s="320"/>
    </row>
    <row r="6081" spans="1:21">
      <c r="A6081" s="384"/>
      <c r="D6081" s="2"/>
      <c r="J6081" s="23"/>
      <c r="L6081" s="21"/>
      <c r="Q6081" s="6"/>
      <c r="S6081" s="3"/>
      <c r="T6081" s="320"/>
      <c r="U6081" s="320"/>
    </row>
    <row r="6082" spans="1:21">
      <c r="A6082" s="384"/>
      <c r="D6082" s="2"/>
      <c r="J6082" s="23"/>
      <c r="L6082" s="21"/>
      <c r="Q6082" s="6"/>
      <c r="S6082" s="3"/>
      <c r="T6082" s="320"/>
      <c r="U6082" s="320"/>
    </row>
    <row r="6083" spans="1:21">
      <c r="A6083" s="384"/>
      <c r="D6083" s="2"/>
      <c r="J6083" s="23"/>
      <c r="L6083" s="21"/>
      <c r="Q6083" s="6"/>
      <c r="S6083" s="3"/>
      <c r="T6083" s="320"/>
      <c r="U6083" s="320"/>
    </row>
    <row r="6084" spans="1:21">
      <c r="A6084" s="384"/>
      <c r="D6084" s="2"/>
      <c r="J6084" s="23"/>
      <c r="L6084" s="21"/>
      <c r="Q6084" s="6"/>
      <c r="S6084" s="3"/>
      <c r="T6084" s="320"/>
      <c r="U6084" s="320"/>
    </row>
    <row r="6085" spans="1:21">
      <c r="A6085" s="384"/>
      <c r="D6085" s="2"/>
      <c r="J6085" s="23"/>
      <c r="L6085" s="21"/>
      <c r="Q6085" s="6"/>
      <c r="S6085" s="3"/>
      <c r="T6085" s="320"/>
      <c r="U6085" s="320"/>
    </row>
    <row r="6086" spans="1:21">
      <c r="A6086" s="384"/>
      <c r="D6086" s="2"/>
      <c r="J6086" s="23"/>
      <c r="L6086" s="21"/>
      <c r="Q6086" s="6"/>
      <c r="S6086" s="3"/>
      <c r="T6086" s="320"/>
      <c r="U6086" s="320"/>
    </row>
    <row r="6087" spans="1:21">
      <c r="A6087" s="384"/>
      <c r="D6087" s="2"/>
      <c r="J6087" s="23"/>
      <c r="L6087" s="21"/>
      <c r="Q6087" s="6"/>
      <c r="S6087" s="3"/>
      <c r="T6087" s="320"/>
      <c r="U6087" s="320"/>
    </row>
    <row r="6088" spans="1:21">
      <c r="A6088" s="384"/>
      <c r="D6088" s="2"/>
      <c r="J6088" s="23"/>
      <c r="L6088" s="21"/>
      <c r="Q6088" s="6"/>
      <c r="S6088" s="3"/>
      <c r="T6088" s="320"/>
      <c r="U6088" s="320"/>
    </row>
    <row r="6089" spans="1:21">
      <c r="A6089" s="384"/>
      <c r="D6089" s="2"/>
      <c r="J6089" s="23"/>
      <c r="L6089" s="21"/>
      <c r="Q6089" s="6"/>
      <c r="S6089" s="3"/>
      <c r="T6089" s="320"/>
      <c r="U6089" s="320"/>
    </row>
    <row r="6090" spans="1:21">
      <c r="A6090" s="384"/>
      <c r="D6090" s="2"/>
      <c r="J6090" s="23"/>
      <c r="L6090" s="21"/>
      <c r="Q6090" s="6"/>
      <c r="S6090" s="3"/>
      <c r="T6090" s="320"/>
      <c r="U6090" s="320"/>
    </row>
    <row r="6091" spans="1:21">
      <c r="A6091" s="384"/>
      <c r="D6091" s="2"/>
      <c r="J6091" s="23"/>
      <c r="L6091" s="21"/>
      <c r="Q6091" s="6"/>
      <c r="S6091" s="3"/>
      <c r="T6091" s="320"/>
      <c r="U6091" s="320"/>
    </row>
    <row r="6092" spans="1:21">
      <c r="A6092" s="384"/>
      <c r="D6092" s="2"/>
      <c r="J6092" s="23"/>
      <c r="L6092" s="21"/>
      <c r="Q6092" s="6"/>
      <c r="S6092" s="3"/>
      <c r="T6092" s="320"/>
      <c r="U6092" s="320"/>
    </row>
    <row r="6093" spans="1:21">
      <c r="A6093" s="384"/>
      <c r="D6093" s="2"/>
      <c r="J6093" s="23"/>
      <c r="L6093" s="21"/>
      <c r="Q6093" s="6"/>
      <c r="S6093" s="3"/>
      <c r="T6093" s="320"/>
      <c r="U6093" s="320"/>
    </row>
    <row r="6094" spans="1:21">
      <c r="A6094" s="384"/>
      <c r="D6094" s="2"/>
      <c r="J6094" s="23"/>
      <c r="L6094" s="21"/>
      <c r="Q6094" s="6"/>
      <c r="S6094" s="3"/>
      <c r="T6094" s="320"/>
      <c r="U6094" s="320"/>
    </row>
    <row r="6095" spans="1:21">
      <c r="A6095" s="384"/>
      <c r="D6095" s="2"/>
      <c r="J6095" s="23"/>
      <c r="L6095" s="21"/>
      <c r="Q6095" s="6"/>
      <c r="S6095" s="3"/>
      <c r="T6095" s="320"/>
      <c r="U6095" s="320"/>
    </row>
    <row r="6096" spans="1:21">
      <c r="A6096" s="384"/>
      <c r="D6096" s="2"/>
      <c r="J6096" s="23"/>
      <c r="L6096" s="21"/>
      <c r="Q6096" s="6"/>
      <c r="S6096" s="3"/>
      <c r="T6096" s="320"/>
      <c r="U6096" s="320"/>
    </row>
    <row r="6097" spans="1:21">
      <c r="A6097" s="384"/>
      <c r="D6097" s="2"/>
      <c r="J6097" s="23"/>
      <c r="L6097" s="21"/>
      <c r="Q6097" s="6"/>
      <c r="S6097" s="3"/>
      <c r="T6097" s="320"/>
      <c r="U6097" s="320"/>
    </row>
    <row r="6098" spans="1:21">
      <c r="A6098" s="384"/>
      <c r="D6098" s="2"/>
      <c r="J6098" s="23"/>
      <c r="L6098" s="21"/>
      <c r="Q6098" s="6"/>
      <c r="S6098" s="3"/>
      <c r="T6098" s="320"/>
      <c r="U6098" s="320"/>
    </row>
    <row r="6099" spans="1:21">
      <c r="A6099" s="384"/>
      <c r="D6099" s="2"/>
      <c r="J6099" s="23"/>
      <c r="L6099" s="21"/>
      <c r="Q6099" s="6"/>
      <c r="S6099" s="3"/>
      <c r="T6099" s="320"/>
      <c r="U6099" s="320"/>
    </row>
    <row r="6100" spans="1:21">
      <c r="A6100" s="384"/>
      <c r="D6100" s="2"/>
      <c r="J6100" s="23"/>
      <c r="L6100" s="21"/>
      <c r="Q6100" s="6"/>
      <c r="S6100" s="3"/>
      <c r="T6100" s="320"/>
      <c r="U6100" s="320"/>
    </row>
    <row r="6101" spans="1:21">
      <c r="A6101" s="384"/>
      <c r="D6101" s="2"/>
      <c r="J6101" s="23"/>
      <c r="L6101" s="21"/>
      <c r="Q6101" s="6"/>
      <c r="S6101" s="3"/>
      <c r="T6101" s="320"/>
      <c r="U6101" s="320"/>
    </row>
    <row r="6102" spans="1:21">
      <c r="A6102" s="384"/>
      <c r="D6102" s="2"/>
      <c r="J6102" s="23"/>
      <c r="L6102" s="21"/>
      <c r="Q6102" s="6"/>
      <c r="S6102" s="3"/>
      <c r="T6102" s="320"/>
      <c r="U6102" s="320"/>
    </row>
    <row r="6103" spans="1:21">
      <c r="A6103" s="384"/>
      <c r="D6103" s="2"/>
      <c r="J6103" s="23"/>
      <c r="L6103" s="21"/>
      <c r="Q6103" s="6"/>
      <c r="S6103" s="3"/>
      <c r="T6103" s="320"/>
      <c r="U6103" s="320"/>
    </row>
    <row r="6104" spans="1:21">
      <c r="A6104" s="384"/>
      <c r="D6104" s="2"/>
      <c r="J6104" s="23"/>
      <c r="L6104" s="21"/>
      <c r="Q6104" s="6"/>
      <c r="S6104" s="3"/>
      <c r="T6104" s="320"/>
      <c r="U6104" s="320"/>
    </row>
    <row r="6105" spans="1:21">
      <c r="A6105" s="384"/>
      <c r="D6105" s="2"/>
      <c r="J6105" s="23"/>
      <c r="L6105" s="21"/>
      <c r="Q6105" s="6"/>
      <c r="S6105" s="3"/>
      <c r="T6105" s="320"/>
      <c r="U6105" s="320"/>
    </row>
    <row r="6106" spans="1:21">
      <c r="A6106" s="384"/>
      <c r="D6106" s="2"/>
      <c r="J6106" s="23"/>
      <c r="L6106" s="21"/>
      <c r="Q6106" s="6"/>
      <c r="S6106" s="3"/>
      <c r="T6106" s="320"/>
      <c r="U6106" s="320"/>
    </row>
    <row r="6107" spans="1:21">
      <c r="A6107" s="384"/>
      <c r="D6107" s="2"/>
      <c r="J6107" s="23"/>
      <c r="L6107" s="21"/>
      <c r="Q6107" s="6"/>
      <c r="S6107" s="3"/>
      <c r="T6107" s="320"/>
      <c r="U6107" s="320"/>
    </row>
    <row r="6108" spans="1:21">
      <c r="A6108" s="384"/>
      <c r="D6108" s="2"/>
      <c r="J6108" s="23"/>
      <c r="L6108" s="21"/>
      <c r="Q6108" s="6"/>
      <c r="S6108" s="3"/>
      <c r="T6108" s="320"/>
      <c r="U6108" s="320"/>
    </row>
    <row r="6109" spans="1:21">
      <c r="A6109" s="384"/>
      <c r="D6109" s="2"/>
      <c r="J6109" s="23"/>
      <c r="L6109" s="21"/>
      <c r="Q6109" s="6"/>
      <c r="S6109" s="3"/>
      <c r="T6109" s="320"/>
      <c r="U6109" s="320"/>
    </row>
    <row r="6110" spans="1:21">
      <c r="A6110" s="384"/>
      <c r="D6110" s="2"/>
      <c r="J6110" s="23"/>
      <c r="L6110" s="21"/>
      <c r="Q6110" s="6"/>
      <c r="S6110" s="3"/>
      <c r="T6110" s="320"/>
      <c r="U6110" s="320"/>
    </row>
    <row r="6111" spans="1:21">
      <c r="A6111" s="384"/>
      <c r="D6111" s="2"/>
      <c r="J6111" s="23"/>
      <c r="L6111" s="21"/>
      <c r="Q6111" s="6"/>
      <c r="S6111" s="3"/>
      <c r="T6111" s="320"/>
      <c r="U6111" s="320"/>
    </row>
    <row r="6112" spans="1:21">
      <c r="A6112" s="384"/>
      <c r="D6112" s="2"/>
      <c r="J6112" s="23"/>
      <c r="L6112" s="21"/>
      <c r="Q6112" s="6"/>
      <c r="S6112" s="3"/>
      <c r="T6112" s="320"/>
      <c r="U6112" s="320"/>
    </row>
    <row r="6113" spans="1:21">
      <c r="A6113" s="384"/>
      <c r="D6113" s="2"/>
      <c r="J6113" s="23"/>
      <c r="L6113" s="21"/>
      <c r="Q6113" s="6"/>
      <c r="S6113" s="3"/>
      <c r="T6113" s="320"/>
      <c r="U6113" s="320"/>
    </row>
    <row r="6114" spans="1:21">
      <c r="A6114" s="384"/>
      <c r="D6114" s="2"/>
      <c r="J6114" s="23"/>
      <c r="L6114" s="21"/>
      <c r="Q6114" s="6"/>
      <c r="S6114" s="3"/>
      <c r="T6114" s="320"/>
      <c r="U6114" s="320"/>
    </row>
    <row r="6115" spans="1:21">
      <c r="A6115" s="384"/>
      <c r="D6115" s="2"/>
      <c r="J6115" s="23"/>
      <c r="L6115" s="21"/>
      <c r="Q6115" s="6"/>
      <c r="S6115" s="3"/>
      <c r="T6115" s="320"/>
      <c r="U6115" s="320"/>
    </row>
    <row r="6116" spans="1:21">
      <c r="A6116" s="384"/>
      <c r="D6116" s="2"/>
      <c r="J6116" s="23"/>
      <c r="L6116" s="21"/>
      <c r="Q6116" s="6"/>
      <c r="S6116" s="3"/>
      <c r="T6116" s="320"/>
      <c r="U6116" s="320"/>
    </row>
    <row r="6117" spans="1:21">
      <c r="A6117" s="384"/>
      <c r="D6117" s="2"/>
      <c r="J6117" s="23"/>
      <c r="L6117" s="21"/>
      <c r="Q6117" s="6"/>
      <c r="S6117" s="3"/>
      <c r="T6117" s="320"/>
      <c r="U6117" s="320"/>
    </row>
    <row r="6118" spans="1:21">
      <c r="A6118" s="384"/>
      <c r="D6118" s="2"/>
      <c r="J6118" s="23"/>
      <c r="L6118" s="21"/>
      <c r="Q6118" s="6"/>
      <c r="S6118" s="3"/>
      <c r="T6118" s="320"/>
      <c r="U6118" s="320"/>
    </row>
    <row r="6119" spans="1:21">
      <c r="A6119" s="384"/>
      <c r="D6119" s="2"/>
      <c r="J6119" s="23"/>
      <c r="L6119" s="21"/>
      <c r="Q6119" s="6"/>
      <c r="S6119" s="3"/>
      <c r="T6119" s="320"/>
      <c r="U6119" s="320"/>
    </row>
    <row r="6120" spans="1:21">
      <c r="A6120" s="384"/>
      <c r="D6120" s="2"/>
      <c r="J6120" s="23"/>
      <c r="L6120" s="21"/>
      <c r="Q6120" s="6"/>
      <c r="S6120" s="3"/>
      <c r="T6120" s="320"/>
      <c r="U6120" s="320"/>
    </row>
    <row r="6121" spans="1:21">
      <c r="A6121" s="384"/>
      <c r="D6121" s="2"/>
      <c r="J6121" s="23"/>
      <c r="L6121" s="21"/>
      <c r="Q6121" s="6"/>
      <c r="S6121" s="3"/>
      <c r="T6121" s="320"/>
      <c r="U6121" s="320"/>
    </row>
    <row r="6122" spans="1:21">
      <c r="A6122" s="384"/>
      <c r="D6122" s="2"/>
      <c r="J6122" s="23"/>
      <c r="L6122" s="21"/>
      <c r="Q6122" s="6"/>
      <c r="S6122" s="3"/>
      <c r="T6122" s="320"/>
      <c r="U6122" s="320"/>
    </row>
    <row r="6123" spans="1:21">
      <c r="A6123" s="384"/>
      <c r="D6123" s="2"/>
      <c r="J6123" s="23"/>
      <c r="L6123" s="21"/>
      <c r="Q6123" s="6"/>
      <c r="S6123" s="3"/>
      <c r="T6123" s="320"/>
      <c r="U6123" s="320"/>
    </row>
    <row r="6124" spans="1:21">
      <c r="A6124" s="384"/>
      <c r="D6124" s="2"/>
      <c r="J6124" s="23"/>
      <c r="L6124" s="21"/>
      <c r="Q6124" s="6"/>
      <c r="S6124" s="3"/>
      <c r="T6124" s="320"/>
      <c r="U6124" s="320"/>
    </row>
    <row r="6125" spans="1:21">
      <c r="A6125" s="384"/>
      <c r="D6125" s="2"/>
      <c r="J6125" s="23"/>
      <c r="L6125" s="21"/>
      <c r="Q6125" s="6"/>
      <c r="S6125" s="3"/>
      <c r="T6125" s="320"/>
      <c r="U6125" s="320"/>
    </row>
    <row r="6126" spans="1:21">
      <c r="A6126" s="384"/>
      <c r="D6126" s="2"/>
      <c r="J6126" s="23"/>
      <c r="L6126" s="21"/>
      <c r="Q6126" s="6"/>
      <c r="S6126" s="3"/>
      <c r="T6126" s="320"/>
      <c r="U6126" s="320"/>
    </row>
    <row r="6127" spans="1:21">
      <c r="A6127" s="384"/>
      <c r="D6127" s="2"/>
      <c r="J6127" s="23"/>
      <c r="L6127" s="21"/>
      <c r="Q6127" s="6"/>
      <c r="S6127" s="3"/>
      <c r="T6127" s="320"/>
      <c r="U6127" s="320"/>
    </row>
    <row r="6128" spans="1:21">
      <c r="A6128" s="384"/>
      <c r="D6128" s="2"/>
      <c r="J6128" s="23"/>
      <c r="L6128" s="21"/>
      <c r="Q6128" s="6"/>
      <c r="S6128" s="3"/>
      <c r="T6128" s="320"/>
      <c r="U6128" s="320"/>
    </row>
    <row r="6129" spans="1:21">
      <c r="A6129" s="384"/>
      <c r="D6129" s="2"/>
      <c r="J6129" s="23"/>
      <c r="L6129" s="21"/>
      <c r="Q6129" s="6"/>
      <c r="S6129" s="3"/>
      <c r="T6129" s="320"/>
      <c r="U6129" s="320"/>
    </row>
    <row r="6130" spans="1:21">
      <c r="A6130" s="384"/>
      <c r="D6130" s="2"/>
      <c r="J6130" s="23"/>
      <c r="L6130" s="21"/>
      <c r="Q6130" s="6"/>
      <c r="S6130" s="3"/>
      <c r="T6130" s="320"/>
      <c r="U6130" s="320"/>
    </row>
    <row r="6131" spans="1:21">
      <c r="A6131" s="384"/>
      <c r="D6131" s="2"/>
      <c r="J6131" s="23"/>
      <c r="L6131" s="21"/>
      <c r="Q6131" s="6"/>
      <c r="S6131" s="3"/>
      <c r="T6131" s="320"/>
      <c r="U6131" s="320"/>
    </row>
    <row r="6132" spans="1:21">
      <c r="A6132" s="384"/>
      <c r="D6132" s="2"/>
      <c r="J6132" s="23"/>
      <c r="L6132" s="21"/>
      <c r="Q6132" s="6"/>
      <c r="S6132" s="3"/>
      <c r="T6132" s="320"/>
      <c r="U6132" s="320"/>
    </row>
    <row r="6133" spans="1:21">
      <c r="A6133" s="384"/>
      <c r="D6133" s="2"/>
      <c r="J6133" s="23"/>
      <c r="L6133" s="21"/>
      <c r="Q6133" s="6"/>
      <c r="S6133" s="3"/>
      <c r="T6133" s="320"/>
      <c r="U6133" s="320"/>
    </row>
    <row r="6134" spans="1:21">
      <c r="A6134" s="384"/>
      <c r="D6134" s="2"/>
      <c r="J6134" s="23"/>
      <c r="L6134" s="21"/>
      <c r="Q6134" s="6"/>
      <c r="S6134" s="3"/>
      <c r="T6134" s="320"/>
      <c r="U6134" s="320"/>
    </row>
    <row r="6135" spans="1:21">
      <c r="A6135" s="384"/>
      <c r="D6135" s="2"/>
      <c r="J6135" s="23"/>
      <c r="L6135" s="21"/>
      <c r="Q6135" s="6"/>
      <c r="S6135" s="3"/>
      <c r="T6135" s="320"/>
      <c r="U6135" s="320"/>
    </row>
    <row r="6136" spans="1:21">
      <c r="A6136" s="384"/>
      <c r="D6136" s="2"/>
      <c r="J6136" s="23"/>
      <c r="L6136" s="21"/>
      <c r="Q6136" s="6"/>
      <c r="S6136" s="3"/>
      <c r="T6136" s="320"/>
      <c r="U6136" s="320"/>
    </row>
    <row r="6137" spans="1:21">
      <c r="A6137" s="384"/>
      <c r="D6137" s="2"/>
      <c r="J6137" s="23"/>
      <c r="L6137" s="21"/>
      <c r="Q6137" s="6"/>
      <c r="S6137" s="3"/>
      <c r="T6137" s="320"/>
      <c r="U6137" s="320"/>
    </row>
    <row r="6138" spans="1:21">
      <c r="A6138" s="384"/>
      <c r="D6138" s="2"/>
      <c r="J6138" s="23"/>
      <c r="L6138" s="21"/>
      <c r="Q6138" s="6"/>
      <c r="S6138" s="3"/>
      <c r="T6138" s="320"/>
      <c r="U6138" s="320"/>
    </row>
    <row r="6139" spans="1:21">
      <c r="A6139" s="384"/>
      <c r="D6139" s="2"/>
      <c r="J6139" s="23"/>
      <c r="L6139" s="21"/>
      <c r="Q6139" s="6"/>
      <c r="S6139" s="3"/>
      <c r="T6139" s="320"/>
      <c r="U6139" s="320"/>
    </row>
    <row r="6140" spans="1:21">
      <c r="A6140" s="384"/>
      <c r="D6140" s="2"/>
      <c r="J6140" s="23"/>
      <c r="L6140" s="21"/>
      <c r="Q6140" s="6"/>
      <c r="S6140" s="3"/>
      <c r="T6140" s="320"/>
      <c r="U6140" s="320"/>
    </row>
    <row r="6141" spans="1:21">
      <c r="A6141" s="384"/>
      <c r="D6141" s="2"/>
      <c r="J6141" s="23"/>
      <c r="L6141" s="21"/>
      <c r="Q6141" s="6"/>
      <c r="S6141" s="3"/>
      <c r="T6141" s="320"/>
      <c r="U6141" s="320"/>
    </row>
    <row r="6142" spans="1:21">
      <c r="A6142" s="384"/>
      <c r="D6142" s="2"/>
      <c r="J6142" s="23"/>
      <c r="L6142" s="21"/>
      <c r="Q6142" s="6"/>
      <c r="S6142" s="3"/>
      <c r="T6142" s="320"/>
      <c r="U6142" s="320"/>
    </row>
    <row r="6143" spans="1:21">
      <c r="A6143" s="384"/>
      <c r="D6143" s="2"/>
      <c r="J6143" s="23"/>
      <c r="L6143" s="21"/>
      <c r="Q6143" s="6"/>
      <c r="S6143" s="3"/>
      <c r="T6143" s="320"/>
      <c r="U6143" s="320"/>
    </row>
    <row r="6144" spans="1:21">
      <c r="A6144" s="384"/>
      <c r="D6144" s="2"/>
      <c r="J6144" s="23"/>
      <c r="L6144" s="21"/>
      <c r="Q6144" s="6"/>
      <c r="S6144" s="3"/>
      <c r="T6144" s="320"/>
      <c r="U6144" s="320"/>
    </row>
    <row r="6145" spans="1:21">
      <c r="A6145" s="384"/>
      <c r="D6145" s="2"/>
      <c r="J6145" s="23"/>
      <c r="L6145" s="21"/>
      <c r="Q6145" s="6"/>
      <c r="S6145" s="3"/>
      <c r="T6145" s="320"/>
      <c r="U6145" s="320"/>
    </row>
    <row r="6146" spans="1:21">
      <c r="A6146" s="384"/>
      <c r="D6146" s="2"/>
      <c r="J6146" s="23"/>
      <c r="L6146" s="21"/>
      <c r="Q6146" s="6"/>
      <c r="S6146" s="3"/>
      <c r="T6146" s="320"/>
      <c r="U6146" s="320"/>
    </row>
    <row r="6147" spans="1:21">
      <c r="A6147" s="384"/>
      <c r="D6147" s="2"/>
      <c r="J6147" s="23"/>
      <c r="L6147" s="21"/>
      <c r="Q6147" s="6"/>
      <c r="S6147" s="3"/>
      <c r="T6147" s="320"/>
      <c r="U6147" s="320"/>
    </row>
    <row r="6148" spans="1:21">
      <c r="A6148" s="384"/>
      <c r="D6148" s="2"/>
      <c r="J6148" s="23"/>
      <c r="L6148" s="21"/>
      <c r="Q6148" s="6"/>
      <c r="S6148" s="3"/>
      <c r="T6148" s="320"/>
      <c r="U6148" s="320"/>
    </row>
    <row r="6149" spans="1:21">
      <c r="A6149" s="384"/>
      <c r="D6149" s="2"/>
      <c r="J6149" s="23"/>
      <c r="L6149" s="21"/>
      <c r="Q6149" s="6"/>
      <c r="S6149" s="3"/>
      <c r="T6149" s="320"/>
      <c r="U6149" s="320"/>
    </row>
    <row r="6150" spans="1:21">
      <c r="A6150" s="384"/>
      <c r="D6150" s="2"/>
      <c r="J6150" s="23"/>
      <c r="L6150" s="21"/>
      <c r="Q6150" s="6"/>
      <c r="S6150" s="3"/>
      <c r="T6150" s="320"/>
      <c r="U6150" s="320"/>
    </row>
    <row r="6151" spans="1:21">
      <c r="A6151" s="384"/>
      <c r="D6151" s="2"/>
      <c r="J6151" s="23"/>
      <c r="L6151" s="21"/>
      <c r="Q6151" s="6"/>
      <c r="S6151" s="3"/>
      <c r="T6151" s="320"/>
      <c r="U6151" s="320"/>
    </row>
    <row r="6152" spans="1:21">
      <c r="A6152" s="384"/>
      <c r="D6152" s="2"/>
      <c r="J6152" s="23"/>
      <c r="L6152" s="21"/>
      <c r="Q6152" s="6"/>
      <c r="S6152" s="3"/>
      <c r="T6152" s="320"/>
      <c r="U6152" s="320"/>
    </row>
    <row r="6153" spans="1:21">
      <c r="A6153" s="384"/>
      <c r="D6153" s="2"/>
      <c r="J6153" s="23"/>
      <c r="L6153" s="21"/>
      <c r="Q6153" s="6"/>
      <c r="S6153" s="3"/>
      <c r="T6153" s="320"/>
      <c r="U6153" s="320"/>
    </row>
    <row r="6154" spans="1:21">
      <c r="A6154" s="384"/>
      <c r="D6154" s="2"/>
      <c r="J6154" s="23"/>
      <c r="L6154" s="21"/>
      <c r="Q6154" s="6"/>
      <c r="S6154" s="3"/>
      <c r="T6154" s="320"/>
      <c r="U6154" s="320"/>
    </row>
    <row r="6155" spans="1:21">
      <c r="A6155" s="384"/>
      <c r="D6155" s="2"/>
      <c r="J6155" s="23"/>
      <c r="L6155" s="21"/>
      <c r="Q6155" s="6"/>
      <c r="S6155" s="3"/>
      <c r="T6155" s="320"/>
      <c r="U6155" s="320"/>
    </row>
    <row r="6156" spans="1:21">
      <c r="A6156" s="384"/>
      <c r="D6156" s="2"/>
      <c r="J6156" s="23"/>
      <c r="L6156" s="21"/>
      <c r="Q6156" s="6"/>
      <c r="S6156" s="3"/>
      <c r="T6156" s="320"/>
      <c r="U6156" s="320"/>
    </row>
    <row r="6157" spans="1:21">
      <c r="A6157" s="384"/>
      <c r="D6157" s="2"/>
      <c r="J6157" s="23"/>
      <c r="L6157" s="21"/>
      <c r="Q6157" s="6"/>
      <c r="S6157" s="3"/>
      <c r="T6157" s="320"/>
      <c r="U6157" s="320"/>
    </row>
    <row r="6158" spans="1:21">
      <c r="A6158" s="384"/>
      <c r="D6158" s="2"/>
      <c r="J6158" s="23"/>
      <c r="L6158" s="21"/>
      <c r="Q6158" s="6"/>
      <c r="S6158" s="3"/>
      <c r="T6158" s="320"/>
      <c r="U6158" s="320"/>
    </row>
    <row r="6159" spans="1:21">
      <c r="A6159" s="384"/>
      <c r="D6159" s="2"/>
      <c r="J6159" s="23"/>
      <c r="L6159" s="21"/>
      <c r="Q6159" s="6"/>
      <c r="S6159" s="3"/>
      <c r="T6159" s="320"/>
      <c r="U6159" s="320"/>
    </row>
    <row r="6160" spans="1:21">
      <c r="A6160" s="384"/>
      <c r="D6160" s="2"/>
      <c r="J6160" s="23"/>
      <c r="L6160" s="21"/>
      <c r="Q6160" s="6"/>
      <c r="S6160" s="3"/>
      <c r="T6160" s="320"/>
      <c r="U6160" s="320"/>
    </row>
    <row r="6161" spans="1:21">
      <c r="A6161" s="384"/>
      <c r="D6161" s="2"/>
      <c r="J6161" s="23"/>
      <c r="L6161" s="21"/>
      <c r="Q6161" s="6"/>
      <c r="S6161" s="3"/>
      <c r="T6161" s="320"/>
      <c r="U6161" s="320"/>
    </row>
    <row r="6162" spans="1:21">
      <c r="A6162" s="384"/>
      <c r="D6162" s="2"/>
      <c r="J6162" s="23"/>
      <c r="L6162" s="21"/>
      <c r="Q6162" s="6"/>
      <c r="S6162" s="3"/>
      <c r="T6162" s="320"/>
      <c r="U6162" s="320"/>
    </row>
    <row r="6163" spans="1:21">
      <c r="A6163" s="384"/>
      <c r="D6163" s="2"/>
      <c r="J6163" s="23"/>
      <c r="L6163" s="21"/>
      <c r="Q6163" s="6"/>
      <c r="S6163" s="3"/>
      <c r="T6163" s="320"/>
      <c r="U6163" s="320"/>
    </row>
    <row r="6164" spans="1:21">
      <c r="A6164" s="384"/>
      <c r="D6164" s="2"/>
      <c r="J6164" s="23"/>
      <c r="L6164" s="21"/>
      <c r="Q6164" s="6"/>
      <c r="S6164" s="3"/>
      <c r="T6164" s="320"/>
      <c r="U6164" s="320"/>
    </row>
    <row r="6165" spans="1:21">
      <c r="A6165" s="384"/>
      <c r="D6165" s="2"/>
      <c r="J6165" s="23"/>
      <c r="L6165" s="21"/>
      <c r="Q6165" s="6"/>
      <c r="S6165" s="3"/>
      <c r="T6165" s="320"/>
      <c r="U6165" s="320"/>
    </row>
    <row r="6166" spans="1:21">
      <c r="A6166" s="384"/>
      <c r="D6166" s="2"/>
      <c r="J6166" s="23"/>
      <c r="L6166" s="21"/>
      <c r="Q6166" s="6"/>
      <c r="S6166" s="3"/>
      <c r="T6166" s="320"/>
      <c r="U6166" s="320"/>
    </row>
    <row r="6167" spans="1:21">
      <c r="A6167" s="384"/>
      <c r="D6167" s="2"/>
      <c r="J6167" s="23"/>
      <c r="L6167" s="21"/>
      <c r="Q6167" s="6"/>
      <c r="S6167" s="3"/>
      <c r="T6167" s="320"/>
      <c r="U6167" s="320"/>
    </row>
    <row r="6168" spans="1:21">
      <c r="A6168" s="384"/>
      <c r="D6168" s="2"/>
      <c r="J6168" s="23"/>
      <c r="L6168" s="21"/>
      <c r="Q6168" s="6"/>
      <c r="S6168" s="3"/>
      <c r="T6168" s="320"/>
      <c r="U6168" s="320"/>
    </row>
    <row r="6169" spans="1:21">
      <c r="A6169" s="384"/>
      <c r="D6169" s="2"/>
      <c r="J6169" s="23"/>
      <c r="L6169" s="21"/>
      <c r="Q6169" s="6"/>
      <c r="S6169" s="3"/>
      <c r="T6169" s="320"/>
      <c r="U6169" s="320"/>
    </row>
    <row r="6170" spans="1:21">
      <c r="A6170" s="384"/>
      <c r="D6170" s="2"/>
      <c r="J6170" s="23"/>
      <c r="L6170" s="21"/>
      <c r="Q6170" s="6"/>
      <c r="S6170" s="3"/>
      <c r="T6170" s="320"/>
      <c r="U6170" s="320"/>
    </row>
    <row r="6171" spans="1:21">
      <c r="A6171" s="384"/>
      <c r="D6171" s="2"/>
      <c r="J6171" s="23"/>
      <c r="L6171" s="21"/>
      <c r="Q6171" s="6"/>
      <c r="S6171" s="3"/>
      <c r="T6171" s="320"/>
      <c r="U6171" s="320"/>
    </row>
    <row r="6172" spans="1:21">
      <c r="A6172" s="384"/>
      <c r="D6172" s="2"/>
      <c r="J6172" s="23"/>
      <c r="L6172" s="21"/>
      <c r="Q6172" s="6"/>
      <c r="S6172" s="3"/>
      <c r="T6172" s="320"/>
      <c r="U6172" s="320"/>
    </row>
    <row r="6173" spans="1:21">
      <c r="A6173" s="384"/>
      <c r="D6173" s="2"/>
      <c r="J6173" s="23"/>
      <c r="L6173" s="21"/>
      <c r="Q6173" s="6"/>
      <c r="S6173" s="3"/>
      <c r="T6173" s="320"/>
      <c r="U6173" s="320"/>
    </row>
    <row r="6174" spans="1:21">
      <c r="A6174" s="384"/>
      <c r="D6174" s="2"/>
      <c r="J6174" s="23"/>
      <c r="L6174" s="21"/>
      <c r="Q6174" s="6"/>
      <c r="S6174" s="3"/>
      <c r="T6174" s="320"/>
      <c r="U6174" s="320"/>
    </row>
    <row r="6175" spans="1:21">
      <c r="A6175" s="384"/>
      <c r="D6175" s="2"/>
      <c r="J6175" s="23"/>
      <c r="L6175" s="21"/>
      <c r="Q6175" s="6"/>
      <c r="S6175" s="3"/>
      <c r="T6175" s="320"/>
      <c r="U6175" s="320"/>
    </row>
    <row r="6176" spans="1:21">
      <c r="A6176" s="384"/>
      <c r="D6176" s="2"/>
      <c r="J6176" s="23"/>
      <c r="L6176" s="21"/>
      <c r="Q6176" s="6"/>
      <c r="S6176" s="3"/>
      <c r="T6176" s="320"/>
      <c r="U6176" s="320"/>
    </row>
    <row r="6177" spans="1:21">
      <c r="A6177" s="384"/>
      <c r="D6177" s="2"/>
      <c r="J6177" s="23"/>
      <c r="L6177" s="21"/>
      <c r="Q6177" s="6"/>
      <c r="S6177" s="3"/>
      <c r="T6177" s="320"/>
      <c r="U6177" s="320"/>
    </row>
    <row r="6178" spans="1:21">
      <c r="A6178" s="384"/>
      <c r="D6178" s="2"/>
      <c r="J6178" s="23"/>
      <c r="L6178" s="21"/>
      <c r="Q6178" s="6"/>
      <c r="S6178" s="3"/>
      <c r="T6178" s="320"/>
      <c r="U6178" s="320"/>
    </row>
    <row r="6179" spans="1:21">
      <c r="A6179" s="384"/>
      <c r="D6179" s="2"/>
      <c r="J6179" s="23"/>
      <c r="L6179" s="21"/>
      <c r="Q6179" s="6"/>
      <c r="S6179" s="3"/>
      <c r="T6179" s="320"/>
      <c r="U6179" s="320"/>
    </row>
    <row r="6180" spans="1:21">
      <c r="A6180" s="384"/>
      <c r="D6180" s="2"/>
      <c r="J6180" s="23"/>
      <c r="L6180" s="21"/>
      <c r="Q6180" s="6"/>
      <c r="S6180" s="3"/>
      <c r="T6180" s="320"/>
      <c r="U6180" s="320"/>
    </row>
    <row r="6181" spans="1:21">
      <c r="A6181" s="384"/>
      <c r="D6181" s="2"/>
      <c r="J6181" s="23"/>
      <c r="L6181" s="21"/>
      <c r="Q6181" s="6"/>
      <c r="S6181" s="3"/>
      <c r="T6181" s="320"/>
      <c r="U6181" s="320"/>
    </row>
    <row r="6182" spans="1:21">
      <c r="A6182" s="384"/>
      <c r="D6182" s="2"/>
      <c r="J6182" s="23"/>
      <c r="L6182" s="21"/>
      <c r="Q6182" s="6"/>
      <c r="S6182" s="3"/>
      <c r="T6182" s="320"/>
      <c r="U6182" s="320"/>
    </row>
    <row r="6183" spans="1:21">
      <c r="A6183" s="384"/>
      <c r="D6183" s="2"/>
      <c r="J6183" s="23"/>
      <c r="L6183" s="21"/>
      <c r="Q6183" s="6"/>
      <c r="S6183" s="3"/>
      <c r="T6183" s="320"/>
      <c r="U6183" s="320"/>
    </row>
    <row r="6184" spans="1:21">
      <c r="A6184" s="384"/>
      <c r="D6184" s="2"/>
      <c r="J6184" s="23"/>
      <c r="L6184" s="21"/>
      <c r="Q6184" s="6"/>
      <c r="S6184" s="3"/>
      <c r="T6184" s="320"/>
      <c r="U6184" s="320"/>
    </row>
    <row r="6185" spans="1:21">
      <c r="A6185" s="384"/>
      <c r="D6185" s="2"/>
      <c r="J6185" s="23"/>
      <c r="L6185" s="21"/>
      <c r="Q6185" s="6"/>
      <c r="S6185" s="3"/>
      <c r="T6185" s="320"/>
      <c r="U6185" s="320"/>
    </row>
    <row r="6186" spans="1:21">
      <c r="A6186" s="384"/>
      <c r="D6186" s="2"/>
      <c r="J6186" s="23"/>
      <c r="L6186" s="21"/>
      <c r="Q6186" s="6"/>
      <c r="S6186" s="3"/>
      <c r="T6186" s="320"/>
      <c r="U6186" s="320"/>
    </row>
    <row r="6187" spans="1:21">
      <c r="A6187" s="384"/>
      <c r="D6187" s="2"/>
      <c r="J6187" s="23"/>
      <c r="L6187" s="21"/>
      <c r="Q6187" s="6"/>
      <c r="S6187" s="3"/>
      <c r="T6187" s="320"/>
      <c r="U6187" s="320"/>
    </row>
    <row r="6188" spans="1:21">
      <c r="A6188" s="384"/>
      <c r="D6188" s="2"/>
      <c r="J6188" s="23"/>
      <c r="L6188" s="21"/>
      <c r="Q6188" s="6"/>
      <c r="S6188" s="3"/>
      <c r="T6188" s="320"/>
      <c r="U6188" s="320"/>
    </row>
    <row r="6189" spans="1:21">
      <c r="A6189" s="384"/>
      <c r="D6189" s="2"/>
      <c r="J6189" s="23"/>
      <c r="L6189" s="21"/>
      <c r="Q6189" s="6"/>
      <c r="S6189" s="3"/>
      <c r="T6189" s="320"/>
      <c r="U6189" s="320"/>
    </row>
    <row r="6190" spans="1:21">
      <c r="A6190" s="384"/>
      <c r="D6190" s="2"/>
      <c r="J6190" s="23"/>
      <c r="L6190" s="21"/>
      <c r="Q6190" s="6"/>
      <c r="S6190" s="3"/>
      <c r="T6190" s="320"/>
      <c r="U6190" s="320"/>
    </row>
    <row r="6191" spans="1:21">
      <c r="A6191" s="384"/>
      <c r="D6191" s="2"/>
      <c r="J6191" s="23"/>
      <c r="L6191" s="21"/>
      <c r="Q6191" s="6"/>
      <c r="S6191" s="3"/>
      <c r="T6191" s="320"/>
      <c r="U6191" s="320"/>
    </row>
    <row r="6192" spans="1:21">
      <c r="A6192" s="384"/>
      <c r="D6192" s="2"/>
      <c r="J6192" s="23"/>
      <c r="L6192" s="21"/>
      <c r="Q6192" s="6"/>
      <c r="S6192" s="3"/>
      <c r="T6192" s="320"/>
      <c r="U6192" s="320"/>
    </row>
    <row r="6193" spans="1:21">
      <c r="A6193" s="384"/>
      <c r="D6193" s="2"/>
      <c r="J6193" s="23"/>
      <c r="L6193" s="21"/>
      <c r="Q6193" s="6"/>
      <c r="S6193" s="3"/>
      <c r="T6193" s="320"/>
      <c r="U6193" s="320"/>
    </row>
    <row r="6194" spans="1:21">
      <c r="A6194" s="384"/>
      <c r="D6194" s="2"/>
      <c r="J6194" s="23"/>
      <c r="L6194" s="21"/>
      <c r="Q6194" s="6"/>
      <c r="S6194" s="3"/>
      <c r="T6194" s="320"/>
      <c r="U6194" s="320"/>
    </row>
    <row r="6195" spans="1:21">
      <c r="A6195" s="384"/>
      <c r="D6195" s="2"/>
      <c r="J6195" s="23"/>
      <c r="L6195" s="21"/>
      <c r="Q6195" s="6"/>
      <c r="S6195" s="3"/>
      <c r="T6195" s="320"/>
      <c r="U6195" s="320"/>
    </row>
    <row r="6196" spans="1:21">
      <c r="A6196" s="384"/>
      <c r="D6196" s="2"/>
      <c r="J6196" s="23"/>
      <c r="L6196" s="21"/>
      <c r="Q6196" s="6"/>
      <c r="S6196" s="3"/>
      <c r="T6196" s="320"/>
      <c r="U6196" s="320"/>
    </row>
    <row r="6197" spans="1:21">
      <c r="A6197" s="384"/>
      <c r="D6197" s="2"/>
      <c r="J6197" s="23"/>
      <c r="L6197" s="21"/>
      <c r="Q6197" s="6"/>
      <c r="S6197" s="3"/>
      <c r="T6197" s="320"/>
      <c r="U6197" s="320"/>
    </row>
    <row r="6198" spans="1:21">
      <c r="A6198" s="384"/>
      <c r="D6198" s="2"/>
      <c r="J6198" s="23"/>
      <c r="L6198" s="21"/>
      <c r="Q6198" s="6"/>
      <c r="S6198" s="3"/>
      <c r="T6198" s="320"/>
      <c r="U6198" s="320"/>
    </row>
    <row r="6199" spans="1:21">
      <c r="A6199" s="384"/>
      <c r="D6199" s="2"/>
      <c r="J6199" s="23"/>
      <c r="L6199" s="21"/>
      <c r="Q6199" s="6"/>
      <c r="S6199" s="3"/>
      <c r="T6199" s="320"/>
      <c r="U6199" s="320"/>
    </row>
    <row r="6200" spans="1:21">
      <c r="A6200" s="384"/>
      <c r="D6200" s="2"/>
      <c r="J6200" s="23"/>
      <c r="L6200" s="21"/>
      <c r="Q6200" s="6"/>
      <c r="S6200" s="3"/>
      <c r="T6200" s="320"/>
      <c r="U6200" s="320"/>
    </row>
    <row r="6201" spans="1:21">
      <c r="A6201" s="384"/>
      <c r="D6201" s="2"/>
      <c r="J6201" s="23"/>
      <c r="L6201" s="21"/>
      <c r="Q6201" s="6"/>
      <c r="S6201" s="3"/>
      <c r="T6201" s="320"/>
      <c r="U6201" s="320"/>
    </row>
    <row r="6202" spans="1:21">
      <c r="A6202" s="384"/>
      <c r="D6202" s="2"/>
      <c r="J6202" s="23"/>
      <c r="L6202" s="21"/>
      <c r="Q6202" s="6"/>
      <c r="S6202" s="3"/>
      <c r="T6202" s="320"/>
      <c r="U6202" s="320"/>
    </row>
    <row r="6203" spans="1:21">
      <c r="A6203" s="384"/>
      <c r="D6203" s="2"/>
      <c r="J6203" s="23"/>
      <c r="L6203" s="21"/>
      <c r="Q6203" s="6"/>
      <c r="S6203" s="3"/>
      <c r="T6203" s="320"/>
      <c r="U6203" s="320"/>
    </row>
    <row r="6204" spans="1:21">
      <c r="A6204" s="384"/>
      <c r="D6204" s="2"/>
      <c r="J6204" s="23"/>
      <c r="L6204" s="21"/>
      <c r="Q6204" s="6"/>
      <c r="S6204" s="3"/>
      <c r="T6204" s="320"/>
      <c r="U6204" s="320"/>
    </row>
    <row r="6205" spans="1:21">
      <c r="A6205" s="384"/>
      <c r="D6205" s="2"/>
      <c r="J6205" s="23"/>
      <c r="L6205" s="21"/>
      <c r="Q6205" s="6"/>
      <c r="S6205" s="3"/>
      <c r="T6205" s="320"/>
      <c r="U6205" s="320"/>
    </row>
    <row r="6206" spans="1:21">
      <c r="A6206" s="384"/>
      <c r="D6206" s="2"/>
      <c r="J6206" s="23"/>
      <c r="L6206" s="21"/>
      <c r="Q6206" s="6"/>
      <c r="S6206" s="3"/>
      <c r="T6206" s="320"/>
      <c r="U6206" s="320"/>
    </row>
    <row r="6207" spans="1:21">
      <c r="A6207" s="384"/>
      <c r="D6207" s="2"/>
      <c r="J6207" s="23"/>
      <c r="L6207" s="21"/>
      <c r="Q6207" s="6"/>
      <c r="S6207" s="3"/>
      <c r="T6207" s="320"/>
      <c r="U6207" s="320"/>
    </row>
    <row r="6208" spans="1:21">
      <c r="A6208" s="384"/>
      <c r="D6208" s="2"/>
      <c r="J6208" s="23"/>
      <c r="L6208" s="21"/>
      <c r="Q6208" s="6"/>
      <c r="S6208" s="3"/>
      <c r="T6208" s="320"/>
      <c r="U6208" s="320"/>
    </row>
    <row r="6209" spans="1:21">
      <c r="A6209" s="384"/>
      <c r="D6209" s="2"/>
      <c r="J6209" s="23"/>
      <c r="L6209" s="21"/>
      <c r="Q6209" s="6"/>
      <c r="S6209" s="3"/>
      <c r="T6209" s="320"/>
      <c r="U6209" s="320"/>
    </row>
    <row r="6210" spans="1:21">
      <c r="A6210" s="384"/>
      <c r="D6210" s="2"/>
      <c r="J6210" s="23"/>
      <c r="L6210" s="21"/>
      <c r="Q6210" s="6"/>
      <c r="S6210" s="3"/>
      <c r="T6210" s="320"/>
      <c r="U6210" s="320"/>
    </row>
    <row r="6211" spans="1:21">
      <c r="A6211" s="384"/>
      <c r="D6211" s="2"/>
      <c r="J6211" s="23"/>
      <c r="L6211" s="21"/>
      <c r="Q6211" s="6"/>
      <c r="S6211" s="3"/>
      <c r="T6211" s="320"/>
      <c r="U6211" s="320"/>
    </row>
    <row r="6212" spans="1:21">
      <c r="A6212" s="384"/>
      <c r="D6212" s="2"/>
      <c r="J6212" s="23"/>
      <c r="L6212" s="21"/>
      <c r="Q6212" s="6"/>
      <c r="S6212" s="3"/>
      <c r="T6212" s="320"/>
      <c r="U6212" s="320"/>
    </row>
    <row r="6213" spans="1:21">
      <c r="A6213" s="384"/>
      <c r="D6213" s="2"/>
      <c r="J6213" s="23"/>
      <c r="L6213" s="21"/>
      <c r="Q6213" s="6"/>
      <c r="S6213" s="3"/>
      <c r="T6213" s="320"/>
      <c r="U6213" s="320"/>
    </row>
    <row r="6214" spans="1:21">
      <c r="A6214" s="384"/>
      <c r="D6214" s="2"/>
      <c r="J6214" s="23"/>
      <c r="L6214" s="21"/>
      <c r="Q6214" s="6"/>
      <c r="S6214" s="3"/>
      <c r="T6214" s="320"/>
      <c r="U6214" s="320"/>
    </row>
    <row r="6215" spans="1:21">
      <c r="A6215" s="384"/>
      <c r="D6215" s="2"/>
      <c r="J6215" s="23"/>
      <c r="L6215" s="21"/>
      <c r="Q6215" s="6"/>
      <c r="S6215" s="3"/>
      <c r="T6215" s="320"/>
      <c r="U6215" s="320"/>
    </row>
    <row r="6216" spans="1:21">
      <c r="A6216" s="384"/>
      <c r="D6216" s="2"/>
      <c r="J6216" s="23"/>
      <c r="L6216" s="21"/>
      <c r="Q6216" s="6"/>
      <c r="S6216" s="3"/>
      <c r="T6216" s="320"/>
      <c r="U6216" s="320"/>
    </row>
    <row r="6217" spans="1:21">
      <c r="A6217" s="384"/>
      <c r="D6217" s="2"/>
      <c r="J6217" s="23"/>
      <c r="L6217" s="21"/>
      <c r="Q6217" s="6"/>
      <c r="S6217" s="3"/>
      <c r="T6217" s="320"/>
      <c r="U6217" s="320"/>
    </row>
    <row r="6218" spans="1:21">
      <c r="A6218" s="384"/>
      <c r="D6218" s="2"/>
      <c r="J6218" s="23"/>
      <c r="L6218" s="21"/>
      <c r="Q6218" s="6"/>
      <c r="S6218" s="3"/>
      <c r="T6218" s="320"/>
      <c r="U6218" s="320"/>
    </row>
    <row r="6219" spans="1:21">
      <c r="A6219" s="384"/>
      <c r="D6219" s="2"/>
      <c r="J6219" s="23"/>
      <c r="L6219" s="21"/>
      <c r="Q6219" s="6"/>
      <c r="S6219" s="3"/>
      <c r="T6219" s="320"/>
      <c r="U6219" s="320"/>
    </row>
    <row r="6220" spans="1:21">
      <c r="A6220" s="384"/>
      <c r="D6220" s="2"/>
      <c r="J6220" s="23"/>
      <c r="L6220" s="21"/>
      <c r="Q6220" s="6"/>
      <c r="S6220" s="3"/>
      <c r="T6220" s="320"/>
      <c r="U6220" s="320"/>
    </row>
    <row r="6221" spans="1:21">
      <c r="A6221" s="384"/>
      <c r="D6221" s="2"/>
      <c r="J6221" s="23"/>
      <c r="L6221" s="21"/>
      <c r="Q6221" s="6"/>
      <c r="S6221" s="3"/>
      <c r="T6221" s="320"/>
      <c r="U6221" s="320"/>
    </row>
    <row r="6222" spans="1:21">
      <c r="A6222" s="384"/>
      <c r="D6222" s="2"/>
      <c r="J6222" s="23"/>
      <c r="L6222" s="21"/>
      <c r="Q6222" s="6"/>
      <c r="S6222" s="3"/>
      <c r="T6222" s="320"/>
      <c r="U6222" s="320"/>
    </row>
    <row r="6223" spans="1:21">
      <c r="A6223" s="384"/>
      <c r="D6223" s="2"/>
      <c r="J6223" s="23"/>
      <c r="L6223" s="21"/>
      <c r="Q6223" s="6"/>
      <c r="S6223" s="3"/>
      <c r="T6223" s="320"/>
      <c r="U6223" s="320"/>
    </row>
    <row r="6224" spans="1:21">
      <c r="A6224" s="384"/>
      <c r="D6224" s="2"/>
      <c r="J6224" s="23"/>
      <c r="L6224" s="21"/>
      <c r="Q6224" s="6"/>
      <c r="S6224" s="3"/>
      <c r="T6224" s="320"/>
      <c r="U6224" s="320"/>
    </row>
    <row r="6225" spans="1:21">
      <c r="A6225" s="384"/>
      <c r="D6225" s="2"/>
      <c r="J6225" s="23"/>
      <c r="L6225" s="21"/>
      <c r="Q6225" s="6"/>
      <c r="S6225" s="3"/>
      <c r="T6225" s="320"/>
      <c r="U6225" s="320"/>
    </row>
    <row r="6226" spans="1:21">
      <c r="A6226" s="384"/>
      <c r="D6226" s="2"/>
      <c r="J6226" s="23"/>
      <c r="L6226" s="21"/>
      <c r="Q6226" s="6"/>
      <c r="S6226" s="3"/>
      <c r="T6226" s="320"/>
      <c r="U6226" s="320"/>
    </row>
    <row r="6227" spans="1:21">
      <c r="A6227" s="384"/>
      <c r="D6227" s="2"/>
      <c r="J6227" s="23"/>
      <c r="L6227" s="21"/>
      <c r="Q6227" s="6"/>
      <c r="S6227" s="3"/>
      <c r="T6227" s="320"/>
      <c r="U6227" s="320"/>
    </row>
    <row r="6228" spans="1:21">
      <c r="A6228" s="384"/>
      <c r="D6228" s="2"/>
      <c r="J6228" s="23"/>
      <c r="L6228" s="21"/>
      <c r="Q6228" s="6"/>
      <c r="S6228" s="3"/>
      <c r="T6228" s="320"/>
      <c r="U6228" s="320"/>
    </row>
    <row r="6229" spans="1:21">
      <c r="A6229" s="384"/>
      <c r="D6229" s="2"/>
      <c r="J6229" s="23"/>
      <c r="L6229" s="21"/>
      <c r="Q6229" s="6"/>
      <c r="S6229" s="3"/>
      <c r="T6229" s="320"/>
      <c r="U6229" s="320"/>
    </row>
    <row r="6230" spans="1:21">
      <c r="A6230" s="384"/>
      <c r="D6230" s="2"/>
      <c r="J6230" s="23"/>
      <c r="L6230" s="21"/>
      <c r="Q6230" s="6"/>
      <c r="S6230" s="3"/>
      <c r="T6230" s="320"/>
      <c r="U6230" s="320"/>
    </row>
    <row r="6231" spans="1:21">
      <c r="A6231" s="384"/>
      <c r="D6231" s="2"/>
      <c r="J6231" s="23"/>
      <c r="L6231" s="21"/>
      <c r="Q6231" s="6"/>
      <c r="S6231" s="3"/>
      <c r="T6231" s="320"/>
      <c r="U6231" s="320"/>
    </row>
    <row r="6232" spans="1:21">
      <c r="A6232" s="384"/>
      <c r="D6232" s="2"/>
      <c r="J6232" s="23"/>
      <c r="L6232" s="21"/>
      <c r="Q6232" s="6"/>
      <c r="S6232" s="3"/>
      <c r="T6232" s="320"/>
      <c r="U6232" s="320"/>
    </row>
    <row r="6233" spans="1:21">
      <c r="A6233" s="384"/>
      <c r="D6233" s="2"/>
      <c r="J6233" s="23"/>
      <c r="L6233" s="21"/>
      <c r="Q6233" s="6"/>
      <c r="S6233" s="3"/>
      <c r="T6233" s="320"/>
      <c r="U6233" s="320"/>
    </row>
    <row r="6234" spans="1:21">
      <c r="A6234" s="384"/>
      <c r="D6234" s="2"/>
      <c r="J6234" s="23"/>
      <c r="L6234" s="21"/>
      <c r="Q6234" s="6"/>
      <c r="S6234" s="3"/>
      <c r="T6234" s="320"/>
      <c r="U6234" s="320"/>
    </row>
    <row r="6235" spans="1:21">
      <c r="A6235" s="384"/>
      <c r="D6235" s="2"/>
      <c r="J6235" s="23"/>
      <c r="L6235" s="21"/>
      <c r="Q6235" s="6"/>
      <c r="S6235" s="3"/>
      <c r="T6235" s="320"/>
      <c r="U6235" s="320"/>
    </row>
    <row r="6236" spans="1:21">
      <c r="A6236" s="384"/>
      <c r="D6236" s="2"/>
      <c r="J6236" s="23"/>
      <c r="L6236" s="21"/>
      <c r="Q6236" s="6"/>
      <c r="S6236" s="3"/>
      <c r="T6236" s="320"/>
      <c r="U6236" s="320"/>
    </row>
    <row r="6237" spans="1:21">
      <c r="A6237" s="384"/>
      <c r="D6237" s="2"/>
      <c r="J6237" s="23"/>
      <c r="L6237" s="21"/>
      <c r="Q6237" s="6"/>
      <c r="S6237" s="3"/>
      <c r="T6237" s="320"/>
      <c r="U6237" s="320"/>
    </row>
    <row r="6238" spans="1:21">
      <c r="A6238" s="384"/>
      <c r="D6238" s="2"/>
      <c r="J6238" s="23"/>
      <c r="L6238" s="21"/>
      <c r="Q6238" s="6"/>
      <c r="S6238" s="3"/>
      <c r="T6238" s="320"/>
      <c r="U6238" s="320"/>
    </row>
    <row r="6239" spans="1:21">
      <c r="A6239" s="384"/>
      <c r="D6239" s="2"/>
      <c r="J6239" s="23"/>
      <c r="L6239" s="21"/>
      <c r="Q6239" s="6"/>
      <c r="S6239" s="3"/>
      <c r="T6239" s="320"/>
      <c r="U6239" s="320"/>
    </row>
    <row r="6240" spans="1:21">
      <c r="A6240" s="384"/>
      <c r="D6240" s="2"/>
      <c r="J6240" s="23"/>
      <c r="L6240" s="21"/>
      <c r="Q6240" s="6"/>
      <c r="S6240" s="3"/>
      <c r="T6240" s="320"/>
      <c r="U6240" s="320"/>
    </row>
    <row r="6241" spans="1:21">
      <c r="A6241" s="384"/>
      <c r="D6241" s="2"/>
      <c r="J6241" s="23"/>
      <c r="L6241" s="21"/>
      <c r="Q6241" s="6"/>
      <c r="S6241" s="3"/>
      <c r="T6241" s="320"/>
      <c r="U6241" s="320"/>
    </row>
    <row r="6242" spans="1:21">
      <c r="A6242" s="384"/>
      <c r="D6242" s="2"/>
      <c r="J6242" s="23"/>
      <c r="L6242" s="21"/>
      <c r="Q6242" s="6"/>
      <c r="S6242" s="3"/>
      <c r="T6242" s="320"/>
      <c r="U6242" s="320"/>
    </row>
    <row r="6243" spans="1:21">
      <c r="A6243" s="384"/>
      <c r="D6243" s="2"/>
      <c r="J6243" s="23"/>
      <c r="L6243" s="21"/>
      <c r="Q6243" s="6"/>
      <c r="S6243" s="3"/>
      <c r="T6243" s="320"/>
      <c r="U6243" s="320"/>
    </row>
    <row r="6244" spans="1:21">
      <c r="A6244" s="384"/>
      <c r="D6244" s="2"/>
      <c r="J6244" s="23"/>
      <c r="L6244" s="21"/>
      <c r="Q6244" s="6"/>
      <c r="S6244" s="3"/>
      <c r="T6244" s="320"/>
      <c r="U6244" s="320"/>
    </row>
    <row r="6245" spans="1:21">
      <c r="A6245" s="384"/>
      <c r="D6245" s="2"/>
      <c r="J6245" s="23"/>
      <c r="L6245" s="21"/>
      <c r="Q6245" s="6"/>
      <c r="S6245" s="3"/>
      <c r="T6245" s="320"/>
      <c r="U6245" s="320"/>
    </row>
    <row r="6246" spans="1:21">
      <c r="A6246" s="384"/>
      <c r="D6246" s="2"/>
      <c r="J6246" s="23"/>
      <c r="L6246" s="21"/>
      <c r="Q6246" s="6"/>
      <c r="S6246" s="3"/>
      <c r="T6246" s="320"/>
      <c r="U6246" s="320"/>
    </row>
    <row r="6247" spans="1:21">
      <c r="A6247" s="384"/>
      <c r="D6247" s="2"/>
      <c r="J6247" s="23"/>
      <c r="L6247" s="21"/>
      <c r="Q6247" s="6"/>
      <c r="S6247" s="3"/>
      <c r="T6247" s="320"/>
      <c r="U6247" s="320"/>
    </row>
    <row r="6248" spans="1:21">
      <c r="A6248" s="384"/>
      <c r="D6248" s="2"/>
      <c r="J6248" s="23"/>
      <c r="L6248" s="21"/>
      <c r="Q6248" s="6"/>
      <c r="S6248" s="3"/>
      <c r="T6248" s="320"/>
      <c r="U6248" s="320"/>
    </row>
    <row r="6249" spans="1:21">
      <c r="A6249" s="384"/>
      <c r="D6249" s="2"/>
      <c r="J6249" s="23"/>
      <c r="L6249" s="21"/>
      <c r="Q6249" s="6"/>
      <c r="S6249" s="3"/>
      <c r="T6249" s="320"/>
      <c r="U6249" s="320"/>
    </row>
    <row r="6250" spans="1:21">
      <c r="A6250" s="384"/>
      <c r="D6250" s="2"/>
      <c r="J6250" s="23"/>
      <c r="L6250" s="21"/>
      <c r="Q6250" s="6"/>
      <c r="S6250" s="3"/>
      <c r="T6250" s="320"/>
      <c r="U6250" s="320"/>
    </row>
    <row r="6251" spans="1:21">
      <c r="A6251" s="384"/>
      <c r="D6251" s="2"/>
      <c r="J6251" s="23"/>
      <c r="L6251" s="21"/>
      <c r="Q6251" s="6"/>
      <c r="S6251" s="3"/>
      <c r="T6251" s="320"/>
      <c r="U6251" s="320"/>
    </row>
    <row r="6252" spans="1:21">
      <c r="A6252" s="384"/>
      <c r="D6252" s="2"/>
      <c r="J6252" s="23"/>
      <c r="L6252" s="21"/>
      <c r="Q6252" s="6"/>
      <c r="S6252" s="3"/>
      <c r="T6252" s="320"/>
      <c r="U6252" s="320"/>
    </row>
    <row r="6253" spans="1:21">
      <c r="A6253" s="384"/>
      <c r="D6253" s="2"/>
      <c r="J6253" s="23"/>
      <c r="L6253" s="21"/>
      <c r="Q6253" s="6"/>
      <c r="S6253" s="3"/>
      <c r="T6253" s="320"/>
      <c r="U6253" s="320"/>
    </row>
    <row r="6254" spans="1:21">
      <c r="A6254" s="384"/>
      <c r="D6254" s="2"/>
      <c r="J6254" s="23"/>
      <c r="L6254" s="21"/>
      <c r="Q6254" s="6"/>
      <c r="S6254" s="3"/>
      <c r="T6254" s="320"/>
      <c r="U6254" s="320"/>
    </row>
    <row r="6255" spans="1:21">
      <c r="A6255" s="384"/>
      <c r="D6255" s="2"/>
      <c r="J6255" s="23"/>
      <c r="L6255" s="21"/>
      <c r="Q6255" s="6"/>
      <c r="S6255" s="3"/>
      <c r="T6255" s="320"/>
      <c r="U6255" s="320"/>
    </row>
    <row r="6256" spans="1:21">
      <c r="A6256" s="384"/>
      <c r="D6256" s="2"/>
      <c r="J6256" s="23"/>
      <c r="L6256" s="21"/>
      <c r="Q6256" s="6"/>
      <c r="S6256" s="3"/>
      <c r="T6256" s="320"/>
      <c r="U6256" s="320"/>
    </row>
    <row r="6257" spans="1:21">
      <c r="A6257" s="384"/>
      <c r="D6257" s="2"/>
      <c r="J6257" s="23"/>
      <c r="L6257" s="21"/>
      <c r="Q6257" s="6"/>
      <c r="S6257" s="3"/>
      <c r="T6257" s="320"/>
      <c r="U6257" s="320"/>
    </row>
    <row r="6258" spans="1:21">
      <c r="A6258" s="384"/>
      <c r="D6258" s="2"/>
      <c r="J6258" s="23"/>
      <c r="L6258" s="21"/>
      <c r="Q6258" s="6"/>
      <c r="S6258" s="3"/>
      <c r="T6258" s="320"/>
      <c r="U6258" s="320"/>
    </row>
    <row r="6259" spans="1:21">
      <c r="A6259" s="384"/>
      <c r="D6259" s="2"/>
      <c r="J6259" s="23"/>
      <c r="L6259" s="21"/>
      <c r="Q6259" s="6"/>
      <c r="S6259" s="3"/>
      <c r="T6259" s="320"/>
      <c r="U6259" s="320"/>
    </row>
    <row r="6260" spans="1:21">
      <c r="A6260" s="384"/>
      <c r="D6260" s="2"/>
      <c r="J6260" s="23"/>
      <c r="L6260" s="21"/>
      <c r="Q6260" s="6"/>
      <c r="S6260" s="3"/>
      <c r="T6260" s="320"/>
      <c r="U6260" s="320"/>
    </row>
    <row r="6261" spans="1:21">
      <c r="A6261" s="384"/>
      <c r="D6261" s="2"/>
      <c r="J6261" s="23"/>
      <c r="L6261" s="21"/>
      <c r="Q6261" s="6"/>
      <c r="S6261" s="3"/>
      <c r="T6261" s="320"/>
      <c r="U6261" s="320"/>
    </row>
    <row r="6262" spans="1:21">
      <c r="A6262" s="384"/>
      <c r="D6262" s="2"/>
      <c r="J6262" s="23"/>
      <c r="L6262" s="21"/>
      <c r="Q6262" s="6"/>
      <c r="S6262" s="3"/>
      <c r="T6262" s="320"/>
      <c r="U6262" s="320"/>
    </row>
    <row r="6263" spans="1:21">
      <c r="A6263" s="384"/>
      <c r="D6263" s="2"/>
      <c r="J6263" s="23"/>
      <c r="L6263" s="21"/>
      <c r="Q6263" s="6"/>
      <c r="S6263" s="3"/>
      <c r="T6263" s="320"/>
      <c r="U6263" s="320"/>
    </row>
    <row r="6264" spans="1:21">
      <c r="A6264" s="384"/>
      <c r="D6264" s="2"/>
      <c r="J6264" s="23"/>
      <c r="L6264" s="21"/>
      <c r="Q6264" s="6"/>
      <c r="S6264" s="3"/>
      <c r="T6264" s="320"/>
      <c r="U6264" s="320"/>
    </row>
    <row r="6265" spans="1:21">
      <c r="A6265" s="384"/>
      <c r="D6265" s="2"/>
      <c r="J6265" s="23"/>
      <c r="L6265" s="21"/>
      <c r="Q6265" s="6"/>
      <c r="S6265" s="3"/>
      <c r="T6265" s="320"/>
      <c r="U6265" s="320"/>
    </row>
    <row r="6266" spans="1:21">
      <c r="A6266" s="384"/>
      <c r="D6266" s="2"/>
      <c r="J6266" s="23"/>
      <c r="L6266" s="21"/>
      <c r="Q6266" s="6"/>
      <c r="S6266" s="3"/>
      <c r="T6266" s="320"/>
      <c r="U6266" s="320"/>
    </row>
    <row r="6267" spans="1:21">
      <c r="A6267" s="384"/>
      <c r="D6267" s="2"/>
      <c r="J6267" s="23"/>
      <c r="L6267" s="21"/>
      <c r="Q6267" s="6"/>
      <c r="S6267" s="3"/>
      <c r="T6267" s="320"/>
      <c r="U6267" s="320"/>
    </row>
    <row r="6268" spans="1:21">
      <c r="A6268" s="384"/>
      <c r="D6268" s="2"/>
      <c r="J6268" s="23"/>
      <c r="L6268" s="21"/>
      <c r="Q6268" s="6"/>
      <c r="S6268" s="3"/>
      <c r="T6268" s="320"/>
      <c r="U6268" s="320"/>
    </row>
    <row r="6269" spans="1:21">
      <c r="A6269" s="384"/>
      <c r="D6269" s="2"/>
      <c r="J6269" s="23"/>
      <c r="L6269" s="21"/>
      <c r="Q6269" s="6"/>
      <c r="S6269" s="3"/>
      <c r="T6269" s="320"/>
      <c r="U6269" s="320"/>
    </row>
    <row r="6270" spans="1:21">
      <c r="A6270" s="384"/>
      <c r="D6270" s="2"/>
      <c r="J6270" s="23"/>
      <c r="L6270" s="21"/>
      <c r="Q6270" s="6"/>
      <c r="S6270" s="3"/>
      <c r="T6270" s="320"/>
      <c r="U6270" s="320"/>
    </row>
    <row r="6271" spans="1:21">
      <c r="A6271" s="384"/>
      <c r="D6271" s="2"/>
      <c r="J6271" s="23"/>
      <c r="L6271" s="21"/>
      <c r="Q6271" s="6"/>
      <c r="S6271" s="3"/>
      <c r="T6271" s="320"/>
      <c r="U6271" s="320"/>
    </row>
    <row r="6272" spans="1:21">
      <c r="A6272" s="384"/>
      <c r="D6272" s="2"/>
      <c r="J6272" s="23"/>
      <c r="L6272" s="21"/>
      <c r="Q6272" s="6"/>
      <c r="S6272" s="3"/>
      <c r="T6272" s="320"/>
      <c r="U6272" s="320"/>
    </row>
    <row r="6273" spans="1:21">
      <c r="A6273" s="384"/>
      <c r="D6273" s="2"/>
      <c r="J6273" s="23"/>
      <c r="L6273" s="21"/>
      <c r="Q6273" s="6"/>
      <c r="S6273" s="3"/>
      <c r="T6273" s="320"/>
      <c r="U6273" s="320"/>
    </row>
    <row r="6274" spans="1:21">
      <c r="A6274" s="384"/>
      <c r="D6274" s="2"/>
      <c r="J6274" s="23"/>
      <c r="L6274" s="21"/>
      <c r="Q6274" s="6"/>
      <c r="S6274" s="3"/>
      <c r="T6274" s="320"/>
      <c r="U6274" s="320"/>
    </row>
    <row r="6275" spans="1:21">
      <c r="A6275" s="384"/>
      <c r="D6275" s="2"/>
      <c r="J6275" s="23"/>
      <c r="L6275" s="21"/>
      <c r="Q6275" s="6"/>
      <c r="S6275" s="3"/>
      <c r="T6275" s="320"/>
      <c r="U6275" s="320"/>
    </row>
    <row r="6276" spans="1:21">
      <c r="A6276" s="384"/>
      <c r="D6276" s="2"/>
      <c r="J6276" s="23"/>
      <c r="L6276" s="21"/>
      <c r="Q6276" s="6"/>
      <c r="S6276" s="3"/>
      <c r="T6276" s="320"/>
      <c r="U6276" s="320"/>
    </row>
    <row r="6277" spans="1:21">
      <c r="A6277" s="384"/>
      <c r="D6277" s="2"/>
      <c r="J6277" s="23"/>
      <c r="L6277" s="21"/>
      <c r="Q6277" s="6"/>
      <c r="S6277" s="3"/>
      <c r="T6277" s="320"/>
      <c r="U6277" s="320"/>
    </row>
    <row r="6278" spans="1:21">
      <c r="A6278" s="384"/>
      <c r="D6278" s="2"/>
      <c r="J6278" s="23"/>
      <c r="L6278" s="21"/>
      <c r="Q6278" s="6"/>
      <c r="S6278" s="3"/>
      <c r="T6278" s="320"/>
      <c r="U6278" s="320"/>
    </row>
    <row r="6279" spans="1:21">
      <c r="A6279" s="384"/>
      <c r="D6279" s="2"/>
      <c r="J6279" s="23"/>
      <c r="L6279" s="21"/>
      <c r="Q6279" s="6"/>
      <c r="S6279" s="3"/>
      <c r="T6279" s="320"/>
      <c r="U6279" s="320"/>
    </row>
    <row r="6280" spans="1:21">
      <c r="A6280" s="384"/>
      <c r="D6280" s="2"/>
      <c r="J6280" s="23"/>
      <c r="L6280" s="21"/>
      <c r="Q6280" s="6"/>
      <c r="S6280" s="3"/>
      <c r="T6280" s="320"/>
      <c r="U6280" s="320"/>
    </row>
    <row r="6281" spans="1:21">
      <c r="A6281" s="384"/>
      <c r="D6281" s="2"/>
      <c r="J6281" s="23"/>
      <c r="L6281" s="21"/>
      <c r="Q6281" s="6"/>
      <c r="S6281" s="3"/>
      <c r="T6281" s="320"/>
      <c r="U6281" s="320"/>
    </row>
    <row r="6282" spans="1:21">
      <c r="A6282" s="384"/>
      <c r="D6282" s="2"/>
      <c r="J6282" s="23"/>
      <c r="L6282" s="21"/>
      <c r="Q6282" s="6"/>
      <c r="S6282" s="3"/>
      <c r="T6282" s="320"/>
      <c r="U6282" s="320"/>
    </row>
    <row r="6283" spans="1:21">
      <c r="A6283" s="384"/>
      <c r="D6283" s="2"/>
      <c r="J6283" s="23"/>
      <c r="L6283" s="21"/>
      <c r="Q6283" s="6"/>
      <c r="S6283" s="3"/>
      <c r="T6283" s="320"/>
      <c r="U6283" s="320"/>
    </row>
    <row r="6284" spans="1:21">
      <c r="A6284" s="384"/>
      <c r="D6284" s="2"/>
      <c r="J6284" s="23"/>
      <c r="L6284" s="21"/>
      <c r="Q6284" s="6"/>
      <c r="S6284" s="3"/>
      <c r="T6284" s="320"/>
      <c r="U6284" s="320"/>
    </row>
    <row r="6285" spans="1:21">
      <c r="A6285" s="384"/>
      <c r="D6285" s="2"/>
      <c r="J6285" s="23"/>
      <c r="L6285" s="21"/>
      <c r="Q6285" s="6"/>
      <c r="S6285" s="3"/>
      <c r="T6285" s="320"/>
      <c r="U6285" s="320"/>
    </row>
    <row r="6286" spans="1:21">
      <c r="A6286" s="384"/>
      <c r="D6286" s="2"/>
      <c r="J6286" s="23"/>
      <c r="L6286" s="21"/>
      <c r="Q6286" s="6"/>
      <c r="S6286" s="3"/>
      <c r="T6286" s="320"/>
      <c r="U6286" s="320"/>
    </row>
    <row r="6287" spans="1:21">
      <c r="A6287" s="384"/>
      <c r="D6287" s="2"/>
      <c r="J6287" s="23"/>
      <c r="L6287" s="21"/>
      <c r="Q6287" s="6"/>
      <c r="S6287" s="3"/>
      <c r="T6287" s="320"/>
      <c r="U6287" s="320"/>
    </row>
    <row r="6288" spans="1:21">
      <c r="A6288" s="384"/>
      <c r="D6288" s="2"/>
      <c r="J6288" s="23"/>
      <c r="L6288" s="21"/>
      <c r="Q6288" s="6"/>
      <c r="S6288" s="3"/>
      <c r="T6288" s="320"/>
      <c r="U6288" s="320"/>
    </row>
    <row r="6289" spans="1:21">
      <c r="A6289" s="384"/>
      <c r="D6289" s="2"/>
      <c r="J6289" s="23"/>
      <c r="L6289" s="21"/>
      <c r="Q6289" s="6"/>
      <c r="S6289" s="3"/>
      <c r="T6289" s="320"/>
      <c r="U6289" s="320"/>
    </row>
    <row r="6290" spans="1:21">
      <c r="A6290" s="384"/>
      <c r="D6290" s="2"/>
      <c r="J6290" s="23"/>
      <c r="L6290" s="21"/>
      <c r="Q6290" s="6"/>
      <c r="S6290" s="3"/>
      <c r="T6290" s="320"/>
      <c r="U6290" s="320"/>
    </row>
    <row r="6291" spans="1:21">
      <c r="A6291" s="384"/>
      <c r="D6291" s="2"/>
      <c r="J6291" s="23"/>
      <c r="L6291" s="21"/>
      <c r="Q6291" s="6"/>
      <c r="S6291" s="3"/>
      <c r="T6291" s="320"/>
      <c r="U6291" s="320"/>
    </row>
    <row r="6292" spans="1:21">
      <c r="A6292" s="384"/>
      <c r="D6292" s="2"/>
      <c r="J6292" s="23"/>
      <c r="L6292" s="21"/>
      <c r="Q6292" s="6"/>
      <c r="S6292" s="3"/>
      <c r="T6292" s="320"/>
      <c r="U6292" s="320"/>
    </row>
    <row r="6293" spans="1:21">
      <c r="A6293" s="384"/>
      <c r="D6293" s="2"/>
      <c r="J6293" s="23"/>
      <c r="L6293" s="21"/>
      <c r="Q6293" s="6"/>
      <c r="S6293" s="3"/>
      <c r="T6293" s="320"/>
      <c r="U6293" s="320"/>
    </row>
    <row r="6294" spans="1:21">
      <c r="A6294" s="384"/>
      <c r="D6294" s="2"/>
      <c r="J6294" s="23"/>
      <c r="L6294" s="21"/>
      <c r="Q6294" s="6"/>
      <c r="S6294" s="3"/>
      <c r="T6294" s="320"/>
      <c r="U6294" s="320"/>
    </row>
    <row r="6295" spans="1:21">
      <c r="A6295" s="384"/>
      <c r="D6295" s="2"/>
      <c r="J6295" s="23"/>
      <c r="L6295" s="21"/>
      <c r="Q6295" s="6"/>
      <c r="S6295" s="3"/>
      <c r="T6295" s="320"/>
      <c r="U6295" s="320"/>
    </row>
    <row r="6296" spans="1:21">
      <c r="A6296" s="384"/>
      <c r="D6296" s="2"/>
      <c r="J6296" s="23"/>
      <c r="L6296" s="21"/>
      <c r="Q6296" s="6"/>
      <c r="S6296" s="3"/>
      <c r="T6296" s="320"/>
      <c r="U6296" s="320"/>
    </row>
    <row r="6297" spans="1:21">
      <c r="A6297" s="384"/>
      <c r="D6297" s="2"/>
      <c r="J6297" s="23"/>
      <c r="L6297" s="21"/>
      <c r="Q6297" s="6"/>
      <c r="S6297" s="3"/>
      <c r="T6297" s="320"/>
      <c r="U6297" s="320"/>
    </row>
    <row r="6298" spans="1:21">
      <c r="A6298" s="384"/>
      <c r="D6298" s="2"/>
      <c r="J6298" s="23"/>
      <c r="L6298" s="21"/>
      <c r="Q6298" s="6"/>
      <c r="S6298" s="3"/>
      <c r="T6298" s="320"/>
      <c r="U6298" s="320"/>
    </row>
    <row r="6299" spans="1:21">
      <c r="A6299" s="384"/>
      <c r="D6299" s="2"/>
      <c r="J6299" s="23"/>
      <c r="L6299" s="21"/>
      <c r="Q6299" s="6"/>
      <c r="S6299" s="3"/>
      <c r="T6299" s="320"/>
      <c r="U6299" s="320"/>
    </row>
    <row r="6300" spans="1:21">
      <c r="A6300" s="384"/>
      <c r="D6300" s="2"/>
      <c r="J6300" s="23"/>
      <c r="L6300" s="21"/>
      <c r="Q6300" s="6"/>
      <c r="S6300" s="3"/>
      <c r="T6300" s="320"/>
      <c r="U6300" s="320"/>
    </row>
    <row r="6301" spans="1:21">
      <c r="A6301" s="384"/>
      <c r="D6301" s="2"/>
      <c r="J6301" s="23"/>
      <c r="L6301" s="21"/>
      <c r="Q6301" s="6"/>
      <c r="S6301" s="3"/>
      <c r="T6301" s="320"/>
      <c r="U6301" s="320"/>
    </row>
    <row r="6302" spans="1:21">
      <c r="A6302" s="384"/>
      <c r="D6302" s="2"/>
      <c r="J6302" s="23"/>
      <c r="L6302" s="21"/>
      <c r="Q6302" s="6"/>
      <c r="S6302" s="3"/>
      <c r="T6302" s="320"/>
      <c r="U6302" s="320"/>
    </row>
    <row r="6303" spans="1:21">
      <c r="A6303" s="384"/>
      <c r="D6303" s="2"/>
      <c r="J6303" s="23"/>
      <c r="L6303" s="21"/>
      <c r="Q6303" s="6"/>
      <c r="S6303" s="3"/>
      <c r="T6303" s="320"/>
      <c r="U6303" s="320"/>
    </row>
    <row r="6304" spans="1:21">
      <c r="A6304" s="384"/>
      <c r="D6304" s="2"/>
      <c r="J6304" s="23"/>
      <c r="L6304" s="21"/>
      <c r="Q6304" s="6"/>
      <c r="S6304" s="3"/>
      <c r="T6304" s="320"/>
      <c r="U6304" s="320"/>
    </row>
    <row r="6305" spans="1:21">
      <c r="A6305" s="384"/>
      <c r="D6305" s="2"/>
      <c r="J6305" s="23"/>
      <c r="L6305" s="21"/>
      <c r="Q6305" s="6"/>
      <c r="S6305" s="3"/>
      <c r="T6305" s="320"/>
      <c r="U6305" s="320"/>
    </row>
    <row r="6306" spans="1:21">
      <c r="A6306" s="384"/>
      <c r="D6306" s="2"/>
      <c r="J6306" s="23"/>
      <c r="L6306" s="21"/>
      <c r="Q6306" s="6"/>
      <c r="S6306" s="3"/>
      <c r="T6306" s="320"/>
      <c r="U6306" s="320"/>
    </row>
    <row r="6307" spans="1:21">
      <c r="A6307" s="384"/>
      <c r="D6307" s="2"/>
      <c r="J6307" s="23"/>
      <c r="L6307" s="21"/>
      <c r="Q6307" s="6"/>
      <c r="S6307" s="3"/>
      <c r="T6307" s="320"/>
      <c r="U6307" s="320"/>
    </row>
    <row r="6308" spans="1:21">
      <c r="A6308" s="384"/>
      <c r="D6308" s="2"/>
      <c r="J6308" s="23"/>
      <c r="L6308" s="21"/>
      <c r="Q6308" s="6"/>
      <c r="S6308" s="3"/>
      <c r="T6308" s="320"/>
      <c r="U6308" s="320"/>
    </row>
    <row r="6309" spans="1:21">
      <c r="A6309" s="384"/>
      <c r="D6309" s="2"/>
      <c r="J6309" s="23"/>
      <c r="L6309" s="21"/>
      <c r="Q6309" s="6"/>
      <c r="S6309" s="3"/>
      <c r="T6309" s="320"/>
      <c r="U6309" s="320"/>
    </row>
    <row r="6310" spans="1:21">
      <c r="A6310" s="384"/>
      <c r="D6310" s="2"/>
      <c r="J6310" s="23"/>
      <c r="L6310" s="21"/>
      <c r="Q6310" s="6"/>
      <c r="S6310" s="3"/>
      <c r="T6310" s="320"/>
      <c r="U6310" s="320"/>
    </row>
    <row r="6311" spans="1:21">
      <c r="A6311" s="384"/>
      <c r="D6311" s="2"/>
      <c r="J6311" s="23"/>
      <c r="L6311" s="21"/>
      <c r="Q6311" s="6"/>
      <c r="S6311" s="3"/>
      <c r="T6311" s="320"/>
      <c r="U6311" s="320"/>
    </row>
    <row r="6312" spans="1:21">
      <c r="A6312" s="384"/>
      <c r="D6312" s="2"/>
      <c r="J6312" s="23"/>
      <c r="L6312" s="21"/>
      <c r="Q6312" s="6"/>
      <c r="S6312" s="3"/>
      <c r="T6312" s="320"/>
      <c r="U6312" s="320"/>
    </row>
    <row r="6313" spans="1:21">
      <c r="A6313" s="384"/>
      <c r="D6313" s="2"/>
      <c r="J6313" s="23"/>
      <c r="L6313" s="21"/>
      <c r="Q6313" s="6"/>
      <c r="S6313" s="3"/>
      <c r="T6313" s="320"/>
      <c r="U6313" s="320"/>
    </row>
    <row r="6314" spans="1:21">
      <c r="A6314" s="384"/>
      <c r="D6314" s="2"/>
      <c r="J6314" s="23"/>
      <c r="L6314" s="21"/>
      <c r="Q6314" s="6"/>
      <c r="S6314" s="3"/>
      <c r="T6314" s="320"/>
      <c r="U6314" s="320"/>
    </row>
    <row r="6315" spans="1:21">
      <c r="A6315" s="384"/>
      <c r="D6315" s="2"/>
      <c r="J6315" s="23"/>
      <c r="L6315" s="21"/>
      <c r="Q6315" s="6"/>
      <c r="S6315" s="3"/>
      <c r="T6315" s="320"/>
      <c r="U6315" s="320"/>
    </row>
    <row r="6316" spans="1:21">
      <c r="A6316" s="384"/>
      <c r="D6316" s="2"/>
      <c r="J6316" s="23"/>
      <c r="L6316" s="21"/>
      <c r="Q6316" s="6"/>
      <c r="S6316" s="3"/>
      <c r="T6316" s="320"/>
      <c r="U6316" s="320"/>
    </row>
    <row r="6317" spans="1:21">
      <c r="A6317" s="384"/>
      <c r="D6317" s="2"/>
      <c r="J6317" s="23"/>
      <c r="L6317" s="21"/>
      <c r="Q6317" s="6"/>
      <c r="S6317" s="3"/>
      <c r="T6317" s="320"/>
      <c r="U6317" s="320"/>
    </row>
    <row r="6318" spans="1:21">
      <c r="A6318" s="384"/>
      <c r="D6318" s="2"/>
      <c r="J6318" s="23"/>
      <c r="L6318" s="21"/>
      <c r="Q6318" s="6"/>
      <c r="S6318" s="3"/>
      <c r="T6318" s="320"/>
      <c r="U6318" s="320"/>
    </row>
    <row r="6319" spans="1:21">
      <c r="A6319" s="384"/>
      <c r="D6319" s="2"/>
      <c r="J6319" s="23"/>
      <c r="L6319" s="21"/>
      <c r="Q6319" s="6"/>
      <c r="S6319" s="3"/>
      <c r="T6319" s="320"/>
      <c r="U6319" s="320"/>
    </row>
    <row r="6320" spans="1:21">
      <c r="A6320" s="384"/>
      <c r="D6320" s="2"/>
      <c r="J6320" s="23"/>
      <c r="L6320" s="21"/>
      <c r="Q6320" s="6"/>
      <c r="S6320" s="3"/>
      <c r="T6320" s="320"/>
      <c r="U6320" s="320"/>
    </row>
    <row r="6321" spans="1:21">
      <c r="A6321" s="384"/>
      <c r="D6321" s="2"/>
      <c r="J6321" s="23"/>
      <c r="L6321" s="21"/>
      <c r="Q6321" s="6"/>
      <c r="S6321" s="3"/>
      <c r="T6321" s="320"/>
      <c r="U6321" s="320"/>
    </row>
    <row r="6322" spans="1:21">
      <c r="A6322" s="384"/>
      <c r="D6322" s="2"/>
      <c r="J6322" s="23"/>
      <c r="L6322" s="21"/>
      <c r="Q6322" s="6"/>
      <c r="S6322" s="3"/>
      <c r="T6322" s="320"/>
      <c r="U6322" s="320"/>
    </row>
    <row r="6323" spans="1:21">
      <c r="A6323" s="384"/>
      <c r="D6323" s="2"/>
      <c r="J6323" s="23"/>
      <c r="L6323" s="21"/>
      <c r="Q6323" s="6"/>
      <c r="S6323" s="3"/>
      <c r="T6323" s="320"/>
      <c r="U6323" s="320"/>
    </row>
    <row r="6324" spans="1:21">
      <c r="A6324" s="384"/>
      <c r="D6324" s="2"/>
      <c r="J6324" s="23"/>
      <c r="L6324" s="21"/>
      <c r="Q6324" s="6"/>
      <c r="S6324" s="3"/>
      <c r="T6324" s="320"/>
      <c r="U6324" s="320"/>
    </row>
    <row r="6325" spans="1:21">
      <c r="A6325" s="384"/>
      <c r="D6325" s="2"/>
      <c r="J6325" s="23"/>
      <c r="L6325" s="21"/>
      <c r="Q6325" s="6"/>
      <c r="S6325" s="3"/>
      <c r="T6325" s="320"/>
      <c r="U6325" s="320"/>
    </row>
    <row r="6326" spans="1:21">
      <c r="A6326" s="384"/>
      <c r="D6326" s="2"/>
      <c r="J6326" s="23"/>
      <c r="L6326" s="21"/>
      <c r="Q6326" s="6"/>
      <c r="S6326" s="3"/>
      <c r="T6326" s="320"/>
      <c r="U6326" s="320"/>
    </row>
    <row r="6327" spans="1:21">
      <c r="A6327" s="384"/>
      <c r="D6327" s="2"/>
      <c r="J6327" s="23"/>
      <c r="L6327" s="21"/>
      <c r="Q6327" s="6"/>
      <c r="S6327" s="3"/>
      <c r="T6327" s="320"/>
      <c r="U6327" s="320"/>
    </row>
    <row r="6328" spans="1:21">
      <c r="A6328" s="384"/>
      <c r="D6328" s="2"/>
      <c r="J6328" s="23"/>
      <c r="L6328" s="21"/>
      <c r="Q6328" s="6"/>
      <c r="S6328" s="3"/>
      <c r="T6328" s="320"/>
      <c r="U6328" s="320"/>
    </row>
    <row r="6329" spans="1:21">
      <c r="A6329" s="384"/>
      <c r="D6329" s="2"/>
      <c r="J6329" s="23"/>
      <c r="L6329" s="21"/>
      <c r="Q6329" s="6"/>
      <c r="S6329" s="3"/>
      <c r="T6329" s="320"/>
      <c r="U6329" s="320"/>
    </row>
    <row r="6330" spans="1:21">
      <c r="A6330" s="384"/>
      <c r="D6330" s="2"/>
      <c r="J6330" s="23"/>
      <c r="L6330" s="21"/>
      <c r="Q6330" s="6"/>
      <c r="S6330" s="3"/>
      <c r="T6330" s="320"/>
      <c r="U6330" s="320"/>
    </row>
    <row r="6331" spans="1:21">
      <c r="A6331" s="384"/>
      <c r="D6331" s="2"/>
      <c r="J6331" s="23"/>
      <c r="L6331" s="21"/>
      <c r="Q6331" s="6"/>
      <c r="S6331" s="3"/>
      <c r="T6331" s="320"/>
      <c r="U6331" s="320"/>
    </row>
    <row r="6332" spans="1:21">
      <c r="A6332" s="384"/>
      <c r="D6332" s="2"/>
      <c r="J6332" s="23"/>
      <c r="L6332" s="21"/>
      <c r="Q6332" s="6"/>
      <c r="S6332" s="3"/>
      <c r="T6332" s="320"/>
      <c r="U6332" s="320"/>
    </row>
    <row r="6333" spans="1:21">
      <c r="A6333" s="384"/>
      <c r="D6333" s="2"/>
      <c r="J6333" s="23"/>
      <c r="L6333" s="21"/>
      <c r="Q6333" s="6"/>
      <c r="S6333" s="3"/>
      <c r="T6333" s="320"/>
      <c r="U6333" s="320"/>
    </row>
    <row r="6334" spans="1:21">
      <c r="A6334" s="384"/>
      <c r="D6334" s="2"/>
      <c r="J6334" s="23"/>
      <c r="L6334" s="21"/>
      <c r="Q6334" s="6"/>
      <c r="S6334" s="3"/>
      <c r="T6334" s="320"/>
      <c r="U6334" s="320"/>
    </row>
    <row r="6335" spans="1:21">
      <c r="A6335" s="384"/>
      <c r="D6335" s="2"/>
      <c r="J6335" s="23"/>
      <c r="L6335" s="21"/>
      <c r="Q6335" s="6"/>
      <c r="S6335" s="3"/>
      <c r="T6335" s="320"/>
      <c r="U6335" s="320"/>
    </row>
    <row r="6336" spans="1:21">
      <c r="A6336" s="384"/>
      <c r="D6336" s="2"/>
      <c r="J6336" s="23"/>
      <c r="L6336" s="21"/>
      <c r="Q6336" s="6"/>
      <c r="S6336" s="3"/>
      <c r="T6336" s="320"/>
      <c r="U6336" s="320"/>
    </row>
    <row r="6337" spans="1:21">
      <c r="A6337" s="384"/>
      <c r="D6337" s="2"/>
      <c r="J6337" s="23"/>
      <c r="L6337" s="21"/>
      <c r="Q6337" s="6"/>
      <c r="S6337" s="3"/>
      <c r="T6337" s="320"/>
      <c r="U6337" s="320"/>
    </row>
    <row r="6338" spans="1:21">
      <c r="A6338" s="384"/>
      <c r="D6338" s="2"/>
      <c r="J6338" s="23"/>
      <c r="L6338" s="21"/>
      <c r="Q6338" s="6"/>
      <c r="S6338" s="3"/>
      <c r="T6338" s="320"/>
      <c r="U6338" s="320"/>
    </row>
    <row r="6339" spans="1:21">
      <c r="A6339" s="384"/>
      <c r="D6339" s="2"/>
      <c r="J6339" s="23"/>
      <c r="L6339" s="21"/>
      <c r="Q6339" s="6"/>
      <c r="S6339" s="3"/>
      <c r="T6339" s="320"/>
      <c r="U6339" s="320"/>
    </row>
    <row r="6340" spans="1:21">
      <c r="A6340" s="384"/>
      <c r="D6340" s="2"/>
      <c r="J6340" s="23"/>
      <c r="L6340" s="21"/>
      <c r="Q6340" s="6"/>
      <c r="S6340" s="3"/>
      <c r="T6340" s="320"/>
      <c r="U6340" s="320"/>
    </row>
    <row r="6341" spans="1:21">
      <c r="A6341" s="384"/>
      <c r="D6341" s="2"/>
      <c r="J6341" s="23"/>
      <c r="L6341" s="21"/>
      <c r="Q6341" s="6"/>
      <c r="S6341" s="3"/>
      <c r="T6341" s="320"/>
      <c r="U6341" s="320"/>
    </row>
    <row r="6342" spans="1:21">
      <c r="A6342" s="384"/>
      <c r="D6342" s="2"/>
      <c r="J6342" s="23"/>
      <c r="L6342" s="21"/>
      <c r="Q6342" s="6"/>
      <c r="S6342" s="3"/>
      <c r="T6342" s="320"/>
      <c r="U6342" s="320"/>
    </row>
    <row r="6343" spans="1:21">
      <c r="A6343" s="384"/>
      <c r="D6343" s="2"/>
      <c r="J6343" s="23"/>
      <c r="L6343" s="21"/>
      <c r="Q6343" s="6"/>
      <c r="S6343" s="3"/>
      <c r="T6343" s="320"/>
      <c r="U6343" s="320"/>
    </row>
    <row r="6344" spans="1:21">
      <c r="A6344" s="384"/>
      <c r="D6344" s="2"/>
      <c r="J6344" s="23"/>
      <c r="L6344" s="21"/>
      <c r="Q6344" s="6"/>
      <c r="S6344" s="3"/>
      <c r="T6344" s="320"/>
      <c r="U6344" s="320"/>
    </row>
    <row r="6345" spans="1:21">
      <c r="A6345" s="384"/>
      <c r="D6345" s="2"/>
      <c r="J6345" s="23"/>
      <c r="L6345" s="21"/>
      <c r="Q6345" s="6"/>
      <c r="S6345" s="3"/>
      <c r="T6345" s="320"/>
      <c r="U6345" s="320"/>
    </row>
    <row r="6346" spans="1:21">
      <c r="A6346" s="384"/>
      <c r="D6346" s="2"/>
      <c r="J6346" s="23"/>
      <c r="L6346" s="21"/>
      <c r="Q6346" s="6"/>
      <c r="S6346" s="3"/>
      <c r="T6346" s="320"/>
      <c r="U6346" s="320"/>
    </row>
    <row r="6347" spans="1:21">
      <c r="A6347" s="384"/>
      <c r="D6347" s="2"/>
      <c r="J6347" s="23"/>
      <c r="L6347" s="21"/>
      <c r="Q6347" s="6"/>
      <c r="S6347" s="3"/>
      <c r="T6347" s="320"/>
      <c r="U6347" s="320"/>
    </row>
    <row r="6348" spans="1:21">
      <c r="A6348" s="384"/>
      <c r="D6348" s="2"/>
      <c r="J6348" s="23"/>
      <c r="L6348" s="21"/>
      <c r="Q6348" s="6"/>
      <c r="S6348" s="3"/>
      <c r="T6348" s="320"/>
      <c r="U6348" s="320"/>
    </row>
    <row r="6349" spans="1:21">
      <c r="A6349" s="384"/>
      <c r="D6349" s="2"/>
      <c r="J6349" s="23"/>
      <c r="L6349" s="21"/>
      <c r="Q6349" s="6"/>
      <c r="S6349" s="3"/>
      <c r="T6349" s="320"/>
      <c r="U6349" s="320"/>
    </row>
    <row r="6350" spans="1:21">
      <c r="A6350" s="384"/>
      <c r="D6350" s="2"/>
      <c r="J6350" s="23"/>
      <c r="L6350" s="21"/>
      <c r="Q6350" s="6"/>
      <c r="S6350" s="3"/>
      <c r="T6350" s="320"/>
      <c r="U6350" s="320"/>
    </row>
    <row r="6351" spans="1:21">
      <c r="A6351" s="384"/>
      <c r="D6351" s="2"/>
      <c r="J6351" s="23"/>
      <c r="L6351" s="21"/>
      <c r="Q6351" s="6"/>
      <c r="S6351" s="3"/>
      <c r="T6351" s="320"/>
      <c r="U6351" s="320"/>
    </row>
    <row r="6352" spans="1:21">
      <c r="A6352" s="384"/>
      <c r="D6352" s="2"/>
      <c r="J6352" s="23"/>
      <c r="L6352" s="21"/>
      <c r="Q6352" s="6"/>
      <c r="S6352" s="3"/>
      <c r="T6352" s="320"/>
      <c r="U6352" s="320"/>
    </row>
    <row r="6353" spans="1:21">
      <c r="A6353" s="384"/>
      <c r="D6353" s="2"/>
      <c r="J6353" s="23"/>
      <c r="L6353" s="21"/>
      <c r="Q6353" s="6"/>
      <c r="S6353" s="3"/>
      <c r="T6353" s="320"/>
      <c r="U6353" s="320"/>
    </row>
    <row r="6354" spans="1:21">
      <c r="A6354" s="384"/>
      <c r="D6354" s="2"/>
      <c r="J6354" s="23"/>
      <c r="L6354" s="21"/>
      <c r="Q6354" s="6"/>
      <c r="S6354" s="3"/>
      <c r="T6354" s="320"/>
      <c r="U6354" s="320"/>
    </row>
    <row r="6355" spans="1:21">
      <c r="A6355" s="384"/>
      <c r="D6355" s="2"/>
      <c r="J6355" s="23"/>
      <c r="L6355" s="21"/>
      <c r="Q6355" s="6"/>
      <c r="S6355" s="3"/>
      <c r="T6355" s="320"/>
      <c r="U6355" s="320"/>
    </row>
    <row r="6356" spans="1:21">
      <c r="A6356" s="384"/>
      <c r="D6356" s="2"/>
      <c r="J6356" s="23"/>
      <c r="L6356" s="21"/>
      <c r="Q6356" s="6"/>
      <c r="S6356" s="3"/>
      <c r="T6356" s="320"/>
      <c r="U6356" s="320"/>
    </row>
    <row r="6357" spans="1:21">
      <c r="A6357" s="384"/>
      <c r="D6357" s="2"/>
      <c r="J6357" s="23"/>
      <c r="L6357" s="21"/>
      <c r="Q6357" s="6"/>
      <c r="S6357" s="3"/>
      <c r="T6357" s="320"/>
      <c r="U6357" s="320"/>
    </row>
    <row r="6358" spans="1:21">
      <c r="A6358" s="384"/>
      <c r="D6358" s="2"/>
      <c r="J6358" s="23"/>
      <c r="L6358" s="21"/>
      <c r="Q6358" s="6"/>
      <c r="S6358" s="3"/>
      <c r="T6358" s="320"/>
      <c r="U6358" s="320"/>
    </row>
    <row r="6359" spans="1:21">
      <c r="A6359" s="384"/>
      <c r="D6359" s="2"/>
      <c r="J6359" s="23"/>
      <c r="L6359" s="21"/>
      <c r="Q6359" s="6"/>
      <c r="S6359" s="3"/>
      <c r="T6359" s="320"/>
      <c r="U6359" s="320"/>
    </row>
    <row r="6360" spans="1:21">
      <c r="A6360" s="384"/>
      <c r="D6360" s="2"/>
      <c r="J6360" s="23"/>
      <c r="L6360" s="21"/>
      <c r="Q6360" s="6"/>
      <c r="S6360" s="3"/>
      <c r="T6360" s="320"/>
      <c r="U6360" s="320"/>
    </row>
    <row r="6361" spans="1:21">
      <c r="A6361" s="384"/>
      <c r="D6361" s="2"/>
      <c r="J6361" s="23"/>
      <c r="L6361" s="21"/>
      <c r="Q6361" s="6"/>
      <c r="S6361" s="3"/>
      <c r="T6361" s="320"/>
      <c r="U6361" s="320"/>
    </row>
    <row r="6362" spans="1:21">
      <c r="A6362" s="384"/>
      <c r="D6362" s="2"/>
      <c r="J6362" s="23"/>
      <c r="L6362" s="21"/>
      <c r="Q6362" s="6"/>
      <c r="S6362" s="3"/>
      <c r="T6362" s="320"/>
      <c r="U6362" s="320"/>
    </row>
    <row r="6363" spans="1:21">
      <c r="A6363" s="384"/>
      <c r="D6363" s="2"/>
      <c r="J6363" s="23"/>
      <c r="L6363" s="21"/>
      <c r="Q6363" s="6"/>
      <c r="S6363" s="3"/>
      <c r="T6363" s="320"/>
      <c r="U6363" s="320"/>
    </row>
    <row r="6364" spans="1:21">
      <c r="A6364" s="384"/>
      <c r="D6364" s="2"/>
      <c r="J6364" s="23"/>
      <c r="L6364" s="21"/>
      <c r="Q6364" s="6"/>
      <c r="S6364" s="3"/>
      <c r="T6364" s="320"/>
      <c r="U6364" s="320"/>
    </row>
    <row r="6365" spans="1:21">
      <c r="A6365" s="384"/>
      <c r="D6365" s="2"/>
      <c r="J6365" s="23"/>
      <c r="L6365" s="21"/>
      <c r="Q6365" s="6"/>
      <c r="S6365" s="3"/>
      <c r="T6365" s="320"/>
      <c r="U6365" s="320"/>
    </row>
    <row r="6366" spans="1:21">
      <c r="A6366" s="384"/>
      <c r="D6366" s="2"/>
      <c r="J6366" s="23"/>
      <c r="L6366" s="21"/>
      <c r="Q6366" s="6"/>
      <c r="S6366" s="3"/>
      <c r="T6366" s="320"/>
      <c r="U6366" s="320"/>
    </row>
    <row r="6367" spans="1:21">
      <c r="A6367" s="384"/>
      <c r="D6367" s="2"/>
      <c r="J6367" s="23"/>
      <c r="L6367" s="21"/>
      <c r="Q6367" s="6"/>
      <c r="S6367" s="3"/>
      <c r="T6367" s="320"/>
      <c r="U6367" s="320"/>
    </row>
    <row r="6368" spans="1:21">
      <c r="A6368" s="384"/>
      <c r="D6368" s="2"/>
      <c r="J6368" s="23"/>
      <c r="L6368" s="21"/>
      <c r="Q6368" s="6"/>
      <c r="S6368" s="3"/>
      <c r="T6368" s="320"/>
      <c r="U6368" s="320"/>
    </row>
    <row r="6369" spans="1:21">
      <c r="A6369" s="384"/>
      <c r="D6369" s="2"/>
      <c r="J6369" s="23"/>
      <c r="L6369" s="21"/>
      <c r="Q6369" s="6"/>
      <c r="S6369" s="3"/>
      <c r="T6369" s="320"/>
      <c r="U6369" s="320"/>
    </row>
    <row r="6370" spans="1:21">
      <c r="A6370" s="384"/>
      <c r="D6370" s="2"/>
      <c r="J6370" s="23"/>
      <c r="L6370" s="21"/>
      <c r="Q6370" s="6"/>
      <c r="S6370" s="3"/>
      <c r="T6370" s="320"/>
      <c r="U6370" s="320"/>
    </row>
    <row r="6371" spans="1:21">
      <c r="A6371" s="384"/>
      <c r="D6371" s="2"/>
      <c r="J6371" s="23"/>
      <c r="L6371" s="21"/>
      <c r="Q6371" s="6"/>
      <c r="S6371" s="3"/>
      <c r="T6371" s="320"/>
      <c r="U6371" s="320"/>
    </row>
    <row r="6372" spans="1:21">
      <c r="A6372" s="384"/>
      <c r="D6372" s="2"/>
      <c r="J6372" s="23"/>
      <c r="L6372" s="21"/>
      <c r="Q6372" s="6"/>
      <c r="S6372" s="3"/>
      <c r="T6372" s="320"/>
      <c r="U6372" s="320"/>
    </row>
    <row r="6373" spans="1:21">
      <c r="A6373" s="384"/>
      <c r="D6373" s="2"/>
      <c r="J6373" s="23"/>
      <c r="L6373" s="21"/>
      <c r="Q6373" s="6"/>
      <c r="S6373" s="3"/>
      <c r="T6373" s="320"/>
      <c r="U6373" s="320"/>
    </row>
    <row r="6374" spans="1:21">
      <c r="A6374" s="384"/>
      <c r="D6374" s="2"/>
      <c r="J6374" s="23"/>
      <c r="L6374" s="21"/>
      <c r="Q6374" s="6"/>
      <c r="S6374" s="3"/>
      <c r="T6374" s="320"/>
      <c r="U6374" s="320"/>
    </row>
    <row r="6375" spans="1:21">
      <c r="A6375" s="384"/>
      <c r="D6375" s="2"/>
      <c r="J6375" s="23"/>
      <c r="L6375" s="21"/>
      <c r="Q6375" s="6"/>
      <c r="S6375" s="3"/>
      <c r="T6375" s="320"/>
      <c r="U6375" s="320"/>
    </row>
    <row r="6376" spans="1:21">
      <c r="A6376" s="384"/>
      <c r="D6376" s="2"/>
      <c r="J6376" s="23"/>
      <c r="L6376" s="21"/>
      <c r="Q6376" s="6"/>
      <c r="S6376" s="3"/>
      <c r="T6376" s="320"/>
      <c r="U6376" s="320"/>
    </row>
    <row r="6377" spans="1:21">
      <c r="A6377" s="384"/>
      <c r="D6377" s="2"/>
      <c r="J6377" s="23"/>
      <c r="L6377" s="21"/>
      <c r="Q6377" s="6"/>
      <c r="S6377" s="3"/>
      <c r="T6377" s="320"/>
      <c r="U6377" s="320"/>
    </row>
    <row r="6378" spans="1:21">
      <c r="A6378" s="384"/>
      <c r="D6378" s="2"/>
      <c r="J6378" s="23"/>
      <c r="L6378" s="21"/>
      <c r="Q6378" s="6"/>
      <c r="S6378" s="3"/>
      <c r="T6378" s="320"/>
      <c r="U6378" s="320"/>
    </row>
    <row r="6379" spans="1:21">
      <c r="A6379" s="384"/>
      <c r="D6379" s="2"/>
      <c r="J6379" s="23"/>
      <c r="L6379" s="21"/>
      <c r="Q6379" s="6"/>
      <c r="S6379" s="3"/>
      <c r="T6379" s="320"/>
      <c r="U6379" s="320"/>
    </row>
    <row r="6380" spans="1:21">
      <c r="A6380" s="384"/>
      <c r="D6380" s="2"/>
      <c r="J6380" s="23"/>
      <c r="L6380" s="21"/>
      <c r="Q6380" s="6"/>
      <c r="S6380" s="3"/>
      <c r="T6380" s="320"/>
      <c r="U6380" s="320"/>
    </row>
    <row r="6381" spans="1:21">
      <c r="A6381" s="384"/>
      <c r="D6381" s="2"/>
      <c r="J6381" s="23"/>
      <c r="L6381" s="21"/>
      <c r="Q6381" s="6"/>
      <c r="S6381" s="3"/>
      <c r="T6381" s="320"/>
      <c r="U6381" s="320"/>
    </row>
    <row r="6382" spans="1:21">
      <c r="A6382" s="384"/>
      <c r="D6382" s="2"/>
      <c r="J6382" s="23"/>
      <c r="L6382" s="21"/>
      <c r="Q6382" s="6"/>
      <c r="S6382" s="3"/>
      <c r="T6382" s="320"/>
      <c r="U6382" s="320"/>
    </row>
    <row r="6383" spans="1:21">
      <c r="A6383" s="384"/>
      <c r="D6383" s="2"/>
      <c r="J6383" s="23"/>
      <c r="L6383" s="21"/>
      <c r="Q6383" s="6"/>
      <c r="S6383" s="3"/>
      <c r="T6383" s="320"/>
      <c r="U6383" s="320"/>
    </row>
    <row r="6384" spans="1:21">
      <c r="A6384" s="384"/>
      <c r="D6384" s="2"/>
      <c r="J6384" s="23"/>
      <c r="L6384" s="21"/>
      <c r="Q6384" s="6"/>
      <c r="S6384" s="3"/>
      <c r="T6384" s="320"/>
      <c r="U6384" s="320"/>
    </row>
    <row r="6385" spans="1:21">
      <c r="A6385" s="384"/>
      <c r="D6385" s="2"/>
      <c r="J6385" s="23"/>
      <c r="L6385" s="21"/>
      <c r="Q6385" s="6"/>
      <c r="S6385" s="3"/>
      <c r="T6385" s="320"/>
      <c r="U6385" s="320"/>
    </row>
    <row r="6386" spans="1:21">
      <c r="A6386" s="384"/>
      <c r="D6386" s="2"/>
      <c r="J6386" s="23"/>
      <c r="L6386" s="21"/>
      <c r="Q6386" s="6"/>
      <c r="S6386" s="3"/>
      <c r="T6386" s="320"/>
      <c r="U6386" s="320"/>
    </row>
    <row r="6387" spans="1:21">
      <c r="A6387" s="384"/>
      <c r="D6387" s="2"/>
      <c r="J6387" s="23"/>
      <c r="L6387" s="21"/>
      <c r="Q6387" s="6"/>
      <c r="S6387" s="3"/>
      <c r="T6387" s="320"/>
      <c r="U6387" s="320"/>
    </row>
    <row r="6388" spans="1:21">
      <c r="A6388" s="384"/>
      <c r="D6388" s="2"/>
      <c r="J6388" s="23"/>
      <c r="L6388" s="21"/>
      <c r="Q6388" s="6"/>
      <c r="S6388" s="3"/>
      <c r="T6388" s="320"/>
      <c r="U6388" s="320"/>
    </row>
    <row r="6389" spans="1:21">
      <c r="A6389" s="384"/>
      <c r="D6389" s="2"/>
      <c r="J6389" s="23"/>
      <c r="L6389" s="21"/>
      <c r="Q6389" s="6"/>
      <c r="S6389" s="3"/>
      <c r="T6389" s="320"/>
      <c r="U6389" s="320"/>
    </row>
    <row r="6390" spans="1:21">
      <c r="A6390" s="384"/>
      <c r="D6390" s="2"/>
      <c r="J6390" s="23"/>
      <c r="L6390" s="21"/>
      <c r="Q6390" s="6"/>
      <c r="S6390" s="3"/>
      <c r="T6390" s="320"/>
      <c r="U6390" s="320"/>
    </row>
    <row r="6391" spans="1:21">
      <c r="A6391" s="384"/>
      <c r="D6391" s="2"/>
      <c r="J6391" s="23"/>
      <c r="L6391" s="21"/>
      <c r="Q6391" s="6"/>
      <c r="S6391" s="3"/>
      <c r="T6391" s="320"/>
      <c r="U6391" s="320"/>
    </row>
    <row r="6392" spans="1:21">
      <c r="A6392" s="384"/>
      <c r="D6392" s="2"/>
      <c r="J6392" s="23"/>
      <c r="L6392" s="21"/>
      <c r="Q6392" s="6"/>
      <c r="S6392" s="3"/>
      <c r="T6392" s="320"/>
      <c r="U6392" s="320"/>
    </row>
    <row r="6393" spans="1:21">
      <c r="A6393" s="384"/>
      <c r="D6393" s="2"/>
      <c r="J6393" s="23"/>
      <c r="L6393" s="21"/>
      <c r="Q6393" s="6"/>
      <c r="S6393" s="3"/>
      <c r="T6393" s="320"/>
      <c r="U6393" s="320"/>
    </row>
    <row r="6394" spans="1:21">
      <c r="A6394" s="384"/>
      <c r="D6394" s="2"/>
      <c r="J6394" s="23"/>
      <c r="L6394" s="21"/>
      <c r="Q6394" s="6"/>
      <c r="S6394" s="3"/>
      <c r="T6394" s="320"/>
      <c r="U6394" s="320"/>
    </row>
    <row r="6395" spans="1:21">
      <c r="A6395" s="384"/>
      <c r="D6395" s="2"/>
      <c r="J6395" s="23"/>
      <c r="L6395" s="21"/>
      <c r="Q6395" s="6"/>
      <c r="S6395" s="3"/>
      <c r="T6395" s="320"/>
      <c r="U6395" s="320"/>
    </row>
    <row r="6396" spans="1:21">
      <c r="A6396" s="384"/>
      <c r="D6396" s="2"/>
      <c r="J6396" s="23"/>
      <c r="L6396" s="21"/>
      <c r="Q6396" s="6"/>
      <c r="S6396" s="3"/>
      <c r="T6396" s="320"/>
      <c r="U6396" s="320"/>
    </row>
    <row r="6397" spans="1:21">
      <c r="A6397" s="384"/>
      <c r="D6397" s="2"/>
      <c r="J6397" s="23"/>
      <c r="L6397" s="21"/>
      <c r="Q6397" s="6"/>
      <c r="S6397" s="3"/>
      <c r="T6397" s="320"/>
      <c r="U6397" s="320"/>
    </row>
    <row r="6398" spans="1:21">
      <c r="A6398" s="384"/>
      <c r="D6398" s="2"/>
      <c r="J6398" s="23"/>
      <c r="L6398" s="21"/>
      <c r="Q6398" s="6"/>
      <c r="S6398" s="3"/>
      <c r="T6398" s="320"/>
      <c r="U6398" s="320"/>
    </row>
    <row r="6399" spans="1:21">
      <c r="A6399" s="384"/>
      <c r="D6399" s="2"/>
      <c r="J6399" s="23"/>
      <c r="L6399" s="21"/>
      <c r="Q6399" s="6"/>
      <c r="S6399" s="3"/>
      <c r="T6399" s="320"/>
      <c r="U6399" s="320"/>
    </row>
    <row r="6400" spans="1:21">
      <c r="A6400" s="384"/>
      <c r="D6400" s="2"/>
      <c r="J6400" s="23"/>
      <c r="L6400" s="21"/>
      <c r="Q6400" s="6"/>
      <c r="S6400" s="3"/>
      <c r="T6400" s="320"/>
      <c r="U6400" s="320"/>
    </row>
    <row r="6401" spans="1:21">
      <c r="A6401" s="384"/>
      <c r="D6401" s="2"/>
      <c r="J6401" s="23"/>
      <c r="L6401" s="21"/>
      <c r="Q6401" s="6"/>
      <c r="S6401" s="3"/>
      <c r="T6401" s="320"/>
      <c r="U6401" s="320"/>
    </row>
    <row r="6402" spans="1:21">
      <c r="A6402" s="384"/>
      <c r="D6402" s="2"/>
      <c r="J6402" s="23"/>
      <c r="L6402" s="21"/>
      <c r="Q6402" s="6"/>
      <c r="S6402" s="3"/>
      <c r="T6402" s="320"/>
      <c r="U6402" s="320"/>
    </row>
    <row r="6403" spans="1:21">
      <c r="A6403" s="384"/>
      <c r="D6403" s="2"/>
      <c r="J6403" s="23"/>
      <c r="L6403" s="21"/>
      <c r="Q6403" s="6"/>
      <c r="S6403" s="3"/>
      <c r="T6403" s="320"/>
      <c r="U6403" s="320"/>
    </row>
    <row r="6404" spans="1:21">
      <c r="A6404" s="384"/>
      <c r="D6404" s="2"/>
      <c r="J6404" s="23"/>
      <c r="L6404" s="21"/>
      <c r="Q6404" s="6"/>
      <c r="S6404" s="3"/>
      <c r="T6404" s="320"/>
      <c r="U6404" s="320"/>
    </row>
    <row r="6405" spans="1:21">
      <c r="A6405" s="384"/>
      <c r="D6405" s="2"/>
      <c r="J6405" s="23"/>
      <c r="L6405" s="21"/>
      <c r="Q6405" s="6"/>
      <c r="S6405" s="3"/>
      <c r="T6405" s="320"/>
      <c r="U6405" s="320"/>
    </row>
    <row r="6406" spans="1:21">
      <c r="A6406" s="384"/>
      <c r="D6406" s="2"/>
      <c r="J6406" s="23"/>
      <c r="L6406" s="21"/>
      <c r="Q6406" s="6"/>
      <c r="S6406" s="3"/>
      <c r="T6406" s="320"/>
      <c r="U6406" s="320"/>
    </row>
    <row r="6407" spans="1:21">
      <c r="A6407" s="384"/>
      <c r="D6407" s="2"/>
      <c r="J6407" s="23"/>
      <c r="L6407" s="21"/>
      <c r="Q6407" s="6"/>
      <c r="S6407" s="3"/>
      <c r="T6407" s="320"/>
      <c r="U6407" s="320"/>
    </row>
    <row r="6408" spans="1:21">
      <c r="A6408" s="384"/>
      <c r="D6408" s="2"/>
      <c r="J6408" s="23"/>
      <c r="L6408" s="21"/>
      <c r="Q6408" s="6"/>
      <c r="S6408" s="3"/>
      <c r="T6408" s="320"/>
      <c r="U6408" s="320"/>
    </row>
    <row r="6409" spans="1:21">
      <c r="A6409" s="384"/>
      <c r="D6409" s="2"/>
      <c r="J6409" s="23"/>
      <c r="L6409" s="21"/>
      <c r="Q6409" s="6"/>
      <c r="S6409" s="3"/>
      <c r="T6409" s="320"/>
      <c r="U6409" s="320"/>
    </row>
    <row r="6410" spans="1:21">
      <c r="A6410" s="384"/>
      <c r="D6410" s="2"/>
      <c r="J6410" s="23"/>
      <c r="L6410" s="21"/>
      <c r="Q6410" s="6"/>
      <c r="S6410" s="3"/>
      <c r="T6410" s="320"/>
      <c r="U6410" s="320"/>
    </row>
    <row r="6411" spans="1:21">
      <c r="A6411" s="384"/>
      <c r="D6411" s="2"/>
      <c r="J6411" s="23"/>
      <c r="L6411" s="21"/>
      <c r="Q6411" s="6"/>
      <c r="S6411" s="3"/>
      <c r="T6411" s="320"/>
      <c r="U6411" s="320"/>
    </row>
    <row r="6412" spans="1:21">
      <c r="A6412" s="384"/>
      <c r="D6412" s="2"/>
      <c r="J6412" s="23"/>
      <c r="L6412" s="21"/>
      <c r="Q6412" s="6"/>
      <c r="S6412" s="3"/>
      <c r="T6412" s="320"/>
      <c r="U6412" s="320"/>
    </row>
    <row r="6413" spans="1:21">
      <c r="A6413" s="384"/>
      <c r="D6413" s="2"/>
      <c r="J6413" s="23"/>
      <c r="L6413" s="21"/>
      <c r="Q6413" s="6"/>
      <c r="S6413" s="3"/>
      <c r="T6413" s="320"/>
      <c r="U6413" s="320"/>
    </row>
    <row r="6414" spans="1:21">
      <c r="A6414" s="384"/>
      <c r="D6414" s="2"/>
      <c r="J6414" s="23"/>
      <c r="L6414" s="21"/>
      <c r="Q6414" s="6"/>
      <c r="S6414" s="3"/>
      <c r="T6414" s="320"/>
      <c r="U6414" s="320"/>
    </row>
    <row r="6415" spans="1:21">
      <c r="A6415" s="384"/>
      <c r="D6415" s="2"/>
      <c r="J6415" s="23"/>
      <c r="L6415" s="21"/>
      <c r="Q6415" s="6"/>
      <c r="S6415" s="3"/>
      <c r="T6415" s="320"/>
      <c r="U6415" s="320"/>
    </row>
    <row r="6416" spans="1:21">
      <c r="A6416" s="384"/>
      <c r="D6416" s="2"/>
      <c r="J6416" s="23"/>
      <c r="L6416" s="21"/>
      <c r="Q6416" s="6"/>
      <c r="S6416" s="3"/>
      <c r="T6416" s="320"/>
      <c r="U6416" s="320"/>
    </row>
    <row r="6417" spans="1:21">
      <c r="A6417" s="384"/>
      <c r="D6417" s="2"/>
      <c r="J6417" s="23"/>
      <c r="L6417" s="21"/>
      <c r="Q6417" s="6"/>
      <c r="S6417" s="3"/>
      <c r="T6417" s="320"/>
      <c r="U6417" s="320"/>
    </row>
    <row r="6418" spans="1:21">
      <c r="A6418" s="384"/>
      <c r="D6418" s="2"/>
      <c r="J6418" s="23"/>
      <c r="L6418" s="21"/>
      <c r="Q6418" s="6"/>
      <c r="S6418" s="3"/>
      <c r="T6418" s="320"/>
      <c r="U6418" s="320"/>
    </row>
    <row r="6419" spans="1:21">
      <c r="A6419" s="384"/>
      <c r="D6419" s="2"/>
      <c r="J6419" s="23"/>
      <c r="L6419" s="21"/>
      <c r="Q6419" s="6"/>
      <c r="S6419" s="3"/>
      <c r="T6419" s="320"/>
      <c r="U6419" s="320"/>
    </row>
    <row r="6420" spans="1:21">
      <c r="A6420" s="384"/>
      <c r="D6420" s="2"/>
      <c r="J6420" s="23"/>
      <c r="L6420" s="21"/>
      <c r="Q6420" s="6"/>
      <c r="S6420" s="3"/>
      <c r="T6420" s="320"/>
      <c r="U6420" s="320"/>
    </row>
    <row r="6421" spans="1:21">
      <c r="A6421" s="384"/>
      <c r="D6421" s="2"/>
      <c r="J6421" s="23"/>
      <c r="L6421" s="21"/>
      <c r="Q6421" s="6"/>
      <c r="S6421" s="3"/>
      <c r="T6421" s="320"/>
      <c r="U6421" s="320"/>
    </row>
    <row r="6422" spans="1:21">
      <c r="A6422" s="384"/>
      <c r="D6422" s="2"/>
      <c r="J6422" s="23"/>
      <c r="L6422" s="21"/>
      <c r="Q6422" s="6"/>
      <c r="S6422" s="3"/>
      <c r="T6422" s="320"/>
      <c r="U6422" s="320"/>
    </row>
    <row r="6423" spans="1:21">
      <c r="A6423" s="384"/>
      <c r="D6423" s="2"/>
      <c r="J6423" s="23"/>
      <c r="L6423" s="21"/>
      <c r="Q6423" s="6"/>
      <c r="S6423" s="3"/>
      <c r="T6423" s="320"/>
      <c r="U6423" s="320"/>
    </row>
    <row r="6424" spans="1:21">
      <c r="A6424" s="384"/>
      <c r="D6424" s="2"/>
      <c r="J6424" s="23"/>
      <c r="L6424" s="21"/>
      <c r="Q6424" s="6"/>
      <c r="S6424" s="3"/>
      <c r="T6424" s="320"/>
      <c r="U6424" s="320"/>
    </row>
    <row r="6425" spans="1:21">
      <c r="A6425" s="384"/>
      <c r="D6425" s="2"/>
      <c r="J6425" s="23"/>
      <c r="L6425" s="21"/>
      <c r="Q6425" s="6"/>
      <c r="S6425" s="3"/>
      <c r="T6425" s="320"/>
      <c r="U6425" s="320"/>
    </row>
    <row r="6426" spans="1:21">
      <c r="A6426" s="384"/>
      <c r="D6426" s="2"/>
      <c r="J6426" s="23"/>
      <c r="L6426" s="21"/>
      <c r="Q6426" s="6"/>
      <c r="S6426" s="3"/>
      <c r="T6426" s="320"/>
      <c r="U6426" s="320"/>
    </row>
    <row r="6427" spans="1:21">
      <c r="A6427" s="384"/>
      <c r="D6427" s="2"/>
      <c r="J6427" s="23"/>
      <c r="L6427" s="21"/>
      <c r="Q6427" s="6"/>
      <c r="S6427" s="3"/>
      <c r="T6427" s="320"/>
      <c r="U6427" s="320"/>
    </row>
    <row r="6428" spans="1:21">
      <c r="A6428" s="384"/>
      <c r="D6428" s="2"/>
      <c r="J6428" s="23"/>
      <c r="L6428" s="21"/>
      <c r="Q6428" s="6"/>
      <c r="S6428" s="3"/>
      <c r="T6428" s="320"/>
      <c r="U6428" s="320"/>
    </row>
    <row r="6429" spans="1:21">
      <c r="A6429" s="384"/>
      <c r="D6429" s="2"/>
      <c r="J6429" s="23"/>
      <c r="L6429" s="21"/>
      <c r="Q6429" s="6"/>
      <c r="S6429" s="3"/>
      <c r="T6429" s="320"/>
      <c r="U6429" s="320"/>
    </row>
    <row r="6430" spans="1:21">
      <c r="A6430" s="384"/>
      <c r="D6430" s="2"/>
      <c r="J6430" s="23"/>
      <c r="L6430" s="21"/>
      <c r="Q6430" s="6"/>
      <c r="S6430" s="3"/>
      <c r="T6430" s="320"/>
      <c r="U6430" s="320"/>
    </row>
    <row r="6431" spans="1:21">
      <c r="A6431" s="384"/>
      <c r="D6431" s="2"/>
      <c r="J6431" s="23"/>
      <c r="L6431" s="21"/>
      <c r="Q6431" s="6"/>
      <c r="S6431" s="3"/>
      <c r="T6431" s="320"/>
      <c r="U6431" s="320"/>
    </row>
    <row r="6432" spans="1:21">
      <c r="A6432" s="384"/>
      <c r="D6432" s="2"/>
      <c r="J6432" s="23"/>
      <c r="L6432" s="21"/>
      <c r="Q6432" s="6"/>
      <c r="S6432" s="3"/>
      <c r="T6432" s="320"/>
      <c r="U6432" s="320"/>
    </row>
    <row r="6433" spans="1:21">
      <c r="A6433" s="384"/>
      <c r="D6433" s="2"/>
      <c r="J6433" s="23"/>
      <c r="L6433" s="21"/>
      <c r="Q6433" s="6"/>
      <c r="S6433" s="3"/>
      <c r="T6433" s="320"/>
      <c r="U6433" s="320"/>
    </row>
    <row r="6434" spans="1:21">
      <c r="A6434" s="384"/>
      <c r="D6434" s="2"/>
      <c r="J6434" s="23"/>
      <c r="L6434" s="21"/>
      <c r="Q6434" s="6"/>
      <c r="S6434" s="3"/>
      <c r="T6434" s="320"/>
      <c r="U6434" s="320"/>
    </row>
    <row r="6435" spans="1:21">
      <c r="A6435" s="384"/>
      <c r="D6435" s="2"/>
      <c r="J6435" s="23"/>
      <c r="L6435" s="21"/>
      <c r="Q6435" s="6"/>
      <c r="S6435" s="3"/>
      <c r="T6435" s="320"/>
      <c r="U6435" s="320"/>
    </row>
    <row r="6436" spans="1:21">
      <c r="A6436" s="384"/>
      <c r="D6436" s="2"/>
      <c r="J6436" s="23"/>
      <c r="L6436" s="21"/>
      <c r="Q6436" s="6"/>
      <c r="S6436" s="3"/>
      <c r="T6436" s="320"/>
      <c r="U6436" s="320"/>
    </row>
    <row r="6437" spans="1:21">
      <c r="A6437" s="384"/>
      <c r="D6437" s="2"/>
      <c r="J6437" s="23"/>
      <c r="L6437" s="21"/>
      <c r="Q6437" s="6"/>
      <c r="S6437" s="3"/>
      <c r="T6437" s="320"/>
      <c r="U6437" s="320"/>
    </row>
    <row r="6438" spans="1:21">
      <c r="A6438" s="384"/>
      <c r="D6438" s="2"/>
      <c r="J6438" s="23"/>
      <c r="L6438" s="21"/>
      <c r="Q6438" s="6"/>
      <c r="S6438" s="3"/>
      <c r="T6438" s="320"/>
      <c r="U6438" s="320"/>
    </row>
    <row r="6439" spans="1:21">
      <c r="A6439" s="384"/>
      <c r="D6439" s="2"/>
      <c r="J6439" s="23"/>
      <c r="L6439" s="21"/>
      <c r="Q6439" s="6"/>
      <c r="S6439" s="3"/>
      <c r="T6439" s="320"/>
      <c r="U6439" s="320"/>
    </row>
    <row r="6440" spans="1:21">
      <c r="A6440" s="384"/>
      <c r="D6440" s="2"/>
      <c r="J6440" s="23"/>
      <c r="L6440" s="21"/>
      <c r="Q6440" s="6"/>
      <c r="S6440" s="3"/>
      <c r="T6440" s="320"/>
      <c r="U6440" s="320"/>
    </row>
    <row r="6441" spans="1:21">
      <c r="A6441" s="384"/>
      <c r="D6441" s="2"/>
      <c r="J6441" s="23"/>
      <c r="L6441" s="21"/>
      <c r="Q6441" s="6"/>
      <c r="S6441" s="3"/>
      <c r="T6441" s="320"/>
      <c r="U6441" s="320"/>
    </row>
    <row r="6442" spans="1:21">
      <c r="A6442" s="384"/>
      <c r="D6442" s="2"/>
      <c r="J6442" s="23"/>
      <c r="L6442" s="21"/>
      <c r="Q6442" s="6"/>
      <c r="S6442" s="3"/>
      <c r="T6442" s="320"/>
      <c r="U6442" s="320"/>
    </row>
    <row r="6443" spans="1:21">
      <c r="A6443" s="384"/>
      <c r="D6443" s="2"/>
      <c r="J6443" s="23"/>
      <c r="L6443" s="21"/>
      <c r="Q6443" s="6"/>
      <c r="S6443" s="3"/>
      <c r="T6443" s="320"/>
      <c r="U6443" s="320"/>
    </row>
    <row r="6444" spans="1:21">
      <c r="A6444" s="384"/>
      <c r="D6444" s="2"/>
      <c r="J6444" s="23"/>
      <c r="L6444" s="21"/>
      <c r="Q6444" s="6"/>
      <c r="S6444" s="3"/>
      <c r="T6444" s="320"/>
      <c r="U6444" s="320"/>
    </row>
    <row r="6445" spans="1:21">
      <c r="A6445" s="384"/>
      <c r="D6445" s="2"/>
      <c r="J6445" s="23"/>
      <c r="L6445" s="21"/>
      <c r="Q6445" s="6"/>
      <c r="S6445" s="3"/>
      <c r="T6445" s="320"/>
      <c r="U6445" s="320"/>
    </row>
    <row r="6446" spans="1:21">
      <c r="A6446" s="384"/>
      <c r="D6446" s="2"/>
      <c r="J6446" s="23"/>
      <c r="L6446" s="21"/>
      <c r="Q6446" s="6"/>
      <c r="S6446" s="3"/>
      <c r="T6446" s="320"/>
      <c r="U6446" s="320"/>
    </row>
    <row r="6447" spans="1:21">
      <c r="A6447" s="384"/>
      <c r="D6447" s="2"/>
      <c r="J6447" s="23"/>
      <c r="L6447" s="21"/>
      <c r="Q6447" s="6"/>
      <c r="S6447" s="3"/>
      <c r="T6447" s="320"/>
      <c r="U6447" s="320"/>
    </row>
    <row r="6448" spans="1:21">
      <c r="A6448" s="384"/>
      <c r="D6448" s="2"/>
      <c r="J6448" s="23"/>
      <c r="L6448" s="21"/>
      <c r="Q6448" s="6"/>
      <c r="S6448" s="3"/>
      <c r="T6448" s="320"/>
      <c r="U6448" s="320"/>
    </row>
    <row r="6449" spans="1:21">
      <c r="A6449" s="384"/>
      <c r="D6449" s="2"/>
      <c r="J6449" s="23"/>
      <c r="L6449" s="21"/>
      <c r="Q6449" s="6"/>
      <c r="S6449" s="3"/>
      <c r="T6449" s="320"/>
      <c r="U6449" s="320"/>
    </row>
    <row r="6450" spans="1:21">
      <c r="A6450" s="384"/>
      <c r="D6450" s="2"/>
      <c r="J6450" s="23"/>
      <c r="L6450" s="21"/>
      <c r="Q6450" s="6"/>
      <c r="S6450" s="3"/>
      <c r="T6450" s="320"/>
      <c r="U6450" s="320"/>
    </row>
    <row r="6451" spans="1:21">
      <c r="A6451" s="384"/>
      <c r="D6451" s="2"/>
      <c r="J6451" s="23"/>
      <c r="L6451" s="21"/>
      <c r="Q6451" s="6"/>
      <c r="S6451" s="3"/>
      <c r="T6451" s="320"/>
      <c r="U6451" s="320"/>
    </row>
    <row r="6452" spans="1:21">
      <c r="A6452" s="384"/>
      <c r="D6452" s="2"/>
      <c r="J6452" s="23"/>
      <c r="L6452" s="21"/>
      <c r="Q6452" s="6"/>
      <c r="S6452" s="3"/>
      <c r="T6452" s="320"/>
      <c r="U6452" s="320"/>
    </row>
    <row r="6453" spans="1:21">
      <c r="A6453" s="384"/>
      <c r="D6453" s="2"/>
      <c r="J6453" s="23"/>
      <c r="L6453" s="21"/>
      <c r="Q6453" s="6"/>
      <c r="S6453" s="3"/>
      <c r="T6453" s="320"/>
      <c r="U6453" s="320"/>
    </row>
    <row r="6454" spans="1:21">
      <c r="A6454" s="384"/>
      <c r="D6454" s="2"/>
      <c r="J6454" s="23"/>
      <c r="L6454" s="21"/>
      <c r="Q6454" s="6"/>
      <c r="S6454" s="3"/>
      <c r="T6454" s="320"/>
      <c r="U6454" s="320"/>
    </row>
    <row r="6455" spans="1:21">
      <c r="A6455" s="384"/>
      <c r="D6455" s="2"/>
      <c r="J6455" s="23"/>
      <c r="L6455" s="21"/>
      <c r="Q6455" s="6"/>
      <c r="S6455" s="3"/>
      <c r="T6455" s="320"/>
      <c r="U6455" s="320"/>
    </row>
    <row r="6456" spans="1:21">
      <c r="A6456" s="384"/>
      <c r="D6456" s="2"/>
      <c r="J6456" s="23"/>
      <c r="L6456" s="21"/>
      <c r="Q6456" s="6"/>
      <c r="S6456" s="3"/>
      <c r="T6456" s="320"/>
      <c r="U6456" s="320"/>
    </row>
    <row r="6457" spans="1:21">
      <c r="A6457" s="384"/>
      <c r="D6457" s="2"/>
      <c r="J6457" s="23"/>
      <c r="L6457" s="21"/>
      <c r="Q6457" s="6"/>
      <c r="S6457" s="3"/>
      <c r="T6457" s="320"/>
      <c r="U6457" s="320"/>
    </row>
    <row r="6458" spans="1:21">
      <c r="A6458" s="384"/>
      <c r="D6458" s="2"/>
      <c r="J6458" s="23"/>
      <c r="L6458" s="21"/>
      <c r="Q6458" s="6"/>
      <c r="S6458" s="3"/>
      <c r="T6458" s="320"/>
      <c r="U6458" s="320"/>
    </row>
    <row r="6459" spans="1:21">
      <c r="A6459" s="384"/>
      <c r="D6459" s="2"/>
      <c r="J6459" s="23"/>
      <c r="L6459" s="21"/>
      <c r="Q6459" s="6"/>
      <c r="S6459" s="3"/>
      <c r="T6459" s="320"/>
      <c r="U6459" s="320"/>
    </row>
    <row r="6460" spans="1:21">
      <c r="A6460" s="384"/>
      <c r="D6460" s="2"/>
      <c r="J6460" s="23"/>
      <c r="L6460" s="21"/>
      <c r="Q6460" s="6"/>
      <c r="S6460" s="3"/>
      <c r="T6460" s="320"/>
      <c r="U6460" s="320"/>
    </row>
    <row r="6461" spans="1:21">
      <c r="A6461" s="384"/>
      <c r="D6461" s="2"/>
      <c r="J6461" s="23"/>
      <c r="L6461" s="21"/>
      <c r="Q6461" s="6"/>
      <c r="S6461" s="3"/>
      <c r="T6461" s="320"/>
      <c r="U6461" s="320"/>
    </row>
    <row r="6462" spans="1:21">
      <c r="A6462" s="384"/>
      <c r="D6462" s="2"/>
      <c r="J6462" s="23"/>
      <c r="L6462" s="21"/>
      <c r="Q6462" s="6"/>
      <c r="S6462" s="3"/>
      <c r="T6462" s="320"/>
      <c r="U6462" s="320"/>
    </row>
    <row r="6463" spans="1:21">
      <c r="A6463" s="384"/>
      <c r="D6463" s="2"/>
      <c r="J6463" s="23"/>
      <c r="L6463" s="21"/>
      <c r="Q6463" s="6"/>
      <c r="S6463" s="3"/>
      <c r="T6463" s="320"/>
      <c r="U6463" s="320"/>
    </row>
    <row r="6464" spans="1:21">
      <c r="A6464" s="384"/>
      <c r="D6464" s="2"/>
      <c r="J6464" s="23"/>
      <c r="L6464" s="21"/>
      <c r="Q6464" s="6"/>
      <c r="S6464" s="3"/>
      <c r="T6464" s="320"/>
      <c r="U6464" s="320"/>
    </row>
    <row r="6465" spans="1:21">
      <c r="A6465" s="384"/>
      <c r="D6465" s="2"/>
      <c r="J6465" s="23"/>
      <c r="L6465" s="21"/>
      <c r="Q6465" s="6"/>
      <c r="S6465" s="3"/>
      <c r="T6465" s="320"/>
      <c r="U6465" s="320"/>
    </row>
    <row r="6466" spans="1:21">
      <c r="A6466" s="384"/>
      <c r="D6466" s="2"/>
      <c r="J6466" s="23"/>
      <c r="L6466" s="21"/>
      <c r="Q6466" s="6"/>
      <c r="S6466" s="3"/>
      <c r="T6466" s="320"/>
      <c r="U6466" s="320"/>
    </row>
    <row r="6467" spans="1:21">
      <c r="A6467" s="384"/>
      <c r="D6467" s="2"/>
      <c r="J6467" s="23"/>
      <c r="L6467" s="21"/>
      <c r="Q6467" s="6"/>
      <c r="S6467" s="3"/>
      <c r="T6467" s="320"/>
      <c r="U6467" s="320"/>
    </row>
    <row r="6468" spans="1:21">
      <c r="A6468" s="384"/>
      <c r="D6468" s="2"/>
      <c r="J6468" s="23"/>
      <c r="L6468" s="21"/>
      <c r="Q6468" s="6"/>
      <c r="S6468" s="3"/>
      <c r="T6468" s="320"/>
      <c r="U6468" s="320"/>
    </row>
    <row r="6469" spans="1:21">
      <c r="A6469" s="384"/>
      <c r="D6469" s="2"/>
      <c r="J6469" s="23"/>
      <c r="L6469" s="21"/>
      <c r="Q6469" s="6"/>
      <c r="S6469" s="3"/>
      <c r="T6469" s="320"/>
      <c r="U6469" s="320"/>
    </row>
    <row r="6470" spans="1:21">
      <c r="A6470" s="384"/>
      <c r="D6470" s="2"/>
      <c r="J6470" s="23"/>
      <c r="L6470" s="21"/>
      <c r="Q6470" s="6"/>
      <c r="S6470" s="3"/>
      <c r="T6470" s="320"/>
      <c r="U6470" s="320"/>
    </row>
    <row r="6471" spans="1:21">
      <c r="A6471" s="384"/>
      <c r="D6471" s="2"/>
      <c r="J6471" s="23"/>
      <c r="L6471" s="21"/>
      <c r="Q6471" s="6"/>
      <c r="S6471" s="3"/>
      <c r="T6471" s="320"/>
      <c r="U6471" s="320"/>
    </row>
    <row r="6472" spans="1:21">
      <c r="A6472" s="384"/>
      <c r="D6472" s="2"/>
      <c r="J6472" s="23"/>
      <c r="L6472" s="21"/>
      <c r="Q6472" s="6"/>
      <c r="S6472" s="3"/>
      <c r="T6472" s="320"/>
      <c r="U6472" s="320"/>
    </row>
    <row r="6473" spans="1:21">
      <c r="A6473" s="384"/>
      <c r="D6473" s="2"/>
      <c r="J6473" s="23"/>
      <c r="L6473" s="21"/>
      <c r="Q6473" s="6"/>
      <c r="S6473" s="3"/>
      <c r="T6473" s="320"/>
      <c r="U6473" s="320"/>
    </row>
    <row r="6474" spans="1:21">
      <c r="A6474" s="384"/>
      <c r="D6474" s="2"/>
      <c r="J6474" s="23"/>
      <c r="L6474" s="21"/>
      <c r="Q6474" s="6"/>
      <c r="S6474" s="3"/>
      <c r="T6474" s="320"/>
      <c r="U6474" s="320"/>
    </row>
    <row r="6475" spans="1:21">
      <c r="A6475" s="384"/>
      <c r="D6475" s="2"/>
      <c r="J6475" s="23"/>
      <c r="L6475" s="21"/>
      <c r="Q6475" s="6"/>
      <c r="S6475" s="3"/>
      <c r="T6475" s="320"/>
      <c r="U6475" s="320"/>
    </row>
    <row r="6476" spans="1:21">
      <c r="A6476" s="384"/>
      <c r="D6476" s="2"/>
      <c r="J6476" s="23"/>
      <c r="L6476" s="21"/>
      <c r="Q6476" s="6"/>
      <c r="S6476" s="3"/>
      <c r="T6476" s="320"/>
      <c r="U6476" s="320"/>
    </row>
    <row r="6477" spans="1:21">
      <c r="A6477" s="384"/>
      <c r="D6477" s="2"/>
      <c r="J6477" s="23"/>
      <c r="L6477" s="21"/>
      <c r="Q6477" s="6"/>
      <c r="S6477" s="3"/>
      <c r="T6477" s="320"/>
      <c r="U6477" s="320"/>
    </row>
    <row r="6478" spans="1:21">
      <c r="A6478" s="384"/>
      <c r="D6478" s="2"/>
      <c r="J6478" s="23"/>
      <c r="L6478" s="21"/>
      <c r="Q6478" s="6"/>
      <c r="S6478" s="3"/>
      <c r="T6478" s="320"/>
      <c r="U6478" s="320"/>
    </row>
    <row r="6479" spans="1:21">
      <c r="A6479" s="384"/>
      <c r="D6479" s="2"/>
      <c r="J6479" s="23"/>
      <c r="L6479" s="21"/>
      <c r="Q6479" s="6"/>
      <c r="S6479" s="3"/>
      <c r="T6479" s="320"/>
      <c r="U6479" s="320"/>
    </row>
    <row r="6480" spans="1:21">
      <c r="A6480" s="384"/>
      <c r="D6480" s="2"/>
      <c r="J6480" s="23"/>
      <c r="L6480" s="21"/>
      <c r="Q6480" s="6"/>
      <c r="S6480" s="3"/>
      <c r="T6480" s="320"/>
      <c r="U6480" s="320"/>
    </row>
    <row r="6481" spans="1:21">
      <c r="A6481" s="384"/>
      <c r="D6481" s="2"/>
      <c r="J6481" s="23"/>
      <c r="L6481" s="21"/>
      <c r="Q6481" s="6"/>
      <c r="S6481" s="3"/>
      <c r="T6481" s="320"/>
      <c r="U6481" s="320"/>
    </row>
    <row r="6482" spans="1:21">
      <c r="A6482" s="384"/>
      <c r="D6482" s="2"/>
      <c r="J6482" s="23"/>
      <c r="L6482" s="21"/>
      <c r="Q6482" s="6"/>
      <c r="S6482" s="3"/>
      <c r="T6482" s="320"/>
      <c r="U6482" s="320"/>
    </row>
    <row r="6483" spans="1:21">
      <c r="A6483" s="384"/>
      <c r="D6483" s="2"/>
      <c r="J6483" s="23"/>
      <c r="L6483" s="21"/>
      <c r="Q6483" s="6"/>
      <c r="S6483" s="3"/>
      <c r="T6483" s="320"/>
      <c r="U6483" s="320"/>
    </row>
    <row r="6484" spans="1:21">
      <c r="A6484" s="384"/>
      <c r="D6484" s="2"/>
      <c r="J6484" s="23"/>
      <c r="L6484" s="21"/>
      <c r="Q6484" s="6"/>
      <c r="S6484" s="3"/>
      <c r="T6484" s="320"/>
      <c r="U6484" s="320"/>
    </row>
    <row r="6485" spans="1:21">
      <c r="A6485" s="384"/>
      <c r="D6485" s="2"/>
      <c r="J6485" s="23"/>
      <c r="L6485" s="21"/>
      <c r="Q6485" s="6"/>
      <c r="S6485" s="3"/>
      <c r="T6485" s="320"/>
      <c r="U6485" s="320"/>
    </row>
    <row r="6486" spans="1:21">
      <c r="A6486" s="384"/>
      <c r="D6486" s="2"/>
      <c r="J6486" s="23"/>
      <c r="L6486" s="21"/>
      <c r="Q6486" s="6"/>
      <c r="S6486" s="3"/>
      <c r="T6486" s="320"/>
      <c r="U6486" s="320"/>
    </row>
    <row r="6487" spans="1:21">
      <c r="A6487" s="384"/>
      <c r="D6487" s="2"/>
      <c r="J6487" s="23"/>
      <c r="L6487" s="21"/>
      <c r="Q6487" s="6"/>
      <c r="S6487" s="3"/>
      <c r="T6487" s="320"/>
      <c r="U6487" s="320"/>
    </row>
    <row r="6488" spans="1:21">
      <c r="A6488" s="384"/>
      <c r="D6488" s="2"/>
      <c r="J6488" s="23"/>
      <c r="L6488" s="21"/>
      <c r="Q6488" s="6"/>
      <c r="S6488" s="3"/>
      <c r="T6488" s="320"/>
      <c r="U6488" s="320"/>
    </row>
    <row r="6489" spans="1:21">
      <c r="A6489" s="384"/>
      <c r="D6489" s="2"/>
      <c r="J6489" s="23"/>
      <c r="L6489" s="21"/>
      <c r="Q6489" s="6"/>
      <c r="S6489" s="3"/>
      <c r="T6489" s="320"/>
      <c r="U6489" s="320"/>
    </row>
    <row r="6490" spans="1:21">
      <c r="A6490" s="384"/>
      <c r="D6490" s="2"/>
      <c r="J6490" s="23"/>
      <c r="L6490" s="21"/>
      <c r="Q6490" s="6"/>
      <c r="S6490" s="3"/>
      <c r="T6490" s="320"/>
      <c r="U6490" s="320"/>
    </row>
    <row r="6491" spans="1:21">
      <c r="A6491" s="384"/>
      <c r="D6491" s="2"/>
      <c r="J6491" s="23"/>
      <c r="L6491" s="21"/>
      <c r="Q6491" s="6"/>
      <c r="S6491" s="3"/>
      <c r="T6491" s="320"/>
      <c r="U6491" s="320"/>
    </row>
    <row r="6492" spans="1:21">
      <c r="A6492" s="384"/>
      <c r="D6492" s="2"/>
      <c r="J6492" s="23"/>
      <c r="L6492" s="21"/>
      <c r="Q6492" s="6"/>
      <c r="S6492" s="3"/>
      <c r="T6492" s="320"/>
      <c r="U6492" s="320"/>
    </row>
    <row r="6493" spans="1:21">
      <c r="A6493" s="384"/>
      <c r="D6493" s="2"/>
      <c r="J6493" s="23"/>
      <c r="L6493" s="21"/>
      <c r="Q6493" s="6"/>
      <c r="S6493" s="3"/>
      <c r="T6493" s="320"/>
      <c r="U6493" s="320"/>
    </row>
    <row r="6494" spans="1:21">
      <c r="A6494" s="384"/>
      <c r="D6494" s="2"/>
      <c r="J6494" s="23"/>
      <c r="L6494" s="21"/>
      <c r="Q6494" s="6"/>
      <c r="S6494" s="3"/>
      <c r="T6494" s="320"/>
      <c r="U6494" s="320"/>
    </row>
    <row r="6495" spans="1:21">
      <c r="A6495" s="384"/>
      <c r="D6495" s="2"/>
      <c r="J6495" s="23"/>
      <c r="L6495" s="21"/>
      <c r="Q6495" s="6"/>
      <c r="S6495" s="3"/>
      <c r="T6495" s="320"/>
      <c r="U6495" s="320"/>
    </row>
    <row r="6496" spans="1:21">
      <c r="A6496" s="384"/>
      <c r="D6496" s="2"/>
      <c r="J6496" s="23"/>
      <c r="L6496" s="21"/>
      <c r="Q6496" s="6"/>
      <c r="S6496" s="3"/>
      <c r="T6496" s="320"/>
      <c r="U6496" s="320"/>
    </row>
    <row r="6497" spans="1:21">
      <c r="A6497" s="384"/>
      <c r="D6497" s="2"/>
      <c r="J6497" s="23"/>
      <c r="L6497" s="21"/>
      <c r="Q6497" s="6"/>
      <c r="S6497" s="3"/>
      <c r="T6497" s="320"/>
      <c r="U6497" s="320"/>
    </row>
    <row r="6498" spans="1:21">
      <c r="A6498" s="384"/>
      <c r="D6498" s="2"/>
      <c r="J6498" s="23"/>
      <c r="L6498" s="21"/>
      <c r="Q6498" s="6"/>
      <c r="S6498" s="3"/>
      <c r="T6498" s="320"/>
      <c r="U6498" s="320"/>
    </row>
    <row r="6499" spans="1:21">
      <c r="A6499" s="384"/>
      <c r="D6499" s="2"/>
      <c r="J6499" s="23"/>
      <c r="L6499" s="21"/>
      <c r="Q6499" s="6"/>
      <c r="S6499" s="3"/>
      <c r="T6499" s="320"/>
      <c r="U6499" s="320"/>
    </row>
    <row r="6500" spans="1:21">
      <c r="A6500" s="384"/>
      <c r="D6500" s="2"/>
      <c r="J6500" s="23"/>
      <c r="L6500" s="21"/>
      <c r="Q6500" s="6"/>
      <c r="S6500" s="3"/>
      <c r="T6500" s="320"/>
      <c r="U6500" s="320"/>
    </row>
    <row r="6501" spans="1:21">
      <c r="A6501" s="384"/>
      <c r="D6501" s="2"/>
      <c r="J6501" s="23"/>
      <c r="L6501" s="21"/>
      <c r="Q6501" s="6"/>
      <c r="S6501" s="3"/>
      <c r="T6501" s="320"/>
      <c r="U6501" s="320"/>
    </row>
    <row r="6502" spans="1:21">
      <c r="A6502" s="384"/>
      <c r="D6502" s="2"/>
      <c r="J6502" s="23"/>
      <c r="L6502" s="21"/>
      <c r="Q6502" s="6"/>
      <c r="S6502" s="3"/>
      <c r="T6502" s="320"/>
      <c r="U6502" s="320"/>
    </row>
    <row r="6503" spans="1:21">
      <c r="A6503" s="384"/>
      <c r="D6503" s="2"/>
      <c r="J6503" s="23"/>
      <c r="L6503" s="21"/>
      <c r="Q6503" s="6"/>
      <c r="S6503" s="3"/>
      <c r="T6503" s="320"/>
      <c r="U6503" s="320"/>
    </row>
    <row r="6504" spans="1:21">
      <c r="A6504" s="384"/>
      <c r="D6504" s="2"/>
      <c r="J6504" s="23"/>
      <c r="L6504" s="21"/>
      <c r="Q6504" s="6"/>
      <c r="S6504" s="3"/>
      <c r="T6504" s="320"/>
      <c r="U6504" s="320"/>
    </row>
    <row r="6505" spans="1:21">
      <c r="A6505" s="384"/>
      <c r="D6505" s="2"/>
      <c r="J6505" s="23"/>
      <c r="L6505" s="21"/>
      <c r="Q6505" s="6"/>
      <c r="S6505" s="3"/>
      <c r="T6505" s="320"/>
      <c r="U6505" s="320"/>
    </row>
    <row r="6506" spans="1:21">
      <c r="A6506" s="384"/>
      <c r="D6506" s="2"/>
      <c r="J6506" s="23"/>
      <c r="L6506" s="21"/>
      <c r="Q6506" s="6"/>
      <c r="S6506" s="3"/>
      <c r="T6506" s="320"/>
      <c r="U6506" s="320"/>
    </row>
    <row r="6507" spans="1:21">
      <c r="A6507" s="384"/>
      <c r="D6507" s="2"/>
      <c r="J6507" s="23"/>
      <c r="L6507" s="21"/>
      <c r="Q6507" s="6"/>
      <c r="S6507" s="3"/>
      <c r="T6507" s="320"/>
      <c r="U6507" s="320"/>
    </row>
    <row r="6508" spans="1:21">
      <c r="A6508" s="384"/>
      <c r="D6508" s="2"/>
      <c r="J6508" s="23"/>
      <c r="L6508" s="21"/>
      <c r="Q6508" s="6"/>
      <c r="S6508" s="3"/>
      <c r="T6508" s="320"/>
      <c r="U6508" s="320"/>
    </row>
    <row r="6509" spans="1:21">
      <c r="A6509" s="384"/>
      <c r="D6509" s="2"/>
      <c r="J6509" s="23"/>
      <c r="L6509" s="21"/>
      <c r="Q6509" s="6"/>
      <c r="S6509" s="3"/>
      <c r="T6509" s="320"/>
      <c r="U6509" s="320"/>
    </row>
    <row r="6510" spans="1:21">
      <c r="A6510" s="384"/>
      <c r="D6510" s="2"/>
      <c r="J6510" s="23"/>
      <c r="L6510" s="21"/>
      <c r="Q6510" s="6"/>
      <c r="S6510" s="3"/>
      <c r="T6510" s="320"/>
      <c r="U6510" s="320"/>
    </row>
    <row r="6511" spans="1:21">
      <c r="A6511" s="384"/>
      <c r="D6511" s="2"/>
      <c r="J6511" s="23"/>
      <c r="L6511" s="21"/>
      <c r="Q6511" s="6"/>
      <c r="S6511" s="3"/>
      <c r="T6511" s="320"/>
      <c r="U6511" s="320"/>
    </row>
    <row r="6512" spans="1:21">
      <c r="A6512" s="384"/>
      <c r="D6512" s="2"/>
      <c r="J6512" s="23"/>
      <c r="L6512" s="21"/>
      <c r="Q6512" s="6"/>
      <c r="S6512" s="3"/>
      <c r="T6512" s="320"/>
      <c r="U6512" s="320"/>
    </row>
    <row r="6513" spans="1:21">
      <c r="A6513" s="384"/>
      <c r="D6513" s="2"/>
      <c r="J6513" s="23"/>
      <c r="L6513" s="21"/>
      <c r="Q6513" s="6"/>
      <c r="S6513" s="3"/>
      <c r="T6513" s="320"/>
      <c r="U6513" s="320"/>
    </row>
    <row r="6514" spans="1:21">
      <c r="A6514" s="384"/>
      <c r="D6514" s="2"/>
      <c r="J6514" s="23"/>
      <c r="L6514" s="21"/>
      <c r="Q6514" s="6"/>
      <c r="S6514" s="3"/>
      <c r="T6514" s="320"/>
      <c r="U6514" s="320"/>
    </row>
    <row r="6515" spans="1:21">
      <c r="A6515" s="384"/>
      <c r="D6515" s="2"/>
      <c r="J6515" s="23"/>
      <c r="L6515" s="21"/>
      <c r="Q6515" s="6"/>
      <c r="S6515" s="3"/>
      <c r="T6515" s="320"/>
      <c r="U6515" s="320"/>
    </row>
    <row r="6516" spans="1:21">
      <c r="A6516" s="384"/>
      <c r="D6516" s="2"/>
      <c r="J6516" s="23"/>
      <c r="L6516" s="21"/>
      <c r="Q6516" s="6"/>
      <c r="S6516" s="3"/>
      <c r="T6516" s="320"/>
      <c r="U6516" s="320"/>
    </row>
    <row r="6517" spans="1:21">
      <c r="A6517" s="384"/>
      <c r="D6517" s="2"/>
      <c r="J6517" s="23"/>
      <c r="L6517" s="21"/>
      <c r="Q6517" s="6"/>
      <c r="S6517" s="3"/>
      <c r="T6517" s="320"/>
      <c r="U6517" s="320"/>
    </row>
    <row r="6518" spans="1:21">
      <c r="A6518" s="384"/>
      <c r="D6518" s="2"/>
      <c r="J6518" s="23"/>
      <c r="L6518" s="21"/>
      <c r="Q6518" s="6"/>
      <c r="S6518" s="3"/>
      <c r="T6518" s="320"/>
      <c r="U6518" s="320"/>
    </row>
    <row r="6519" spans="1:21">
      <c r="A6519" s="384"/>
      <c r="D6519" s="2"/>
      <c r="J6519" s="23"/>
      <c r="L6519" s="21"/>
      <c r="Q6519" s="6"/>
      <c r="S6519" s="3"/>
      <c r="T6519" s="320"/>
      <c r="U6519" s="320"/>
    </row>
    <row r="6520" spans="1:21">
      <c r="A6520" s="384"/>
      <c r="D6520" s="2"/>
      <c r="J6520" s="23"/>
      <c r="L6520" s="21"/>
      <c r="Q6520" s="6"/>
      <c r="S6520" s="3"/>
      <c r="T6520" s="320"/>
      <c r="U6520" s="320"/>
    </row>
    <row r="6521" spans="1:21">
      <c r="A6521" s="384"/>
      <c r="D6521" s="2"/>
      <c r="J6521" s="23"/>
      <c r="L6521" s="21"/>
      <c r="Q6521" s="6"/>
      <c r="S6521" s="3"/>
      <c r="T6521" s="320"/>
      <c r="U6521" s="320"/>
    </row>
    <row r="6522" spans="1:21">
      <c r="A6522" s="384"/>
      <c r="D6522" s="2"/>
      <c r="J6522" s="23"/>
      <c r="L6522" s="21"/>
      <c r="Q6522" s="6"/>
      <c r="S6522" s="3"/>
      <c r="T6522" s="320"/>
      <c r="U6522" s="320"/>
    </row>
    <row r="6523" spans="1:21">
      <c r="A6523" s="384"/>
      <c r="D6523" s="2"/>
      <c r="J6523" s="23"/>
      <c r="L6523" s="21"/>
      <c r="Q6523" s="6"/>
      <c r="S6523" s="3"/>
      <c r="T6523" s="320"/>
      <c r="U6523" s="320"/>
    </row>
    <row r="6524" spans="1:21">
      <c r="A6524" s="384"/>
      <c r="D6524" s="2"/>
      <c r="J6524" s="23"/>
      <c r="L6524" s="21"/>
      <c r="Q6524" s="6"/>
      <c r="S6524" s="3"/>
      <c r="T6524" s="320"/>
      <c r="U6524" s="320"/>
    </row>
    <row r="6525" spans="1:21">
      <c r="A6525" s="384"/>
      <c r="D6525" s="2"/>
      <c r="J6525" s="23"/>
      <c r="L6525" s="21"/>
      <c r="Q6525" s="6"/>
      <c r="S6525" s="3"/>
      <c r="T6525" s="320"/>
      <c r="U6525" s="320"/>
    </row>
    <row r="6526" spans="1:21">
      <c r="A6526" s="384"/>
      <c r="D6526" s="2"/>
      <c r="J6526" s="23"/>
      <c r="L6526" s="21"/>
      <c r="Q6526" s="6"/>
      <c r="S6526" s="3"/>
      <c r="T6526" s="320"/>
      <c r="U6526" s="320"/>
    </row>
    <row r="6527" spans="1:21">
      <c r="A6527" s="384"/>
      <c r="D6527" s="2"/>
      <c r="J6527" s="23"/>
      <c r="L6527" s="21"/>
      <c r="Q6527" s="6"/>
      <c r="S6527" s="3"/>
      <c r="T6527" s="320"/>
      <c r="U6527" s="320"/>
    </row>
    <row r="6528" spans="1:21">
      <c r="A6528" s="384"/>
      <c r="D6528" s="2"/>
      <c r="J6528" s="23"/>
      <c r="L6528" s="21"/>
      <c r="Q6528" s="6"/>
      <c r="S6528" s="3"/>
      <c r="T6528" s="320"/>
      <c r="U6528" s="320"/>
    </row>
    <row r="6529" spans="1:21">
      <c r="A6529" s="384"/>
      <c r="D6529" s="2"/>
      <c r="J6529" s="23"/>
      <c r="L6529" s="21"/>
      <c r="Q6529" s="6"/>
      <c r="S6529" s="3"/>
      <c r="T6529" s="320"/>
      <c r="U6529" s="320"/>
    </row>
    <row r="6530" spans="1:21">
      <c r="A6530" s="384"/>
      <c r="D6530" s="2"/>
      <c r="J6530" s="23"/>
      <c r="L6530" s="21"/>
      <c r="Q6530" s="6"/>
      <c r="S6530" s="3"/>
      <c r="T6530" s="320"/>
      <c r="U6530" s="320"/>
    </row>
    <row r="6531" spans="1:21">
      <c r="A6531" s="384"/>
      <c r="D6531" s="2"/>
      <c r="J6531" s="23"/>
      <c r="L6531" s="21"/>
      <c r="Q6531" s="6"/>
      <c r="S6531" s="3"/>
      <c r="T6531" s="320"/>
      <c r="U6531" s="320"/>
    </row>
    <row r="6532" spans="1:21">
      <c r="A6532" s="384"/>
      <c r="D6532" s="2"/>
      <c r="J6532" s="23"/>
      <c r="L6532" s="21"/>
      <c r="Q6532" s="6"/>
      <c r="S6532" s="3"/>
      <c r="T6532" s="320"/>
      <c r="U6532" s="320"/>
    </row>
    <row r="6533" spans="1:21">
      <c r="A6533" s="384"/>
      <c r="D6533" s="2"/>
      <c r="J6533" s="23"/>
      <c r="L6533" s="21"/>
      <c r="Q6533" s="6"/>
      <c r="S6533" s="3"/>
      <c r="T6533" s="320"/>
      <c r="U6533" s="320"/>
    </row>
    <row r="6534" spans="1:21">
      <c r="A6534" s="384"/>
      <c r="D6534" s="2"/>
      <c r="J6534" s="23"/>
      <c r="L6534" s="21"/>
      <c r="Q6534" s="6"/>
      <c r="S6534" s="3"/>
      <c r="T6534" s="320"/>
      <c r="U6534" s="320"/>
    </row>
    <row r="6535" spans="1:21">
      <c r="A6535" s="384"/>
      <c r="D6535" s="2"/>
      <c r="J6535" s="23"/>
      <c r="L6535" s="21"/>
      <c r="Q6535" s="6"/>
      <c r="S6535" s="3"/>
      <c r="T6535" s="320"/>
      <c r="U6535" s="320"/>
    </row>
    <row r="6536" spans="1:21">
      <c r="A6536" s="384"/>
      <c r="D6536" s="2"/>
      <c r="J6536" s="23"/>
      <c r="L6536" s="21"/>
      <c r="Q6536" s="6"/>
      <c r="S6536" s="3"/>
      <c r="T6536" s="320"/>
      <c r="U6536" s="320"/>
    </row>
    <row r="6537" spans="1:21">
      <c r="A6537" s="384"/>
      <c r="D6537" s="2"/>
      <c r="J6537" s="23"/>
      <c r="L6537" s="21"/>
      <c r="Q6537" s="6"/>
      <c r="S6537" s="3"/>
      <c r="T6537" s="320"/>
      <c r="U6537" s="320"/>
    </row>
    <row r="6538" spans="1:21">
      <c r="A6538" s="384"/>
      <c r="D6538" s="2"/>
      <c r="J6538" s="23"/>
      <c r="L6538" s="21"/>
      <c r="Q6538" s="6"/>
      <c r="S6538" s="3"/>
      <c r="T6538" s="320"/>
      <c r="U6538" s="320"/>
    </row>
    <row r="6539" spans="1:21">
      <c r="A6539" s="384"/>
      <c r="D6539" s="2"/>
      <c r="J6539" s="23"/>
      <c r="L6539" s="21"/>
      <c r="Q6539" s="6"/>
      <c r="S6539" s="3"/>
      <c r="T6539" s="320"/>
      <c r="U6539" s="320"/>
    </row>
    <row r="6540" spans="1:21">
      <c r="A6540" s="384"/>
      <c r="D6540" s="2"/>
      <c r="J6540" s="23"/>
      <c r="L6540" s="21"/>
      <c r="Q6540" s="6"/>
      <c r="S6540" s="3"/>
      <c r="T6540" s="320"/>
      <c r="U6540" s="320"/>
    </row>
    <row r="6541" spans="1:21">
      <c r="A6541" s="384"/>
      <c r="D6541" s="2"/>
      <c r="J6541" s="23"/>
      <c r="L6541" s="21"/>
      <c r="Q6541" s="6"/>
      <c r="S6541" s="3"/>
      <c r="T6541" s="320"/>
      <c r="U6541" s="320"/>
    </row>
    <row r="6542" spans="1:21">
      <c r="A6542" s="384"/>
      <c r="D6542" s="2"/>
      <c r="J6542" s="23"/>
      <c r="L6542" s="21"/>
      <c r="Q6542" s="6"/>
      <c r="S6542" s="3"/>
      <c r="T6542" s="320"/>
      <c r="U6542" s="320"/>
    </row>
    <row r="6543" spans="1:21">
      <c r="A6543" s="384"/>
      <c r="D6543" s="2"/>
      <c r="J6543" s="23"/>
      <c r="L6543" s="21"/>
      <c r="Q6543" s="6"/>
      <c r="S6543" s="3"/>
      <c r="T6543" s="320"/>
      <c r="U6543" s="320"/>
    </row>
    <row r="6544" spans="1:21">
      <c r="A6544" s="384"/>
      <c r="D6544" s="2"/>
      <c r="J6544" s="23"/>
      <c r="L6544" s="21"/>
      <c r="Q6544" s="6"/>
      <c r="S6544" s="3"/>
      <c r="T6544" s="320"/>
      <c r="U6544" s="320"/>
    </row>
    <row r="6545" spans="1:21">
      <c r="A6545" s="384"/>
      <c r="D6545" s="2"/>
      <c r="J6545" s="23"/>
      <c r="L6545" s="21"/>
      <c r="Q6545" s="6"/>
      <c r="S6545" s="3"/>
      <c r="T6545" s="320"/>
      <c r="U6545" s="320"/>
    </row>
    <row r="6546" spans="1:21">
      <c r="A6546" s="384"/>
      <c r="D6546" s="2"/>
      <c r="J6546" s="23"/>
      <c r="L6546" s="21"/>
      <c r="Q6546" s="6"/>
      <c r="S6546" s="3"/>
      <c r="T6546" s="320"/>
      <c r="U6546" s="320"/>
    </row>
    <row r="6547" spans="1:21">
      <c r="A6547" s="384"/>
      <c r="D6547" s="2"/>
      <c r="J6547" s="23"/>
      <c r="L6547" s="21"/>
      <c r="Q6547" s="6"/>
      <c r="S6547" s="3"/>
      <c r="T6547" s="320"/>
      <c r="U6547" s="320"/>
    </row>
    <row r="6548" spans="1:21">
      <c r="A6548" s="384"/>
      <c r="D6548" s="2"/>
      <c r="J6548" s="23"/>
      <c r="L6548" s="21"/>
      <c r="Q6548" s="6"/>
      <c r="S6548" s="3"/>
      <c r="T6548" s="320"/>
      <c r="U6548" s="320"/>
    </row>
    <row r="6549" spans="1:21">
      <c r="A6549" s="384"/>
      <c r="D6549" s="2"/>
      <c r="J6549" s="23"/>
      <c r="L6549" s="21"/>
      <c r="Q6549" s="6"/>
      <c r="S6549" s="3"/>
      <c r="T6549" s="320"/>
      <c r="U6549" s="320"/>
    </row>
    <row r="6550" spans="1:21">
      <c r="A6550" s="384"/>
      <c r="D6550" s="2"/>
      <c r="J6550" s="23"/>
      <c r="L6550" s="21"/>
      <c r="Q6550" s="6"/>
      <c r="S6550" s="3"/>
      <c r="T6550" s="320"/>
      <c r="U6550" s="320"/>
    </row>
    <row r="6551" spans="1:21">
      <c r="A6551" s="384"/>
      <c r="D6551" s="2"/>
      <c r="J6551" s="23"/>
      <c r="L6551" s="21"/>
      <c r="Q6551" s="6"/>
      <c r="S6551" s="3"/>
      <c r="T6551" s="320"/>
      <c r="U6551" s="320"/>
    </row>
    <row r="6552" spans="1:21">
      <c r="A6552" s="384"/>
      <c r="D6552" s="2"/>
      <c r="J6552" s="23"/>
      <c r="L6552" s="21"/>
      <c r="Q6552" s="6"/>
      <c r="S6552" s="3"/>
      <c r="T6552" s="320"/>
      <c r="U6552" s="320"/>
    </row>
    <row r="6553" spans="1:21">
      <c r="A6553" s="384"/>
      <c r="D6553" s="2"/>
      <c r="J6553" s="23"/>
      <c r="L6553" s="21"/>
      <c r="Q6553" s="6"/>
      <c r="S6553" s="3"/>
      <c r="T6553" s="320"/>
      <c r="U6553" s="320"/>
    </row>
    <row r="6554" spans="1:21">
      <c r="A6554" s="384"/>
      <c r="D6554" s="2"/>
      <c r="J6554" s="23"/>
      <c r="L6554" s="21"/>
      <c r="Q6554" s="6"/>
      <c r="S6554" s="3"/>
      <c r="T6554" s="320"/>
      <c r="U6554" s="320"/>
    </row>
    <row r="6555" spans="1:21">
      <c r="A6555" s="384"/>
      <c r="D6555" s="2"/>
      <c r="J6555" s="23"/>
      <c r="L6555" s="21"/>
      <c r="Q6555" s="6"/>
      <c r="S6555" s="3"/>
      <c r="T6555" s="320"/>
      <c r="U6555" s="320"/>
    </row>
    <row r="6556" spans="1:21">
      <c r="A6556" s="384"/>
      <c r="D6556" s="2"/>
      <c r="J6556" s="23"/>
      <c r="L6556" s="21"/>
      <c r="Q6556" s="6"/>
      <c r="S6556" s="3"/>
      <c r="T6556" s="320"/>
      <c r="U6556" s="320"/>
    </row>
    <row r="6557" spans="1:21">
      <c r="A6557" s="384"/>
      <c r="D6557" s="2"/>
      <c r="J6557" s="23"/>
      <c r="L6557" s="21"/>
      <c r="Q6557" s="6"/>
      <c r="S6557" s="3"/>
      <c r="T6557" s="320"/>
      <c r="U6557" s="320"/>
    </row>
    <row r="6558" spans="1:21">
      <c r="A6558" s="384"/>
      <c r="D6558" s="2"/>
      <c r="J6558" s="23"/>
      <c r="L6558" s="21"/>
      <c r="Q6558" s="6"/>
      <c r="S6558" s="3"/>
      <c r="T6558" s="320"/>
      <c r="U6558" s="320"/>
    </row>
    <row r="6559" spans="1:21">
      <c r="A6559" s="384"/>
      <c r="D6559" s="2"/>
      <c r="J6559" s="23"/>
      <c r="L6559" s="21"/>
      <c r="Q6559" s="6"/>
      <c r="S6559" s="3"/>
      <c r="T6559" s="320"/>
      <c r="U6559" s="320"/>
    </row>
    <row r="6560" spans="1:21">
      <c r="A6560" s="384"/>
      <c r="D6560" s="2"/>
      <c r="J6560" s="23"/>
      <c r="L6560" s="21"/>
      <c r="Q6560" s="6"/>
      <c r="S6560" s="3"/>
      <c r="T6560" s="320"/>
      <c r="U6560" s="320"/>
    </row>
    <row r="6561" spans="1:21">
      <c r="A6561" s="384"/>
      <c r="D6561" s="2"/>
      <c r="J6561" s="23"/>
      <c r="L6561" s="21"/>
      <c r="Q6561" s="6"/>
      <c r="S6561" s="3"/>
      <c r="T6561" s="320"/>
      <c r="U6561" s="320"/>
    </row>
    <row r="6562" spans="1:21">
      <c r="A6562" s="384"/>
      <c r="D6562" s="2"/>
      <c r="J6562" s="23"/>
      <c r="L6562" s="21"/>
      <c r="Q6562" s="6"/>
      <c r="S6562" s="3"/>
      <c r="T6562" s="320"/>
      <c r="U6562" s="320"/>
    </row>
    <row r="6563" spans="1:21">
      <c r="A6563" s="384"/>
      <c r="D6563" s="2"/>
      <c r="J6563" s="23"/>
      <c r="L6563" s="21"/>
      <c r="Q6563" s="6"/>
      <c r="S6563" s="3"/>
      <c r="T6563" s="320"/>
      <c r="U6563" s="320"/>
    </row>
    <row r="6564" spans="1:21">
      <c r="A6564" s="384"/>
      <c r="D6564" s="2"/>
      <c r="J6564" s="23"/>
      <c r="L6564" s="21"/>
      <c r="Q6564" s="6"/>
      <c r="S6564" s="3"/>
      <c r="T6564" s="320"/>
      <c r="U6564" s="320"/>
    </row>
    <row r="6565" spans="1:21">
      <c r="A6565" s="384"/>
      <c r="D6565" s="2"/>
      <c r="J6565" s="23"/>
      <c r="L6565" s="21"/>
      <c r="Q6565" s="6"/>
      <c r="S6565" s="3"/>
      <c r="T6565" s="320"/>
      <c r="U6565" s="320"/>
    </row>
    <row r="6566" spans="1:21">
      <c r="A6566" s="384"/>
      <c r="D6566" s="2"/>
      <c r="J6566" s="23"/>
      <c r="L6566" s="21"/>
      <c r="Q6566" s="6"/>
      <c r="S6566" s="3"/>
      <c r="T6566" s="320"/>
      <c r="U6566" s="320"/>
    </row>
    <row r="6567" spans="1:21">
      <c r="A6567" s="384"/>
      <c r="D6567" s="2"/>
      <c r="J6567" s="23"/>
      <c r="L6567" s="21"/>
      <c r="Q6567" s="6"/>
      <c r="S6567" s="3"/>
      <c r="T6567" s="320"/>
      <c r="U6567" s="320"/>
    </row>
    <row r="6568" spans="1:21">
      <c r="A6568" s="384"/>
      <c r="D6568" s="2"/>
      <c r="J6568" s="23"/>
      <c r="L6568" s="21"/>
      <c r="Q6568" s="6"/>
      <c r="S6568" s="3"/>
      <c r="T6568" s="320"/>
      <c r="U6568" s="320"/>
    </row>
    <row r="6569" spans="1:21">
      <c r="A6569" s="384"/>
      <c r="D6569" s="2"/>
      <c r="J6569" s="23"/>
      <c r="L6569" s="21"/>
      <c r="Q6569" s="6"/>
      <c r="S6569" s="3"/>
      <c r="T6569" s="320"/>
      <c r="U6569" s="320"/>
    </row>
    <row r="6570" spans="1:21">
      <c r="A6570" s="384"/>
      <c r="D6570" s="2"/>
      <c r="J6570" s="23"/>
      <c r="L6570" s="21"/>
      <c r="Q6570" s="6"/>
      <c r="S6570" s="3"/>
      <c r="T6570" s="320"/>
      <c r="U6570" s="320"/>
    </row>
    <row r="6571" spans="1:21">
      <c r="A6571" s="384"/>
      <c r="D6571" s="2"/>
      <c r="J6571" s="23"/>
      <c r="L6571" s="21"/>
      <c r="Q6571" s="6"/>
      <c r="S6571" s="3"/>
      <c r="T6571" s="320"/>
      <c r="U6571" s="320"/>
    </row>
    <row r="6572" spans="1:21">
      <c r="A6572" s="384"/>
      <c r="D6572" s="2"/>
      <c r="J6572" s="23"/>
      <c r="L6572" s="21"/>
      <c r="Q6572" s="6"/>
      <c r="S6572" s="3"/>
      <c r="T6572" s="320"/>
      <c r="U6572" s="320"/>
    </row>
    <row r="6573" spans="1:21">
      <c r="A6573" s="384"/>
      <c r="D6573" s="2"/>
      <c r="J6573" s="23"/>
      <c r="L6573" s="21"/>
      <c r="Q6573" s="6"/>
      <c r="S6573" s="3"/>
      <c r="T6573" s="320"/>
      <c r="U6573" s="320"/>
    </row>
    <row r="6574" spans="1:21">
      <c r="A6574" s="384"/>
      <c r="D6574" s="2"/>
      <c r="J6574" s="23"/>
      <c r="L6574" s="21"/>
      <c r="Q6574" s="6"/>
      <c r="S6574" s="3"/>
      <c r="T6574" s="320"/>
      <c r="U6574" s="320"/>
    </row>
    <row r="6575" spans="1:21">
      <c r="A6575" s="384"/>
      <c r="D6575" s="2"/>
      <c r="J6575" s="23"/>
      <c r="L6575" s="21"/>
      <c r="Q6575" s="6"/>
      <c r="S6575" s="3"/>
      <c r="T6575" s="320"/>
      <c r="U6575" s="320"/>
    </row>
    <row r="6576" spans="1:21">
      <c r="A6576" s="384"/>
      <c r="D6576" s="2"/>
      <c r="J6576" s="23"/>
      <c r="L6576" s="21"/>
      <c r="Q6576" s="6"/>
      <c r="S6576" s="3"/>
      <c r="T6576" s="320"/>
      <c r="U6576" s="320"/>
    </row>
    <row r="6577" spans="1:21">
      <c r="A6577" s="384"/>
      <c r="D6577" s="2"/>
      <c r="J6577" s="23"/>
      <c r="L6577" s="21"/>
      <c r="Q6577" s="6"/>
      <c r="S6577" s="3"/>
      <c r="T6577" s="320"/>
      <c r="U6577" s="320"/>
    </row>
    <row r="6578" spans="1:21">
      <c r="A6578" s="384"/>
      <c r="D6578" s="2"/>
      <c r="J6578" s="23"/>
      <c r="L6578" s="21"/>
      <c r="Q6578" s="6"/>
      <c r="S6578" s="3"/>
      <c r="T6578" s="320"/>
      <c r="U6578" s="320"/>
    </row>
    <row r="6579" spans="1:21">
      <c r="A6579" s="384"/>
      <c r="D6579" s="2"/>
      <c r="J6579" s="23"/>
      <c r="L6579" s="21"/>
      <c r="Q6579" s="6"/>
      <c r="S6579" s="3"/>
      <c r="T6579" s="320"/>
      <c r="U6579" s="320"/>
    </row>
    <row r="6580" spans="1:21">
      <c r="A6580" s="384"/>
      <c r="D6580" s="2"/>
      <c r="J6580" s="23"/>
      <c r="L6580" s="21"/>
      <c r="Q6580" s="6"/>
      <c r="S6580" s="3"/>
      <c r="T6580" s="320"/>
      <c r="U6580" s="320"/>
    </row>
    <row r="6581" spans="1:21">
      <c r="A6581" s="384"/>
      <c r="D6581" s="2"/>
      <c r="J6581" s="23"/>
      <c r="L6581" s="21"/>
      <c r="Q6581" s="6"/>
      <c r="S6581" s="3"/>
      <c r="T6581" s="320"/>
      <c r="U6581" s="320"/>
    </row>
    <row r="6582" spans="1:21">
      <c r="A6582" s="384"/>
      <c r="D6582" s="2"/>
      <c r="J6582" s="23"/>
      <c r="L6582" s="21"/>
      <c r="Q6582" s="6"/>
      <c r="S6582" s="3"/>
      <c r="T6582" s="320"/>
      <c r="U6582" s="320"/>
    </row>
    <row r="6583" spans="1:21">
      <c r="A6583" s="384"/>
      <c r="D6583" s="2"/>
      <c r="J6583" s="23"/>
      <c r="L6583" s="21"/>
      <c r="Q6583" s="6"/>
      <c r="S6583" s="3"/>
      <c r="T6583" s="320"/>
      <c r="U6583" s="320"/>
    </row>
    <row r="6584" spans="1:21">
      <c r="A6584" s="384"/>
      <c r="D6584" s="2"/>
      <c r="J6584" s="23"/>
      <c r="L6584" s="21"/>
      <c r="Q6584" s="6"/>
      <c r="S6584" s="3"/>
      <c r="T6584" s="320"/>
      <c r="U6584" s="320"/>
    </row>
    <row r="6585" spans="1:21">
      <c r="A6585" s="384"/>
      <c r="D6585" s="2"/>
      <c r="J6585" s="23"/>
      <c r="L6585" s="21"/>
      <c r="Q6585" s="6"/>
      <c r="S6585" s="3"/>
      <c r="T6585" s="320"/>
      <c r="U6585" s="320"/>
    </row>
    <row r="6586" spans="1:21">
      <c r="A6586" s="384"/>
      <c r="D6586" s="2"/>
      <c r="J6586" s="23"/>
      <c r="L6586" s="21"/>
      <c r="Q6586" s="6"/>
      <c r="S6586" s="3"/>
      <c r="T6586" s="320"/>
      <c r="U6586" s="320"/>
    </row>
    <row r="6587" spans="1:21">
      <c r="A6587" s="384"/>
      <c r="D6587" s="2"/>
      <c r="J6587" s="23"/>
      <c r="L6587" s="21"/>
      <c r="Q6587" s="6"/>
      <c r="S6587" s="3"/>
      <c r="T6587" s="320"/>
      <c r="U6587" s="320"/>
    </row>
    <row r="6588" spans="1:21">
      <c r="A6588" s="384"/>
      <c r="D6588" s="2"/>
      <c r="J6588" s="23"/>
      <c r="L6588" s="21"/>
      <c r="Q6588" s="6"/>
      <c r="S6588" s="3"/>
      <c r="T6588" s="320"/>
      <c r="U6588" s="320"/>
    </row>
    <row r="6589" spans="1:21">
      <c r="A6589" s="384"/>
      <c r="D6589" s="2"/>
      <c r="J6589" s="23"/>
      <c r="L6589" s="21"/>
      <c r="Q6589" s="6"/>
      <c r="S6589" s="3"/>
      <c r="T6589" s="320"/>
      <c r="U6589" s="320"/>
    </row>
    <row r="6590" spans="1:21">
      <c r="A6590" s="384"/>
      <c r="D6590" s="2"/>
      <c r="J6590" s="23"/>
      <c r="L6590" s="21"/>
      <c r="Q6590" s="6"/>
      <c r="S6590" s="3"/>
      <c r="T6590" s="320"/>
      <c r="U6590" s="320"/>
    </row>
    <row r="6591" spans="1:21">
      <c r="A6591" s="384"/>
      <c r="D6591" s="2"/>
      <c r="J6591" s="23"/>
      <c r="L6591" s="21"/>
      <c r="Q6591" s="6"/>
      <c r="S6591" s="3"/>
      <c r="T6591" s="320"/>
      <c r="U6591" s="320"/>
    </row>
    <row r="6592" spans="1:21">
      <c r="A6592" s="384"/>
      <c r="D6592" s="2"/>
      <c r="J6592" s="23"/>
      <c r="L6592" s="21"/>
      <c r="Q6592" s="6"/>
      <c r="S6592" s="3"/>
      <c r="T6592" s="320"/>
      <c r="U6592" s="320"/>
    </row>
    <row r="6593" spans="1:21">
      <c r="A6593" s="384"/>
      <c r="D6593" s="2"/>
      <c r="J6593" s="23"/>
      <c r="L6593" s="21"/>
      <c r="Q6593" s="6"/>
      <c r="S6593" s="3"/>
      <c r="T6593" s="320"/>
      <c r="U6593" s="320"/>
    </row>
    <row r="6594" spans="1:21">
      <c r="A6594" s="384"/>
      <c r="D6594" s="2"/>
      <c r="J6594" s="23"/>
      <c r="L6594" s="21"/>
      <c r="Q6594" s="6"/>
      <c r="S6594" s="3"/>
      <c r="T6594" s="320"/>
      <c r="U6594" s="320"/>
    </row>
    <row r="6595" spans="1:21">
      <c r="A6595" s="384"/>
      <c r="D6595" s="2"/>
      <c r="J6595" s="23"/>
      <c r="L6595" s="21"/>
      <c r="Q6595" s="6"/>
      <c r="S6595" s="3"/>
      <c r="T6595" s="320"/>
      <c r="U6595" s="320"/>
    </row>
    <row r="6596" spans="1:21">
      <c r="A6596" s="384"/>
      <c r="D6596" s="2"/>
      <c r="J6596" s="23"/>
      <c r="L6596" s="21"/>
      <c r="Q6596" s="6"/>
      <c r="S6596" s="3"/>
      <c r="T6596" s="320"/>
      <c r="U6596" s="320"/>
    </row>
    <row r="6597" spans="1:21">
      <c r="A6597" s="384"/>
      <c r="D6597" s="2"/>
      <c r="J6597" s="23"/>
      <c r="L6597" s="21"/>
      <c r="Q6597" s="6"/>
      <c r="S6597" s="3"/>
      <c r="T6597" s="320"/>
      <c r="U6597" s="320"/>
    </row>
    <row r="6598" spans="1:21">
      <c r="A6598" s="384"/>
      <c r="D6598" s="2"/>
      <c r="J6598" s="23"/>
      <c r="L6598" s="21"/>
      <c r="Q6598" s="6"/>
      <c r="S6598" s="3"/>
      <c r="T6598" s="320"/>
      <c r="U6598" s="320"/>
    </row>
    <row r="6599" spans="1:21">
      <c r="A6599" s="384"/>
      <c r="D6599" s="2"/>
      <c r="J6599" s="23"/>
      <c r="L6599" s="21"/>
      <c r="Q6599" s="6"/>
      <c r="S6599" s="3"/>
      <c r="T6599" s="320"/>
      <c r="U6599" s="320"/>
    </row>
    <row r="6600" spans="1:21">
      <c r="A6600" s="384"/>
      <c r="D6600" s="2"/>
      <c r="J6600" s="23"/>
      <c r="L6600" s="21"/>
      <c r="Q6600" s="6"/>
      <c r="S6600" s="3"/>
      <c r="T6600" s="320"/>
      <c r="U6600" s="320"/>
    </row>
    <row r="6601" spans="1:21">
      <c r="A6601" s="384"/>
      <c r="D6601" s="2"/>
      <c r="J6601" s="23"/>
      <c r="L6601" s="21"/>
      <c r="Q6601" s="6"/>
      <c r="S6601" s="3"/>
      <c r="T6601" s="320"/>
      <c r="U6601" s="320"/>
    </row>
    <row r="6602" spans="1:21">
      <c r="A6602" s="384"/>
      <c r="D6602" s="2"/>
      <c r="J6602" s="23"/>
      <c r="L6602" s="21"/>
      <c r="Q6602" s="6"/>
      <c r="S6602" s="3"/>
      <c r="T6602" s="320"/>
      <c r="U6602" s="320"/>
    </row>
    <row r="6603" spans="1:21">
      <c r="A6603" s="384"/>
      <c r="D6603" s="2"/>
      <c r="J6603" s="23"/>
      <c r="L6603" s="21"/>
      <c r="Q6603" s="6"/>
      <c r="S6603" s="3"/>
      <c r="T6603" s="320"/>
      <c r="U6603" s="320"/>
    </row>
    <row r="6604" spans="1:21">
      <c r="A6604" s="384"/>
      <c r="D6604" s="2"/>
      <c r="J6604" s="23"/>
      <c r="L6604" s="21"/>
      <c r="Q6604" s="6"/>
      <c r="S6604" s="3"/>
      <c r="T6604" s="320"/>
      <c r="U6604" s="320"/>
    </row>
    <row r="6605" spans="1:21">
      <c r="A6605" s="384"/>
      <c r="D6605" s="2"/>
      <c r="J6605" s="23"/>
      <c r="L6605" s="21"/>
      <c r="Q6605" s="6"/>
      <c r="S6605" s="3"/>
      <c r="T6605" s="320"/>
      <c r="U6605" s="320"/>
    </row>
    <row r="6606" spans="1:21">
      <c r="A6606" s="384"/>
      <c r="D6606" s="2"/>
      <c r="J6606" s="23"/>
      <c r="L6606" s="21"/>
      <c r="Q6606" s="6"/>
      <c r="S6606" s="3"/>
      <c r="T6606" s="320"/>
      <c r="U6606" s="320"/>
    </row>
    <row r="6607" spans="1:21">
      <c r="A6607" s="384"/>
      <c r="D6607" s="2"/>
      <c r="J6607" s="23"/>
      <c r="L6607" s="21"/>
      <c r="Q6607" s="6"/>
      <c r="S6607" s="3"/>
      <c r="T6607" s="320"/>
      <c r="U6607" s="320"/>
    </row>
    <row r="6608" spans="1:21">
      <c r="A6608" s="384"/>
      <c r="D6608" s="2"/>
      <c r="J6608" s="23"/>
      <c r="L6608" s="21"/>
      <c r="Q6608" s="6"/>
      <c r="S6608" s="3"/>
      <c r="T6608" s="320"/>
      <c r="U6608" s="320"/>
    </row>
    <row r="6609" spans="1:21">
      <c r="A6609" s="384"/>
      <c r="D6609" s="2"/>
      <c r="J6609" s="23"/>
      <c r="L6609" s="21"/>
      <c r="Q6609" s="6"/>
      <c r="S6609" s="3"/>
      <c r="T6609" s="320"/>
      <c r="U6609" s="320"/>
    </row>
    <row r="6610" spans="1:21">
      <c r="A6610" s="384"/>
      <c r="D6610" s="2"/>
      <c r="J6610" s="23"/>
      <c r="L6610" s="21"/>
      <c r="Q6610" s="6"/>
      <c r="S6610" s="3"/>
      <c r="T6610" s="320"/>
      <c r="U6610" s="320"/>
    </row>
    <row r="6611" spans="1:21">
      <c r="A6611" s="384"/>
      <c r="D6611" s="2"/>
      <c r="J6611" s="23"/>
      <c r="L6611" s="21"/>
      <c r="Q6611" s="6"/>
      <c r="S6611" s="3"/>
      <c r="T6611" s="320"/>
      <c r="U6611" s="320"/>
    </row>
    <row r="6612" spans="1:21">
      <c r="A6612" s="384"/>
      <c r="D6612" s="2"/>
      <c r="J6612" s="23"/>
      <c r="L6612" s="21"/>
      <c r="Q6612" s="6"/>
      <c r="S6612" s="3"/>
      <c r="T6612" s="320"/>
      <c r="U6612" s="320"/>
    </row>
    <row r="6613" spans="1:21">
      <c r="A6613" s="384"/>
      <c r="D6613" s="2"/>
      <c r="J6613" s="23"/>
      <c r="L6613" s="21"/>
      <c r="Q6613" s="6"/>
      <c r="S6613" s="3"/>
      <c r="T6613" s="320"/>
      <c r="U6613" s="320"/>
    </row>
    <row r="6614" spans="1:21">
      <c r="A6614" s="384"/>
      <c r="D6614" s="2"/>
      <c r="J6614" s="23"/>
      <c r="L6614" s="21"/>
      <c r="Q6614" s="6"/>
      <c r="S6614" s="3"/>
      <c r="T6614" s="320"/>
      <c r="U6614" s="320"/>
    </row>
    <row r="6615" spans="1:21">
      <c r="A6615" s="384"/>
      <c r="D6615" s="2"/>
      <c r="J6615" s="23"/>
      <c r="L6615" s="21"/>
      <c r="Q6615" s="6"/>
      <c r="S6615" s="3"/>
      <c r="T6615" s="320"/>
      <c r="U6615" s="320"/>
    </row>
    <row r="6616" spans="1:21">
      <c r="A6616" s="384"/>
      <c r="D6616" s="2"/>
      <c r="J6616" s="23"/>
      <c r="L6616" s="21"/>
      <c r="Q6616" s="6"/>
      <c r="S6616" s="3"/>
      <c r="T6616" s="320"/>
      <c r="U6616" s="320"/>
    </row>
    <row r="6617" spans="1:21">
      <c r="A6617" s="384"/>
      <c r="D6617" s="2"/>
      <c r="J6617" s="23"/>
      <c r="L6617" s="21"/>
      <c r="Q6617" s="6"/>
      <c r="S6617" s="3"/>
      <c r="T6617" s="320"/>
      <c r="U6617" s="320"/>
    </row>
    <row r="6618" spans="1:21">
      <c r="A6618" s="384"/>
      <c r="D6618" s="2"/>
      <c r="J6618" s="23"/>
      <c r="L6618" s="21"/>
      <c r="Q6618" s="6"/>
      <c r="S6618" s="3"/>
      <c r="T6618" s="320"/>
      <c r="U6618" s="320"/>
    </row>
    <row r="6619" spans="1:21">
      <c r="A6619" s="384"/>
      <c r="D6619" s="2"/>
      <c r="J6619" s="23"/>
      <c r="L6619" s="21"/>
      <c r="Q6619" s="6"/>
      <c r="S6619" s="3"/>
      <c r="T6619" s="320"/>
      <c r="U6619" s="320"/>
    </row>
    <row r="6620" spans="1:21">
      <c r="A6620" s="384"/>
      <c r="D6620" s="2"/>
      <c r="J6620" s="23"/>
      <c r="L6620" s="21"/>
      <c r="Q6620" s="6"/>
      <c r="S6620" s="3"/>
      <c r="T6620" s="320"/>
      <c r="U6620" s="320"/>
    </row>
    <row r="6621" spans="1:21">
      <c r="A6621" s="384"/>
      <c r="D6621" s="2"/>
      <c r="J6621" s="23"/>
      <c r="L6621" s="21"/>
      <c r="Q6621" s="6"/>
      <c r="S6621" s="3"/>
      <c r="T6621" s="320"/>
      <c r="U6621" s="320"/>
    </row>
    <row r="6622" spans="1:21">
      <c r="A6622" s="384"/>
      <c r="D6622" s="2"/>
      <c r="J6622" s="23"/>
      <c r="L6622" s="21"/>
      <c r="Q6622" s="6"/>
      <c r="S6622" s="3"/>
      <c r="T6622" s="320"/>
      <c r="U6622" s="320"/>
    </row>
    <row r="6623" spans="1:21">
      <c r="A6623" s="384"/>
      <c r="D6623" s="2"/>
      <c r="J6623" s="23"/>
      <c r="L6623" s="21"/>
      <c r="Q6623" s="6"/>
      <c r="S6623" s="3"/>
      <c r="T6623" s="320"/>
      <c r="U6623" s="320"/>
    </row>
    <row r="6624" spans="1:21">
      <c r="A6624" s="384"/>
      <c r="D6624" s="2"/>
      <c r="J6624" s="23"/>
      <c r="L6624" s="21"/>
      <c r="Q6624" s="6"/>
      <c r="S6624" s="3"/>
      <c r="T6624" s="320"/>
      <c r="U6624" s="320"/>
    </row>
    <row r="6625" spans="1:21">
      <c r="A6625" s="384"/>
      <c r="D6625" s="2"/>
      <c r="J6625" s="23"/>
      <c r="L6625" s="21"/>
      <c r="Q6625" s="6"/>
      <c r="S6625" s="3"/>
      <c r="T6625" s="320"/>
      <c r="U6625" s="320"/>
    </row>
    <row r="6626" spans="1:21">
      <c r="A6626" s="384"/>
      <c r="D6626" s="2"/>
      <c r="J6626" s="23"/>
      <c r="L6626" s="21"/>
      <c r="Q6626" s="6"/>
      <c r="S6626" s="3"/>
      <c r="T6626" s="320"/>
      <c r="U6626" s="320"/>
    </row>
    <row r="6627" spans="1:21">
      <c r="A6627" s="384"/>
      <c r="D6627" s="2"/>
      <c r="J6627" s="23"/>
      <c r="L6627" s="21"/>
      <c r="Q6627" s="6"/>
      <c r="S6627" s="3"/>
      <c r="T6627" s="320"/>
      <c r="U6627" s="320"/>
    </row>
    <row r="6628" spans="1:21">
      <c r="A6628" s="384"/>
      <c r="D6628" s="2"/>
      <c r="J6628" s="23"/>
      <c r="L6628" s="21"/>
      <c r="Q6628" s="6"/>
      <c r="S6628" s="3"/>
      <c r="T6628" s="320"/>
      <c r="U6628" s="320"/>
    </row>
    <row r="6629" spans="1:21">
      <c r="A6629" s="384"/>
      <c r="D6629" s="2"/>
      <c r="J6629" s="23"/>
      <c r="L6629" s="21"/>
      <c r="Q6629" s="6"/>
      <c r="S6629" s="3"/>
      <c r="T6629" s="320"/>
      <c r="U6629" s="320"/>
    </row>
    <row r="6630" spans="1:21">
      <c r="A6630" s="384"/>
      <c r="D6630" s="2"/>
      <c r="J6630" s="23"/>
      <c r="L6630" s="21"/>
      <c r="Q6630" s="6"/>
      <c r="S6630" s="3"/>
      <c r="T6630" s="320"/>
      <c r="U6630" s="320"/>
    </row>
    <row r="6631" spans="1:21">
      <c r="A6631" s="384"/>
      <c r="D6631" s="2"/>
      <c r="J6631" s="23"/>
      <c r="L6631" s="21"/>
      <c r="Q6631" s="6"/>
      <c r="S6631" s="3"/>
      <c r="T6631" s="320"/>
      <c r="U6631" s="320"/>
    </row>
    <row r="6632" spans="1:21">
      <c r="A6632" s="384"/>
      <c r="D6632" s="2"/>
      <c r="J6632" s="23"/>
      <c r="L6632" s="21"/>
      <c r="Q6632" s="6"/>
      <c r="S6632" s="3"/>
      <c r="T6632" s="320"/>
      <c r="U6632" s="320"/>
    </row>
    <row r="6633" spans="1:21">
      <c r="A6633" s="384"/>
      <c r="D6633" s="2"/>
      <c r="J6633" s="23"/>
      <c r="L6633" s="21"/>
      <c r="Q6633" s="6"/>
      <c r="S6633" s="3"/>
      <c r="T6633" s="320"/>
      <c r="U6633" s="320"/>
    </row>
    <row r="6634" spans="1:21">
      <c r="A6634" s="384"/>
      <c r="D6634" s="2"/>
      <c r="J6634" s="23"/>
      <c r="L6634" s="21"/>
      <c r="Q6634" s="6"/>
      <c r="S6634" s="3"/>
      <c r="T6634" s="320"/>
      <c r="U6634" s="320"/>
    </row>
    <row r="6635" spans="1:21">
      <c r="A6635" s="384"/>
      <c r="D6635" s="2"/>
      <c r="J6635" s="23"/>
      <c r="L6635" s="21"/>
      <c r="Q6635" s="6"/>
      <c r="S6635" s="3"/>
      <c r="T6635" s="320"/>
      <c r="U6635" s="320"/>
    </row>
    <row r="6636" spans="1:21">
      <c r="A6636" s="384"/>
      <c r="D6636" s="2"/>
      <c r="J6636" s="23"/>
      <c r="L6636" s="21"/>
      <c r="Q6636" s="6"/>
      <c r="S6636" s="3"/>
      <c r="T6636" s="320"/>
      <c r="U6636" s="320"/>
    </row>
    <row r="6637" spans="1:21">
      <c r="A6637" s="384"/>
      <c r="D6637" s="2"/>
      <c r="J6637" s="23"/>
      <c r="L6637" s="21"/>
      <c r="Q6637" s="6"/>
      <c r="S6637" s="3"/>
      <c r="T6637" s="320"/>
      <c r="U6637" s="320"/>
    </row>
    <row r="6638" spans="1:21">
      <c r="A6638" s="384"/>
      <c r="D6638" s="2"/>
      <c r="J6638" s="23"/>
      <c r="L6638" s="21"/>
      <c r="Q6638" s="6"/>
      <c r="S6638" s="3"/>
      <c r="T6638" s="320"/>
      <c r="U6638" s="320"/>
    </row>
    <row r="6639" spans="1:21">
      <c r="A6639" s="384"/>
      <c r="D6639" s="2"/>
      <c r="J6639" s="23"/>
      <c r="L6639" s="21"/>
      <c r="Q6639" s="6"/>
      <c r="S6639" s="3"/>
      <c r="T6639" s="320"/>
      <c r="U6639" s="320"/>
    </row>
    <row r="6640" spans="1:21">
      <c r="A6640" s="384"/>
      <c r="D6640" s="2"/>
      <c r="J6640" s="23"/>
      <c r="L6640" s="21"/>
      <c r="Q6640" s="6"/>
      <c r="S6640" s="3"/>
      <c r="T6640" s="320"/>
      <c r="U6640" s="320"/>
    </row>
    <row r="6641" spans="1:21">
      <c r="A6641" s="384"/>
      <c r="D6641" s="2"/>
      <c r="J6641" s="23"/>
      <c r="L6641" s="21"/>
      <c r="Q6641" s="6"/>
      <c r="S6641" s="3"/>
      <c r="T6641" s="320"/>
      <c r="U6641" s="320"/>
    </row>
    <row r="6642" spans="1:21">
      <c r="A6642" s="384"/>
      <c r="D6642" s="2"/>
      <c r="J6642" s="23"/>
      <c r="L6642" s="21"/>
      <c r="Q6642" s="6"/>
      <c r="S6642" s="3"/>
      <c r="T6642" s="320"/>
      <c r="U6642" s="320"/>
    </row>
    <row r="6643" spans="1:21">
      <c r="A6643" s="384"/>
      <c r="D6643" s="2"/>
      <c r="J6643" s="23"/>
      <c r="L6643" s="21"/>
      <c r="Q6643" s="6"/>
      <c r="S6643" s="3"/>
      <c r="T6643" s="320"/>
      <c r="U6643" s="320"/>
    </row>
    <row r="6644" spans="1:21">
      <c r="A6644" s="384"/>
      <c r="D6644" s="2"/>
      <c r="J6644" s="23"/>
      <c r="L6644" s="21"/>
      <c r="Q6644" s="6"/>
      <c r="S6644" s="3"/>
      <c r="T6644" s="320"/>
      <c r="U6644" s="320"/>
    </row>
    <row r="6645" spans="1:21">
      <c r="A6645" s="384"/>
      <c r="D6645" s="2"/>
      <c r="J6645" s="23"/>
      <c r="L6645" s="21"/>
      <c r="Q6645" s="6"/>
      <c r="S6645" s="3"/>
      <c r="T6645" s="320"/>
      <c r="U6645" s="320"/>
    </row>
    <row r="6646" spans="1:21">
      <c r="A6646" s="384"/>
      <c r="D6646" s="2"/>
      <c r="J6646" s="23"/>
      <c r="L6646" s="21"/>
      <c r="Q6646" s="6"/>
      <c r="S6646" s="3"/>
      <c r="T6646" s="320"/>
      <c r="U6646" s="320"/>
    </row>
    <row r="6647" spans="1:21">
      <c r="A6647" s="384"/>
      <c r="D6647" s="2"/>
      <c r="J6647" s="23"/>
      <c r="L6647" s="21"/>
      <c r="Q6647" s="6"/>
      <c r="S6647" s="3"/>
      <c r="T6647" s="320"/>
      <c r="U6647" s="320"/>
    </row>
    <row r="6648" spans="1:21">
      <c r="A6648" s="384"/>
      <c r="D6648" s="2"/>
      <c r="J6648" s="23"/>
      <c r="L6648" s="21"/>
      <c r="Q6648" s="6"/>
      <c r="S6648" s="3"/>
      <c r="T6648" s="320"/>
      <c r="U6648" s="320"/>
    </row>
    <row r="6649" spans="1:21">
      <c r="A6649" s="384"/>
      <c r="D6649" s="2"/>
      <c r="J6649" s="23"/>
      <c r="L6649" s="21"/>
      <c r="Q6649" s="6"/>
      <c r="S6649" s="3"/>
      <c r="T6649" s="320"/>
      <c r="U6649" s="320"/>
    </row>
    <row r="6650" spans="1:21">
      <c r="A6650" s="384"/>
      <c r="D6650" s="2"/>
      <c r="J6650" s="23"/>
      <c r="L6650" s="21"/>
      <c r="Q6650" s="6"/>
      <c r="S6650" s="3"/>
      <c r="T6650" s="320"/>
      <c r="U6650" s="320"/>
    </row>
    <row r="6651" spans="1:21">
      <c r="A6651" s="384"/>
      <c r="D6651" s="2"/>
      <c r="J6651" s="23"/>
      <c r="L6651" s="21"/>
      <c r="Q6651" s="6"/>
      <c r="S6651" s="3"/>
      <c r="T6651" s="320"/>
      <c r="U6651" s="320"/>
    </row>
    <row r="6652" spans="1:21">
      <c r="A6652" s="384"/>
      <c r="D6652" s="2"/>
      <c r="J6652" s="23"/>
      <c r="L6652" s="21"/>
      <c r="Q6652" s="6"/>
      <c r="S6652" s="3"/>
      <c r="T6652" s="320"/>
      <c r="U6652" s="320"/>
    </row>
    <row r="6653" spans="1:21">
      <c r="A6653" s="384"/>
      <c r="D6653" s="2"/>
      <c r="J6653" s="23"/>
      <c r="L6653" s="21"/>
      <c r="Q6653" s="6"/>
      <c r="S6653" s="3"/>
      <c r="T6653" s="320"/>
      <c r="U6653" s="320"/>
    </row>
    <row r="6654" spans="1:21">
      <c r="A6654" s="384"/>
      <c r="D6654" s="2"/>
      <c r="J6654" s="23"/>
      <c r="L6654" s="21"/>
      <c r="Q6654" s="6"/>
      <c r="S6654" s="3"/>
      <c r="T6654" s="320"/>
      <c r="U6654" s="320"/>
    </row>
    <row r="6655" spans="1:21">
      <c r="A6655" s="384"/>
      <c r="D6655" s="2"/>
      <c r="J6655" s="23"/>
      <c r="L6655" s="21"/>
      <c r="Q6655" s="6"/>
      <c r="S6655" s="3"/>
      <c r="T6655" s="320"/>
      <c r="U6655" s="320"/>
    </row>
    <row r="6656" spans="1:21">
      <c r="A6656" s="384"/>
      <c r="D6656" s="2"/>
      <c r="J6656" s="23"/>
      <c r="L6656" s="21"/>
      <c r="Q6656" s="6"/>
      <c r="S6656" s="3"/>
      <c r="T6656" s="320"/>
      <c r="U6656" s="320"/>
    </row>
    <row r="6657" spans="1:21">
      <c r="A6657" s="384"/>
      <c r="D6657" s="2"/>
      <c r="J6657" s="23"/>
      <c r="L6657" s="21"/>
      <c r="Q6657" s="6"/>
      <c r="S6657" s="3"/>
      <c r="T6657" s="320"/>
      <c r="U6657" s="320"/>
    </row>
    <row r="6658" spans="1:21">
      <c r="A6658" s="384"/>
      <c r="D6658" s="2"/>
      <c r="J6658" s="23"/>
      <c r="L6658" s="21"/>
      <c r="Q6658" s="6"/>
      <c r="S6658" s="3"/>
      <c r="T6658" s="320"/>
      <c r="U6658" s="320"/>
    </row>
    <row r="6659" spans="1:21">
      <c r="A6659" s="384"/>
      <c r="D6659" s="2"/>
      <c r="J6659" s="23"/>
      <c r="L6659" s="21"/>
      <c r="Q6659" s="6"/>
      <c r="S6659" s="3"/>
      <c r="T6659" s="320"/>
      <c r="U6659" s="320"/>
    </row>
    <row r="6660" spans="1:21">
      <c r="A6660" s="384"/>
      <c r="D6660" s="2"/>
      <c r="J6660" s="23"/>
      <c r="L6660" s="21"/>
      <c r="Q6660" s="6"/>
      <c r="S6660" s="3"/>
      <c r="T6660" s="320"/>
      <c r="U6660" s="320"/>
    </row>
    <row r="6661" spans="1:21">
      <c r="A6661" s="384"/>
      <c r="D6661" s="2"/>
      <c r="J6661" s="23"/>
      <c r="L6661" s="21"/>
      <c r="Q6661" s="6"/>
      <c r="S6661" s="3"/>
      <c r="T6661" s="320"/>
      <c r="U6661" s="320"/>
    </row>
    <row r="6662" spans="1:21">
      <c r="A6662" s="384"/>
      <c r="D6662" s="2"/>
      <c r="J6662" s="23"/>
      <c r="L6662" s="21"/>
      <c r="Q6662" s="6"/>
      <c r="S6662" s="3"/>
      <c r="T6662" s="320"/>
      <c r="U6662" s="320"/>
    </row>
    <row r="6663" spans="1:21">
      <c r="A6663" s="384"/>
      <c r="D6663" s="2"/>
      <c r="J6663" s="23"/>
      <c r="L6663" s="21"/>
      <c r="Q6663" s="6"/>
      <c r="S6663" s="3"/>
      <c r="T6663" s="320"/>
      <c r="U6663" s="320"/>
    </row>
    <row r="6664" spans="1:21">
      <c r="A6664" s="384"/>
      <c r="D6664" s="2"/>
      <c r="J6664" s="23"/>
      <c r="L6664" s="21"/>
      <c r="Q6664" s="6"/>
      <c r="S6664" s="3"/>
      <c r="T6664" s="320"/>
      <c r="U6664" s="320"/>
    </row>
    <row r="6665" spans="1:21">
      <c r="A6665" s="384"/>
      <c r="D6665" s="2"/>
      <c r="J6665" s="23"/>
      <c r="L6665" s="21"/>
      <c r="Q6665" s="6"/>
      <c r="S6665" s="3"/>
      <c r="T6665" s="320"/>
      <c r="U6665" s="320"/>
    </row>
    <row r="6666" spans="1:21">
      <c r="A6666" s="384"/>
      <c r="D6666" s="2"/>
      <c r="J6666" s="23"/>
      <c r="L6666" s="21"/>
      <c r="Q6666" s="6"/>
      <c r="S6666" s="3"/>
      <c r="T6666" s="320"/>
      <c r="U6666" s="320"/>
    </row>
    <row r="6667" spans="1:21">
      <c r="A6667" s="384"/>
      <c r="D6667" s="2"/>
      <c r="J6667" s="23"/>
      <c r="L6667" s="21"/>
      <c r="Q6667" s="6"/>
      <c r="S6667" s="3"/>
      <c r="T6667" s="320"/>
      <c r="U6667" s="320"/>
    </row>
    <row r="6668" spans="1:21">
      <c r="A6668" s="384"/>
      <c r="D6668" s="2"/>
      <c r="J6668" s="23"/>
      <c r="L6668" s="21"/>
      <c r="Q6668" s="6"/>
      <c r="S6668" s="3"/>
      <c r="T6668" s="320"/>
      <c r="U6668" s="320"/>
    </row>
    <row r="6669" spans="1:21">
      <c r="A6669" s="384"/>
      <c r="D6669" s="2"/>
      <c r="J6669" s="23"/>
      <c r="L6669" s="21"/>
      <c r="Q6669" s="6"/>
      <c r="S6669" s="3"/>
      <c r="T6669" s="320"/>
      <c r="U6669" s="320"/>
    </row>
    <row r="6670" spans="1:21">
      <c r="A6670" s="384"/>
      <c r="D6670" s="2"/>
      <c r="J6670" s="23"/>
      <c r="L6670" s="21"/>
      <c r="Q6670" s="6"/>
      <c r="S6670" s="3"/>
      <c r="T6670" s="320"/>
      <c r="U6670" s="320"/>
    </row>
    <row r="6671" spans="1:21">
      <c r="A6671" s="384"/>
      <c r="D6671" s="2"/>
      <c r="J6671" s="23"/>
      <c r="L6671" s="21"/>
      <c r="Q6671" s="6"/>
      <c r="S6671" s="3"/>
      <c r="T6671" s="320"/>
      <c r="U6671" s="320"/>
    </row>
    <row r="6672" spans="1:21">
      <c r="A6672" s="384"/>
      <c r="D6672" s="2"/>
      <c r="J6672" s="23"/>
      <c r="L6672" s="21"/>
      <c r="Q6672" s="6"/>
      <c r="S6672" s="3"/>
      <c r="T6672" s="320"/>
      <c r="U6672" s="320"/>
    </row>
    <row r="6673" spans="1:21">
      <c r="A6673" s="384"/>
      <c r="D6673" s="2"/>
      <c r="J6673" s="23"/>
      <c r="L6673" s="21"/>
      <c r="Q6673" s="6"/>
      <c r="S6673" s="3"/>
      <c r="T6673" s="320"/>
      <c r="U6673" s="320"/>
    </row>
    <row r="6674" spans="1:21">
      <c r="A6674" s="384"/>
      <c r="D6674" s="2"/>
      <c r="J6674" s="23"/>
      <c r="L6674" s="21"/>
      <c r="Q6674" s="6"/>
      <c r="S6674" s="3"/>
      <c r="T6674" s="320"/>
      <c r="U6674" s="320"/>
    </row>
    <row r="6675" spans="1:21">
      <c r="A6675" s="384"/>
      <c r="D6675" s="2"/>
      <c r="J6675" s="23"/>
      <c r="L6675" s="21"/>
      <c r="Q6675" s="6"/>
      <c r="S6675" s="3"/>
      <c r="T6675" s="320"/>
      <c r="U6675" s="320"/>
    </row>
    <row r="6676" spans="1:21">
      <c r="A6676" s="384"/>
      <c r="D6676" s="2"/>
      <c r="J6676" s="23"/>
      <c r="L6676" s="21"/>
      <c r="Q6676" s="6"/>
      <c r="S6676" s="3"/>
      <c r="T6676" s="320"/>
      <c r="U6676" s="320"/>
    </row>
    <row r="6677" spans="1:21">
      <c r="A6677" s="384"/>
      <c r="D6677" s="2"/>
      <c r="J6677" s="23"/>
      <c r="L6677" s="21"/>
      <c r="Q6677" s="6"/>
      <c r="S6677" s="3"/>
      <c r="T6677" s="320"/>
      <c r="U6677" s="320"/>
    </row>
    <row r="6678" spans="1:21">
      <c r="A6678" s="384"/>
      <c r="D6678" s="2"/>
      <c r="J6678" s="23"/>
      <c r="L6678" s="21"/>
      <c r="Q6678" s="6"/>
      <c r="S6678" s="3"/>
      <c r="T6678" s="320"/>
      <c r="U6678" s="320"/>
    </row>
    <row r="6679" spans="1:21">
      <c r="A6679" s="384"/>
      <c r="D6679" s="2"/>
      <c r="J6679" s="23"/>
      <c r="L6679" s="21"/>
      <c r="Q6679" s="6"/>
      <c r="S6679" s="3"/>
      <c r="T6679" s="320"/>
      <c r="U6679" s="320"/>
    </row>
    <row r="6680" spans="1:21">
      <c r="A6680" s="384"/>
      <c r="D6680" s="2"/>
      <c r="J6680" s="23"/>
      <c r="L6680" s="21"/>
      <c r="Q6680" s="6"/>
      <c r="S6680" s="3"/>
      <c r="T6680" s="320"/>
      <c r="U6680" s="320"/>
    </row>
    <row r="6681" spans="1:21">
      <c r="A6681" s="384"/>
      <c r="D6681" s="2"/>
      <c r="J6681" s="23"/>
      <c r="L6681" s="21"/>
      <c r="Q6681" s="6"/>
      <c r="S6681" s="3"/>
      <c r="T6681" s="320"/>
      <c r="U6681" s="320"/>
    </row>
    <row r="6682" spans="1:21">
      <c r="A6682" s="384"/>
      <c r="D6682" s="2"/>
      <c r="J6682" s="23"/>
      <c r="L6682" s="21"/>
      <c r="Q6682" s="6"/>
      <c r="S6682" s="3"/>
      <c r="T6682" s="320"/>
      <c r="U6682" s="320"/>
    </row>
    <row r="6683" spans="1:21">
      <c r="A6683" s="384"/>
      <c r="D6683" s="2"/>
      <c r="J6683" s="23"/>
      <c r="L6683" s="21"/>
      <c r="Q6683" s="6"/>
      <c r="S6683" s="3"/>
      <c r="T6683" s="320"/>
      <c r="U6683" s="320"/>
    </row>
    <row r="6684" spans="1:21">
      <c r="A6684" s="384"/>
      <c r="D6684" s="2"/>
      <c r="J6684" s="23"/>
      <c r="L6684" s="21"/>
      <c r="Q6684" s="6"/>
      <c r="S6684" s="3"/>
      <c r="T6684" s="320"/>
      <c r="U6684" s="320"/>
    </row>
    <row r="6685" spans="1:21">
      <c r="A6685" s="384"/>
      <c r="D6685" s="2"/>
      <c r="J6685" s="23"/>
      <c r="L6685" s="21"/>
      <c r="Q6685" s="6"/>
      <c r="S6685" s="3"/>
      <c r="T6685" s="320"/>
      <c r="U6685" s="320"/>
    </row>
    <row r="6686" spans="1:21">
      <c r="A6686" s="384"/>
      <c r="D6686" s="2"/>
      <c r="J6686" s="23"/>
      <c r="L6686" s="21"/>
      <c r="Q6686" s="6"/>
      <c r="S6686" s="3"/>
      <c r="T6686" s="320"/>
      <c r="U6686" s="320"/>
    </row>
    <row r="6687" spans="1:21">
      <c r="A6687" s="384"/>
      <c r="D6687" s="2"/>
      <c r="J6687" s="23"/>
      <c r="L6687" s="21"/>
      <c r="Q6687" s="6"/>
      <c r="S6687" s="3"/>
      <c r="T6687" s="320"/>
      <c r="U6687" s="320"/>
    </row>
    <row r="6688" spans="1:21">
      <c r="A6688" s="384"/>
      <c r="D6688" s="2"/>
      <c r="J6688" s="23"/>
      <c r="L6688" s="21"/>
      <c r="Q6688" s="6"/>
      <c r="S6688" s="3"/>
      <c r="T6688" s="320"/>
      <c r="U6688" s="320"/>
    </row>
    <row r="6689" spans="1:21">
      <c r="A6689" s="384"/>
      <c r="D6689" s="2"/>
      <c r="J6689" s="23"/>
      <c r="L6689" s="21"/>
      <c r="Q6689" s="6"/>
      <c r="S6689" s="3"/>
      <c r="T6689" s="320"/>
      <c r="U6689" s="320"/>
    </row>
    <row r="6690" spans="1:21">
      <c r="A6690" s="384"/>
      <c r="D6690" s="2"/>
      <c r="J6690" s="23"/>
      <c r="L6690" s="21"/>
      <c r="Q6690" s="6"/>
      <c r="S6690" s="3"/>
      <c r="T6690" s="320"/>
      <c r="U6690" s="320"/>
    </row>
    <row r="6691" spans="1:21">
      <c r="A6691" s="384"/>
      <c r="D6691" s="2"/>
      <c r="J6691" s="23"/>
      <c r="L6691" s="21"/>
      <c r="Q6691" s="6"/>
      <c r="S6691" s="3"/>
      <c r="T6691" s="320"/>
      <c r="U6691" s="320"/>
    </row>
    <row r="6692" spans="1:21">
      <c r="A6692" s="384"/>
      <c r="D6692" s="2"/>
      <c r="J6692" s="23"/>
      <c r="L6692" s="21"/>
      <c r="Q6692" s="6"/>
      <c r="S6692" s="3"/>
      <c r="T6692" s="320"/>
      <c r="U6692" s="320"/>
    </row>
    <row r="6693" spans="1:21">
      <c r="A6693" s="384"/>
      <c r="D6693" s="2"/>
      <c r="J6693" s="23"/>
      <c r="L6693" s="21"/>
      <c r="Q6693" s="6"/>
      <c r="S6693" s="3"/>
      <c r="T6693" s="320"/>
      <c r="U6693" s="320"/>
    </row>
    <row r="6694" spans="1:21">
      <c r="A6694" s="384"/>
      <c r="D6694" s="2"/>
      <c r="J6694" s="23"/>
      <c r="L6694" s="21"/>
      <c r="Q6694" s="6"/>
      <c r="S6694" s="3"/>
      <c r="T6694" s="320"/>
      <c r="U6694" s="320"/>
    </row>
    <row r="6695" spans="1:21">
      <c r="A6695" s="384"/>
      <c r="D6695" s="2"/>
      <c r="J6695" s="23"/>
      <c r="L6695" s="21"/>
      <c r="Q6695" s="6"/>
      <c r="S6695" s="3"/>
      <c r="T6695" s="320"/>
      <c r="U6695" s="320"/>
    </row>
    <row r="6696" spans="1:21">
      <c r="A6696" s="384"/>
      <c r="D6696" s="2"/>
      <c r="J6696" s="23"/>
      <c r="L6696" s="21"/>
      <c r="Q6696" s="6"/>
      <c r="S6696" s="3"/>
      <c r="T6696" s="320"/>
      <c r="U6696" s="320"/>
    </row>
    <row r="6697" spans="1:21">
      <c r="A6697" s="384"/>
      <c r="D6697" s="2"/>
      <c r="J6697" s="23"/>
      <c r="L6697" s="21"/>
      <c r="Q6697" s="6"/>
      <c r="S6697" s="3"/>
      <c r="T6697" s="320"/>
      <c r="U6697" s="320"/>
    </row>
    <row r="6698" spans="1:21">
      <c r="A6698" s="384"/>
      <c r="D6698" s="2"/>
      <c r="J6698" s="23"/>
      <c r="L6698" s="21"/>
      <c r="Q6698" s="6"/>
      <c r="S6698" s="3"/>
      <c r="T6698" s="320"/>
      <c r="U6698" s="320"/>
    </row>
    <row r="6699" spans="1:21">
      <c r="A6699" s="384"/>
      <c r="D6699" s="2"/>
      <c r="J6699" s="23"/>
      <c r="L6699" s="21"/>
      <c r="Q6699" s="6"/>
      <c r="S6699" s="3"/>
      <c r="T6699" s="320"/>
      <c r="U6699" s="320"/>
    </row>
    <row r="6700" spans="1:21">
      <c r="A6700" s="384"/>
      <c r="D6700" s="2"/>
      <c r="J6700" s="23"/>
      <c r="L6700" s="21"/>
      <c r="Q6700" s="6"/>
      <c r="S6700" s="3"/>
      <c r="T6700" s="320"/>
      <c r="U6700" s="320"/>
    </row>
    <row r="6701" spans="1:21">
      <c r="A6701" s="384"/>
      <c r="D6701" s="2"/>
      <c r="J6701" s="23"/>
      <c r="L6701" s="21"/>
      <c r="Q6701" s="6"/>
      <c r="S6701" s="3"/>
      <c r="T6701" s="320"/>
      <c r="U6701" s="320"/>
    </row>
    <row r="6702" spans="1:21">
      <c r="A6702" s="384"/>
      <c r="D6702" s="2"/>
      <c r="J6702" s="23"/>
      <c r="L6702" s="21"/>
      <c r="Q6702" s="6"/>
      <c r="S6702" s="3"/>
      <c r="T6702" s="320"/>
      <c r="U6702" s="320"/>
    </row>
    <row r="6703" spans="1:21">
      <c r="A6703" s="384"/>
      <c r="D6703" s="2"/>
      <c r="J6703" s="23"/>
      <c r="L6703" s="21"/>
      <c r="Q6703" s="6"/>
      <c r="S6703" s="3"/>
      <c r="T6703" s="320"/>
      <c r="U6703" s="320"/>
    </row>
    <row r="6704" spans="1:21">
      <c r="A6704" s="384"/>
      <c r="D6704" s="2"/>
      <c r="J6704" s="23"/>
      <c r="L6704" s="21"/>
      <c r="Q6704" s="6"/>
      <c r="S6704" s="3"/>
      <c r="T6704" s="320"/>
      <c r="U6704" s="320"/>
    </row>
    <row r="6705" spans="1:21">
      <c r="A6705" s="384"/>
      <c r="D6705" s="2"/>
      <c r="J6705" s="23"/>
      <c r="L6705" s="21"/>
      <c r="Q6705" s="6"/>
      <c r="S6705" s="3"/>
      <c r="T6705" s="320"/>
      <c r="U6705" s="320"/>
    </row>
    <row r="6706" spans="1:21">
      <c r="A6706" s="384"/>
      <c r="D6706" s="2"/>
      <c r="J6706" s="23"/>
      <c r="L6706" s="21"/>
      <c r="Q6706" s="6"/>
      <c r="S6706" s="3"/>
      <c r="T6706" s="320"/>
      <c r="U6706" s="320"/>
    </row>
    <row r="6707" spans="1:21">
      <c r="A6707" s="384"/>
      <c r="D6707" s="2"/>
      <c r="J6707" s="23"/>
      <c r="L6707" s="21"/>
      <c r="Q6707" s="6"/>
      <c r="S6707" s="3"/>
      <c r="T6707" s="320"/>
      <c r="U6707" s="320"/>
    </row>
    <row r="6708" spans="1:21">
      <c r="A6708" s="384"/>
      <c r="D6708" s="2"/>
      <c r="J6708" s="23"/>
      <c r="L6708" s="21"/>
      <c r="Q6708" s="6"/>
      <c r="S6708" s="3"/>
      <c r="T6708" s="320"/>
      <c r="U6708" s="320"/>
    </row>
    <row r="6709" spans="1:21">
      <c r="A6709" s="384"/>
      <c r="D6709" s="2"/>
      <c r="J6709" s="23"/>
      <c r="L6709" s="21"/>
      <c r="Q6709" s="6"/>
      <c r="S6709" s="3"/>
      <c r="T6709" s="320"/>
      <c r="U6709" s="320"/>
    </row>
    <row r="6710" spans="1:21">
      <c r="A6710" s="384"/>
      <c r="D6710" s="2"/>
      <c r="J6710" s="23"/>
      <c r="L6710" s="21"/>
      <c r="Q6710" s="6"/>
      <c r="S6710" s="3"/>
      <c r="T6710" s="320"/>
      <c r="U6710" s="320"/>
    </row>
    <row r="6711" spans="1:21">
      <c r="A6711" s="384"/>
      <c r="D6711" s="2"/>
      <c r="J6711" s="23"/>
      <c r="L6711" s="21"/>
      <c r="Q6711" s="6"/>
      <c r="S6711" s="3"/>
      <c r="T6711" s="320"/>
      <c r="U6711" s="320"/>
    </row>
    <row r="6712" spans="1:21">
      <c r="A6712" s="384"/>
      <c r="D6712" s="2"/>
      <c r="J6712" s="23"/>
      <c r="L6712" s="21"/>
      <c r="Q6712" s="6"/>
      <c r="S6712" s="3"/>
      <c r="T6712" s="320"/>
      <c r="U6712" s="320"/>
    </row>
    <row r="6713" spans="1:21">
      <c r="A6713" s="384"/>
      <c r="D6713" s="2"/>
      <c r="J6713" s="23"/>
      <c r="L6713" s="21"/>
      <c r="Q6713" s="6"/>
      <c r="S6713" s="3"/>
      <c r="T6713" s="320"/>
      <c r="U6713" s="320"/>
    </row>
    <row r="6714" spans="1:21">
      <c r="A6714" s="384"/>
      <c r="D6714" s="2"/>
      <c r="J6714" s="23"/>
      <c r="L6714" s="21"/>
      <c r="Q6714" s="6"/>
      <c r="S6714" s="3"/>
      <c r="T6714" s="320"/>
      <c r="U6714" s="320"/>
    </row>
    <row r="6715" spans="1:21">
      <c r="A6715" s="384"/>
      <c r="D6715" s="2"/>
      <c r="J6715" s="23"/>
      <c r="L6715" s="21"/>
      <c r="Q6715" s="6"/>
      <c r="S6715" s="3"/>
      <c r="T6715" s="320"/>
      <c r="U6715" s="320"/>
    </row>
    <row r="6716" spans="1:21">
      <c r="A6716" s="384"/>
      <c r="D6716" s="2"/>
      <c r="J6716" s="23"/>
      <c r="L6716" s="21"/>
      <c r="Q6716" s="6"/>
      <c r="S6716" s="3"/>
      <c r="T6716" s="320"/>
      <c r="U6716" s="320"/>
    </row>
    <row r="6717" spans="1:21">
      <c r="A6717" s="384"/>
      <c r="D6717" s="2"/>
      <c r="J6717" s="23"/>
      <c r="L6717" s="21"/>
      <c r="Q6717" s="6"/>
      <c r="S6717" s="3"/>
      <c r="T6717" s="320"/>
      <c r="U6717" s="320"/>
    </row>
    <row r="6718" spans="1:21">
      <c r="A6718" s="384"/>
      <c r="D6718" s="2"/>
      <c r="J6718" s="23"/>
      <c r="L6718" s="21"/>
      <c r="Q6718" s="6"/>
      <c r="S6718" s="3"/>
      <c r="T6718" s="320"/>
      <c r="U6718" s="320"/>
    </row>
    <row r="6719" spans="1:21">
      <c r="A6719" s="384"/>
      <c r="D6719" s="2"/>
      <c r="J6719" s="23"/>
      <c r="L6719" s="21"/>
      <c r="Q6719" s="6"/>
      <c r="S6719" s="3"/>
      <c r="T6719" s="320"/>
      <c r="U6719" s="320"/>
    </row>
    <row r="6720" spans="1:21">
      <c r="A6720" s="384"/>
      <c r="D6720" s="2"/>
      <c r="J6720" s="23"/>
      <c r="L6720" s="21"/>
      <c r="Q6720" s="6"/>
      <c r="S6720" s="3"/>
      <c r="T6720" s="320"/>
      <c r="U6720" s="320"/>
    </row>
    <row r="6721" spans="1:21">
      <c r="A6721" s="384"/>
      <c r="D6721" s="2"/>
      <c r="J6721" s="23"/>
      <c r="L6721" s="21"/>
      <c r="Q6721" s="6"/>
      <c r="S6721" s="3"/>
      <c r="T6721" s="320"/>
      <c r="U6721" s="320"/>
    </row>
    <row r="6722" spans="1:21">
      <c r="A6722" s="384"/>
      <c r="D6722" s="2"/>
      <c r="J6722" s="23"/>
      <c r="L6722" s="21"/>
      <c r="Q6722" s="6"/>
      <c r="S6722" s="3"/>
      <c r="T6722" s="320"/>
      <c r="U6722" s="320"/>
    </row>
    <row r="6723" spans="1:21">
      <c r="A6723" s="384"/>
      <c r="D6723" s="2"/>
      <c r="J6723" s="23"/>
      <c r="L6723" s="21"/>
      <c r="Q6723" s="6"/>
      <c r="S6723" s="3"/>
      <c r="T6723" s="320"/>
      <c r="U6723" s="320"/>
    </row>
    <row r="6724" spans="1:21">
      <c r="A6724" s="384"/>
      <c r="D6724" s="2"/>
      <c r="J6724" s="23"/>
      <c r="L6724" s="21"/>
      <c r="Q6724" s="6"/>
      <c r="S6724" s="3"/>
      <c r="T6724" s="320"/>
      <c r="U6724" s="320"/>
    </row>
    <row r="6725" spans="1:21">
      <c r="A6725" s="384"/>
      <c r="D6725" s="2"/>
      <c r="J6725" s="23"/>
      <c r="L6725" s="21"/>
      <c r="Q6725" s="6"/>
      <c r="S6725" s="3"/>
      <c r="T6725" s="320"/>
      <c r="U6725" s="320"/>
    </row>
    <row r="6726" spans="1:21">
      <c r="A6726" s="384"/>
      <c r="D6726" s="2"/>
      <c r="J6726" s="23"/>
      <c r="L6726" s="21"/>
      <c r="Q6726" s="6"/>
      <c r="S6726" s="3"/>
      <c r="T6726" s="320"/>
      <c r="U6726" s="320"/>
    </row>
    <row r="6727" spans="1:21">
      <c r="A6727" s="384"/>
      <c r="D6727" s="2"/>
      <c r="J6727" s="23"/>
      <c r="L6727" s="21"/>
      <c r="Q6727" s="6"/>
      <c r="S6727" s="3"/>
      <c r="T6727" s="320"/>
      <c r="U6727" s="320"/>
    </row>
    <row r="6728" spans="1:21">
      <c r="A6728" s="384"/>
      <c r="D6728" s="2"/>
      <c r="J6728" s="23"/>
      <c r="L6728" s="21"/>
      <c r="Q6728" s="6"/>
      <c r="S6728" s="3"/>
      <c r="T6728" s="320"/>
      <c r="U6728" s="320"/>
    </row>
    <row r="6729" spans="1:21">
      <c r="A6729" s="384"/>
      <c r="D6729" s="2"/>
      <c r="J6729" s="23"/>
      <c r="L6729" s="21"/>
      <c r="Q6729" s="6"/>
      <c r="S6729" s="3"/>
      <c r="T6729" s="320"/>
      <c r="U6729" s="320"/>
    </row>
    <row r="6730" spans="1:21">
      <c r="A6730" s="384"/>
      <c r="D6730" s="2"/>
      <c r="J6730" s="23"/>
      <c r="L6730" s="21"/>
      <c r="Q6730" s="6"/>
      <c r="S6730" s="3"/>
      <c r="T6730" s="320"/>
      <c r="U6730" s="320"/>
    </row>
    <row r="6731" spans="1:21">
      <c r="A6731" s="384"/>
      <c r="D6731" s="2"/>
      <c r="J6731" s="23"/>
      <c r="L6731" s="21"/>
      <c r="Q6731" s="6"/>
      <c r="S6731" s="3"/>
      <c r="T6731" s="320"/>
      <c r="U6731" s="320"/>
    </row>
    <row r="6732" spans="1:21">
      <c r="A6732" s="384"/>
      <c r="D6732" s="2"/>
      <c r="J6732" s="23"/>
      <c r="L6732" s="21"/>
      <c r="Q6732" s="6"/>
      <c r="S6732" s="3"/>
      <c r="T6732" s="320"/>
      <c r="U6732" s="320"/>
    </row>
    <row r="6733" spans="1:21">
      <c r="A6733" s="384"/>
      <c r="D6733" s="2"/>
      <c r="J6733" s="23"/>
      <c r="L6733" s="21"/>
      <c r="Q6733" s="6"/>
      <c r="S6733" s="3"/>
      <c r="T6733" s="320"/>
      <c r="U6733" s="320"/>
    </row>
    <row r="6734" spans="1:21">
      <c r="A6734" s="384"/>
      <c r="D6734" s="2"/>
      <c r="J6734" s="23"/>
      <c r="L6734" s="21"/>
      <c r="Q6734" s="6"/>
      <c r="S6734" s="3"/>
      <c r="T6734" s="320"/>
      <c r="U6734" s="320"/>
    </row>
    <row r="6735" spans="1:21">
      <c r="A6735" s="384"/>
      <c r="D6735" s="2"/>
      <c r="J6735" s="23"/>
      <c r="L6735" s="21"/>
      <c r="Q6735" s="6"/>
      <c r="S6735" s="3"/>
      <c r="T6735" s="320"/>
      <c r="U6735" s="320"/>
    </row>
    <row r="6736" spans="1:21">
      <c r="A6736" s="384"/>
      <c r="D6736" s="2"/>
      <c r="J6736" s="23"/>
      <c r="L6736" s="21"/>
      <c r="Q6736" s="6"/>
      <c r="S6736" s="3"/>
      <c r="T6736" s="320"/>
      <c r="U6736" s="320"/>
    </row>
    <row r="6737" spans="1:21">
      <c r="A6737" s="384"/>
      <c r="D6737" s="2"/>
      <c r="J6737" s="23"/>
      <c r="L6737" s="21"/>
      <c r="Q6737" s="6"/>
      <c r="S6737" s="3"/>
      <c r="T6737" s="320"/>
      <c r="U6737" s="320"/>
    </row>
    <row r="6738" spans="1:21">
      <c r="A6738" s="384"/>
      <c r="D6738" s="2"/>
      <c r="J6738" s="23"/>
      <c r="L6738" s="21"/>
      <c r="Q6738" s="6"/>
      <c r="S6738" s="3"/>
      <c r="T6738" s="320"/>
      <c r="U6738" s="320"/>
    </row>
    <row r="6739" spans="1:21">
      <c r="A6739" s="384"/>
      <c r="D6739" s="2"/>
      <c r="J6739" s="23"/>
      <c r="L6739" s="21"/>
      <c r="Q6739" s="6"/>
      <c r="S6739" s="3"/>
      <c r="T6739" s="320"/>
      <c r="U6739" s="320"/>
    </row>
    <row r="6740" spans="1:21">
      <c r="A6740" s="384"/>
      <c r="D6740" s="2"/>
      <c r="J6740" s="23"/>
      <c r="L6740" s="21"/>
      <c r="Q6740" s="6"/>
      <c r="S6740" s="3"/>
      <c r="T6740" s="320"/>
      <c r="U6740" s="320"/>
    </row>
  </sheetData>
  <mergeCells count="4">
    <mergeCell ref="A1:R1"/>
    <mergeCell ref="A1632:G1636"/>
    <mergeCell ref="H1631:I1631"/>
    <mergeCell ref="H1632:R1636"/>
  </mergeCells>
  <phoneticPr fontId="0" type="noConversion"/>
  <printOptions horizontalCentered="1" gridLinesSet="0"/>
  <pageMargins left="0.23622047244094491" right="0" top="0.31496062992125984" bottom="0.19685039370078741" header="0.11811023622047245" footer="3.937007874015748E-2"/>
  <pageSetup paperSize="17" scale="90" fitToHeight="0" orientation="landscape" r:id="rId1"/>
  <headerFooter alignWithMargins="0"/>
  <ignoredErrors>
    <ignoredError sqref="N1004 N1075 N1157 N1216 N1276 N1333 N878 N1403 N1436 N1618 N48 N21 N71 N94 N166 N192 N210 N275 N300 N322 N399 N454 N463 N537 N559 N574 N589 N597 N655 N666 N680 N741 N763 N775 N801 N847 N897 N955 N1241 N1370 N1444 N1469 N100 N122 N445 N842 N925 N930 N1041 N1056 N1096 N1115 N1207 N1300 N1325 N1329 N1345 N1461 N1492 N1604 N232 N727" formula="1"/>
  </ignoredErrors>
</worksheet>
</file>

<file path=xl/worksheets/sheet2.xml><?xml version="1.0" encoding="utf-8"?>
<worksheet xmlns="http://schemas.openxmlformats.org/spreadsheetml/2006/main" xmlns:r="http://schemas.openxmlformats.org/officeDocument/2006/relationships">
  <dimension ref="A1:L885"/>
  <sheetViews>
    <sheetView topLeftCell="A34" workbookViewId="0">
      <selection activeCell="A48" sqref="A48"/>
    </sheetView>
  </sheetViews>
  <sheetFormatPr defaultRowHeight="12.75"/>
  <cols>
    <col min="1" max="1" width="8.375" style="438" customWidth="1"/>
    <col min="2" max="2" width="10.625" style="427" customWidth="1"/>
    <col min="3" max="3" width="9.75" style="427" customWidth="1"/>
    <col min="4" max="4" width="13.25" style="451" customWidth="1"/>
    <col min="5" max="5" width="11.75" style="427" customWidth="1"/>
    <col min="6" max="6" width="9" style="427"/>
    <col min="7" max="7" width="9" style="442"/>
    <col min="8" max="8" width="9" style="427"/>
    <col min="9" max="9" width="16.25" style="442" customWidth="1"/>
    <col min="10" max="10" width="11.375" style="442" customWidth="1"/>
    <col min="11" max="11" width="8.875" style="427" bestFit="1" customWidth="1"/>
    <col min="12" max="12" width="11.5" style="427" customWidth="1"/>
    <col min="13" max="16384" width="9" style="427"/>
  </cols>
  <sheetData>
    <row r="1" spans="1:12" ht="15">
      <c r="A1" s="437" t="s">
        <v>3033</v>
      </c>
      <c r="B1" s="426" t="s">
        <v>2968</v>
      </c>
      <c r="C1" s="426"/>
      <c r="D1" s="448" t="s">
        <v>2969</v>
      </c>
      <c r="E1" s="426" t="s">
        <v>2970</v>
      </c>
      <c r="F1" s="426"/>
      <c r="G1" s="439" t="s">
        <v>3031</v>
      </c>
      <c r="H1" s="426"/>
      <c r="I1" s="439" t="s">
        <v>3032</v>
      </c>
      <c r="J1" s="439" t="s">
        <v>2971</v>
      </c>
      <c r="K1" s="426"/>
      <c r="L1" s="426" t="s">
        <v>2972</v>
      </c>
    </row>
    <row r="2" spans="1:12" s="453" customFormat="1">
      <c r="A2" s="452"/>
      <c r="D2" s="454"/>
      <c r="G2" s="455"/>
      <c r="I2" s="455"/>
      <c r="J2" s="455"/>
    </row>
    <row r="3" spans="1:12">
      <c r="A3" s="459"/>
    </row>
    <row r="4" spans="1:12" s="428" customFormat="1">
      <c r="A4" s="460">
        <v>4</v>
      </c>
      <c r="B4" s="463" t="s">
        <v>2973</v>
      </c>
      <c r="D4" s="449" t="s">
        <v>2974</v>
      </c>
      <c r="E4" s="429">
        <v>48821000</v>
      </c>
      <c r="G4" s="440">
        <v>0.56000000000000005</v>
      </c>
      <c r="H4" s="430"/>
      <c r="I4" s="440" t="s">
        <v>2975</v>
      </c>
      <c r="J4" s="444">
        <v>879000</v>
      </c>
      <c r="L4" s="428" t="s">
        <v>3105</v>
      </c>
    </row>
    <row r="5" spans="1:12" s="431" customFormat="1">
      <c r="A5" s="461"/>
      <c r="B5" s="464"/>
      <c r="D5" s="450"/>
      <c r="E5" s="432"/>
      <c r="G5" s="441"/>
      <c r="I5" s="441"/>
      <c r="J5" s="445"/>
    </row>
    <row r="6" spans="1:12" s="431" customFormat="1">
      <c r="A6" s="461"/>
      <c r="B6" s="464"/>
      <c r="D6" s="450"/>
      <c r="E6" s="432"/>
      <c r="G6" s="441"/>
      <c r="I6" s="441"/>
      <c r="J6" s="445"/>
    </row>
    <row r="7" spans="1:12" s="428" customFormat="1">
      <c r="A7" s="460">
        <v>4</v>
      </c>
      <c r="B7" s="463" t="s">
        <v>2976</v>
      </c>
      <c r="D7" s="449" t="s">
        <v>2977</v>
      </c>
      <c r="E7" s="429">
        <v>279500000</v>
      </c>
      <c r="G7" s="440">
        <v>0.17</v>
      </c>
      <c r="I7" s="440" t="s">
        <v>2978</v>
      </c>
      <c r="J7" s="444"/>
      <c r="L7" s="428" t="s">
        <v>3042</v>
      </c>
    </row>
    <row r="8" spans="1:12" s="428" customFormat="1">
      <c r="A8" s="460"/>
      <c r="B8" s="463"/>
      <c r="D8" s="449" t="s">
        <v>2974</v>
      </c>
      <c r="E8" s="429">
        <v>223500000</v>
      </c>
      <c r="G8" s="440">
        <v>0.17</v>
      </c>
      <c r="I8" s="440"/>
      <c r="J8" s="444"/>
      <c r="L8" s="428" t="s">
        <v>2979</v>
      </c>
    </row>
    <row r="9" spans="1:12" s="428" customFormat="1">
      <c r="A9" s="460"/>
      <c r="B9" s="463"/>
      <c r="D9" s="449" t="s">
        <v>2532</v>
      </c>
      <c r="E9" s="429">
        <v>503000000</v>
      </c>
      <c r="G9" s="440">
        <v>0.17</v>
      </c>
      <c r="I9" s="440"/>
      <c r="J9" s="444">
        <v>2750000</v>
      </c>
      <c r="L9" s="428" t="s">
        <v>2980</v>
      </c>
    </row>
    <row r="10" spans="1:12" s="431" customFormat="1">
      <c r="A10" s="461"/>
      <c r="B10" s="464"/>
      <c r="D10" s="450"/>
      <c r="E10" s="432"/>
      <c r="G10" s="441"/>
      <c r="I10" s="441"/>
      <c r="J10" s="445"/>
    </row>
    <row r="11" spans="1:12" s="428" customFormat="1">
      <c r="A11" s="460">
        <v>25</v>
      </c>
      <c r="B11" s="463" t="s">
        <v>2981</v>
      </c>
      <c r="D11" s="449" t="s">
        <v>191</v>
      </c>
      <c r="E11" s="429">
        <v>144600000</v>
      </c>
      <c r="G11" s="440">
        <v>0.88</v>
      </c>
      <c r="I11" s="440" t="s">
        <v>2978</v>
      </c>
      <c r="J11" s="444"/>
      <c r="L11" s="428" t="s">
        <v>2982</v>
      </c>
    </row>
    <row r="12" spans="1:12" s="428" customFormat="1">
      <c r="A12" s="460"/>
      <c r="B12" s="463"/>
      <c r="D12" s="449" t="s">
        <v>2974</v>
      </c>
      <c r="E12" s="429">
        <v>199800000</v>
      </c>
      <c r="G12" s="440">
        <v>0.63</v>
      </c>
      <c r="I12" s="440"/>
      <c r="J12" s="444"/>
      <c r="L12" s="428" t="s">
        <v>2983</v>
      </c>
    </row>
    <row r="13" spans="1:12" s="428" customFormat="1">
      <c r="A13" s="460"/>
      <c r="B13" s="463"/>
      <c r="D13" s="449" t="s">
        <v>2532</v>
      </c>
      <c r="E13" s="429">
        <v>344400000</v>
      </c>
      <c r="G13" s="440">
        <v>0.74</v>
      </c>
      <c r="I13" s="440"/>
      <c r="J13" s="444">
        <v>8170000</v>
      </c>
    </row>
    <row r="14" spans="1:12">
      <c r="A14" s="462"/>
      <c r="B14" s="425"/>
      <c r="E14" s="433"/>
      <c r="J14" s="446"/>
    </row>
    <row r="15" spans="1:12" s="428" customFormat="1">
      <c r="A15" s="460">
        <v>40</v>
      </c>
      <c r="B15" s="463" t="s">
        <v>2984</v>
      </c>
      <c r="D15" s="449" t="s">
        <v>3035</v>
      </c>
      <c r="E15" s="429">
        <v>130000</v>
      </c>
      <c r="G15" s="443">
        <v>10.23</v>
      </c>
      <c r="I15" s="440" t="s">
        <v>2985</v>
      </c>
      <c r="J15" s="444"/>
      <c r="L15" s="428" t="s">
        <v>3045</v>
      </c>
    </row>
    <row r="16" spans="1:12" s="428" customFormat="1">
      <c r="A16" s="460"/>
      <c r="B16" s="463"/>
      <c r="D16" s="449" t="s">
        <v>3036</v>
      </c>
      <c r="E16" s="429">
        <v>170000</v>
      </c>
      <c r="G16" s="443">
        <v>8.11</v>
      </c>
      <c r="I16" s="440"/>
      <c r="J16" s="444"/>
      <c r="L16" s="428" t="s">
        <v>3046</v>
      </c>
    </row>
    <row r="17" spans="1:12" s="428" customFormat="1">
      <c r="A17" s="460"/>
      <c r="B17" s="463"/>
      <c r="D17" s="449" t="s">
        <v>2532</v>
      </c>
      <c r="E17" s="429">
        <v>300000</v>
      </c>
      <c r="G17" s="443">
        <v>9.0299999999999994</v>
      </c>
      <c r="I17" s="440"/>
      <c r="J17" s="444">
        <v>87100</v>
      </c>
    </row>
    <row r="18" spans="1:12">
      <c r="A18" s="462"/>
      <c r="B18" s="425"/>
      <c r="E18" s="433"/>
      <c r="J18" s="446"/>
    </row>
    <row r="19" spans="1:12">
      <c r="A19" s="462"/>
      <c r="B19" s="425"/>
      <c r="E19" s="433"/>
      <c r="J19" s="446"/>
    </row>
    <row r="20" spans="1:12" s="428" customFormat="1">
      <c r="A20" s="460">
        <v>247</v>
      </c>
      <c r="B20" s="463" t="s">
        <v>2986</v>
      </c>
      <c r="D20" s="449" t="s">
        <v>191</v>
      </c>
      <c r="E20" s="429">
        <v>96000000</v>
      </c>
      <c r="G20" s="443">
        <v>0.12</v>
      </c>
      <c r="I20" s="440" t="s">
        <v>2975</v>
      </c>
      <c r="J20" s="444"/>
      <c r="L20" s="428" t="s">
        <v>3041</v>
      </c>
    </row>
    <row r="21" spans="1:12" s="428" customFormat="1">
      <c r="A21" s="460"/>
      <c r="B21" s="463"/>
      <c r="D21" s="449" t="s">
        <v>2974</v>
      </c>
      <c r="E21" s="429">
        <v>110000000</v>
      </c>
      <c r="G21" s="443">
        <v>0.09</v>
      </c>
      <c r="I21" s="440"/>
      <c r="J21" s="444"/>
      <c r="L21" s="428" t="s">
        <v>3107</v>
      </c>
    </row>
    <row r="22" spans="1:12" s="428" customFormat="1">
      <c r="A22" s="460"/>
      <c r="B22" s="463"/>
      <c r="D22" s="449" t="s">
        <v>2532</v>
      </c>
      <c r="E22" s="429">
        <v>217000000</v>
      </c>
      <c r="G22" s="443">
        <v>0.1</v>
      </c>
      <c r="I22" s="440"/>
      <c r="J22" s="444">
        <v>540000</v>
      </c>
      <c r="L22" s="428" t="s">
        <v>3106</v>
      </c>
    </row>
    <row r="23" spans="1:12">
      <c r="A23" s="462"/>
      <c r="B23" s="425"/>
      <c r="E23" s="433"/>
      <c r="J23" s="446"/>
    </row>
    <row r="24" spans="1:12">
      <c r="A24" s="462"/>
      <c r="B24" s="425"/>
      <c r="E24" s="433"/>
      <c r="J24" s="446"/>
    </row>
    <row r="25" spans="1:12" s="428" customFormat="1">
      <c r="A25" s="460">
        <v>65</v>
      </c>
      <c r="B25" s="463" t="s">
        <v>2987</v>
      </c>
      <c r="D25" s="449" t="s">
        <v>2988</v>
      </c>
      <c r="E25" s="429">
        <v>135131</v>
      </c>
      <c r="G25" s="443">
        <v>11.2</v>
      </c>
      <c r="I25" s="440" t="s">
        <v>2985</v>
      </c>
      <c r="J25" s="444">
        <v>48612</v>
      </c>
      <c r="L25" s="428" t="s">
        <v>2989</v>
      </c>
    </row>
    <row r="26" spans="1:12" s="428" customFormat="1">
      <c r="A26" s="460"/>
      <c r="B26" s="463"/>
      <c r="D26" s="449"/>
      <c r="E26" s="429"/>
      <c r="G26" s="440"/>
      <c r="I26" s="440"/>
      <c r="J26" s="444"/>
      <c r="L26" s="428" t="s">
        <v>2990</v>
      </c>
    </row>
    <row r="27" spans="1:12" s="428" customFormat="1">
      <c r="A27" s="460"/>
      <c r="B27" s="463"/>
      <c r="D27" s="449"/>
      <c r="E27" s="429"/>
      <c r="G27" s="440"/>
      <c r="I27" s="440"/>
      <c r="J27" s="444"/>
      <c r="L27" s="428" t="s">
        <v>2991</v>
      </c>
    </row>
    <row r="28" spans="1:12" s="428" customFormat="1">
      <c r="A28" s="460"/>
      <c r="B28" s="463"/>
      <c r="D28" s="449"/>
      <c r="E28" s="429"/>
      <c r="G28" s="440"/>
      <c r="I28" s="440"/>
      <c r="J28" s="444"/>
      <c r="L28" s="434" t="s">
        <v>2992</v>
      </c>
    </row>
    <row r="29" spans="1:12">
      <c r="A29" s="462"/>
      <c r="B29" s="425"/>
      <c r="E29" s="433"/>
      <c r="J29" s="446"/>
    </row>
    <row r="30" spans="1:12">
      <c r="A30" s="462"/>
      <c r="B30" s="425"/>
      <c r="E30" s="433"/>
      <c r="J30" s="446"/>
      <c r="L30" s="435"/>
    </row>
    <row r="31" spans="1:12" s="428" customFormat="1">
      <c r="A31" s="460">
        <v>89</v>
      </c>
      <c r="B31" s="463" t="s">
        <v>2993</v>
      </c>
      <c r="D31" s="449" t="s">
        <v>191</v>
      </c>
      <c r="E31" s="429">
        <v>69000000</v>
      </c>
      <c r="G31" s="443">
        <v>0.52</v>
      </c>
      <c r="I31" s="440" t="s">
        <v>2978</v>
      </c>
      <c r="J31" s="444"/>
      <c r="L31" s="428" t="s">
        <v>2994</v>
      </c>
    </row>
    <row r="32" spans="1:12" s="428" customFormat="1">
      <c r="A32" s="460"/>
      <c r="B32" s="463"/>
      <c r="D32" s="449" t="s">
        <v>2974</v>
      </c>
      <c r="E32" s="429">
        <v>459100000</v>
      </c>
      <c r="G32" s="443">
        <v>0.28999999999999998</v>
      </c>
      <c r="I32" s="440"/>
      <c r="J32" s="444"/>
      <c r="L32" s="428" t="s">
        <v>3043</v>
      </c>
    </row>
    <row r="33" spans="1:12" s="428" customFormat="1">
      <c r="A33" s="460"/>
      <c r="B33" s="463"/>
      <c r="D33" s="449" t="s">
        <v>2532</v>
      </c>
      <c r="E33" s="429">
        <v>528000000</v>
      </c>
      <c r="G33" s="443">
        <v>0.32</v>
      </c>
      <c r="I33" s="440"/>
      <c r="J33" s="444">
        <v>5432190</v>
      </c>
    </row>
    <row r="34" spans="1:12" s="488" customFormat="1">
      <c r="A34" s="486"/>
      <c r="B34" s="487"/>
      <c r="D34" s="489"/>
      <c r="E34" s="490"/>
      <c r="G34" s="491"/>
      <c r="I34" s="492"/>
      <c r="J34" s="493"/>
    </row>
    <row r="35" spans="1:12" s="428" customFormat="1">
      <c r="A35" s="460">
        <v>94</v>
      </c>
      <c r="B35" s="463" t="s">
        <v>3081</v>
      </c>
      <c r="C35" s="428" t="s">
        <v>3082</v>
      </c>
      <c r="D35" s="449" t="s">
        <v>2532</v>
      </c>
      <c r="E35" s="429">
        <v>751600000</v>
      </c>
      <c r="G35" s="443" t="s">
        <v>3084</v>
      </c>
      <c r="I35" s="440" t="s">
        <v>3085</v>
      </c>
      <c r="J35" s="444"/>
      <c r="L35" s="428" t="s">
        <v>3121</v>
      </c>
    </row>
    <row r="36" spans="1:12" s="428" customFormat="1">
      <c r="A36" s="460"/>
      <c r="B36" s="463"/>
      <c r="C36" s="428" t="s">
        <v>3083</v>
      </c>
      <c r="D36" s="449" t="s">
        <v>2532</v>
      </c>
      <c r="E36" s="429">
        <v>13700000</v>
      </c>
      <c r="G36" s="443" t="s">
        <v>3084</v>
      </c>
      <c r="I36" s="440"/>
      <c r="J36" s="444"/>
      <c r="L36" s="428" t="s">
        <v>3122</v>
      </c>
    </row>
    <row r="37" spans="1:12">
      <c r="A37" s="462"/>
      <c r="B37" s="425"/>
      <c r="E37" s="433"/>
      <c r="J37" s="446"/>
    </row>
    <row r="38" spans="1:12" s="428" customFormat="1">
      <c r="A38" s="460">
        <v>116</v>
      </c>
      <c r="B38" s="463" t="s">
        <v>2995</v>
      </c>
      <c r="D38" s="449" t="s">
        <v>191</v>
      </c>
      <c r="E38" s="429">
        <v>401200000</v>
      </c>
      <c r="G38" s="443">
        <v>3.1E-2</v>
      </c>
      <c r="I38" s="440" t="s">
        <v>2978</v>
      </c>
      <c r="J38" s="444"/>
      <c r="L38" s="428" t="s">
        <v>2996</v>
      </c>
    </row>
    <row r="39" spans="1:12" s="428" customFormat="1">
      <c r="A39" s="460"/>
      <c r="B39" s="463"/>
      <c r="D39" s="449" t="s">
        <v>2974</v>
      </c>
      <c r="E39" s="429">
        <v>303200000</v>
      </c>
      <c r="G39" s="443">
        <v>2.7E-2</v>
      </c>
      <c r="I39" s="440"/>
      <c r="J39" s="444"/>
      <c r="L39" s="428" t="s">
        <v>2997</v>
      </c>
    </row>
    <row r="40" spans="1:12" s="428" customFormat="1">
      <c r="A40" s="460"/>
      <c r="B40" s="463"/>
      <c r="D40" s="449" t="s">
        <v>2532</v>
      </c>
      <c r="E40" s="429">
        <v>704400000</v>
      </c>
      <c r="G40" s="443">
        <v>2.9000000000000001E-2</v>
      </c>
      <c r="I40" s="440"/>
      <c r="J40" s="444">
        <v>657000</v>
      </c>
      <c r="L40" s="428" t="s">
        <v>3044</v>
      </c>
    </row>
    <row r="41" spans="1:12" s="488" customFormat="1">
      <c r="A41" s="486"/>
      <c r="B41" s="487"/>
      <c r="D41" s="489"/>
      <c r="E41" s="490"/>
      <c r="G41" s="491"/>
      <c r="I41" s="492"/>
      <c r="J41" s="493"/>
    </row>
    <row r="42" spans="1:12" s="428" customFormat="1">
      <c r="A42" s="460">
        <v>120</v>
      </c>
      <c r="B42" s="463" t="s">
        <v>3090</v>
      </c>
      <c r="D42" s="449" t="s">
        <v>191</v>
      </c>
      <c r="E42" s="429">
        <v>389000000</v>
      </c>
      <c r="G42" s="443" t="s">
        <v>3084</v>
      </c>
      <c r="I42" s="440" t="s">
        <v>2975</v>
      </c>
      <c r="J42" s="444"/>
      <c r="L42" s="428" t="s">
        <v>3118</v>
      </c>
    </row>
    <row r="43" spans="1:12" s="428" customFormat="1">
      <c r="A43" s="460"/>
      <c r="B43" s="463"/>
      <c r="D43" s="449" t="s">
        <v>2974</v>
      </c>
      <c r="E43" s="429">
        <v>274300000</v>
      </c>
      <c r="G43" s="443" t="s">
        <v>3084</v>
      </c>
      <c r="I43" s="440"/>
      <c r="J43" s="444"/>
      <c r="L43" s="428" t="s">
        <v>3117</v>
      </c>
    </row>
    <row r="44" spans="1:12" s="428" customFormat="1">
      <c r="A44" s="460"/>
      <c r="B44" s="463"/>
      <c r="D44" s="449" t="s">
        <v>2532</v>
      </c>
      <c r="E44" s="429">
        <v>663400000</v>
      </c>
      <c r="G44" s="443" t="s">
        <v>3084</v>
      </c>
      <c r="I44" s="440"/>
      <c r="J44" s="444"/>
      <c r="L44" s="428" t="s">
        <v>3119</v>
      </c>
    </row>
    <row r="45" spans="1:12" s="431" customFormat="1">
      <c r="A45" s="461"/>
      <c r="B45" s="464"/>
      <c r="D45" s="450"/>
      <c r="E45" s="432"/>
      <c r="G45" s="498"/>
      <c r="I45" s="441"/>
      <c r="J45" s="445"/>
    </row>
    <row r="46" spans="1:12" s="428" customFormat="1">
      <c r="A46" s="460">
        <v>127</v>
      </c>
      <c r="B46" s="463" t="s">
        <v>3091</v>
      </c>
      <c r="D46" s="428" t="s">
        <v>2532</v>
      </c>
      <c r="E46" s="430">
        <v>42746600</v>
      </c>
      <c r="G46" s="443" t="s">
        <v>3084</v>
      </c>
      <c r="I46" s="440" t="s">
        <v>2975</v>
      </c>
      <c r="J46" s="444"/>
      <c r="L46" s="428" t="s">
        <v>3108</v>
      </c>
    </row>
    <row r="47" spans="1:12" s="428" customFormat="1">
      <c r="A47" s="460"/>
      <c r="B47" s="463"/>
      <c r="D47" s="449"/>
      <c r="E47" s="429"/>
      <c r="G47" s="440"/>
      <c r="I47" s="440"/>
      <c r="J47" s="444"/>
      <c r="L47" s="428" t="s">
        <v>3109</v>
      </c>
    </row>
    <row r="48" spans="1:12" s="428" customFormat="1">
      <c r="A48" s="460"/>
      <c r="B48" s="463"/>
      <c r="D48" s="449"/>
      <c r="E48" s="429"/>
      <c r="G48" s="440"/>
      <c r="I48" s="440"/>
      <c r="J48" s="444"/>
      <c r="L48" s="428" t="s">
        <v>3120</v>
      </c>
    </row>
    <row r="49" spans="1:12" s="431" customFormat="1">
      <c r="A49" s="461"/>
      <c r="B49" s="464"/>
      <c r="D49" s="450"/>
      <c r="E49" s="432"/>
      <c r="G49" s="441"/>
      <c r="I49" s="441"/>
      <c r="J49" s="445"/>
    </row>
    <row r="50" spans="1:12" s="428" customFormat="1">
      <c r="A50" s="460">
        <v>143</v>
      </c>
      <c r="B50" s="463" t="s">
        <v>2998</v>
      </c>
      <c r="D50" s="449" t="s">
        <v>2999</v>
      </c>
      <c r="E50" s="429">
        <v>100373000</v>
      </c>
      <c r="G50" s="440">
        <v>0.56000000000000005</v>
      </c>
      <c r="I50" s="440" t="s">
        <v>2978</v>
      </c>
      <c r="J50" s="444">
        <v>1805000</v>
      </c>
      <c r="L50" s="428" t="s">
        <v>3000</v>
      </c>
    </row>
    <row r="51" spans="1:12" s="428" customFormat="1">
      <c r="A51" s="460"/>
      <c r="B51" s="463"/>
      <c r="D51" s="449"/>
      <c r="E51" s="429"/>
      <c r="G51" s="440"/>
      <c r="I51" s="440"/>
      <c r="J51" s="444"/>
      <c r="L51" s="428" t="s">
        <v>3001</v>
      </c>
    </row>
    <row r="52" spans="1:12" s="428" customFormat="1">
      <c r="A52" s="460"/>
      <c r="B52" s="463"/>
      <c r="D52" s="449"/>
      <c r="E52" s="429"/>
      <c r="G52" s="440"/>
      <c r="I52" s="440"/>
      <c r="J52" s="444"/>
      <c r="L52" s="428" t="s">
        <v>3002</v>
      </c>
    </row>
    <row r="53" spans="1:12">
      <c r="A53" s="462"/>
      <c r="B53" s="425"/>
      <c r="E53" s="433"/>
      <c r="J53" s="446"/>
    </row>
    <row r="54" spans="1:12" s="428" customFormat="1">
      <c r="A54" s="460">
        <v>147</v>
      </c>
      <c r="B54" s="463" t="s">
        <v>2293</v>
      </c>
      <c r="D54" s="449" t="s">
        <v>3039</v>
      </c>
      <c r="E54" s="429">
        <v>2335000</v>
      </c>
      <c r="G54" s="443">
        <v>0.59</v>
      </c>
      <c r="I54" s="440" t="s">
        <v>2985</v>
      </c>
      <c r="J54" s="444"/>
      <c r="L54" s="428" t="s">
        <v>3003</v>
      </c>
    </row>
    <row r="55" spans="1:12" s="428" customFormat="1">
      <c r="A55" s="460"/>
      <c r="B55" s="463"/>
      <c r="D55" s="449" t="s">
        <v>3038</v>
      </c>
      <c r="E55" s="429">
        <v>8106000</v>
      </c>
      <c r="G55" s="443">
        <v>0.31</v>
      </c>
      <c r="H55" s="499"/>
      <c r="I55" s="440"/>
      <c r="J55" s="444"/>
      <c r="L55" s="428" t="s">
        <v>3004</v>
      </c>
    </row>
    <row r="56" spans="1:12" s="428" customFormat="1">
      <c r="A56" s="460"/>
      <c r="B56" s="463"/>
      <c r="D56" s="449" t="s">
        <v>3037</v>
      </c>
      <c r="E56" s="429">
        <v>10441000</v>
      </c>
      <c r="G56" s="443">
        <v>0.37</v>
      </c>
      <c r="I56" s="440"/>
      <c r="J56" s="444">
        <v>124000</v>
      </c>
    </row>
    <row r="57" spans="1:12">
      <c r="A57" s="462"/>
      <c r="B57" s="425"/>
      <c r="E57" s="433"/>
      <c r="J57" s="446"/>
    </row>
    <row r="58" spans="1:12" s="428" customFormat="1">
      <c r="A58" s="460">
        <v>175</v>
      </c>
      <c r="B58" s="463" t="s">
        <v>3005</v>
      </c>
      <c r="D58" s="449" t="s">
        <v>2532</v>
      </c>
      <c r="E58" s="429">
        <v>224250000</v>
      </c>
      <c r="G58" s="440">
        <v>0.16300000000000001</v>
      </c>
      <c r="I58" s="440" t="s">
        <v>2978</v>
      </c>
      <c r="J58" s="444">
        <v>1177000</v>
      </c>
      <c r="L58" s="428" t="s">
        <v>3006</v>
      </c>
    </row>
    <row r="59" spans="1:12" s="428" customFormat="1">
      <c r="A59" s="460"/>
      <c r="B59" s="463"/>
      <c r="D59" s="449"/>
      <c r="E59" s="429"/>
      <c r="G59" s="440"/>
      <c r="I59" s="440"/>
      <c r="J59" s="444"/>
      <c r="L59" s="428" t="s">
        <v>3007</v>
      </c>
    </row>
    <row r="60" spans="1:12" s="431" customFormat="1">
      <c r="A60" s="461"/>
      <c r="B60" s="464"/>
      <c r="D60" s="450"/>
      <c r="E60" s="432"/>
      <c r="G60" s="441"/>
      <c r="I60" s="441"/>
      <c r="J60" s="445"/>
    </row>
    <row r="61" spans="1:12" s="428" customFormat="1">
      <c r="A61" s="460">
        <v>178</v>
      </c>
      <c r="B61" s="463" t="s">
        <v>3008</v>
      </c>
      <c r="D61" s="449" t="s">
        <v>191</v>
      </c>
      <c r="E61" s="429">
        <v>270900000</v>
      </c>
      <c r="G61" s="440">
        <v>0.437</v>
      </c>
      <c r="I61" s="440" t="s">
        <v>2975</v>
      </c>
      <c r="J61" s="444"/>
      <c r="L61" s="428" t="s">
        <v>3009</v>
      </c>
    </row>
    <row r="62" spans="1:12" s="428" customFormat="1">
      <c r="A62" s="460"/>
      <c r="B62" s="463"/>
      <c r="D62" s="449" t="s">
        <v>2974</v>
      </c>
      <c r="E62" s="429">
        <v>206600000</v>
      </c>
      <c r="G62" s="440">
        <v>0.32200000000000001</v>
      </c>
      <c r="I62" s="440"/>
      <c r="J62" s="444"/>
      <c r="L62" s="428" t="s">
        <v>3093</v>
      </c>
    </row>
    <row r="63" spans="1:12" s="428" customFormat="1">
      <c r="A63" s="460"/>
      <c r="B63" s="463"/>
      <c r="D63" s="449" t="s">
        <v>2532</v>
      </c>
      <c r="E63" s="429">
        <f>SUM(E61+E62)</f>
        <v>477500000</v>
      </c>
      <c r="G63" s="440">
        <v>0.38800000000000001</v>
      </c>
      <c r="I63" s="440"/>
      <c r="J63" s="444">
        <v>5950000</v>
      </c>
      <c r="L63" s="428" t="s">
        <v>3010</v>
      </c>
    </row>
    <row r="64" spans="1:12">
      <c r="A64" s="462"/>
      <c r="B64" s="425"/>
      <c r="E64" s="433"/>
      <c r="J64" s="446"/>
    </row>
    <row r="65" spans="1:12" s="428" customFormat="1">
      <c r="A65" s="460">
        <v>176</v>
      </c>
      <c r="B65" s="463" t="s">
        <v>3011</v>
      </c>
      <c r="D65" s="449" t="s">
        <v>2532</v>
      </c>
      <c r="E65" s="429">
        <v>86002000</v>
      </c>
      <c r="G65" s="440">
        <v>0.30299999999999999</v>
      </c>
      <c r="H65" s="430"/>
      <c r="I65" s="440" t="s">
        <v>2975</v>
      </c>
      <c r="J65" s="444">
        <v>838100</v>
      </c>
      <c r="L65" s="428" t="s">
        <v>3108</v>
      </c>
    </row>
    <row r="66" spans="1:12" s="428" customFormat="1">
      <c r="A66" s="460"/>
      <c r="B66" s="463"/>
      <c r="D66" s="449"/>
      <c r="E66" s="429"/>
      <c r="G66" s="440"/>
      <c r="I66" s="440"/>
      <c r="J66" s="444"/>
      <c r="L66" s="428" t="s">
        <v>3109</v>
      </c>
    </row>
    <row r="67" spans="1:12">
      <c r="A67" s="462"/>
      <c r="B67" s="425"/>
      <c r="E67" s="433"/>
      <c r="J67" s="446"/>
    </row>
    <row r="68" spans="1:12" s="428" customFormat="1">
      <c r="A68" s="460">
        <v>181</v>
      </c>
      <c r="B68" s="463" t="s">
        <v>3012</v>
      </c>
      <c r="D68" s="449" t="s">
        <v>191</v>
      </c>
      <c r="E68" s="429">
        <v>4810000</v>
      </c>
      <c r="G68" s="440">
        <v>1.56</v>
      </c>
      <c r="I68" s="440" t="s">
        <v>2975</v>
      </c>
      <c r="J68" s="444"/>
      <c r="L68" s="428" t="s">
        <v>3013</v>
      </c>
    </row>
    <row r="69" spans="1:12" s="428" customFormat="1">
      <c r="A69" s="460"/>
      <c r="B69" s="463"/>
      <c r="D69" s="449" t="s">
        <v>2974</v>
      </c>
      <c r="E69" s="429">
        <v>620000</v>
      </c>
      <c r="G69" s="440">
        <v>1.96</v>
      </c>
      <c r="I69" s="440"/>
      <c r="J69" s="444"/>
      <c r="L69" s="434" t="s">
        <v>3014</v>
      </c>
    </row>
    <row r="70" spans="1:12" s="428" customFormat="1">
      <c r="A70" s="460"/>
      <c r="B70" s="463"/>
      <c r="D70" s="449" t="s">
        <v>2532</v>
      </c>
      <c r="E70" s="429">
        <v>5430000</v>
      </c>
      <c r="G70" s="440">
        <v>1.6</v>
      </c>
      <c r="I70" s="440"/>
      <c r="J70" s="444">
        <v>279000</v>
      </c>
    </row>
    <row r="71" spans="1:12">
      <c r="A71" s="462"/>
      <c r="B71" s="425"/>
      <c r="E71" s="433"/>
      <c r="J71" s="446"/>
    </row>
    <row r="72" spans="1:12" s="428" customFormat="1">
      <c r="A72" s="460">
        <v>208</v>
      </c>
      <c r="B72" s="463" t="s">
        <v>3015</v>
      </c>
      <c r="D72" s="449" t="s">
        <v>191</v>
      </c>
      <c r="E72" s="429">
        <v>481000000</v>
      </c>
      <c r="G72" s="440">
        <v>0.46</v>
      </c>
      <c r="I72" s="440" t="s">
        <v>2978</v>
      </c>
      <c r="J72" s="444"/>
      <c r="L72" s="428" t="s">
        <v>3016</v>
      </c>
    </row>
    <row r="73" spans="1:12" s="428" customFormat="1">
      <c r="A73" s="460"/>
      <c r="B73" s="463"/>
      <c r="D73" s="449" t="s">
        <v>2974</v>
      </c>
      <c r="E73" s="429">
        <v>350000000</v>
      </c>
      <c r="G73" s="440">
        <v>0.36</v>
      </c>
      <c r="I73" s="440"/>
      <c r="J73" s="444"/>
      <c r="L73" s="428" t="s">
        <v>3017</v>
      </c>
    </row>
    <row r="74" spans="1:12" s="428" customFormat="1">
      <c r="A74" s="460"/>
      <c r="B74" s="463"/>
      <c r="D74" s="449" t="s">
        <v>2532</v>
      </c>
      <c r="E74" s="429">
        <v>831000000</v>
      </c>
      <c r="G74" s="440">
        <v>0.41</v>
      </c>
      <c r="I74" s="440"/>
      <c r="J74" s="444">
        <v>11000000</v>
      </c>
    </row>
    <row r="75" spans="1:12">
      <c r="A75" s="462"/>
      <c r="B75" s="425"/>
      <c r="E75" s="433"/>
      <c r="J75" s="446"/>
    </row>
    <row r="76" spans="1:12" s="428" customFormat="1">
      <c r="A76" s="460">
        <v>209</v>
      </c>
      <c r="B76" s="463" t="s">
        <v>1841</v>
      </c>
      <c r="D76" s="449" t="s">
        <v>191</v>
      </c>
      <c r="E76" s="429">
        <v>12090</v>
      </c>
      <c r="G76" s="440">
        <v>4.6900000000000004</v>
      </c>
      <c r="I76" s="440" t="s">
        <v>2975</v>
      </c>
      <c r="J76" s="444"/>
      <c r="L76" s="428" t="s">
        <v>3018</v>
      </c>
    </row>
    <row r="77" spans="1:12" s="428" customFormat="1">
      <c r="A77" s="460"/>
      <c r="B77" s="463"/>
      <c r="D77" s="449" t="s">
        <v>2974</v>
      </c>
      <c r="E77" s="429">
        <v>181380</v>
      </c>
      <c r="G77" s="440">
        <v>4.8550000000000004</v>
      </c>
      <c r="I77" s="440"/>
      <c r="J77" s="444"/>
      <c r="L77" s="428" t="s">
        <v>3019</v>
      </c>
    </row>
    <row r="78" spans="1:12" s="428" customFormat="1">
      <c r="A78" s="460"/>
      <c r="B78" s="463"/>
      <c r="D78" s="449" t="s">
        <v>2532</v>
      </c>
      <c r="E78" s="429">
        <v>193470</v>
      </c>
      <c r="G78" s="440">
        <v>4.84</v>
      </c>
      <c r="I78" s="440"/>
      <c r="J78" s="444">
        <v>30140</v>
      </c>
      <c r="L78" s="428" t="s">
        <v>3020</v>
      </c>
    </row>
    <row r="79" spans="1:12">
      <c r="A79" s="462"/>
      <c r="B79" s="425"/>
      <c r="E79" s="433"/>
      <c r="J79" s="446"/>
    </row>
    <row r="80" spans="1:12" s="428" customFormat="1">
      <c r="A80" s="460">
        <v>214</v>
      </c>
      <c r="B80" s="463" t="s">
        <v>3021</v>
      </c>
      <c r="D80" s="449" t="s">
        <v>2532</v>
      </c>
      <c r="E80" s="429">
        <v>301500000</v>
      </c>
      <c r="G80" s="440">
        <v>0.27400000000000002</v>
      </c>
      <c r="I80" s="440" t="s">
        <v>3034</v>
      </c>
      <c r="J80" s="444">
        <v>2735000</v>
      </c>
      <c r="L80" s="428" t="s">
        <v>3022</v>
      </c>
    </row>
    <row r="81" spans="1:12" s="428" customFormat="1">
      <c r="A81" s="460"/>
      <c r="B81" s="463"/>
      <c r="D81" s="449"/>
      <c r="E81" s="429"/>
      <c r="G81" s="440"/>
      <c r="I81" s="440"/>
      <c r="J81" s="444"/>
      <c r="L81" s="428" t="s">
        <v>3023</v>
      </c>
    </row>
    <row r="82" spans="1:12">
      <c r="A82" s="462"/>
      <c r="B82" s="425"/>
      <c r="E82" s="433"/>
      <c r="J82" s="446"/>
      <c r="L82" s="431"/>
    </row>
    <row r="83" spans="1:12" s="428" customFormat="1">
      <c r="A83" s="460">
        <v>263</v>
      </c>
      <c r="B83" s="463" t="s">
        <v>3024</v>
      </c>
      <c r="D83" s="449" t="s">
        <v>191</v>
      </c>
      <c r="E83" s="429">
        <v>2000000</v>
      </c>
      <c r="G83" s="440">
        <v>5.7</v>
      </c>
      <c r="I83" s="440" t="s">
        <v>2978</v>
      </c>
      <c r="J83" s="444"/>
      <c r="L83" s="428" t="s">
        <v>3110</v>
      </c>
    </row>
    <row r="84" spans="1:12" s="428" customFormat="1">
      <c r="A84" s="460"/>
      <c r="B84" s="463"/>
      <c r="D84" s="449" t="s">
        <v>2974</v>
      </c>
      <c r="E84" s="429">
        <v>17000000</v>
      </c>
      <c r="G84" s="440">
        <v>12.8</v>
      </c>
      <c r="I84" s="440"/>
      <c r="J84" s="444"/>
      <c r="L84" s="428" t="s">
        <v>3111</v>
      </c>
    </row>
    <row r="85" spans="1:12" s="428" customFormat="1">
      <c r="A85" s="460"/>
      <c r="B85" s="463"/>
      <c r="D85" s="449" t="s">
        <v>2532</v>
      </c>
      <c r="E85" s="429">
        <v>19000000</v>
      </c>
      <c r="G85" s="440">
        <v>12</v>
      </c>
      <c r="I85" s="440"/>
      <c r="J85" s="444">
        <v>7300000</v>
      </c>
    </row>
    <row r="86" spans="1:12">
      <c r="A86" s="462"/>
      <c r="B86" s="425"/>
      <c r="E86" s="433"/>
      <c r="J86" s="446"/>
    </row>
    <row r="87" spans="1:12" s="428" customFormat="1">
      <c r="A87" s="460">
        <v>263</v>
      </c>
      <c r="B87" s="463" t="s">
        <v>2544</v>
      </c>
      <c r="D87" s="449" t="s">
        <v>191</v>
      </c>
      <c r="E87" s="429">
        <v>476000000</v>
      </c>
      <c r="G87" s="440">
        <v>0.67</v>
      </c>
      <c r="I87" s="440" t="s">
        <v>2985</v>
      </c>
      <c r="J87" s="444"/>
      <c r="L87" s="428" t="s">
        <v>3112</v>
      </c>
    </row>
    <row r="88" spans="1:12" s="428" customFormat="1">
      <c r="A88" s="460"/>
      <c r="B88" s="463"/>
      <c r="D88" s="449" t="s">
        <v>2974</v>
      </c>
      <c r="E88" s="429">
        <v>1688000000</v>
      </c>
      <c r="G88" s="440">
        <v>0.51</v>
      </c>
      <c r="I88" s="440"/>
      <c r="J88" s="444"/>
      <c r="L88" s="428" t="s">
        <v>3111</v>
      </c>
    </row>
    <row r="89" spans="1:12" s="428" customFormat="1">
      <c r="A89" s="460"/>
      <c r="B89" s="463"/>
      <c r="D89" s="449" t="s">
        <v>2532</v>
      </c>
      <c r="E89" s="429">
        <v>2164000000</v>
      </c>
      <c r="G89" s="440">
        <v>0.55000000000000004</v>
      </c>
      <c r="I89" s="440"/>
      <c r="J89" s="444">
        <v>38196097</v>
      </c>
    </row>
    <row r="90" spans="1:12">
      <c r="A90" s="462"/>
      <c r="B90" s="425"/>
      <c r="E90" s="433"/>
      <c r="J90" s="446"/>
    </row>
    <row r="91" spans="1:12" s="428" customFormat="1">
      <c r="A91" s="460">
        <v>229</v>
      </c>
      <c r="B91" s="463" t="s">
        <v>3025</v>
      </c>
      <c r="D91" s="449" t="s">
        <v>191</v>
      </c>
      <c r="E91" s="429">
        <v>135400000</v>
      </c>
      <c r="G91" s="440">
        <v>0.25</v>
      </c>
      <c r="I91" s="440" t="s">
        <v>2978</v>
      </c>
      <c r="J91" s="444"/>
      <c r="L91" s="428" t="s">
        <v>3048</v>
      </c>
    </row>
    <row r="92" spans="1:12" s="428" customFormat="1">
      <c r="A92" s="460"/>
      <c r="B92" s="463"/>
      <c r="D92" s="449" t="s">
        <v>2974</v>
      </c>
      <c r="E92" s="429">
        <v>805400000</v>
      </c>
      <c r="G92" s="440">
        <v>0.18</v>
      </c>
      <c r="I92" s="440"/>
      <c r="J92" s="444"/>
      <c r="L92" s="428" t="s">
        <v>3026</v>
      </c>
    </row>
    <row r="93" spans="1:12" s="428" customFormat="1">
      <c r="A93" s="460"/>
      <c r="B93" s="463"/>
      <c r="D93" s="449" t="s">
        <v>2532</v>
      </c>
      <c r="E93" s="429">
        <v>940800000</v>
      </c>
      <c r="G93" s="440">
        <v>0.19</v>
      </c>
      <c r="I93" s="440"/>
      <c r="J93" s="444">
        <v>5750000</v>
      </c>
    </row>
    <row r="94" spans="1:12">
      <c r="A94" s="462"/>
      <c r="B94" s="425"/>
      <c r="E94" s="433"/>
      <c r="J94" s="446"/>
    </row>
    <row r="95" spans="1:12" s="428" customFormat="1">
      <c r="A95" s="460">
        <v>285</v>
      </c>
      <c r="B95" s="463" t="s">
        <v>3027</v>
      </c>
      <c r="D95" s="449" t="s">
        <v>2974</v>
      </c>
      <c r="E95" s="429">
        <v>6450000</v>
      </c>
      <c r="G95" s="440">
        <v>2.2999999999999998</v>
      </c>
      <c r="I95" s="440" t="s">
        <v>2978</v>
      </c>
      <c r="J95" s="444">
        <v>477000</v>
      </c>
      <c r="L95" s="428" t="s">
        <v>3028</v>
      </c>
    </row>
    <row r="96" spans="1:12" s="428" customFormat="1">
      <c r="A96" s="460"/>
      <c r="B96" s="463"/>
      <c r="D96" s="449"/>
      <c r="E96" s="429"/>
      <c r="G96" s="440"/>
      <c r="I96" s="440"/>
      <c r="J96" s="444"/>
      <c r="L96" s="428" t="s">
        <v>3029</v>
      </c>
    </row>
    <row r="97" spans="1:12" s="428" customFormat="1">
      <c r="A97" s="460"/>
      <c r="B97" s="463"/>
      <c r="D97" s="449"/>
      <c r="E97" s="429"/>
      <c r="G97" s="440"/>
      <c r="I97" s="440"/>
      <c r="J97" s="444"/>
      <c r="L97" s="428" t="s">
        <v>3030</v>
      </c>
    </row>
    <row r="98" spans="1:12">
      <c r="A98" s="459"/>
      <c r="J98" s="447">
        <f>SUM(J4:J95)</f>
        <v>94225239</v>
      </c>
      <c r="K98" s="436" t="s">
        <v>3047</v>
      </c>
    </row>
    <row r="99" spans="1:12">
      <c r="A99" s="459"/>
      <c r="C99" s="427" t="s">
        <v>3040</v>
      </c>
      <c r="J99" s="447"/>
    </row>
    <row r="100" spans="1:12">
      <c r="A100" s="456"/>
      <c r="B100" s="457"/>
      <c r="C100" s="457"/>
      <c r="D100" s="458"/>
      <c r="E100" s="457"/>
      <c r="F100" s="457"/>
      <c r="G100" s="457"/>
      <c r="H100" s="457"/>
      <c r="I100" s="457"/>
      <c r="J100" s="457"/>
      <c r="K100" s="457"/>
    </row>
    <row r="101" spans="1:12">
      <c r="A101" s="456"/>
      <c r="B101" s="457"/>
      <c r="C101" s="457"/>
      <c r="D101" s="458"/>
      <c r="E101" s="457"/>
      <c r="F101" s="457"/>
      <c r="G101" s="457"/>
      <c r="H101" s="457"/>
      <c r="I101" s="457"/>
      <c r="J101" s="457"/>
      <c r="K101" s="457"/>
    </row>
    <row r="102" spans="1:12">
      <c r="A102" s="456"/>
      <c r="B102" s="457"/>
      <c r="C102" s="457"/>
      <c r="D102" s="458"/>
      <c r="E102" s="457"/>
      <c r="F102" s="457"/>
      <c r="G102" s="457"/>
      <c r="H102" s="457"/>
      <c r="I102" s="457"/>
      <c r="J102" s="457"/>
      <c r="K102" s="457"/>
    </row>
    <row r="103" spans="1:12">
      <c r="A103" s="456"/>
      <c r="B103" s="457"/>
      <c r="C103" s="457"/>
      <c r="D103" s="458"/>
      <c r="E103" s="457"/>
      <c r="F103" s="457"/>
      <c r="G103" s="457"/>
      <c r="H103" s="457"/>
      <c r="I103" s="457"/>
      <c r="J103" s="457"/>
      <c r="K103" s="457"/>
    </row>
    <row r="104" spans="1:12">
      <c r="A104" s="456"/>
      <c r="B104" s="457"/>
      <c r="C104" s="457"/>
      <c r="D104" s="458"/>
      <c r="E104" s="457"/>
      <c r="F104" s="457"/>
      <c r="G104" s="457"/>
      <c r="H104" s="457"/>
      <c r="I104" s="457"/>
      <c r="J104" s="457"/>
      <c r="K104" s="457"/>
    </row>
    <row r="105" spans="1:12">
      <c r="A105" s="456"/>
      <c r="B105" s="457"/>
      <c r="C105" s="457"/>
      <c r="D105" s="458"/>
      <c r="E105" s="457"/>
      <c r="F105" s="457"/>
      <c r="G105" s="457"/>
      <c r="H105" s="457"/>
      <c r="I105" s="457"/>
      <c r="J105" s="457"/>
      <c r="K105" s="457"/>
    </row>
    <row r="106" spans="1:12">
      <c r="A106" s="456"/>
      <c r="B106" s="457"/>
      <c r="C106" s="457"/>
      <c r="D106" s="458"/>
      <c r="E106" s="457"/>
      <c r="F106" s="457"/>
      <c r="G106" s="457"/>
      <c r="H106" s="457"/>
      <c r="I106" s="457"/>
      <c r="J106" s="457"/>
      <c r="K106" s="457"/>
    </row>
    <row r="107" spans="1:12">
      <c r="A107" s="456"/>
      <c r="B107" s="457"/>
      <c r="C107" s="457"/>
      <c r="D107" s="458"/>
      <c r="E107" s="457"/>
      <c r="F107" s="457"/>
      <c r="G107" s="457"/>
      <c r="H107" s="457"/>
      <c r="I107" s="457"/>
      <c r="J107" s="457"/>
      <c r="K107" s="457"/>
    </row>
    <row r="108" spans="1:12">
      <c r="A108" s="456"/>
      <c r="B108" s="457"/>
      <c r="C108" s="457"/>
      <c r="D108" s="458"/>
      <c r="E108" s="457"/>
      <c r="F108" s="457"/>
      <c r="G108" s="457"/>
      <c r="H108" s="457"/>
      <c r="I108" s="457"/>
      <c r="J108" s="457"/>
      <c r="K108" s="457"/>
    </row>
    <row r="109" spans="1:12">
      <c r="A109" s="456"/>
      <c r="B109" s="457"/>
      <c r="C109" s="457"/>
      <c r="D109" s="458"/>
      <c r="E109" s="457"/>
      <c r="F109" s="457"/>
      <c r="G109" s="457"/>
      <c r="H109" s="457"/>
      <c r="I109" s="457"/>
      <c r="J109" s="457"/>
      <c r="K109" s="457"/>
    </row>
    <row r="110" spans="1:12">
      <c r="A110" s="456"/>
      <c r="B110" s="457"/>
      <c r="C110" s="457"/>
      <c r="D110" s="458"/>
      <c r="E110" s="457"/>
      <c r="F110" s="457"/>
      <c r="G110" s="457"/>
      <c r="H110" s="457"/>
      <c r="I110" s="457"/>
      <c r="J110" s="457"/>
      <c r="K110" s="457"/>
    </row>
    <row r="111" spans="1:12">
      <c r="A111" s="456"/>
      <c r="B111" s="457"/>
      <c r="C111" s="457"/>
      <c r="D111" s="458"/>
      <c r="E111" s="457"/>
      <c r="F111" s="457"/>
      <c r="G111" s="457"/>
      <c r="H111" s="457"/>
      <c r="I111" s="457"/>
      <c r="J111" s="457"/>
      <c r="K111" s="457"/>
    </row>
    <row r="112" spans="1:12">
      <c r="A112" s="456"/>
      <c r="B112" s="457"/>
      <c r="C112" s="457"/>
      <c r="D112" s="458"/>
      <c r="E112" s="457"/>
      <c r="F112" s="457"/>
      <c r="G112" s="457"/>
      <c r="H112" s="457"/>
      <c r="I112" s="457"/>
      <c r="J112" s="457"/>
      <c r="K112" s="457"/>
    </row>
    <row r="113" spans="1:11">
      <c r="A113" s="456"/>
      <c r="B113" s="457"/>
      <c r="C113" s="457"/>
      <c r="D113" s="458"/>
      <c r="E113" s="457"/>
      <c r="F113" s="457"/>
      <c r="G113" s="457"/>
      <c r="H113" s="457"/>
      <c r="I113" s="457"/>
      <c r="J113" s="457"/>
      <c r="K113" s="457"/>
    </row>
    <row r="114" spans="1:11">
      <c r="A114" s="456"/>
      <c r="B114" s="457"/>
      <c r="C114" s="457"/>
      <c r="D114" s="458"/>
      <c r="E114" s="457"/>
      <c r="F114" s="457"/>
      <c r="G114" s="457"/>
      <c r="H114" s="457"/>
      <c r="I114" s="457"/>
      <c r="J114" s="457"/>
      <c r="K114" s="457"/>
    </row>
    <row r="115" spans="1:11">
      <c r="A115" s="456"/>
      <c r="B115" s="457"/>
      <c r="C115" s="457"/>
      <c r="D115" s="458"/>
      <c r="E115" s="457"/>
      <c r="F115" s="457"/>
      <c r="G115" s="457"/>
      <c r="H115" s="457"/>
      <c r="I115" s="457"/>
      <c r="J115" s="457"/>
      <c r="K115" s="457"/>
    </row>
    <row r="116" spans="1:11">
      <c r="A116" s="456"/>
      <c r="B116" s="457"/>
      <c r="C116" s="457"/>
      <c r="D116" s="458"/>
      <c r="E116" s="457"/>
      <c r="F116" s="457"/>
      <c r="G116" s="457"/>
      <c r="H116" s="457"/>
      <c r="I116" s="457"/>
      <c r="J116" s="457"/>
      <c r="K116" s="457"/>
    </row>
    <row r="117" spans="1:11">
      <c r="A117" s="456"/>
      <c r="B117" s="457"/>
      <c r="C117" s="457"/>
      <c r="D117" s="458"/>
      <c r="E117" s="457"/>
      <c r="F117" s="457"/>
      <c r="G117" s="457"/>
      <c r="H117" s="457"/>
      <c r="I117" s="457"/>
      <c r="J117" s="457"/>
      <c r="K117" s="457"/>
    </row>
    <row r="118" spans="1:11">
      <c r="A118" s="456"/>
      <c r="B118" s="457"/>
      <c r="C118" s="457"/>
      <c r="D118" s="458"/>
      <c r="E118" s="457"/>
      <c r="F118" s="457"/>
      <c r="G118" s="457"/>
      <c r="H118" s="457"/>
      <c r="I118" s="457"/>
      <c r="J118" s="457"/>
      <c r="K118" s="457"/>
    </row>
    <row r="119" spans="1:11">
      <c r="A119" s="456"/>
      <c r="B119" s="457"/>
      <c r="C119" s="457"/>
      <c r="D119" s="458"/>
      <c r="E119" s="457"/>
      <c r="F119" s="457"/>
      <c r="G119" s="457"/>
      <c r="H119" s="457"/>
      <c r="I119" s="457"/>
      <c r="J119" s="457"/>
      <c r="K119" s="457"/>
    </row>
    <row r="120" spans="1:11">
      <c r="A120" s="456"/>
      <c r="B120" s="457"/>
      <c r="C120" s="457"/>
      <c r="D120" s="458"/>
      <c r="E120" s="457"/>
      <c r="F120" s="457"/>
      <c r="G120" s="457"/>
      <c r="H120" s="457"/>
      <c r="I120" s="457"/>
      <c r="J120" s="457"/>
      <c r="K120" s="457"/>
    </row>
    <row r="121" spans="1:11">
      <c r="A121" s="456"/>
      <c r="B121" s="457"/>
      <c r="C121" s="457"/>
      <c r="D121" s="458"/>
      <c r="E121" s="457"/>
      <c r="F121" s="457"/>
      <c r="G121" s="457"/>
      <c r="H121" s="457"/>
      <c r="I121" s="457"/>
      <c r="J121" s="457"/>
      <c r="K121" s="457"/>
    </row>
    <row r="122" spans="1:11">
      <c r="A122" s="456"/>
      <c r="B122" s="457"/>
      <c r="C122" s="457"/>
      <c r="D122" s="458"/>
      <c r="E122" s="457"/>
      <c r="F122" s="457"/>
      <c r="G122" s="457"/>
      <c r="H122" s="457"/>
      <c r="I122" s="457"/>
      <c r="J122" s="457"/>
      <c r="K122" s="457"/>
    </row>
    <row r="123" spans="1:11">
      <c r="A123" s="456"/>
      <c r="B123" s="457"/>
      <c r="C123" s="457"/>
      <c r="D123" s="458"/>
      <c r="E123" s="457"/>
      <c r="F123" s="457"/>
      <c r="G123" s="457"/>
      <c r="H123" s="457"/>
      <c r="I123" s="457"/>
      <c r="J123" s="457"/>
      <c r="K123" s="457"/>
    </row>
    <row r="124" spans="1:11">
      <c r="A124" s="456"/>
      <c r="B124" s="457"/>
      <c r="C124" s="457"/>
      <c r="D124" s="458"/>
      <c r="E124" s="457"/>
      <c r="F124" s="457"/>
      <c r="G124" s="457"/>
      <c r="H124" s="457"/>
      <c r="I124" s="457"/>
      <c r="J124" s="457"/>
      <c r="K124" s="457"/>
    </row>
    <row r="125" spans="1:11">
      <c r="A125" s="456"/>
      <c r="B125" s="457"/>
      <c r="C125" s="457"/>
      <c r="D125" s="458"/>
      <c r="E125" s="457"/>
      <c r="F125" s="457"/>
      <c r="G125" s="457"/>
      <c r="H125" s="457"/>
      <c r="I125" s="457"/>
      <c r="J125" s="457"/>
      <c r="K125" s="457"/>
    </row>
    <row r="126" spans="1:11">
      <c r="A126" s="456"/>
      <c r="B126" s="457"/>
      <c r="C126" s="457"/>
      <c r="D126" s="458"/>
      <c r="E126" s="457"/>
      <c r="F126" s="457"/>
      <c r="G126" s="457"/>
      <c r="H126" s="457"/>
      <c r="I126" s="457"/>
      <c r="J126" s="457"/>
      <c r="K126" s="457"/>
    </row>
    <row r="127" spans="1:11">
      <c r="A127" s="456"/>
      <c r="B127" s="457"/>
      <c r="C127" s="457"/>
      <c r="D127" s="458"/>
      <c r="E127" s="457"/>
      <c r="F127" s="457"/>
      <c r="G127" s="457"/>
      <c r="H127" s="457"/>
      <c r="I127" s="457"/>
      <c r="J127" s="457"/>
      <c r="K127" s="457"/>
    </row>
    <row r="128" spans="1:11">
      <c r="A128" s="456"/>
      <c r="B128" s="457"/>
      <c r="C128" s="457"/>
      <c r="D128" s="458"/>
      <c r="E128" s="457"/>
      <c r="F128" s="457"/>
      <c r="G128" s="457"/>
      <c r="H128" s="457"/>
      <c r="I128" s="457"/>
      <c r="J128" s="457"/>
      <c r="K128" s="457"/>
    </row>
    <row r="129" spans="1:11">
      <c r="A129" s="456"/>
      <c r="B129" s="457"/>
      <c r="C129" s="457"/>
      <c r="D129" s="458"/>
      <c r="E129" s="457"/>
      <c r="F129" s="457"/>
      <c r="G129" s="457"/>
      <c r="H129" s="457"/>
      <c r="I129" s="457"/>
      <c r="J129" s="457"/>
      <c r="K129" s="457"/>
    </row>
    <row r="130" spans="1:11">
      <c r="A130" s="456"/>
      <c r="B130" s="457"/>
      <c r="C130" s="457"/>
      <c r="D130" s="458"/>
      <c r="E130" s="457"/>
      <c r="F130" s="457"/>
      <c r="G130" s="457"/>
      <c r="H130" s="457"/>
      <c r="I130" s="457"/>
      <c r="J130" s="457"/>
      <c r="K130" s="457"/>
    </row>
    <row r="131" spans="1:11">
      <c r="A131" s="456"/>
      <c r="B131" s="457"/>
      <c r="C131" s="457"/>
      <c r="D131" s="458"/>
      <c r="E131" s="457"/>
      <c r="F131" s="457"/>
      <c r="G131" s="457"/>
      <c r="H131" s="457"/>
      <c r="I131" s="457"/>
      <c r="J131" s="457"/>
      <c r="K131" s="457"/>
    </row>
    <row r="132" spans="1:11">
      <c r="A132" s="456"/>
      <c r="B132" s="457"/>
      <c r="C132" s="457"/>
      <c r="D132" s="458"/>
      <c r="E132" s="457"/>
      <c r="F132" s="457"/>
      <c r="G132" s="457"/>
      <c r="H132" s="457"/>
      <c r="I132" s="457"/>
      <c r="J132" s="457"/>
      <c r="K132" s="457"/>
    </row>
    <row r="133" spans="1:11">
      <c r="A133" s="456"/>
      <c r="B133" s="457"/>
      <c r="C133" s="457"/>
      <c r="D133" s="458"/>
      <c r="E133" s="457"/>
      <c r="F133" s="457"/>
      <c r="G133" s="457"/>
      <c r="H133" s="457"/>
      <c r="I133" s="457"/>
      <c r="J133" s="457"/>
      <c r="K133" s="457"/>
    </row>
    <row r="134" spans="1:11">
      <c r="A134" s="456"/>
      <c r="B134" s="457"/>
      <c r="C134" s="457"/>
      <c r="D134" s="458"/>
      <c r="E134" s="457"/>
      <c r="F134" s="457"/>
      <c r="G134" s="457"/>
      <c r="H134" s="457"/>
      <c r="I134" s="457"/>
      <c r="J134" s="457"/>
      <c r="K134" s="457"/>
    </row>
    <row r="135" spans="1:11">
      <c r="A135" s="456"/>
      <c r="B135" s="457"/>
      <c r="C135" s="457"/>
      <c r="D135" s="458"/>
      <c r="E135" s="457"/>
      <c r="F135" s="457"/>
      <c r="G135" s="457"/>
      <c r="H135" s="457"/>
      <c r="I135" s="457"/>
      <c r="J135" s="457"/>
      <c r="K135" s="457"/>
    </row>
    <row r="136" spans="1:11">
      <c r="A136" s="456"/>
      <c r="B136" s="457"/>
      <c r="C136" s="457"/>
      <c r="D136" s="458"/>
      <c r="E136" s="457"/>
      <c r="F136" s="457"/>
      <c r="G136" s="457"/>
      <c r="H136" s="457"/>
      <c r="I136" s="457"/>
      <c r="J136" s="457"/>
      <c r="K136" s="457"/>
    </row>
    <row r="137" spans="1:11">
      <c r="A137" s="456"/>
      <c r="B137" s="457"/>
      <c r="C137" s="457"/>
      <c r="D137" s="458"/>
      <c r="E137" s="457"/>
      <c r="F137" s="457"/>
      <c r="G137" s="457"/>
      <c r="H137" s="457"/>
      <c r="I137" s="457"/>
      <c r="J137" s="457"/>
      <c r="K137" s="457"/>
    </row>
    <row r="138" spans="1:11">
      <c r="A138" s="456"/>
      <c r="B138" s="457"/>
      <c r="C138" s="457"/>
      <c r="D138" s="458"/>
      <c r="E138" s="457"/>
      <c r="F138" s="457"/>
      <c r="G138" s="457"/>
      <c r="H138" s="457"/>
      <c r="I138" s="457"/>
      <c r="J138" s="457"/>
      <c r="K138" s="457"/>
    </row>
    <row r="139" spans="1:11">
      <c r="A139" s="456"/>
      <c r="B139" s="457"/>
      <c r="C139" s="457"/>
      <c r="D139" s="458"/>
      <c r="E139" s="457"/>
      <c r="F139" s="457"/>
      <c r="G139" s="457"/>
      <c r="H139" s="457"/>
      <c r="I139" s="457"/>
      <c r="J139" s="457"/>
      <c r="K139" s="457"/>
    </row>
    <row r="140" spans="1:11">
      <c r="A140" s="456"/>
      <c r="B140" s="457"/>
      <c r="C140" s="457"/>
      <c r="D140" s="458"/>
      <c r="E140" s="457"/>
      <c r="F140" s="457"/>
      <c r="G140" s="457"/>
      <c r="H140" s="457"/>
      <c r="I140" s="457"/>
      <c r="J140" s="457"/>
      <c r="K140" s="457"/>
    </row>
    <row r="141" spans="1:11">
      <c r="A141" s="456"/>
      <c r="B141" s="457"/>
      <c r="C141" s="457"/>
      <c r="D141" s="458"/>
      <c r="E141" s="457"/>
      <c r="F141" s="457"/>
      <c r="G141" s="457"/>
      <c r="H141" s="457"/>
      <c r="I141" s="457"/>
      <c r="J141" s="457"/>
      <c r="K141" s="457"/>
    </row>
    <row r="142" spans="1:11">
      <c r="A142" s="456"/>
      <c r="B142" s="457"/>
      <c r="C142" s="457"/>
      <c r="D142" s="458"/>
      <c r="E142" s="457"/>
      <c r="F142" s="457"/>
      <c r="G142" s="457"/>
      <c r="H142" s="457"/>
      <c r="I142" s="457"/>
      <c r="J142" s="457"/>
      <c r="K142" s="457"/>
    </row>
    <row r="143" spans="1:11">
      <c r="A143" s="456"/>
      <c r="B143" s="457"/>
      <c r="C143" s="457"/>
      <c r="D143" s="458"/>
      <c r="E143" s="457"/>
      <c r="F143" s="457"/>
      <c r="G143" s="457"/>
      <c r="H143" s="457"/>
      <c r="I143" s="457"/>
      <c r="J143" s="457"/>
      <c r="K143" s="457"/>
    </row>
    <row r="144" spans="1:11">
      <c r="A144" s="456"/>
      <c r="B144" s="457"/>
      <c r="C144" s="457"/>
      <c r="D144" s="458"/>
      <c r="E144" s="457"/>
      <c r="F144" s="457"/>
      <c r="G144" s="457"/>
      <c r="H144" s="457"/>
      <c r="I144" s="457"/>
      <c r="J144" s="457"/>
      <c r="K144" s="457"/>
    </row>
    <row r="145" spans="1:11">
      <c r="A145" s="456"/>
      <c r="B145" s="457"/>
      <c r="C145" s="457"/>
      <c r="D145" s="458"/>
      <c r="E145" s="457"/>
      <c r="F145" s="457"/>
      <c r="G145" s="457"/>
      <c r="H145" s="457"/>
      <c r="I145" s="457"/>
      <c r="J145" s="457"/>
      <c r="K145" s="457"/>
    </row>
    <row r="146" spans="1:11">
      <c r="A146" s="456"/>
      <c r="B146" s="457"/>
      <c r="C146" s="457"/>
      <c r="D146" s="458"/>
      <c r="E146" s="457"/>
      <c r="F146" s="457"/>
      <c r="G146" s="457"/>
      <c r="H146" s="457"/>
      <c r="I146" s="457"/>
      <c r="J146" s="457"/>
      <c r="K146" s="457"/>
    </row>
    <row r="147" spans="1:11">
      <c r="A147" s="456"/>
      <c r="B147" s="457"/>
      <c r="C147" s="457"/>
      <c r="D147" s="458"/>
      <c r="E147" s="457"/>
      <c r="F147" s="457"/>
      <c r="G147" s="457"/>
      <c r="H147" s="457"/>
      <c r="I147" s="457"/>
      <c r="J147" s="457"/>
      <c r="K147" s="457"/>
    </row>
    <row r="148" spans="1:11">
      <c r="A148" s="456"/>
      <c r="B148" s="457"/>
      <c r="C148" s="457"/>
      <c r="D148" s="458"/>
      <c r="E148" s="457"/>
      <c r="F148" s="457"/>
      <c r="G148" s="457"/>
      <c r="H148" s="457"/>
      <c r="I148" s="457"/>
      <c r="J148" s="457"/>
      <c r="K148" s="457"/>
    </row>
    <row r="149" spans="1:11">
      <c r="A149" s="456"/>
      <c r="B149" s="457"/>
      <c r="C149" s="457"/>
      <c r="D149" s="458"/>
      <c r="E149" s="457"/>
      <c r="F149" s="457"/>
      <c r="G149" s="457"/>
      <c r="H149" s="457"/>
      <c r="I149" s="457"/>
      <c r="J149" s="457"/>
      <c r="K149" s="457"/>
    </row>
    <row r="150" spans="1:11">
      <c r="A150" s="456"/>
      <c r="B150" s="457"/>
      <c r="C150" s="457"/>
      <c r="D150" s="458"/>
      <c r="E150" s="457"/>
      <c r="F150" s="457"/>
      <c r="G150" s="457"/>
      <c r="H150" s="457"/>
      <c r="I150" s="457"/>
      <c r="J150" s="457"/>
      <c r="K150" s="457"/>
    </row>
    <row r="151" spans="1:11">
      <c r="A151" s="456"/>
      <c r="B151" s="457"/>
      <c r="C151" s="457"/>
      <c r="D151" s="458"/>
      <c r="E151" s="457"/>
      <c r="F151" s="457"/>
      <c r="G151" s="457"/>
      <c r="H151" s="457"/>
      <c r="I151" s="457"/>
      <c r="J151" s="457"/>
      <c r="K151" s="457"/>
    </row>
    <row r="152" spans="1:11">
      <c r="A152" s="456"/>
      <c r="B152" s="457"/>
      <c r="C152" s="457"/>
      <c r="D152" s="458"/>
      <c r="E152" s="457"/>
      <c r="F152" s="457"/>
      <c r="G152" s="457"/>
      <c r="H152" s="457"/>
      <c r="I152" s="457"/>
      <c r="J152" s="457"/>
      <c r="K152" s="457"/>
    </row>
    <row r="153" spans="1:11">
      <c r="A153" s="456"/>
      <c r="B153" s="457"/>
      <c r="C153" s="457"/>
      <c r="D153" s="458"/>
      <c r="E153" s="457"/>
      <c r="F153" s="457"/>
      <c r="G153" s="457"/>
      <c r="H153" s="457"/>
      <c r="I153" s="457"/>
      <c r="J153" s="457"/>
      <c r="K153" s="457"/>
    </row>
    <row r="154" spans="1:11">
      <c r="A154" s="456"/>
      <c r="B154" s="457"/>
      <c r="C154" s="457"/>
      <c r="D154" s="458"/>
      <c r="E154" s="457"/>
      <c r="F154" s="457"/>
      <c r="G154" s="457"/>
      <c r="H154" s="457"/>
      <c r="I154" s="457"/>
      <c r="J154" s="457"/>
      <c r="K154" s="457"/>
    </row>
    <row r="155" spans="1:11">
      <c r="A155" s="456"/>
      <c r="B155" s="457"/>
      <c r="C155" s="457"/>
      <c r="D155" s="458"/>
      <c r="E155" s="457"/>
      <c r="F155" s="457"/>
      <c r="G155" s="457"/>
      <c r="H155" s="457"/>
      <c r="I155" s="457"/>
      <c r="J155" s="457"/>
      <c r="K155" s="457"/>
    </row>
    <row r="156" spans="1:11">
      <c r="A156" s="456"/>
      <c r="B156" s="457"/>
      <c r="C156" s="457"/>
      <c r="D156" s="458"/>
      <c r="E156" s="457"/>
      <c r="F156" s="457"/>
      <c r="G156" s="457"/>
      <c r="H156" s="457"/>
      <c r="I156" s="457"/>
      <c r="J156" s="457"/>
      <c r="K156" s="457"/>
    </row>
    <row r="157" spans="1:11">
      <c r="A157" s="456"/>
      <c r="B157" s="457"/>
      <c r="C157" s="457"/>
      <c r="D157" s="458"/>
      <c r="E157" s="457"/>
      <c r="F157" s="457"/>
      <c r="G157" s="457"/>
      <c r="H157" s="457"/>
      <c r="I157" s="457"/>
      <c r="J157" s="457"/>
      <c r="K157" s="457"/>
    </row>
    <row r="158" spans="1:11">
      <c r="A158" s="456"/>
      <c r="B158" s="457"/>
      <c r="C158" s="457"/>
      <c r="D158" s="458"/>
      <c r="E158" s="457"/>
      <c r="F158" s="457"/>
      <c r="G158" s="457"/>
      <c r="H158" s="457"/>
      <c r="I158" s="457"/>
      <c r="J158" s="457"/>
      <c r="K158" s="457"/>
    </row>
    <row r="159" spans="1:11">
      <c r="A159" s="456"/>
      <c r="B159" s="457"/>
      <c r="C159" s="457"/>
      <c r="D159" s="458"/>
      <c r="E159" s="457"/>
      <c r="F159" s="457"/>
      <c r="G159" s="457"/>
      <c r="H159" s="457"/>
      <c r="I159" s="457"/>
      <c r="J159" s="457"/>
      <c r="K159" s="457"/>
    </row>
    <row r="160" spans="1:11">
      <c r="A160" s="456"/>
      <c r="B160" s="457"/>
      <c r="C160" s="457"/>
      <c r="D160" s="458"/>
      <c r="E160" s="457"/>
      <c r="F160" s="457"/>
      <c r="G160" s="457"/>
      <c r="H160" s="457"/>
      <c r="I160" s="457"/>
      <c r="J160" s="457"/>
      <c r="K160" s="457"/>
    </row>
    <row r="161" spans="1:11">
      <c r="A161" s="456"/>
      <c r="B161" s="457"/>
      <c r="C161" s="457"/>
      <c r="D161" s="458"/>
      <c r="E161" s="457"/>
      <c r="F161" s="457"/>
      <c r="G161" s="457"/>
      <c r="H161" s="457"/>
      <c r="I161" s="457"/>
      <c r="J161" s="457"/>
      <c r="K161" s="457"/>
    </row>
    <row r="162" spans="1:11">
      <c r="A162" s="456"/>
      <c r="B162" s="457"/>
      <c r="C162" s="457"/>
      <c r="D162" s="458"/>
      <c r="E162" s="457"/>
      <c r="F162" s="457"/>
      <c r="G162" s="457"/>
      <c r="H162" s="457"/>
      <c r="I162" s="457"/>
      <c r="J162" s="457"/>
      <c r="K162" s="457"/>
    </row>
    <row r="163" spans="1:11">
      <c r="A163" s="456"/>
      <c r="B163" s="457"/>
      <c r="C163" s="457"/>
      <c r="D163" s="458"/>
      <c r="E163" s="457"/>
      <c r="F163" s="457"/>
      <c r="G163" s="457"/>
      <c r="H163" s="457"/>
      <c r="I163" s="457"/>
      <c r="J163" s="457"/>
      <c r="K163" s="457"/>
    </row>
    <row r="164" spans="1:11">
      <c r="A164" s="456"/>
      <c r="B164" s="457"/>
      <c r="C164" s="457"/>
      <c r="D164" s="458"/>
      <c r="E164" s="457"/>
      <c r="F164" s="457"/>
      <c r="G164" s="457"/>
      <c r="H164" s="457"/>
      <c r="I164" s="457"/>
      <c r="J164" s="457"/>
      <c r="K164" s="457"/>
    </row>
    <row r="165" spans="1:11">
      <c r="A165" s="456"/>
      <c r="B165" s="457"/>
      <c r="C165" s="457"/>
      <c r="D165" s="458"/>
      <c r="E165" s="457"/>
      <c r="F165" s="457"/>
      <c r="G165" s="457"/>
      <c r="H165" s="457"/>
      <c r="I165" s="457"/>
      <c r="J165" s="457"/>
      <c r="K165" s="457"/>
    </row>
    <row r="166" spans="1:11">
      <c r="A166" s="456"/>
      <c r="B166" s="457"/>
      <c r="C166" s="457"/>
      <c r="D166" s="458"/>
      <c r="E166" s="457"/>
      <c r="F166" s="457"/>
      <c r="G166" s="457"/>
      <c r="H166" s="457"/>
      <c r="I166" s="457"/>
      <c r="J166" s="457"/>
      <c r="K166" s="457"/>
    </row>
    <row r="167" spans="1:11">
      <c r="A167" s="456"/>
      <c r="B167" s="457"/>
      <c r="C167" s="457"/>
      <c r="D167" s="458"/>
      <c r="E167" s="457"/>
      <c r="F167" s="457"/>
      <c r="G167" s="457"/>
      <c r="H167" s="457"/>
      <c r="I167" s="457"/>
      <c r="J167" s="457"/>
      <c r="K167" s="457"/>
    </row>
    <row r="168" spans="1:11">
      <c r="A168" s="456"/>
      <c r="B168" s="457"/>
      <c r="C168" s="457"/>
      <c r="D168" s="458"/>
      <c r="E168" s="457"/>
      <c r="F168" s="457"/>
      <c r="G168" s="457"/>
      <c r="H168" s="457"/>
      <c r="I168" s="457"/>
      <c r="J168" s="457"/>
      <c r="K168" s="457"/>
    </row>
    <row r="169" spans="1:11">
      <c r="A169" s="456"/>
      <c r="B169" s="457"/>
      <c r="C169" s="457"/>
      <c r="D169" s="458"/>
      <c r="E169" s="457"/>
      <c r="F169" s="457"/>
      <c r="G169" s="457"/>
      <c r="H169" s="457"/>
      <c r="I169" s="457"/>
      <c r="J169" s="457"/>
      <c r="K169" s="457"/>
    </row>
    <row r="170" spans="1:11">
      <c r="A170" s="456"/>
      <c r="B170" s="457"/>
      <c r="C170" s="457"/>
      <c r="D170" s="458"/>
      <c r="E170" s="457"/>
      <c r="F170" s="457"/>
      <c r="G170" s="457"/>
      <c r="H170" s="457"/>
      <c r="I170" s="457"/>
      <c r="J170" s="457"/>
      <c r="K170" s="457"/>
    </row>
    <row r="171" spans="1:11">
      <c r="A171" s="456"/>
      <c r="B171" s="457"/>
      <c r="C171" s="457"/>
      <c r="D171" s="458"/>
      <c r="E171" s="457"/>
      <c r="F171" s="457"/>
      <c r="G171" s="457"/>
      <c r="H171" s="457"/>
      <c r="I171" s="457"/>
      <c r="J171" s="457"/>
      <c r="K171" s="457"/>
    </row>
    <row r="172" spans="1:11">
      <c r="A172" s="456"/>
      <c r="B172" s="457"/>
      <c r="C172" s="457"/>
      <c r="D172" s="458"/>
      <c r="E172" s="457"/>
      <c r="F172" s="457"/>
      <c r="G172" s="457"/>
      <c r="H172" s="457"/>
      <c r="I172" s="457"/>
      <c r="J172" s="457"/>
      <c r="K172" s="457"/>
    </row>
    <row r="173" spans="1:11">
      <c r="A173" s="456"/>
      <c r="B173" s="457"/>
      <c r="C173" s="457"/>
      <c r="D173" s="458"/>
      <c r="E173" s="457"/>
      <c r="F173" s="457"/>
      <c r="G173" s="457"/>
      <c r="H173" s="457"/>
      <c r="I173" s="457"/>
      <c r="J173" s="457"/>
      <c r="K173" s="457"/>
    </row>
    <row r="174" spans="1:11">
      <c r="A174" s="456"/>
      <c r="B174" s="457"/>
      <c r="C174" s="457"/>
      <c r="D174" s="458"/>
      <c r="E174" s="457"/>
      <c r="F174" s="457"/>
      <c r="G174" s="457"/>
      <c r="H174" s="457"/>
      <c r="I174" s="457"/>
      <c r="J174" s="457"/>
      <c r="K174" s="457"/>
    </row>
    <row r="175" spans="1:11">
      <c r="A175" s="456"/>
      <c r="B175" s="457"/>
      <c r="C175" s="457"/>
      <c r="D175" s="458"/>
      <c r="E175" s="457"/>
      <c r="F175" s="457"/>
      <c r="G175" s="457"/>
      <c r="H175" s="457"/>
      <c r="I175" s="457"/>
      <c r="J175" s="457"/>
      <c r="K175" s="457"/>
    </row>
    <row r="176" spans="1:11">
      <c r="A176" s="456"/>
      <c r="B176" s="457"/>
      <c r="C176" s="457"/>
      <c r="D176" s="458"/>
      <c r="E176" s="457"/>
      <c r="F176" s="457"/>
      <c r="G176" s="457"/>
      <c r="H176" s="457"/>
      <c r="I176" s="457"/>
      <c r="J176" s="457"/>
      <c r="K176" s="457"/>
    </row>
    <row r="177" spans="1:11">
      <c r="A177" s="456"/>
      <c r="B177" s="457"/>
      <c r="C177" s="457"/>
      <c r="D177" s="458"/>
      <c r="E177" s="457"/>
      <c r="F177" s="457"/>
      <c r="G177" s="457"/>
      <c r="H177" s="457"/>
      <c r="I177" s="457"/>
      <c r="J177" s="457"/>
      <c r="K177" s="457"/>
    </row>
    <row r="178" spans="1:11">
      <c r="A178" s="456"/>
      <c r="B178" s="457"/>
      <c r="C178" s="457"/>
      <c r="D178" s="458"/>
      <c r="E178" s="457"/>
      <c r="F178" s="457"/>
      <c r="G178" s="457"/>
      <c r="H178" s="457"/>
      <c r="I178" s="457"/>
      <c r="J178" s="457"/>
      <c r="K178" s="457"/>
    </row>
    <row r="179" spans="1:11">
      <c r="A179" s="456"/>
      <c r="B179" s="457"/>
      <c r="C179" s="457"/>
      <c r="D179" s="458"/>
      <c r="E179" s="457"/>
      <c r="F179" s="457"/>
      <c r="G179" s="457"/>
      <c r="H179" s="457"/>
      <c r="I179" s="457"/>
      <c r="J179" s="457"/>
      <c r="K179" s="457"/>
    </row>
    <row r="180" spans="1:11">
      <c r="A180" s="456"/>
      <c r="B180" s="457"/>
      <c r="C180" s="457"/>
      <c r="D180" s="458"/>
      <c r="E180" s="457"/>
      <c r="F180" s="457"/>
      <c r="G180" s="457"/>
      <c r="H180" s="457"/>
      <c r="I180" s="457"/>
      <c r="J180" s="457"/>
      <c r="K180" s="457"/>
    </row>
    <row r="181" spans="1:11">
      <c r="A181" s="456"/>
      <c r="B181" s="457"/>
      <c r="C181" s="457"/>
      <c r="D181" s="458"/>
      <c r="E181" s="457"/>
      <c r="F181" s="457"/>
      <c r="G181" s="457"/>
      <c r="H181" s="457"/>
      <c r="I181" s="457"/>
      <c r="J181" s="457"/>
      <c r="K181" s="457"/>
    </row>
    <row r="182" spans="1:11">
      <c r="A182" s="456"/>
      <c r="B182" s="457"/>
      <c r="C182" s="457"/>
      <c r="D182" s="458"/>
      <c r="E182" s="457"/>
      <c r="F182" s="457"/>
      <c r="G182" s="457"/>
      <c r="H182" s="457"/>
      <c r="I182" s="457"/>
      <c r="J182" s="457"/>
      <c r="K182" s="457"/>
    </row>
    <row r="183" spans="1:11">
      <c r="A183" s="456"/>
      <c r="B183" s="457"/>
      <c r="C183" s="457"/>
      <c r="D183" s="458"/>
      <c r="E183" s="457"/>
      <c r="F183" s="457"/>
      <c r="G183" s="457"/>
      <c r="H183" s="457"/>
      <c r="I183" s="457"/>
      <c r="J183" s="457"/>
      <c r="K183" s="457"/>
    </row>
    <row r="184" spans="1:11">
      <c r="A184" s="456"/>
      <c r="B184" s="457"/>
      <c r="C184" s="457"/>
      <c r="D184" s="458"/>
      <c r="E184" s="457"/>
      <c r="F184" s="457"/>
      <c r="G184" s="457"/>
      <c r="H184" s="457"/>
      <c r="I184" s="457"/>
      <c r="J184" s="457"/>
      <c r="K184" s="457"/>
    </row>
    <row r="185" spans="1:11">
      <c r="A185" s="456"/>
      <c r="B185" s="457"/>
      <c r="C185" s="457"/>
      <c r="D185" s="458"/>
      <c r="E185" s="457"/>
      <c r="F185" s="457"/>
      <c r="G185" s="457"/>
      <c r="H185" s="457"/>
      <c r="I185" s="457"/>
      <c r="J185" s="457"/>
      <c r="K185" s="457"/>
    </row>
    <row r="186" spans="1:11">
      <c r="A186" s="456"/>
      <c r="B186" s="457"/>
      <c r="C186" s="457"/>
      <c r="D186" s="458"/>
      <c r="E186" s="457"/>
      <c r="F186" s="457"/>
      <c r="G186" s="457"/>
      <c r="H186" s="457"/>
      <c r="I186" s="457"/>
      <c r="J186" s="457"/>
      <c r="K186" s="457"/>
    </row>
    <row r="187" spans="1:11">
      <c r="A187" s="456"/>
      <c r="B187" s="457"/>
      <c r="C187" s="457"/>
      <c r="D187" s="458"/>
      <c r="E187" s="457"/>
      <c r="F187" s="457"/>
      <c r="G187" s="457"/>
      <c r="H187" s="457"/>
      <c r="I187" s="457"/>
      <c r="J187" s="457"/>
      <c r="K187" s="457"/>
    </row>
    <row r="188" spans="1:11">
      <c r="A188" s="456"/>
      <c r="B188" s="457"/>
      <c r="C188" s="457"/>
      <c r="D188" s="458"/>
      <c r="E188" s="457"/>
      <c r="F188" s="457"/>
      <c r="G188" s="457"/>
      <c r="H188" s="457"/>
      <c r="I188" s="457"/>
      <c r="J188" s="457"/>
      <c r="K188" s="457"/>
    </row>
    <row r="189" spans="1:11">
      <c r="A189" s="456"/>
      <c r="B189" s="457"/>
      <c r="C189" s="457"/>
      <c r="D189" s="458"/>
      <c r="E189" s="457"/>
      <c r="F189" s="457"/>
      <c r="G189" s="457"/>
      <c r="H189" s="457"/>
      <c r="I189" s="457"/>
      <c r="J189" s="457"/>
      <c r="K189" s="457"/>
    </row>
    <row r="190" spans="1:11">
      <c r="A190" s="456"/>
      <c r="B190" s="457"/>
      <c r="C190" s="457"/>
      <c r="D190" s="458"/>
      <c r="E190" s="457"/>
      <c r="F190" s="457"/>
      <c r="G190" s="457"/>
      <c r="H190" s="457"/>
      <c r="I190" s="457"/>
      <c r="J190" s="457"/>
      <c r="K190" s="457"/>
    </row>
    <row r="191" spans="1:11">
      <c r="A191" s="456"/>
      <c r="B191" s="457"/>
      <c r="C191" s="457"/>
      <c r="D191" s="458"/>
      <c r="E191" s="457"/>
      <c r="F191" s="457"/>
      <c r="G191" s="457"/>
      <c r="H191" s="457"/>
      <c r="I191" s="457"/>
      <c r="J191" s="457"/>
      <c r="K191" s="457"/>
    </row>
    <row r="192" spans="1:11">
      <c r="A192" s="456"/>
      <c r="B192" s="457"/>
      <c r="C192" s="457"/>
      <c r="D192" s="458"/>
      <c r="E192" s="457"/>
      <c r="F192" s="457"/>
      <c r="G192" s="457"/>
      <c r="H192" s="457"/>
      <c r="I192" s="457"/>
      <c r="J192" s="457"/>
      <c r="K192" s="457"/>
    </row>
    <row r="193" spans="1:11">
      <c r="A193" s="456"/>
      <c r="B193" s="457"/>
      <c r="C193" s="457"/>
      <c r="D193" s="458"/>
      <c r="E193" s="457"/>
      <c r="F193" s="457"/>
      <c r="G193" s="457"/>
      <c r="H193" s="457"/>
      <c r="I193" s="457"/>
      <c r="J193" s="457"/>
      <c r="K193" s="457"/>
    </row>
    <row r="194" spans="1:11">
      <c r="A194" s="456"/>
      <c r="B194" s="457"/>
      <c r="C194" s="457"/>
      <c r="D194" s="458"/>
      <c r="E194" s="457"/>
      <c r="F194" s="457"/>
      <c r="G194" s="457"/>
      <c r="H194" s="457"/>
      <c r="I194" s="457"/>
      <c r="J194" s="457"/>
      <c r="K194" s="457"/>
    </row>
    <row r="195" spans="1:11">
      <c r="A195" s="456"/>
      <c r="B195" s="457"/>
      <c r="C195" s="457"/>
      <c r="D195" s="458"/>
      <c r="E195" s="457"/>
      <c r="F195" s="457"/>
      <c r="G195" s="457"/>
      <c r="H195" s="457"/>
      <c r="I195" s="457"/>
      <c r="J195" s="457"/>
      <c r="K195" s="457"/>
    </row>
    <row r="196" spans="1:11">
      <c r="A196" s="456"/>
      <c r="B196" s="457"/>
      <c r="C196" s="457"/>
      <c r="D196" s="458"/>
      <c r="E196" s="457"/>
      <c r="F196" s="457"/>
      <c r="G196" s="457"/>
      <c r="H196" s="457"/>
      <c r="I196" s="457"/>
      <c r="J196" s="457"/>
      <c r="K196" s="457"/>
    </row>
    <row r="197" spans="1:11">
      <c r="A197" s="456"/>
      <c r="B197" s="457"/>
      <c r="C197" s="457"/>
      <c r="D197" s="458"/>
      <c r="E197" s="457"/>
      <c r="F197" s="457"/>
      <c r="G197" s="457"/>
      <c r="H197" s="457"/>
      <c r="I197" s="457"/>
      <c r="J197" s="457"/>
      <c r="K197" s="457"/>
    </row>
    <row r="198" spans="1:11">
      <c r="A198" s="456"/>
      <c r="B198" s="457"/>
      <c r="C198" s="457"/>
      <c r="D198" s="458"/>
      <c r="E198" s="457"/>
      <c r="F198" s="457"/>
      <c r="G198" s="457"/>
      <c r="H198" s="457"/>
      <c r="I198" s="457"/>
      <c r="J198" s="457"/>
      <c r="K198" s="457"/>
    </row>
    <row r="199" spans="1:11">
      <c r="A199" s="456"/>
      <c r="B199" s="457"/>
      <c r="C199" s="457"/>
      <c r="D199" s="458"/>
      <c r="E199" s="457"/>
      <c r="F199" s="457"/>
      <c r="G199" s="457"/>
      <c r="H199" s="457"/>
      <c r="I199" s="457"/>
      <c r="J199" s="457"/>
      <c r="K199" s="457"/>
    </row>
    <row r="200" spans="1:11">
      <c r="A200" s="456"/>
      <c r="B200" s="457"/>
      <c r="C200" s="457"/>
      <c r="D200" s="458"/>
      <c r="E200" s="457"/>
      <c r="F200" s="457"/>
      <c r="G200" s="457"/>
      <c r="H200" s="457"/>
      <c r="I200" s="457"/>
      <c r="J200" s="457"/>
      <c r="K200" s="457"/>
    </row>
    <row r="201" spans="1:11">
      <c r="A201" s="456"/>
      <c r="B201" s="457"/>
      <c r="C201" s="457"/>
      <c r="D201" s="458"/>
      <c r="E201" s="457"/>
      <c r="F201" s="457"/>
      <c r="G201" s="457"/>
      <c r="H201" s="457"/>
      <c r="I201" s="457"/>
      <c r="J201" s="457"/>
      <c r="K201" s="457"/>
    </row>
    <row r="202" spans="1:11">
      <c r="A202" s="456"/>
      <c r="B202" s="457"/>
      <c r="C202" s="457"/>
      <c r="D202" s="458"/>
      <c r="E202" s="457"/>
      <c r="F202" s="457"/>
      <c r="G202" s="457"/>
      <c r="H202" s="457"/>
      <c r="I202" s="457"/>
      <c r="J202" s="457"/>
      <c r="K202" s="457"/>
    </row>
    <row r="203" spans="1:11">
      <c r="A203" s="456"/>
      <c r="B203" s="457"/>
      <c r="C203" s="457"/>
      <c r="D203" s="458"/>
      <c r="E203" s="457"/>
      <c r="F203" s="457"/>
      <c r="G203" s="457"/>
      <c r="H203" s="457"/>
      <c r="I203" s="457"/>
      <c r="J203" s="457"/>
      <c r="K203" s="457"/>
    </row>
    <row r="204" spans="1:11">
      <c r="A204" s="456"/>
      <c r="B204" s="457"/>
      <c r="C204" s="457"/>
      <c r="D204" s="458"/>
      <c r="E204" s="457"/>
      <c r="F204" s="457"/>
      <c r="G204" s="457"/>
      <c r="H204" s="457"/>
      <c r="I204" s="457"/>
      <c r="J204" s="457"/>
      <c r="K204" s="457"/>
    </row>
    <row r="205" spans="1:11">
      <c r="A205" s="456"/>
      <c r="B205" s="457"/>
      <c r="C205" s="457"/>
      <c r="D205" s="458"/>
      <c r="E205" s="457"/>
      <c r="F205" s="457"/>
      <c r="G205" s="457"/>
      <c r="H205" s="457"/>
      <c r="I205" s="457"/>
      <c r="J205" s="457"/>
      <c r="K205" s="457"/>
    </row>
    <row r="206" spans="1:11">
      <c r="A206" s="456"/>
      <c r="B206" s="457"/>
      <c r="C206" s="457"/>
      <c r="D206" s="458"/>
      <c r="E206" s="457"/>
      <c r="F206" s="457"/>
      <c r="G206" s="457"/>
      <c r="H206" s="457"/>
      <c r="I206" s="457"/>
      <c r="J206" s="457"/>
      <c r="K206" s="457"/>
    </row>
    <row r="207" spans="1:11">
      <c r="A207" s="456"/>
      <c r="B207" s="457"/>
      <c r="C207" s="457"/>
      <c r="D207" s="458"/>
      <c r="E207" s="457"/>
      <c r="F207" s="457"/>
      <c r="G207" s="457"/>
      <c r="H207" s="457"/>
      <c r="I207" s="457"/>
      <c r="J207" s="457"/>
      <c r="K207" s="457"/>
    </row>
    <row r="208" spans="1:11">
      <c r="A208" s="456"/>
      <c r="B208" s="457"/>
      <c r="C208" s="457"/>
      <c r="D208" s="458"/>
      <c r="E208" s="457"/>
      <c r="F208" s="457"/>
      <c r="G208" s="457"/>
      <c r="H208" s="457"/>
      <c r="I208" s="457"/>
      <c r="J208" s="457"/>
      <c r="K208" s="457"/>
    </row>
    <row r="209" spans="1:11">
      <c r="A209" s="456"/>
      <c r="B209" s="457"/>
      <c r="C209" s="457"/>
      <c r="D209" s="458"/>
      <c r="E209" s="457"/>
      <c r="F209" s="457"/>
      <c r="G209" s="457"/>
      <c r="H209" s="457"/>
      <c r="I209" s="457"/>
      <c r="J209" s="457"/>
      <c r="K209" s="457"/>
    </row>
    <row r="210" spans="1:11">
      <c r="A210" s="456"/>
      <c r="B210" s="457"/>
      <c r="C210" s="457"/>
      <c r="D210" s="458"/>
      <c r="E210" s="457"/>
      <c r="F210" s="457"/>
      <c r="G210" s="457"/>
      <c r="H210" s="457"/>
      <c r="I210" s="457"/>
      <c r="J210" s="457"/>
      <c r="K210" s="457"/>
    </row>
    <row r="211" spans="1:11">
      <c r="A211" s="456"/>
      <c r="B211" s="457"/>
      <c r="C211" s="457"/>
      <c r="D211" s="458"/>
      <c r="E211" s="457"/>
      <c r="F211" s="457"/>
      <c r="G211" s="457"/>
      <c r="H211" s="457"/>
      <c r="I211" s="457"/>
      <c r="J211" s="457"/>
      <c r="K211" s="457"/>
    </row>
    <row r="212" spans="1:11">
      <c r="A212" s="456"/>
      <c r="B212" s="457"/>
      <c r="C212" s="457"/>
      <c r="D212" s="458"/>
      <c r="E212" s="457"/>
      <c r="F212" s="457"/>
      <c r="G212" s="457"/>
      <c r="H212" s="457"/>
      <c r="I212" s="457"/>
      <c r="J212" s="457"/>
      <c r="K212" s="457"/>
    </row>
    <row r="213" spans="1:11">
      <c r="A213" s="456"/>
      <c r="B213" s="457"/>
      <c r="C213" s="457"/>
      <c r="D213" s="458"/>
      <c r="E213" s="457"/>
      <c r="F213" s="457"/>
      <c r="G213" s="457"/>
      <c r="H213" s="457"/>
      <c r="I213" s="457"/>
      <c r="J213" s="457"/>
      <c r="K213" s="457"/>
    </row>
    <row r="214" spans="1:11">
      <c r="A214" s="456"/>
      <c r="B214" s="457"/>
      <c r="C214" s="457"/>
      <c r="D214" s="458"/>
      <c r="E214" s="457"/>
      <c r="F214" s="457"/>
      <c r="G214" s="457"/>
      <c r="H214" s="457"/>
      <c r="I214" s="457"/>
      <c r="J214" s="457"/>
      <c r="K214" s="457"/>
    </row>
    <row r="215" spans="1:11">
      <c r="A215" s="456"/>
      <c r="B215" s="457"/>
      <c r="C215" s="457"/>
      <c r="D215" s="458"/>
      <c r="E215" s="457"/>
      <c r="F215" s="457"/>
      <c r="G215" s="457"/>
      <c r="H215" s="457"/>
      <c r="I215" s="457"/>
      <c r="J215" s="457"/>
      <c r="K215" s="457"/>
    </row>
    <row r="216" spans="1:11">
      <c r="A216" s="456"/>
      <c r="B216" s="457"/>
      <c r="C216" s="457"/>
      <c r="D216" s="458"/>
      <c r="E216" s="457"/>
      <c r="F216" s="457"/>
      <c r="G216" s="457"/>
      <c r="H216" s="457"/>
      <c r="I216" s="457"/>
      <c r="J216" s="457"/>
      <c r="K216" s="457"/>
    </row>
    <row r="217" spans="1:11">
      <c r="A217" s="456"/>
      <c r="B217" s="457"/>
      <c r="C217" s="457"/>
      <c r="D217" s="458"/>
      <c r="E217" s="457"/>
      <c r="F217" s="457"/>
      <c r="G217" s="457"/>
      <c r="H217" s="457"/>
      <c r="I217" s="457"/>
      <c r="J217" s="457"/>
      <c r="K217" s="457"/>
    </row>
    <row r="218" spans="1:11">
      <c r="A218" s="456"/>
      <c r="B218" s="457"/>
      <c r="C218" s="457"/>
      <c r="D218" s="458"/>
      <c r="E218" s="457"/>
      <c r="F218" s="457"/>
      <c r="G218" s="457"/>
      <c r="H218" s="457"/>
      <c r="I218" s="457"/>
      <c r="J218" s="457"/>
      <c r="K218" s="457"/>
    </row>
    <row r="219" spans="1:11">
      <c r="A219" s="456"/>
      <c r="B219" s="457"/>
      <c r="C219" s="457"/>
      <c r="D219" s="458"/>
      <c r="E219" s="457"/>
      <c r="F219" s="457"/>
      <c r="G219" s="457"/>
      <c r="H219" s="457"/>
      <c r="I219" s="457"/>
      <c r="J219" s="457"/>
      <c r="K219" s="457"/>
    </row>
    <row r="220" spans="1:11">
      <c r="A220" s="456"/>
      <c r="B220" s="457"/>
      <c r="C220" s="457"/>
      <c r="D220" s="458"/>
      <c r="E220" s="457"/>
      <c r="F220" s="457"/>
      <c r="G220" s="457"/>
      <c r="H220" s="457"/>
      <c r="I220" s="457"/>
      <c r="J220" s="457"/>
      <c r="K220" s="457"/>
    </row>
    <row r="221" spans="1:11">
      <c r="A221" s="456"/>
      <c r="B221" s="457"/>
      <c r="C221" s="457"/>
      <c r="D221" s="458"/>
      <c r="E221" s="457"/>
      <c r="F221" s="457"/>
      <c r="G221" s="457"/>
      <c r="H221" s="457"/>
      <c r="I221" s="457"/>
      <c r="J221" s="457"/>
      <c r="K221" s="457"/>
    </row>
    <row r="222" spans="1:11">
      <c r="A222" s="456"/>
      <c r="B222" s="457"/>
      <c r="C222" s="457"/>
      <c r="D222" s="458"/>
      <c r="E222" s="457"/>
      <c r="F222" s="457"/>
      <c r="G222" s="457"/>
      <c r="H222" s="457"/>
      <c r="I222" s="457"/>
      <c r="J222" s="457"/>
      <c r="K222" s="457"/>
    </row>
    <row r="223" spans="1:11">
      <c r="A223" s="456"/>
      <c r="B223" s="457"/>
      <c r="C223" s="457"/>
      <c r="D223" s="458"/>
      <c r="E223" s="457"/>
      <c r="F223" s="457"/>
      <c r="G223" s="457"/>
      <c r="H223" s="457"/>
      <c r="I223" s="457"/>
      <c r="J223" s="457"/>
      <c r="K223" s="457"/>
    </row>
    <row r="224" spans="1:11">
      <c r="A224" s="456"/>
      <c r="B224" s="457"/>
      <c r="C224" s="457"/>
      <c r="D224" s="458"/>
      <c r="E224" s="457"/>
      <c r="F224" s="457"/>
      <c r="G224" s="457"/>
      <c r="H224" s="457"/>
      <c r="I224" s="457"/>
      <c r="J224" s="457"/>
      <c r="K224" s="457"/>
    </row>
    <row r="225" spans="1:11">
      <c r="A225" s="456"/>
      <c r="B225" s="457"/>
      <c r="C225" s="457"/>
      <c r="D225" s="458"/>
      <c r="E225" s="457"/>
      <c r="F225" s="457"/>
      <c r="G225" s="457"/>
      <c r="H225" s="457"/>
      <c r="I225" s="457"/>
      <c r="J225" s="457"/>
      <c r="K225" s="457"/>
    </row>
    <row r="226" spans="1:11">
      <c r="A226" s="456"/>
      <c r="B226" s="457"/>
      <c r="C226" s="457"/>
      <c r="D226" s="458"/>
      <c r="E226" s="457"/>
      <c r="F226" s="457"/>
      <c r="G226" s="457"/>
      <c r="H226" s="457"/>
      <c r="I226" s="457"/>
      <c r="J226" s="457"/>
      <c r="K226" s="457"/>
    </row>
    <row r="227" spans="1:11">
      <c r="A227" s="456"/>
      <c r="B227" s="457"/>
      <c r="C227" s="457"/>
      <c r="D227" s="458"/>
      <c r="E227" s="457"/>
      <c r="F227" s="457"/>
      <c r="G227" s="457"/>
      <c r="H227" s="457"/>
      <c r="I227" s="457"/>
      <c r="J227" s="457"/>
      <c r="K227" s="457"/>
    </row>
    <row r="228" spans="1:11">
      <c r="A228" s="456"/>
      <c r="B228" s="457"/>
      <c r="C228" s="457"/>
      <c r="D228" s="458"/>
      <c r="E228" s="457"/>
      <c r="F228" s="457"/>
      <c r="G228" s="457"/>
      <c r="H228" s="457"/>
      <c r="I228" s="457"/>
      <c r="J228" s="457"/>
      <c r="K228" s="457"/>
    </row>
    <row r="229" spans="1:11">
      <c r="A229" s="456"/>
      <c r="B229" s="457"/>
      <c r="C229" s="457"/>
      <c r="D229" s="458"/>
      <c r="E229" s="457"/>
      <c r="F229" s="457"/>
      <c r="G229" s="457"/>
      <c r="H229" s="457"/>
      <c r="I229" s="457"/>
      <c r="J229" s="457"/>
      <c r="K229" s="457"/>
    </row>
    <row r="230" spans="1:11">
      <c r="A230" s="456"/>
      <c r="B230" s="457"/>
      <c r="C230" s="457"/>
      <c r="D230" s="458"/>
      <c r="E230" s="457"/>
      <c r="F230" s="457"/>
      <c r="G230" s="457"/>
      <c r="H230" s="457"/>
      <c r="I230" s="457"/>
      <c r="J230" s="457"/>
      <c r="K230" s="457"/>
    </row>
    <row r="231" spans="1:11">
      <c r="A231" s="456"/>
      <c r="B231" s="457"/>
      <c r="C231" s="457"/>
      <c r="D231" s="458"/>
      <c r="E231" s="457"/>
      <c r="F231" s="457"/>
      <c r="G231" s="457"/>
      <c r="H231" s="457"/>
      <c r="I231" s="457"/>
      <c r="J231" s="457"/>
      <c r="K231" s="457"/>
    </row>
    <row r="232" spans="1:11">
      <c r="A232" s="456"/>
      <c r="B232" s="457"/>
      <c r="C232" s="457"/>
      <c r="D232" s="458"/>
      <c r="E232" s="457"/>
      <c r="F232" s="457"/>
      <c r="G232" s="457"/>
      <c r="H232" s="457"/>
      <c r="I232" s="457"/>
      <c r="J232" s="457"/>
      <c r="K232" s="457"/>
    </row>
    <row r="233" spans="1:11">
      <c r="A233" s="456"/>
      <c r="B233" s="457"/>
      <c r="C233" s="457"/>
      <c r="D233" s="458"/>
      <c r="E233" s="457"/>
      <c r="F233" s="457"/>
      <c r="G233" s="457"/>
      <c r="H233" s="457"/>
      <c r="I233" s="457"/>
      <c r="J233" s="457"/>
      <c r="K233" s="457"/>
    </row>
    <row r="234" spans="1:11">
      <c r="A234" s="456"/>
      <c r="B234" s="457"/>
      <c r="C234" s="457"/>
      <c r="D234" s="458"/>
      <c r="E234" s="457"/>
      <c r="F234" s="457"/>
      <c r="G234" s="457"/>
      <c r="H234" s="457"/>
      <c r="I234" s="457"/>
      <c r="J234" s="457"/>
      <c r="K234" s="457"/>
    </row>
    <row r="235" spans="1:11">
      <c r="A235" s="456"/>
      <c r="B235" s="457"/>
      <c r="C235" s="457"/>
      <c r="D235" s="458"/>
      <c r="E235" s="457"/>
      <c r="F235" s="457"/>
      <c r="G235" s="457"/>
      <c r="H235" s="457"/>
      <c r="I235" s="457"/>
      <c r="J235" s="457"/>
      <c r="K235" s="457"/>
    </row>
    <row r="236" spans="1:11">
      <c r="A236" s="456"/>
      <c r="B236" s="457"/>
      <c r="C236" s="457"/>
      <c r="D236" s="458"/>
      <c r="E236" s="457"/>
      <c r="F236" s="457"/>
      <c r="G236" s="457"/>
      <c r="H236" s="457"/>
      <c r="I236" s="457"/>
      <c r="J236" s="457"/>
      <c r="K236" s="457"/>
    </row>
    <row r="237" spans="1:11">
      <c r="A237" s="456"/>
      <c r="B237" s="457"/>
      <c r="C237" s="457"/>
      <c r="D237" s="458"/>
      <c r="E237" s="457"/>
      <c r="F237" s="457"/>
      <c r="G237" s="457"/>
      <c r="H237" s="457"/>
      <c r="I237" s="457"/>
      <c r="J237" s="457"/>
      <c r="K237" s="457"/>
    </row>
    <row r="238" spans="1:11">
      <c r="A238" s="456"/>
      <c r="B238" s="457"/>
      <c r="C238" s="457"/>
      <c r="D238" s="458"/>
      <c r="E238" s="457"/>
      <c r="F238" s="457"/>
      <c r="G238" s="457"/>
      <c r="H238" s="457"/>
      <c r="I238" s="457"/>
      <c r="J238" s="457"/>
      <c r="K238" s="457"/>
    </row>
    <row r="239" spans="1:11">
      <c r="A239" s="456"/>
      <c r="B239" s="457"/>
      <c r="C239" s="457"/>
      <c r="D239" s="458"/>
      <c r="E239" s="457"/>
      <c r="F239" s="457"/>
      <c r="G239" s="457"/>
      <c r="H239" s="457"/>
      <c r="I239" s="457"/>
      <c r="J239" s="457"/>
      <c r="K239" s="457"/>
    </row>
    <row r="240" spans="1:11">
      <c r="A240" s="456"/>
      <c r="B240" s="457"/>
      <c r="C240" s="457"/>
      <c r="D240" s="458"/>
      <c r="E240" s="457"/>
      <c r="F240" s="457"/>
      <c r="G240" s="457"/>
      <c r="H240" s="457"/>
      <c r="I240" s="457"/>
      <c r="J240" s="457"/>
      <c r="K240" s="457"/>
    </row>
    <row r="241" spans="1:11">
      <c r="A241" s="456"/>
      <c r="B241" s="457"/>
      <c r="C241" s="457"/>
      <c r="D241" s="458"/>
      <c r="E241" s="457"/>
      <c r="F241" s="457"/>
      <c r="G241" s="457"/>
      <c r="H241" s="457"/>
      <c r="I241" s="457"/>
      <c r="J241" s="457"/>
      <c r="K241" s="457"/>
    </row>
    <row r="242" spans="1:11">
      <c r="A242" s="456"/>
      <c r="B242" s="457"/>
      <c r="C242" s="457"/>
      <c r="D242" s="458"/>
      <c r="E242" s="457"/>
      <c r="F242" s="457"/>
      <c r="G242" s="457"/>
      <c r="H242" s="457"/>
      <c r="I242" s="457"/>
      <c r="J242" s="457"/>
      <c r="K242" s="457"/>
    </row>
    <row r="243" spans="1:11">
      <c r="A243" s="456"/>
      <c r="B243" s="457"/>
      <c r="C243" s="457"/>
      <c r="D243" s="458"/>
      <c r="E243" s="457"/>
      <c r="F243" s="457"/>
      <c r="G243" s="457"/>
      <c r="H243" s="457"/>
      <c r="I243" s="457"/>
      <c r="J243" s="457"/>
      <c r="K243" s="457"/>
    </row>
    <row r="244" spans="1:11">
      <c r="A244" s="456"/>
      <c r="B244" s="457"/>
      <c r="C244" s="457"/>
      <c r="D244" s="458"/>
      <c r="E244" s="457"/>
      <c r="F244" s="457"/>
      <c r="G244" s="457"/>
      <c r="H244" s="457"/>
      <c r="I244" s="457"/>
      <c r="J244" s="457"/>
      <c r="K244" s="457"/>
    </row>
    <row r="245" spans="1:11">
      <c r="A245" s="456"/>
      <c r="B245" s="457"/>
      <c r="C245" s="457"/>
      <c r="D245" s="458"/>
      <c r="E245" s="457"/>
      <c r="F245" s="457"/>
      <c r="G245" s="457"/>
      <c r="H245" s="457"/>
      <c r="I245" s="457"/>
      <c r="J245" s="457"/>
      <c r="K245" s="457"/>
    </row>
    <row r="246" spans="1:11">
      <c r="A246" s="456"/>
      <c r="B246" s="457"/>
      <c r="C246" s="457"/>
      <c r="D246" s="458"/>
      <c r="E246" s="457"/>
      <c r="F246" s="457"/>
      <c r="G246" s="457"/>
      <c r="H246" s="457"/>
      <c r="I246" s="457"/>
      <c r="J246" s="457"/>
      <c r="K246" s="457"/>
    </row>
    <row r="247" spans="1:11">
      <c r="A247" s="456"/>
      <c r="B247" s="457"/>
      <c r="C247" s="457"/>
      <c r="D247" s="458"/>
      <c r="E247" s="457"/>
      <c r="F247" s="457"/>
      <c r="G247" s="457"/>
      <c r="H247" s="457"/>
      <c r="I247" s="457"/>
      <c r="J247" s="457"/>
      <c r="K247" s="457"/>
    </row>
    <row r="248" spans="1:11">
      <c r="A248" s="456"/>
      <c r="B248" s="457"/>
      <c r="C248" s="457"/>
      <c r="D248" s="458"/>
      <c r="E248" s="457"/>
      <c r="F248" s="457"/>
      <c r="G248" s="457"/>
      <c r="H248" s="457"/>
      <c r="I248" s="457"/>
      <c r="J248" s="457"/>
      <c r="K248" s="457"/>
    </row>
    <row r="249" spans="1:11">
      <c r="A249" s="456"/>
      <c r="B249" s="457"/>
      <c r="C249" s="457"/>
      <c r="D249" s="458"/>
      <c r="E249" s="457"/>
      <c r="F249" s="457"/>
      <c r="G249" s="457"/>
      <c r="H249" s="457"/>
      <c r="I249" s="457"/>
      <c r="J249" s="457"/>
      <c r="K249" s="457"/>
    </row>
    <row r="250" spans="1:11">
      <c r="A250" s="456"/>
      <c r="B250" s="457"/>
      <c r="C250" s="457"/>
      <c r="D250" s="458"/>
      <c r="E250" s="457"/>
      <c r="F250" s="457"/>
      <c r="G250" s="457"/>
      <c r="H250" s="457"/>
      <c r="I250" s="457"/>
      <c r="J250" s="457"/>
      <c r="K250" s="457"/>
    </row>
    <row r="251" spans="1:11">
      <c r="A251" s="456"/>
      <c r="B251" s="457"/>
      <c r="C251" s="457"/>
      <c r="D251" s="458"/>
      <c r="E251" s="457"/>
      <c r="F251" s="457"/>
      <c r="G251" s="457"/>
      <c r="H251" s="457"/>
      <c r="I251" s="457"/>
      <c r="J251" s="457"/>
      <c r="K251" s="457"/>
    </row>
    <row r="252" spans="1:11">
      <c r="A252" s="456"/>
      <c r="B252" s="457"/>
      <c r="C252" s="457"/>
      <c r="D252" s="458"/>
      <c r="E252" s="457"/>
      <c r="F252" s="457"/>
      <c r="G252" s="457"/>
      <c r="H252" s="457"/>
      <c r="I252" s="457"/>
      <c r="J252" s="457"/>
      <c r="K252" s="457"/>
    </row>
    <row r="253" spans="1:11">
      <c r="A253" s="456"/>
      <c r="B253" s="457"/>
      <c r="C253" s="457"/>
      <c r="D253" s="458"/>
      <c r="E253" s="457"/>
      <c r="F253" s="457"/>
      <c r="G253" s="457"/>
      <c r="H253" s="457"/>
      <c r="I253" s="457"/>
      <c r="J253" s="457"/>
      <c r="K253" s="457"/>
    </row>
    <row r="254" spans="1:11">
      <c r="A254" s="456"/>
      <c r="B254" s="457"/>
      <c r="C254" s="457"/>
      <c r="D254" s="458"/>
      <c r="E254" s="457"/>
      <c r="F254" s="457"/>
      <c r="G254" s="457"/>
      <c r="H254" s="457"/>
      <c r="I254" s="457"/>
      <c r="J254" s="457"/>
      <c r="K254" s="457"/>
    </row>
    <row r="255" spans="1:11">
      <c r="A255" s="456"/>
      <c r="B255" s="457"/>
      <c r="C255" s="457"/>
      <c r="D255" s="458"/>
      <c r="E255" s="457"/>
      <c r="F255" s="457"/>
      <c r="G255" s="457"/>
      <c r="H255" s="457"/>
      <c r="I255" s="457"/>
      <c r="J255" s="457"/>
      <c r="K255" s="457"/>
    </row>
    <row r="256" spans="1:11">
      <c r="A256" s="456"/>
      <c r="B256" s="457"/>
      <c r="C256" s="457"/>
      <c r="D256" s="458"/>
      <c r="E256" s="457"/>
      <c r="F256" s="457"/>
      <c r="G256" s="457"/>
      <c r="H256" s="457"/>
      <c r="I256" s="457"/>
      <c r="J256" s="457"/>
      <c r="K256" s="457"/>
    </row>
    <row r="257" spans="1:11">
      <c r="A257" s="456"/>
      <c r="B257" s="457"/>
      <c r="C257" s="457"/>
      <c r="D257" s="458"/>
      <c r="E257" s="457"/>
      <c r="F257" s="457"/>
      <c r="G257" s="457"/>
      <c r="H257" s="457"/>
      <c r="I257" s="457"/>
      <c r="J257" s="457"/>
      <c r="K257" s="457"/>
    </row>
    <row r="258" spans="1:11">
      <c r="A258" s="456"/>
      <c r="B258" s="457"/>
      <c r="C258" s="457"/>
      <c r="D258" s="458"/>
      <c r="E258" s="457"/>
      <c r="F258" s="457"/>
      <c r="G258" s="457"/>
      <c r="H258" s="457"/>
      <c r="I258" s="457"/>
      <c r="J258" s="457"/>
      <c r="K258" s="457"/>
    </row>
    <row r="259" spans="1:11">
      <c r="A259" s="456"/>
      <c r="B259" s="457"/>
      <c r="C259" s="457"/>
      <c r="D259" s="458"/>
      <c r="E259" s="457"/>
      <c r="F259" s="457"/>
      <c r="G259" s="457"/>
      <c r="H259" s="457"/>
      <c r="I259" s="457"/>
      <c r="J259" s="457"/>
      <c r="K259" s="457"/>
    </row>
    <row r="260" spans="1:11">
      <c r="A260" s="456"/>
      <c r="B260" s="457"/>
      <c r="C260" s="457"/>
      <c r="D260" s="458"/>
      <c r="E260" s="457"/>
      <c r="F260" s="457"/>
      <c r="G260" s="457"/>
      <c r="H260" s="457"/>
      <c r="I260" s="457"/>
      <c r="J260" s="457"/>
      <c r="K260" s="457"/>
    </row>
    <row r="261" spans="1:11">
      <c r="A261" s="456"/>
      <c r="B261" s="457"/>
      <c r="C261" s="457"/>
      <c r="D261" s="458"/>
      <c r="E261" s="457"/>
      <c r="F261" s="457"/>
      <c r="G261" s="457"/>
      <c r="H261" s="457"/>
      <c r="I261" s="457"/>
      <c r="J261" s="457"/>
      <c r="K261" s="457"/>
    </row>
    <row r="262" spans="1:11">
      <c r="A262" s="456"/>
      <c r="B262" s="457"/>
      <c r="C262" s="457"/>
      <c r="D262" s="458"/>
      <c r="E262" s="457"/>
      <c r="F262" s="457"/>
      <c r="G262" s="457"/>
      <c r="H262" s="457"/>
      <c r="I262" s="457"/>
      <c r="J262" s="457"/>
      <c r="K262" s="457"/>
    </row>
    <row r="263" spans="1:11">
      <c r="A263" s="456"/>
      <c r="B263" s="457"/>
      <c r="C263" s="457"/>
      <c r="D263" s="458"/>
      <c r="E263" s="457"/>
      <c r="F263" s="457"/>
      <c r="G263" s="457"/>
      <c r="H263" s="457"/>
      <c r="I263" s="457"/>
      <c r="J263" s="457"/>
      <c r="K263" s="457"/>
    </row>
    <row r="264" spans="1:11">
      <c r="A264" s="456"/>
      <c r="B264" s="457"/>
      <c r="C264" s="457"/>
      <c r="D264" s="458"/>
      <c r="E264" s="457"/>
      <c r="F264" s="457"/>
      <c r="G264" s="457"/>
      <c r="H264" s="457"/>
      <c r="I264" s="457"/>
      <c r="J264" s="457"/>
      <c r="K264" s="457"/>
    </row>
    <row r="265" spans="1:11">
      <c r="A265" s="456"/>
      <c r="B265" s="457"/>
      <c r="C265" s="457"/>
      <c r="D265" s="458"/>
      <c r="E265" s="457"/>
      <c r="F265" s="457"/>
      <c r="G265" s="457"/>
      <c r="H265" s="457"/>
      <c r="I265" s="457"/>
      <c r="J265" s="457"/>
      <c r="K265" s="457"/>
    </row>
    <row r="266" spans="1:11">
      <c r="A266" s="456"/>
      <c r="B266" s="457"/>
      <c r="C266" s="457"/>
      <c r="D266" s="458"/>
      <c r="E266" s="457"/>
      <c r="F266" s="457"/>
      <c r="G266" s="457"/>
      <c r="H266" s="457"/>
      <c r="I266" s="457"/>
      <c r="J266" s="457"/>
      <c r="K266" s="457"/>
    </row>
    <row r="267" spans="1:11">
      <c r="A267" s="456"/>
      <c r="B267" s="457"/>
      <c r="C267" s="457"/>
      <c r="D267" s="458"/>
      <c r="E267" s="457"/>
      <c r="F267" s="457"/>
      <c r="G267" s="457"/>
      <c r="H267" s="457"/>
      <c r="I267" s="457"/>
      <c r="J267" s="457"/>
      <c r="K267" s="457"/>
    </row>
    <row r="268" spans="1:11">
      <c r="A268" s="456"/>
      <c r="B268" s="457"/>
      <c r="C268" s="457"/>
      <c r="D268" s="458"/>
      <c r="E268" s="457"/>
      <c r="F268" s="457"/>
      <c r="G268" s="457"/>
      <c r="H268" s="457"/>
      <c r="I268" s="457"/>
      <c r="J268" s="457"/>
      <c r="K268" s="457"/>
    </row>
    <row r="269" spans="1:11">
      <c r="A269" s="456"/>
      <c r="B269" s="457"/>
      <c r="C269" s="457"/>
      <c r="D269" s="458"/>
      <c r="E269" s="457"/>
      <c r="F269" s="457"/>
      <c r="G269" s="457"/>
      <c r="H269" s="457"/>
      <c r="I269" s="457"/>
      <c r="J269" s="457"/>
      <c r="K269" s="457"/>
    </row>
    <row r="270" spans="1:11">
      <c r="A270" s="456"/>
      <c r="B270" s="457"/>
      <c r="C270" s="457"/>
      <c r="D270" s="458"/>
      <c r="E270" s="457"/>
      <c r="F270" s="457"/>
      <c r="G270" s="457"/>
      <c r="H270" s="457"/>
      <c r="I270" s="457"/>
      <c r="J270" s="457"/>
      <c r="K270" s="457"/>
    </row>
    <row r="271" spans="1:11">
      <c r="A271" s="456"/>
      <c r="B271" s="457"/>
      <c r="C271" s="457"/>
      <c r="D271" s="458"/>
      <c r="E271" s="457"/>
      <c r="F271" s="457"/>
      <c r="G271" s="457"/>
      <c r="H271" s="457"/>
      <c r="I271" s="457"/>
      <c r="J271" s="457"/>
      <c r="K271" s="457"/>
    </row>
    <row r="272" spans="1:11">
      <c r="A272" s="456"/>
      <c r="B272" s="457"/>
      <c r="C272" s="457"/>
      <c r="D272" s="458"/>
      <c r="E272" s="457"/>
      <c r="F272" s="457"/>
      <c r="G272" s="457"/>
      <c r="H272" s="457"/>
      <c r="I272" s="457"/>
      <c r="J272" s="457"/>
      <c r="K272" s="457"/>
    </row>
    <row r="273" spans="1:11">
      <c r="A273" s="456"/>
      <c r="B273" s="457"/>
      <c r="C273" s="457"/>
      <c r="D273" s="458"/>
      <c r="E273" s="457"/>
      <c r="F273" s="457"/>
      <c r="G273" s="457"/>
      <c r="H273" s="457"/>
      <c r="I273" s="457"/>
      <c r="J273" s="457"/>
      <c r="K273" s="457"/>
    </row>
    <row r="274" spans="1:11">
      <c r="A274" s="456"/>
      <c r="B274" s="457"/>
      <c r="C274" s="457"/>
      <c r="D274" s="458"/>
      <c r="E274" s="457"/>
      <c r="F274" s="457"/>
      <c r="G274" s="457"/>
      <c r="H274" s="457"/>
      <c r="I274" s="457"/>
      <c r="J274" s="457"/>
      <c r="K274" s="457"/>
    </row>
    <row r="275" spans="1:11">
      <c r="A275" s="456"/>
      <c r="B275" s="457"/>
      <c r="C275" s="457"/>
      <c r="D275" s="458"/>
      <c r="E275" s="457"/>
      <c r="F275" s="457"/>
      <c r="G275" s="457"/>
      <c r="H275" s="457"/>
      <c r="I275" s="457"/>
      <c r="J275" s="457"/>
      <c r="K275" s="457"/>
    </row>
    <row r="276" spans="1:11">
      <c r="A276" s="456"/>
      <c r="B276" s="457"/>
      <c r="C276" s="457"/>
      <c r="D276" s="458"/>
      <c r="E276" s="457"/>
      <c r="F276" s="457"/>
      <c r="G276" s="457"/>
      <c r="H276" s="457"/>
      <c r="I276" s="457"/>
      <c r="J276" s="457"/>
      <c r="K276" s="457"/>
    </row>
    <row r="277" spans="1:11">
      <c r="A277" s="456"/>
      <c r="B277" s="457"/>
      <c r="C277" s="457"/>
      <c r="D277" s="458"/>
      <c r="E277" s="457"/>
      <c r="F277" s="457"/>
      <c r="G277" s="457"/>
      <c r="H277" s="457"/>
      <c r="I277" s="457"/>
      <c r="J277" s="457"/>
      <c r="K277" s="457"/>
    </row>
    <row r="278" spans="1:11">
      <c r="A278" s="456"/>
      <c r="B278" s="457"/>
      <c r="C278" s="457"/>
      <c r="D278" s="458"/>
      <c r="E278" s="457"/>
      <c r="F278" s="457"/>
      <c r="G278" s="457"/>
      <c r="H278" s="457"/>
      <c r="I278" s="457"/>
      <c r="J278" s="457"/>
      <c r="K278" s="457"/>
    </row>
    <row r="279" spans="1:11">
      <c r="A279" s="456"/>
      <c r="B279" s="457"/>
      <c r="C279" s="457"/>
      <c r="D279" s="458"/>
      <c r="E279" s="457"/>
      <c r="F279" s="457"/>
      <c r="G279" s="457"/>
      <c r="H279" s="457"/>
      <c r="I279" s="457"/>
      <c r="J279" s="457"/>
      <c r="K279" s="457"/>
    </row>
    <row r="280" spans="1:11">
      <c r="A280" s="456"/>
      <c r="B280" s="457"/>
      <c r="C280" s="457"/>
      <c r="D280" s="458"/>
      <c r="E280" s="457"/>
      <c r="F280" s="457"/>
      <c r="G280" s="457"/>
      <c r="H280" s="457"/>
      <c r="I280" s="457"/>
      <c r="J280" s="457"/>
      <c r="K280" s="457"/>
    </row>
    <row r="281" spans="1:11">
      <c r="A281" s="456"/>
      <c r="B281" s="457"/>
      <c r="C281" s="457"/>
      <c r="D281" s="458"/>
      <c r="E281" s="457"/>
      <c r="F281" s="457"/>
      <c r="G281" s="457"/>
      <c r="H281" s="457"/>
      <c r="I281" s="457"/>
      <c r="J281" s="457"/>
      <c r="K281" s="457"/>
    </row>
    <row r="282" spans="1:11">
      <c r="A282" s="456"/>
      <c r="B282" s="457"/>
      <c r="C282" s="457"/>
      <c r="D282" s="458"/>
      <c r="E282" s="457"/>
      <c r="F282" s="457"/>
      <c r="G282" s="457"/>
      <c r="H282" s="457"/>
      <c r="I282" s="457"/>
      <c r="J282" s="457"/>
      <c r="K282" s="457"/>
    </row>
    <row r="283" spans="1:11">
      <c r="A283" s="456"/>
      <c r="B283" s="457"/>
      <c r="C283" s="457"/>
      <c r="D283" s="458"/>
      <c r="E283" s="457"/>
      <c r="F283" s="457"/>
      <c r="G283" s="457"/>
      <c r="H283" s="457"/>
      <c r="I283" s="457"/>
      <c r="J283" s="457"/>
      <c r="K283" s="457"/>
    </row>
    <row r="284" spans="1:11">
      <c r="A284" s="456"/>
      <c r="B284" s="457"/>
      <c r="C284" s="457"/>
      <c r="D284" s="458"/>
      <c r="E284" s="457"/>
      <c r="F284" s="457"/>
      <c r="G284" s="457"/>
      <c r="H284" s="457"/>
      <c r="I284" s="457"/>
      <c r="J284" s="457"/>
      <c r="K284" s="457"/>
    </row>
    <row r="285" spans="1:11">
      <c r="A285" s="456"/>
      <c r="B285" s="457"/>
      <c r="C285" s="457"/>
      <c r="D285" s="458"/>
      <c r="E285" s="457"/>
      <c r="F285" s="457"/>
      <c r="G285" s="457"/>
      <c r="H285" s="457"/>
      <c r="I285" s="457"/>
      <c r="J285" s="457"/>
      <c r="K285" s="457"/>
    </row>
    <row r="286" spans="1:11">
      <c r="A286" s="456"/>
      <c r="B286" s="457"/>
      <c r="C286" s="457"/>
      <c r="D286" s="458"/>
      <c r="E286" s="457"/>
      <c r="F286" s="457"/>
      <c r="G286" s="457"/>
      <c r="H286" s="457"/>
      <c r="I286" s="457"/>
      <c r="J286" s="457"/>
      <c r="K286" s="457"/>
    </row>
    <row r="287" spans="1:11">
      <c r="A287" s="456"/>
      <c r="B287" s="457"/>
      <c r="C287" s="457"/>
      <c r="D287" s="458"/>
      <c r="E287" s="457"/>
      <c r="F287" s="457"/>
      <c r="G287" s="457"/>
      <c r="H287" s="457"/>
      <c r="I287" s="457"/>
      <c r="J287" s="457"/>
      <c r="K287" s="457"/>
    </row>
    <row r="288" spans="1:11">
      <c r="A288" s="456"/>
      <c r="B288" s="457"/>
      <c r="C288" s="457"/>
      <c r="D288" s="458"/>
      <c r="E288" s="457"/>
      <c r="F288" s="457"/>
      <c r="G288" s="457"/>
      <c r="H288" s="457"/>
      <c r="I288" s="457"/>
      <c r="J288" s="457"/>
      <c r="K288" s="457"/>
    </row>
    <row r="289" spans="1:11">
      <c r="A289" s="456"/>
      <c r="B289" s="457"/>
      <c r="C289" s="457"/>
      <c r="D289" s="458"/>
      <c r="E289" s="457"/>
      <c r="F289" s="457"/>
      <c r="G289" s="457"/>
      <c r="H289" s="457"/>
      <c r="I289" s="457"/>
      <c r="J289" s="457"/>
      <c r="K289" s="457"/>
    </row>
    <row r="290" spans="1:11">
      <c r="A290" s="456"/>
      <c r="B290" s="457"/>
      <c r="C290" s="457"/>
      <c r="D290" s="458"/>
      <c r="E290" s="457"/>
      <c r="F290" s="457"/>
      <c r="G290" s="457"/>
      <c r="H290" s="457"/>
      <c r="I290" s="457"/>
      <c r="J290" s="457"/>
      <c r="K290" s="457"/>
    </row>
    <row r="291" spans="1:11">
      <c r="A291" s="456"/>
      <c r="B291" s="457"/>
      <c r="C291" s="457"/>
      <c r="D291" s="458"/>
      <c r="E291" s="457"/>
      <c r="F291" s="457"/>
      <c r="G291" s="457"/>
      <c r="H291" s="457"/>
      <c r="I291" s="457"/>
      <c r="J291" s="457"/>
      <c r="K291" s="457"/>
    </row>
    <row r="292" spans="1:11">
      <c r="A292" s="456"/>
      <c r="B292" s="457"/>
      <c r="C292" s="457"/>
      <c r="D292" s="458"/>
      <c r="E292" s="457"/>
      <c r="F292" s="457"/>
      <c r="G292" s="457"/>
      <c r="H292" s="457"/>
      <c r="I292" s="457"/>
      <c r="J292" s="457"/>
      <c r="K292" s="457"/>
    </row>
    <row r="293" spans="1:11">
      <c r="A293" s="456"/>
      <c r="B293" s="457"/>
      <c r="C293" s="457"/>
      <c r="D293" s="458"/>
      <c r="E293" s="457"/>
      <c r="F293" s="457"/>
      <c r="G293" s="457"/>
      <c r="H293" s="457"/>
      <c r="I293" s="457"/>
      <c r="J293" s="457"/>
      <c r="K293" s="457"/>
    </row>
    <row r="294" spans="1:11">
      <c r="A294" s="456"/>
      <c r="B294" s="457"/>
      <c r="C294" s="457"/>
      <c r="D294" s="458"/>
      <c r="E294" s="457"/>
      <c r="F294" s="457"/>
      <c r="G294" s="457"/>
      <c r="H294" s="457"/>
      <c r="I294" s="457"/>
      <c r="J294" s="457"/>
      <c r="K294" s="457"/>
    </row>
    <row r="295" spans="1:11">
      <c r="A295" s="456"/>
      <c r="B295" s="457"/>
      <c r="C295" s="457"/>
      <c r="D295" s="458"/>
      <c r="E295" s="457"/>
      <c r="F295" s="457"/>
      <c r="G295" s="457"/>
      <c r="H295" s="457"/>
      <c r="I295" s="457"/>
      <c r="J295" s="457"/>
      <c r="K295" s="457"/>
    </row>
    <row r="296" spans="1:11">
      <c r="A296" s="456"/>
      <c r="B296" s="457"/>
      <c r="C296" s="457"/>
      <c r="D296" s="458"/>
      <c r="E296" s="457"/>
      <c r="F296" s="457"/>
      <c r="G296" s="457"/>
      <c r="H296" s="457"/>
      <c r="I296" s="457"/>
      <c r="J296" s="457"/>
      <c r="K296" s="457"/>
    </row>
    <row r="297" spans="1:11">
      <c r="A297" s="456"/>
      <c r="B297" s="457"/>
      <c r="C297" s="457"/>
      <c r="D297" s="458"/>
      <c r="E297" s="457"/>
      <c r="F297" s="457"/>
      <c r="G297" s="457"/>
      <c r="H297" s="457"/>
      <c r="I297" s="457"/>
      <c r="J297" s="457"/>
      <c r="K297" s="457"/>
    </row>
    <row r="298" spans="1:11">
      <c r="A298" s="456"/>
      <c r="B298" s="457"/>
      <c r="C298" s="457"/>
      <c r="D298" s="458"/>
      <c r="E298" s="457"/>
      <c r="F298" s="457"/>
      <c r="G298" s="457"/>
      <c r="H298" s="457"/>
      <c r="I298" s="457"/>
      <c r="J298" s="457"/>
      <c r="K298" s="457"/>
    </row>
    <row r="299" spans="1:11">
      <c r="A299" s="456"/>
      <c r="B299" s="457"/>
      <c r="C299" s="457"/>
      <c r="D299" s="458"/>
      <c r="E299" s="457"/>
      <c r="F299" s="457"/>
      <c r="G299" s="457"/>
      <c r="H299" s="457"/>
      <c r="I299" s="457"/>
      <c r="J299" s="457"/>
      <c r="K299" s="457"/>
    </row>
    <row r="300" spans="1:11">
      <c r="A300" s="456"/>
      <c r="B300" s="457"/>
      <c r="C300" s="457"/>
      <c r="D300" s="458"/>
      <c r="E300" s="457"/>
      <c r="F300" s="457"/>
      <c r="G300" s="457"/>
      <c r="H300" s="457"/>
      <c r="I300" s="457"/>
      <c r="J300" s="457"/>
      <c r="K300" s="457"/>
    </row>
    <row r="301" spans="1:11">
      <c r="A301" s="456"/>
      <c r="B301" s="457"/>
      <c r="C301" s="457"/>
      <c r="D301" s="458"/>
      <c r="E301" s="457"/>
      <c r="F301" s="457"/>
      <c r="G301" s="457"/>
      <c r="H301" s="457"/>
      <c r="I301" s="457"/>
      <c r="J301" s="457"/>
      <c r="K301" s="457"/>
    </row>
    <row r="302" spans="1:11">
      <c r="A302" s="456"/>
      <c r="B302" s="457"/>
      <c r="C302" s="457"/>
      <c r="D302" s="458"/>
      <c r="E302" s="457"/>
      <c r="F302" s="457"/>
      <c r="G302" s="457"/>
      <c r="H302" s="457"/>
      <c r="I302" s="457"/>
      <c r="J302" s="457"/>
      <c r="K302" s="457"/>
    </row>
    <row r="303" spans="1:11">
      <c r="A303" s="456"/>
      <c r="B303" s="457"/>
      <c r="C303" s="457"/>
      <c r="D303" s="458"/>
      <c r="E303" s="457"/>
      <c r="F303" s="457"/>
      <c r="G303" s="457"/>
      <c r="H303" s="457"/>
      <c r="I303" s="457"/>
      <c r="J303" s="457"/>
      <c r="K303" s="457"/>
    </row>
    <row r="304" spans="1:11">
      <c r="A304" s="456"/>
      <c r="B304" s="457"/>
      <c r="C304" s="457"/>
      <c r="D304" s="458"/>
      <c r="E304" s="457"/>
      <c r="F304" s="457"/>
      <c r="G304" s="457"/>
      <c r="H304" s="457"/>
      <c r="I304" s="457"/>
      <c r="J304" s="457"/>
      <c r="K304" s="457"/>
    </row>
    <row r="305" spans="1:11">
      <c r="A305" s="456"/>
      <c r="B305" s="457"/>
      <c r="C305" s="457"/>
      <c r="D305" s="458"/>
      <c r="E305" s="457"/>
      <c r="F305" s="457"/>
      <c r="G305" s="457"/>
      <c r="H305" s="457"/>
      <c r="I305" s="457"/>
      <c r="J305" s="457"/>
      <c r="K305" s="457"/>
    </row>
    <row r="306" spans="1:11">
      <c r="A306" s="456"/>
      <c r="B306" s="457"/>
      <c r="C306" s="457"/>
      <c r="D306" s="458"/>
      <c r="E306" s="457"/>
      <c r="F306" s="457"/>
      <c r="G306" s="457"/>
      <c r="H306" s="457"/>
      <c r="I306" s="457"/>
      <c r="J306" s="457"/>
      <c r="K306" s="457"/>
    </row>
    <row r="307" spans="1:11">
      <c r="A307" s="456"/>
      <c r="B307" s="457"/>
      <c r="C307" s="457"/>
      <c r="D307" s="458"/>
      <c r="E307" s="457"/>
      <c r="F307" s="457"/>
      <c r="G307" s="457"/>
      <c r="H307" s="457"/>
      <c r="I307" s="457"/>
      <c r="J307" s="457"/>
      <c r="K307" s="457"/>
    </row>
    <row r="308" spans="1:11">
      <c r="A308" s="456"/>
      <c r="B308" s="457"/>
      <c r="C308" s="457"/>
      <c r="D308" s="458"/>
      <c r="E308" s="457"/>
      <c r="F308" s="457"/>
      <c r="G308" s="457"/>
      <c r="H308" s="457"/>
      <c r="I308" s="457"/>
      <c r="J308" s="457"/>
      <c r="K308" s="457"/>
    </row>
    <row r="309" spans="1:11">
      <c r="A309" s="456"/>
      <c r="B309" s="457"/>
      <c r="C309" s="457"/>
      <c r="D309" s="458"/>
      <c r="E309" s="457"/>
      <c r="F309" s="457"/>
      <c r="G309" s="457"/>
      <c r="H309" s="457"/>
      <c r="I309" s="457"/>
      <c r="J309" s="457"/>
      <c r="K309" s="457"/>
    </row>
    <row r="310" spans="1:11">
      <c r="A310" s="456"/>
      <c r="B310" s="457"/>
      <c r="C310" s="457"/>
      <c r="D310" s="458"/>
      <c r="E310" s="457"/>
      <c r="F310" s="457"/>
      <c r="G310" s="457"/>
      <c r="H310" s="457"/>
      <c r="I310" s="457"/>
      <c r="J310" s="457"/>
      <c r="K310" s="457"/>
    </row>
    <row r="311" spans="1:11">
      <c r="A311" s="456"/>
      <c r="B311" s="457"/>
      <c r="C311" s="457"/>
      <c r="D311" s="458"/>
      <c r="E311" s="457"/>
      <c r="F311" s="457"/>
      <c r="G311" s="457"/>
      <c r="H311" s="457"/>
      <c r="I311" s="457"/>
      <c r="J311" s="457"/>
      <c r="K311" s="457"/>
    </row>
    <row r="312" spans="1:11">
      <c r="A312" s="456"/>
      <c r="B312" s="457"/>
      <c r="C312" s="457"/>
      <c r="D312" s="458"/>
      <c r="E312" s="457"/>
      <c r="F312" s="457"/>
      <c r="G312" s="457"/>
      <c r="H312" s="457"/>
      <c r="I312" s="457"/>
      <c r="J312" s="457"/>
      <c r="K312" s="457"/>
    </row>
    <row r="313" spans="1:11">
      <c r="A313" s="456"/>
      <c r="B313" s="457"/>
      <c r="C313" s="457"/>
      <c r="D313" s="458"/>
      <c r="E313" s="457"/>
      <c r="F313" s="457"/>
      <c r="G313" s="457"/>
      <c r="H313" s="457"/>
      <c r="I313" s="457"/>
      <c r="J313" s="457"/>
      <c r="K313" s="457"/>
    </row>
    <row r="314" spans="1:11">
      <c r="A314" s="456"/>
      <c r="B314" s="457"/>
      <c r="C314" s="457"/>
      <c r="D314" s="458"/>
      <c r="E314" s="457"/>
      <c r="F314" s="457"/>
      <c r="G314" s="457"/>
      <c r="H314" s="457"/>
      <c r="I314" s="457"/>
      <c r="J314" s="457"/>
      <c r="K314" s="457"/>
    </row>
    <row r="315" spans="1:11">
      <c r="A315" s="456"/>
      <c r="B315" s="457"/>
      <c r="C315" s="457"/>
      <c r="D315" s="458"/>
      <c r="E315" s="457"/>
      <c r="F315" s="457"/>
      <c r="G315" s="457"/>
      <c r="H315" s="457"/>
      <c r="I315" s="457"/>
      <c r="J315" s="457"/>
      <c r="K315" s="457"/>
    </row>
    <row r="316" spans="1:11">
      <c r="A316" s="456"/>
      <c r="B316" s="457"/>
      <c r="C316" s="457"/>
      <c r="D316" s="458"/>
      <c r="E316" s="457"/>
      <c r="F316" s="457"/>
      <c r="G316" s="457"/>
      <c r="H316" s="457"/>
      <c r="I316" s="457"/>
      <c r="J316" s="457"/>
      <c r="K316" s="457"/>
    </row>
    <row r="317" spans="1:11">
      <c r="A317" s="456"/>
      <c r="B317" s="457"/>
      <c r="C317" s="457"/>
      <c r="D317" s="458"/>
      <c r="E317" s="457"/>
      <c r="F317" s="457"/>
      <c r="G317" s="457"/>
      <c r="H317" s="457"/>
      <c r="I317" s="457"/>
      <c r="J317" s="457"/>
      <c r="K317" s="457"/>
    </row>
    <row r="318" spans="1:11">
      <c r="A318" s="456"/>
      <c r="B318" s="457"/>
      <c r="C318" s="457"/>
      <c r="D318" s="458"/>
      <c r="E318" s="457"/>
      <c r="F318" s="457"/>
      <c r="G318" s="457"/>
      <c r="H318" s="457"/>
      <c r="I318" s="457"/>
      <c r="J318" s="457"/>
      <c r="K318" s="457"/>
    </row>
    <row r="319" spans="1:11">
      <c r="A319" s="456"/>
      <c r="B319" s="457"/>
      <c r="C319" s="457"/>
      <c r="D319" s="458"/>
      <c r="E319" s="457"/>
      <c r="F319" s="457"/>
      <c r="G319" s="457"/>
      <c r="H319" s="457"/>
      <c r="I319" s="457"/>
      <c r="J319" s="457"/>
      <c r="K319" s="457"/>
    </row>
    <row r="320" spans="1:11">
      <c r="A320" s="456"/>
      <c r="B320" s="457"/>
      <c r="C320" s="457"/>
      <c r="D320" s="458"/>
      <c r="E320" s="457"/>
      <c r="F320" s="457"/>
      <c r="G320" s="457"/>
      <c r="H320" s="457"/>
      <c r="I320" s="457"/>
      <c r="J320" s="457"/>
      <c r="K320" s="457"/>
    </row>
    <row r="321" spans="1:11">
      <c r="A321" s="456"/>
      <c r="B321" s="457"/>
      <c r="C321" s="457"/>
      <c r="D321" s="458"/>
      <c r="E321" s="457"/>
      <c r="F321" s="457"/>
      <c r="G321" s="457"/>
      <c r="H321" s="457"/>
      <c r="I321" s="457"/>
      <c r="J321" s="457"/>
      <c r="K321" s="457"/>
    </row>
    <row r="322" spans="1:11">
      <c r="A322" s="456"/>
      <c r="B322" s="457"/>
      <c r="C322" s="457"/>
      <c r="D322" s="458"/>
      <c r="E322" s="457"/>
      <c r="F322" s="457"/>
      <c r="G322" s="457"/>
      <c r="H322" s="457"/>
      <c r="I322" s="457"/>
      <c r="J322" s="457"/>
      <c r="K322" s="457"/>
    </row>
    <row r="323" spans="1:11">
      <c r="A323" s="456"/>
      <c r="B323" s="457"/>
      <c r="C323" s="457"/>
      <c r="D323" s="458"/>
      <c r="E323" s="457"/>
      <c r="F323" s="457"/>
      <c r="G323" s="457"/>
      <c r="H323" s="457"/>
      <c r="I323" s="457"/>
      <c r="J323" s="457"/>
      <c r="K323" s="457"/>
    </row>
    <row r="324" spans="1:11">
      <c r="A324" s="456"/>
      <c r="B324" s="457"/>
      <c r="C324" s="457"/>
      <c r="D324" s="458"/>
      <c r="E324" s="457"/>
      <c r="F324" s="457"/>
      <c r="G324" s="457"/>
      <c r="H324" s="457"/>
      <c r="I324" s="457"/>
      <c r="J324" s="457"/>
      <c r="K324" s="457"/>
    </row>
    <row r="325" spans="1:11">
      <c r="A325" s="456"/>
      <c r="B325" s="457"/>
      <c r="C325" s="457"/>
      <c r="D325" s="458"/>
      <c r="E325" s="457"/>
      <c r="F325" s="457"/>
      <c r="G325" s="457"/>
      <c r="H325" s="457"/>
      <c r="I325" s="457"/>
      <c r="J325" s="457"/>
      <c r="K325" s="457"/>
    </row>
    <row r="326" spans="1:11">
      <c r="A326" s="456"/>
      <c r="B326" s="457"/>
      <c r="C326" s="457"/>
      <c r="D326" s="458"/>
      <c r="E326" s="457"/>
      <c r="F326" s="457"/>
      <c r="G326" s="457"/>
      <c r="H326" s="457"/>
      <c r="I326" s="457"/>
      <c r="J326" s="457"/>
      <c r="K326" s="457"/>
    </row>
    <row r="327" spans="1:11">
      <c r="A327" s="456"/>
      <c r="B327" s="457"/>
      <c r="C327" s="457"/>
      <c r="D327" s="458"/>
      <c r="E327" s="457"/>
      <c r="F327" s="457"/>
      <c r="G327" s="457"/>
      <c r="H327" s="457"/>
      <c r="I327" s="457"/>
      <c r="J327" s="457"/>
      <c r="K327" s="457"/>
    </row>
    <row r="328" spans="1:11">
      <c r="A328" s="456"/>
      <c r="B328" s="457"/>
      <c r="C328" s="457"/>
      <c r="D328" s="458"/>
      <c r="E328" s="457"/>
      <c r="F328" s="457"/>
      <c r="G328" s="457"/>
      <c r="H328" s="457"/>
      <c r="I328" s="457"/>
      <c r="J328" s="457"/>
      <c r="K328" s="457"/>
    </row>
    <row r="329" spans="1:11">
      <c r="A329" s="456"/>
      <c r="B329" s="457"/>
      <c r="C329" s="457"/>
      <c r="D329" s="458"/>
      <c r="E329" s="457"/>
      <c r="F329" s="457"/>
      <c r="G329" s="457"/>
      <c r="H329" s="457"/>
      <c r="I329" s="457"/>
      <c r="J329" s="457"/>
      <c r="K329" s="457"/>
    </row>
    <row r="330" spans="1:11">
      <c r="A330" s="456"/>
      <c r="B330" s="457"/>
      <c r="C330" s="457"/>
      <c r="D330" s="458"/>
      <c r="E330" s="457"/>
      <c r="F330" s="457"/>
      <c r="G330" s="457"/>
      <c r="H330" s="457"/>
      <c r="I330" s="457"/>
      <c r="J330" s="457"/>
      <c r="K330" s="457"/>
    </row>
    <row r="331" spans="1:11">
      <c r="A331" s="456"/>
      <c r="B331" s="457"/>
      <c r="C331" s="457"/>
      <c r="D331" s="458"/>
      <c r="E331" s="457"/>
      <c r="F331" s="457"/>
      <c r="G331" s="457"/>
      <c r="H331" s="457"/>
      <c r="I331" s="457"/>
      <c r="J331" s="457"/>
      <c r="K331" s="457"/>
    </row>
    <row r="332" spans="1:11">
      <c r="A332" s="456"/>
      <c r="B332" s="457"/>
      <c r="C332" s="457"/>
      <c r="D332" s="458"/>
      <c r="E332" s="457"/>
      <c r="F332" s="457"/>
      <c r="G332" s="457"/>
      <c r="H332" s="457"/>
      <c r="I332" s="457"/>
      <c r="J332" s="457"/>
      <c r="K332" s="457"/>
    </row>
    <row r="333" spans="1:11">
      <c r="A333" s="456"/>
      <c r="B333" s="457"/>
      <c r="C333" s="457"/>
      <c r="D333" s="458"/>
      <c r="E333" s="457"/>
      <c r="F333" s="457"/>
      <c r="G333" s="457"/>
      <c r="H333" s="457"/>
      <c r="I333" s="457"/>
      <c r="J333" s="457"/>
      <c r="K333" s="457"/>
    </row>
    <row r="334" spans="1:11">
      <c r="A334" s="456"/>
      <c r="B334" s="457"/>
      <c r="C334" s="457"/>
      <c r="D334" s="458"/>
      <c r="E334" s="457"/>
      <c r="F334" s="457"/>
      <c r="G334" s="457"/>
      <c r="H334" s="457"/>
      <c r="I334" s="457"/>
      <c r="J334" s="457"/>
      <c r="K334" s="457"/>
    </row>
    <row r="335" spans="1:11">
      <c r="A335" s="456"/>
      <c r="B335" s="457"/>
      <c r="C335" s="457"/>
      <c r="D335" s="458"/>
      <c r="E335" s="457"/>
      <c r="F335" s="457"/>
      <c r="G335" s="457"/>
      <c r="H335" s="457"/>
      <c r="I335" s="457"/>
      <c r="J335" s="457"/>
      <c r="K335" s="457"/>
    </row>
    <row r="336" spans="1:11">
      <c r="A336" s="456"/>
      <c r="B336" s="457"/>
      <c r="C336" s="457"/>
      <c r="D336" s="458"/>
      <c r="E336" s="457"/>
      <c r="F336" s="457"/>
      <c r="G336" s="457"/>
      <c r="H336" s="457"/>
      <c r="I336" s="457"/>
      <c r="J336" s="457"/>
      <c r="K336" s="457"/>
    </row>
    <row r="337" spans="1:11">
      <c r="A337" s="456"/>
      <c r="B337" s="457"/>
      <c r="C337" s="457"/>
      <c r="D337" s="458"/>
      <c r="E337" s="457"/>
      <c r="F337" s="457"/>
      <c r="G337" s="457"/>
      <c r="H337" s="457"/>
      <c r="I337" s="457"/>
      <c r="J337" s="457"/>
      <c r="K337" s="457"/>
    </row>
    <row r="338" spans="1:11">
      <c r="A338" s="456"/>
      <c r="B338" s="457"/>
      <c r="C338" s="457"/>
      <c r="D338" s="458"/>
      <c r="E338" s="457"/>
      <c r="F338" s="457"/>
      <c r="G338" s="457"/>
      <c r="H338" s="457"/>
      <c r="I338" s="457"/>
      <c r="J338" s="457"/>
      <c r="K338" s="457"/>
    </row>
    <row r="339" spans="1:11">
      <c r="A339" s="456"/>
      <c r="B339" s="457"/>
      <c r="C339" s="457"/>
      <c r="D339" s="458"/>
      <c r="E339" s="457"/>
      <c r="F339" s="457"/>
      <c r="G339" s="457"/>
      <c r="H339" s="457"/>
      <c r="I339" s="457"/>
      <c r="J339" s="457"/>
      <c r="K339" s="457"/>
    </row>
    <row r="340" spans="1:11">
      <c r="A340" s="456"/>
      <c r="B340" s="457"/>
      <c r="C340" s="457"/>
      <c r="D340" s="458"/>
      <c r="E340" s="457"/>
      <c r="F340" s="457"/>
      <c r="G340" s="457"/>
      <c r="H340" s="457"/>
      <c r="I340" s="457"/>
      <c r="J340" s="457"/>
      <c r="K340" s="457"/>
    </row>
    <row r="341" spans="1:11">
      <c r="A341" s="456"/>
      <c r="B341" s="457"/>
      <c r="C341" s="457"/>
      <c r="D341" s="458"/>
      <c r="E341" s="457"/>
      <c r="F341" s="457"/>
      <c r="G341" s="457"/>
      <c r="H341" s="457"/>
      <c r="I341" s="457"/>
      <c r="J341" s="457"/>
      <c r="K341" s="457"/>
    </row>
    <row r="342" spans="1:11">
      <c r="A342" s="456"/>
      <c r="B342" s="457"/>
      <c r="C342" s="457"/>
      <c r="D342" s="458"/>
      <c r="E342" s="457"/>
      <c r="F342" s="457"/>
      <c r="G342" s="457"/>
      <c r="H342" s="457"/>
      <c r="I342" s="457"/>
      <c r="J342" s="457"/>
      <c r="K342" s="457"/>
    </row>
    <row r="343" spans="1:11">
      <c r="A343" s="456"/>
      <c r="B343" s="457"/>
      <c r="C343" s="457"/>
      <c r="D343" s="458"/>
      <c r="E343" s="457"/>
      <c r="F343" s="457"/>
      <c r="G343" s="457"/>
      <c r="H343" s="457"/>
      <c r="I343" s="457"/>
      <c r="J343" s="457"/>
      <c r="K343" s="457"/>
    </row>
    <row r="344" spans="1:11">
      <c r="A344" s="456"/>
      <c r="B344" s="457"/>
      <c r="C344" s="457"/>
      <c r="D344" s="458"/>
      <c r="E344" s="457"/>
      <c r="F344" s="457"/>
      <c r="G344" s="457"/>
      <c r="H344" s="457"/>
      <c r="I344" s="457"/>
      <c r="J344" s="457"/>
      <c r="K344" s="457"/>
    </row>
    <row r="345" spans="1:11">
      <c r="A345" s="456"/>
      <c r="B345" s="457"/>
      <c r="C345" s="457"/>
      <c r="D345" s="458"/>
      <c r="E345" s="457"/>
      <c r="F345" s="457"/>
      <c r="G345" s="457"/>
      <c r="H345" s="457"/>
      <c r="I345" s="457"/>
      <c r="J345" s="457"/>
      <c r="K345" s="457"/>
    </row>
    <row r="346" spans="1:11">
      <c r="A346" s="456"/>
      <c r="B346" s="457"/>
      <c r="C346" s="457"/>
      <c r="D346" s="458"/>
      <c r="E346" s="457"/>
      <c r="F346" s="457"/>
      <c r="G346" s="457"/>
      <c r="H346" s="457"/>
      <c r="I346" s="457"/>
      <c r="J346" s="457"/>
      <c r="K346" s="457"/>
    </row>
    <row r="347" spans="1:11">
      <c r="A347" s="456"/>
      <c r="B347" s="457"/>
      <c r="C347" s="457"/>
      <c r="D347" s="458"/>
      <c r="E347" s="457"/>
      <c r="F347" s="457"/>
      <c r="G347" s="457"/>
      <c r="H347" s="457"/>
      <c r="I347" s="457"/>
      <c r="J347" s="457"/>
      <c r="K347" s="457"/>
    </row>
    <row r="348" spans="1:11">
      <c r="A348" s="456"/>
      <c r="B348" s="457"/>
      <c r="C348" s="457"/>
      <c r="D348" s="458"/>
      <c r="E348" s="457"/>
      <c r="F348" s="457"/>
      <c r="G348" s="457"/>
      <c r="H348" s="457"/>
      <c r="I348" s="457"/>
      <c r="J348" s="457"/>
      <c r="K348" s="457"/>
    </row>
    <row r="349" spans="1:11">
      <c r="A349" s="456"/>
      <c r="B349" s="457"/>
      <c r="C349" s="457"/>
      <c r="D349" s="458"/>
      <c r="E349" s="457"/>
      <c r="F349" s="457"/>
      <c r="G349" s="457"/>
      <c r="H349" s="457"/>
      <c r="I349" s="457"/>
      <c r="J349" s="457"/>
      <c r="K349" s="457"/>
    </row>
    <row r="350" spans="1:11">
      <c r="A350" s="456"/>
      <c r="B350" s="457"/>
      <c r="C350" s="457"/>
      <c r="D350" s="458"/>
      <c r="E350" s="457"/>
      <c r="F350" s="457"/>
      <c r="G350" s="457"/>
      <c r="H350" s="457"/>
      <c r="I350" s="457"/>
      <c r="J350" s="457"/>
      <c r="K350" s="457"/>
    </row>
    <row r="351" spans="1:11">
      <c r="A351" s="456"/>
      <c r="B351" s="457"/>
      <c r="C351" s="457"/>
      <c r="D351" s="458"/>
      <c r="E351" s="457"/>
      <c r="F351" s="457"/>
      <c r="G351" s="457"/>
      <c r="H351" s="457"/>
      <c r="I351" s="457"/>
      <c r="J351" s="457"/>
      <c r="K351" s="457"/>
    </row>
    <row r="352" spans="1:11">
      <c r="A352" s="456"/>
      <c r="B352" s="457"/>
      <c r="C352" s="457"/>
      <c r="D352" s="458"/>
      <c r="E352" s="457"/>
      <c r="F352" s="457"/>
      <c r="G352" s="457"/>
      <c r="H352" s="457"/>
      <c r="I352" s="457"/>
      <c r="J352" s="457"/>
      <c r="K352" s="457"/>
    </row>
    <row r="353" spans="1:11">
      <c r="A353" s="456"/>
      <c r="B353" s="457"/>
      <c r="C353" s="457"/>
      <c r="D353" s="458"/>
      <c r="E353" s="457"/>
      <c r="F353" s="457"/>
      <c r="G353" s="457"/>
      <c r="H353" s="457"/>
      <c r="I353" s="457"/>
      <c r="J353" s="457"/>
      <c r="K353" s="457"/>
    </row>
    <row r="354" spans="1:11">
      <c r="A354" s="456"/>
      <c r="B354" s="457"/>
      <c r="C354" s="457"/>
      <c r="D354" s="458"/>
      <c r="E354" s="457"/>
      <c r="F354" s="457"/>
      <c r="G354" s="457"/>
      <c r="H354" s="457"/>
      <c r="I354" s="457"/>
      <c r="J354" s="457"/>
      <c r="K354" s="457"/>
    </row>
    <row r="355" spans="1:11">
      <c r="A355" s="456"/>
      <c r="B355" s="457"/>
      <c r="C355" s="457"/>
      <c r="D355" s="458"/>
      <c r="E355" s="457"/>
      <c r="F355" s="457"/>
      <c r="G355" s="457"/>
      <c r="H355" s="457"/>
      <c r="I355" s="457"/>
      <c r="J355" s="457"/>
      <c r="K355" s="457"/>
    </row>
    <row r="356" spans="1:11">
      <c r="A356" s="456"/>
      <c r="B356" s="457"/>
      <c r="C356" s="457"/>
      <c r="D356" s="458"/>
      <c r="E356" s="457"/>
      <c r="F356" s="457"/>
      <c r="G356" s="457"/>
      <c r="H356" s="457"/>
      <c r="I356" s="457"/>
      <c r="J356" s="457"/>
      <c r="K356" s="457"/>
    </row>
    <row r="357" spans="1:11">
      <c r="A357" s="456"/>
      <c r="B357" s="457"/>
      <c r="C357" s="457"/>
      <c r="D357" s="458"/>
      <c r="E357" s="457"/>
      <c r="F357" s="457"/>
      <c r="G357" s="457"/>
      <c r="H357" s="457"/>
      <c r="I357" s="457"/>
      <c r="J357" s="457"/>
      <c r="K357" s="457"/>
    </row>
    <row r="358" spans="1:11">
      <c r="A358" s="456"/>
      <c r="B358" s="457"/>
      <c r="C358" s="457"/>
      <c r="D358" s="458"/>
      <c r="E358" s="457"/>
      <c r="F358" s="457"/>
      <c r="G358" s="457"/>
      <c r="H358" s="457"/>
      <c r="I358" s="457"/>
      <c r="J358" s="457"/>
      <c r="K358" s="457"/>
    </row>
    <row r="359" spans="1:11">
      <c r="A359" s="456"/>
      <c r="B359" s="457"/>
      <c r="C359" s="457"/>
      <c r="D359" s="458"/>
      <c r="E359" s="457"/>
      <c r="F359" s="457"/>
      <c r="G359" s="457"/>
      <c r="H359" s="457"/>
      <c r="I359" s="457"/>
      <c r="J359" s="457"/>
      <c r="K359" s="457"/>
    </row>
    <row r="360" spans="1:11">
      <c r="A360" s="456"/>
      <c r="B360" s="457"/>
      <c r="C360" s="457"/>
      <c r="D360" s="458"/>
      <c r="E360" s="457"/>
      <c r="F360" s="457"/>
      <c r="G360" s="457"/>
      <c r="H360" s="457"/>
      <c r="I360" s="457"/>
      <c r="J360" s="457"/>
      <c r="K360" s="457"/>
    </row>
    <row r="361" spans="1:11">
      <c r="A361" s="456"/>
      <c r="B361" s="457"/>
      <c r="C361" s="457"/>
      <c r="D361" s="458"/>
      <c r="E361" s="457"/>
      <c r="F361" s="457"/>
      <c r="G361" s="457"/>
      <c r="H361" s="457"/>
      <c r="I361" s="457"/>
      <c r="J361" s="457"/>
      <c r="K361" s="457"/>
    </row>
    <row r="362" spans="1:11">
      <c r="A362" s="456"/>
      <c r="B362" s="457"/>
      <c r="C362" s="457"/>
      <c r="D362" s="458"/>
      <c r="E362" s="457"/>
      <c r="F362" s="457"/>
      <c r="G362" s="457"/>
      <c r="H362" s="457"/>
      <c r="I362" s="457"/>
      <c r="J362" s="457"/>
      <c r="K362" s="457"/>
    </row>
    <row r="363" spans="1:11">
      <c r="A363" s="456"/>
      <c r="B363" s="457"/>
      <c r="C363" s="457"/>
      <c r="D363" s="458"/>
      <c r="E363" s="457"/>
      <c r="F363" s="457"/>
      <c r="G363" s="457"/>
      <c r="H363" s="457"/>
      <c r="I363" s="457"/>
      <c r="J363" s="457"/>
      <c r="K363" s="457"/>
    </row>
    <row r="364" spans="1:11">
      <c r="A364" s="456"/>
      <c r="B364" s="457"/>
      <c r="C364" s="457"/>
      <c r="D364" s="458"/>
      <c r="E364" s="457"/>
      <c r="F364" s="457"/>
      <c r="G364" s="457"/>
      <c r="H364" s="457"/>
      <c r="I364" s="457"/>
      <c r="J364" s="457"/>
      <c r="K364" s="457"/>
    </row>
    <row r="365" spans="1:11">
      <c r="A365" s="456"/>
      <c r="B365" s="457"/>
      <c r="C365" s="457"/>
      <c r="D365" s="458"/>
      <c r="E365" s="457"/>
      <c r="F365" s="457"/>
      <c r="G365" s="457"/>
      <c r="H365" s="457"/>
      <c r="I365" s="457"/>
      <c r="J365" s="457"/>
      <c r="K365" s="457"/>
    </row>
    <row r="366" spans="1:11">
      <c r="A366" s="456"/>
      <c r="B366" s="457"/>
      <c r="C366" s="457"/>
      <c r="D366" s="458"/>
      <c r="E366" s="457"/>
      <c r="F366" s="457"/>
      <c r="G366" s="457"/>
      <c r="H366" s="457"/>
      <c r="I366" s="457"/>
      <c r="J366" s="457"/>
      <c r="K366" s="457"/>
    </row>
    <row r="367" spans="1:11">
      <c r="A367" s="456"/>
      <c r="B367" s="457"/>
      <c r="C367" s="457"/>
      <c r="D367" s="458"/>
      <c r="E367" s="457"/>
      <c r="F367" s="457"/>
      <c r="G367" s="457"/>
      <c r="H367" s="457"/>
      <c r="I367" s="457"/>
      <c r="J367" s="457"/>
      <c r="K367" s="457"/>
    </row>
    <row r="368" spans="1:11">
      <c r="A368" s="456"/>
      <c r="B368" s="457"/>
      <c r="C368" s="457"/>
      <c r="D368" s="458"/>
      <c r="E368" s="457"/>
      <c r="F368" s="457"/>
      <c r="G368" s="457"/>
      <c r="H368" s="457"/>
      <c r="I368" s="457"/>
      <c r="J368" s="457"/>
      <c r="K368" s="457"/>
    </row>
    <row r="369" spans="1:11">
      <c r="A369" s="456"/>
      <c r="B369" s="457"/>
      <c r="C369" s="457"/>
      <c r="D369" s="458"/>
      <c r="E369" s="457"/>
      <c r="F369" s="457"/>
      <c r="G369" s="457"/>
      <c r="H369" s="457"/>
      <c r="I369" s="457"/>
      <c r="J369" s="457"/>
      <c r="K369" s="457"/>
    </row>
    <row r="370" spans="1:11">
      <c r="A370" s="456"/>
      <c r="B370" s="457"/>
      <c r="C370" s="457"/>
      <c r="D370" s="458"/>
      <c r="E370" s="457"/>
      <c r="F370" s="457"/>
      <c r="G370" s="457"/>
      <c r="H370" s="457"/>
      <c r="I370" s="457"/>
      <c r="J370" s="457"/>
      <c r="K370" s="457"/>
    </row>
    <row r="371" spans="1:11">
      <c r="A371" s="456"/>
      <c r="B371" s="457"/>
      <c r="C371" s="457"/>
      <c r="D371" s="458"/>
      <c r="E371" s="457"/>
      <c r="F371" s="457"/>
      <c r="G371" s="457"/>
      <c r="H371" s="457"/>
      <c r="I371" s="457"/>
      <c r="J371" s="457"/>
      <c r="K371" s="457"/>
    </row>
    <row r="372" spans="1:11">
      <c r="A372" s="456"/>
      <c r="B372" s="457"/>
      <c r="C372" s="457"/>
      <c r="D372" s="458"/>
      <c r="E372" s="457"/>
      <c r="F372" s="457"/>
      <c r="G372" s="457"/>
      <c r="H372" s="457"/>
      <c r="I372" s="457"/>
      <c r="J372" s="457"/>
      <c r="K372" s="457"/>
    </row>
    <row r="373" spans="1:11">
      <c r="A373" s="456"/>
      <c r="B373" s="457"/>
      <c r="C373" s="457"/>
      <c r="D373" s="458"/>
      <c r="E373" s="457"/>
      <c r="F373" s="457"/>
      <c r="G373" s="457"/>
      <c r="H373" s="457"/>
      <c r="I373" s="457"/>
      <c r="J373" s="457"/>
      <c r="K373" s="457"/>
    </row>
    <row r="374" spans="1:11">
      <c r="A374" s="456"/>
      <c r="B374" s="457"/>
      <c r="C374" s="457"/>
      <c r="D374" s="458"/>
      <c r="E374" s="457"/>
      <c r="F374" s="457"/>
      <c r="G374" s="457"/>
      <c r="H374" s="457"/>
      <c r="I374" s="457"/>
      <c r="J374" s="457"/>
      <c r="K374" s="457"/>
    </row>
    <row r="375" spans="1:11">
      <c r="A375" s="456"/>
      <c r="B375" s="457"/>
      <c r="C375" s="457"/>
      <c r="D375" s="458"/>
      <c r="E375" s="457"/>
      <c r="F375" s="457"/>
      <c r="G375" s="457"/>
      <c r="H375" s="457"/>
      <c r="I375" s="457"/>
      <c r="J375" s="457"/>
      <c r="K375" s="457"/>
    </row>
    <row r="376" spans="1:11">
      <c r="A376" s="456"/>
      <c r="B376" s="457"/>
      <c r="C376" s="457"/>
      <c r="D376" s="458"/>
      <c r="E376" s="457"/>
      <c r="F376" s="457"/>
      <c r="G376" s="457"/>
      <c r="H376" s="457"/>
      <c r="I376" s="457"/>
      <c r="J376" s="457"/>
      <c r="K376" s="457"/>
    </row>
    <row r="377" spans="1:11">
      <c r="A377" s="456"/>
      <c r="B377" s="457"/>
      <c r="C377" s="457"/>
      <c r="D377" s="458"/>
      <c r="E377" s="457"/>
      <c r="F377" s="457"/>
      <c r="G377" s="457"/>
      <c r="H377" s="457"/>
      <c r="I377" s="457"/>
      <c r="J377" s="457"/>
      <c r="K377" s="457"/>
    </row>
    <row r="378" spans="1:11">
      <c r="A378" s="456"/>
      <c r="B378" s="457"/>
      <c r="C378" s="457"/>
      <c r="D378" s="458"/>
      <c r="E378" s="457"/>
      <c r="F378" s="457"/>
      <c r="G378" s="457"/>
      <c r="H378" s="457"/>
      <c r="I378" s="457"/>
      <c r="J378" s="457"/>
      <c r="K378" s="457"/>
    </row>
    <row r="379" spans="1:11">
      <c r="A379" s="456"/>
      <c r="B379" s="457"/>
      <c r="C379" s="457"/>
      <c r="D379" s="458"/>
      <c r="E379" s="457"/>
      <c r="F379" s="457"/>
      <c r="G379" s="457"/>
      <c r="H379" s="457"/>
      <c r="I379" s="457"/>
      <c r="J379" s="457"/>
      <c r="K379" s="457"/>
    </row>
    <row r="380" spans="1:11">
      <c r="A380" s="456"/>
      <c r="B380" s="457"/>
      <c r="C380" s="457"/>
      <c r="D380" s="458"/>
      <c r="E380" s="457"/>
      <c r="F380" s="457"/>
      <c r="G380" s="457"/>
      <c r="H380" s="457"/>
      <c r="I380" s="457"/>
      <c r="J380" s="457"/>
      <c r="K380" s="457"/>
    </row>
    <row r="381" spans="1:11">
      <c r="A381" s="456"/>
      <c r="B381" s="457"/>
      <c r="C381" s="457"/>
      <c r="D381" s="458"/>
      <c r="E381" s="457"/>
      <c r="F381" s="457"/>
      <c r="G381" s="457"/>
      <c r="H381" s="457"/>
      <c r="I381" s="457"/>
      <c r="J381" s="457"/>
      <c r="K381" s="457"/>
    </row>
    <row r="382" spans="1:11">
      <c r="A382" s="456"/>
      <c r="B382" s="457"/>
      <c r="C382" s="457"/>
      <c r="D382" s="458"/>
      <c r="E382" s="457"/>
      <c r="F382" s="457"/>
      <c r="G382" s="457"/>
      <c r="H382" s="457"/>
      <c r="I382" s="457"/>
      <c r="J382" s="457"/>
      <c r="K382" s="457"/>
    </row>
    <row r="383" spans="1:11">
      <c r="A383" s="456"/>
      <c r="B383" s="457"/>
      <c r="C383" s="457"/>
      <c r="D383" s="458"/>
      <c r="E383" s="457"/>
      <c r="F383" s="457"/>
      <c r="G383" s="457"/>
      <c r="H383" s="457"/>
      <c r="I383" s="457"/>
      <c r="J383" s="457"/>
      <c r="K383" s="457"/>
    </row>
    <row r="384" spans="1:11">
      <c r="A384" s="456"/>
      <c r="B384" s="457"/>
      <c r="C384" s="457"/>
      <c r="D384" s="458"/>
      <c r="E384" s="457"/>
      <c r="F384" s="457"/>
      <c r="G384" s="457"/>
      <c r="H384" s="457"/>
      <c r="I384" s="457"/>
      <c r="J384" s="457"/>
      <c r="K384" s="457"/>
    </row>
    <row r="385" spans="1:11">
      <c r="A385" s="456"/>
      <c r="B385" s="457"/>
      <c r="C385" s="457"/>
      <c r="D385" s="458"/>
      <c r="E385" s="457"/>
      <c r="F385" s="457"/>
      <c r="G385" s="457"/>
      <c r="H385" s="457"/>
      <c r="I385" s="457"/>
      <c r="J385" s="457"/>
      <c r="K385" s="457"/>
    </row>
    <row r="386" spans="1:11">
      <c r="A386" s="456"/>
      <c r="B386" s="457"/>
      <c r="C386" s="457"/>
      <c r="D386" s="458"/>
      <c r="E386" s="457"/>
      <c r="F386" s="457"/>
      <c r="G386" s="457"/>
      <c r="H386" s="457"/>
      <c r="I386" s="457"/>
      <c r="J386" s="457"/>
      <c r="K386" s="457"/>
    </row>
    <row r="387" spans="1:11">
      <c r="A387" s="456"/>
      <c r="B387" s="457"/>
      <c r="C387" s="457"/>
      <c r="D387" s="458"/>
      <c r="E387" s="457"/>
      <c r="F387" s="457"/>
      <c r="G387" s="457"/>
      <c r="H387" s="457"/>
      <c r="I387" s="457"/>
      <c r="J387" s="457"/>
      <c r="K387" s="457"/>
    </row>
    <row r="388" spans="1:11">
      <c r="A388" s="456"/>
      <c r="B388" s="457"/>
      <c r="C388" s="457"/>
      <c r="D388" s="458"/>
      <c r="E388" s="457"/>
      <c r="F388" s="457"/>
      <c r="G388" s="457"/>
      <c r="H388" s="457"/>
      <c r="I388" s="457"/>
      <c r="J388" s="457"/>
      <c r="K388" s="457"/>
    </row>
    <row r="389" spans="1:11">
      <c r="A389" s="456"/>
      <c r="B389" s="457"/>
      <c r="C389" s="457"/>
      <c r="D389" s="458"/>
      <c r="E389" s="457"/>
      <c r="F389" s="457"/>
      <c r="G389" s="457"/>
      <c r="H389" s="457"/>
      <c r="I389" s="457"/>
      <c r="J389" s="457"/>
      <c r="K389" s="457"/>
    </row>
    <row r="390" spans="1:11">
      <c r="A390" s="456"/>
      <c r="B390" s="457"/>
      <c r="C390" s="457"/>
      <c r="D390" s="458"/>
      <c r="E390" s="457"/>
      <c r="F390" s="457"/>
      <c r="G390" s="457"/>
      <c r="H390" s="457"/>
      <c r="I390" s="457"/>
      <c r="J390" s="457"/>
      <c r="K390" s="457"/>
    </row>
    <row r="391" spans="1:11">
      <c r="A391" s="456"/>
      <c r="B391" s="457"/>
      <c r="C391" s="457"/>
      <c r="D391" s="458"/>
      <c r="E391" s="457"/>
      <c r="F391" s="457"/>
      <c r="G391" s="457"/>
      <c r="H391" s="457"/>
      <c r="I391" s="457"/>
      <c r="J391" s="457"/>
      <c r="K391" s="457"/>
    </row>
    <row r="392" spans="1:11">
      <c r="A392" s="456"/>
      <c r="B392" s="457"/>
      <c r="C392" s="457"/>
      <c r="D392" s="458"/>
      <c r="E392" s="457"/>
      <c r="F392" s="457"/>
      <c r="G392" s="457"/>
      <c r="H392" s="457"/>
      <c r="I392" s="457"/>
      <c r="J392" s="457"/>
      <c r="K392" s="457"/>
    </row>
    <row r="393" spans="1:11">
      <c r="A393" s="456"/>
      <c r="B393" s="457"/>
      <c r="C393" s="457"/>
      <c r="D393" s="458"/>
      <c r="E393" s="457"/>
      <c r="F393" s="457"/>
      <c r="G393" s="457"/>
      <c r="H393" s="457"/>
      <c r="I393" s="457"/>
      <c r="J393" s="457"/>
      <c r="K393" s="457"/>
    </row>
    <row r="394" spans="1:11">
      <c r="A394" s="456"/>
      <c r="B394" s="457"/>
      <c r="C394" s="457"/>
      <c r="D394" s="458"/>
      <c r="E394" s="457"/>
      <c r="F394" s="457"/>
      <c r="G394" s="457"/>
      <c r="H394" s="457"/>
      <c r="I394" s="457"/>
      <c r="J394" s="457"/>
      <c r="K394" s="457"/>
    </row>
    <row r="395" spans="1:11">
      <c r="A395" s="456"/>
      <c r="B395" s="457"/>
      <c r="C395" s="457"/>
      <c r="D395" s="458"/>
      <c r="E395" s="457"/>
      <c r="F395" s="457"/>
      <c r="G395" s="457"/>
      <c r="H395" s="457"/>
      <c r="I395" s="457"/>
      <c r="J395" s="457"/>
      <c r="K395" s="457"/>
    </row>
    <row r="396" spans="1:11">
      <c r="A396" s="456"/>
      <c r="B396" s="457"/>
      <c r="C396" s="457"/>
      <c r="D396" s="458"/>
      <c r="E396" s="457"/>
      <c r="F396" s="457"/>
      <c r="G396" s="457"/>
      <c r="H396" s="457"/>
      <c r="I396" s="457"/>
      <c r="J396" s="457"/>
      <c r="K396" s="457"/>
    </row>
    <row r="397" spans="1:11">
      <c r="A397" s="456"/>
      <c r="B397" s="457"/>
      <c r="C397" s="457"/>
      <c r="D397" s="458"/>
      <c r="E397" s="457"/>
      <c r="F397" s="457"/>
      <c r="G397" s="457"/>
      <c r="H397" s="457"/>
      <c r="I397" s="457"/>
      <c r="J397" s="457"/>
      <c r="K397" s="457"/>
    </row>
    <row r="398" spans="1:11">
      <c r="A398" s="456"/>
      <c r="B398" s="457"/>
      <c r="C398" s="457"/>
      <c r="D398" s="458"/>
      <c r="E398" s="457"/>
      <c r="F398" s="457"/>
      <c r="G398" s="457"/>
      <c r="H398" s="457"/>
      <c r="I398" s="457"/>
      <c r="J398" s="457"/>
      <c r="K398" s="457"/>
    </row>
    <row r="399" spans="1:11">
      <c r="A399" s="456"/>
      <c r="B399" s="457"/>
      <c r="C399" s="457"/>
      <c r="D399" s="458"/>
      <c r="E399" s="457"/>
      <c r="F399" s="457"/>
      <c r="G399" s="457"/>
      <c r="H399" s="457"/>
      <c r="I399" s="457"/>
      <c r="J399" s="457"/>
      <c r="K399" s="457"/>
    </row>
    <row r="400" spans="1:11">
      <c r="A400" s="456"/>
      <c r="B400" s="457"/>
      <c r="C400" s="457"/>
      <c r="D400" s="458"/>
      <c r="E400" s="457"/>
      <c r="F400" s="457"/>
      <c r="G400" s="457"/>
      <c r="H400" s="457"/>
      <c r="I400" s="457"/>
      <c r="J400" s="457"/>
      <c r="K400" s="457"/>
    </row>
    <row r="401" spans="1:11">
      <c r="A401" s="456"/>
      <c r="B401" s="457"/>
      <c r="C401" s="457"/>
      <c r="D401" s="458"/>
      <c r="E401" s="457"/>
      <c r="F401" s="457"/>
      <c r="G401" s="457"/>
      <c r="H401" s="457"/>
      <c r="I401" s="457"/>
      <c r="J401" s="457"/>
      <c r="K401" s="457"/>
    </row>
    <row r="402" spans="1:11">
      <c r="A402" s="456"/>
      <c r="B402" s="457"/>
      <c r="C402" s="457"/>
      <c r="D402" s="458"/>
      <c r="E402" s="457"/>
      <c r="F402" s="457"/>
      <c r="G402" s="457"/>
      <c r="H402" s="457"/>
      <c r="I402" s="457"/>
      <c r="J402" s="457"/>
      <c r="K402" s="457"/>
    </row>
    <row r="403" spans="1:11">
      <c r="A403" s="456"/>
      <c r="B403" s="457"/>
      <c r="C403" s="457"/>
      <c r="D403" s="458"/>
      <c r="E403" s="457"/>
      <c r="F403" s="457"/>
      <c r="G403" s="457"/>
      <c r="H403" s="457"/>
      <c r="I403" s="457"/>
      <c r="J403" s="457"/>
      <c r="K403" s="457"/>
    </row>
    <row r="404" spans="1:11">
      <c r="A404" s="456"/>
      <c r="B404" s="457"/>
      <c r="C404" s="457"/>
      <c r="D404" s="458"/>
      <c r="E404" s="457"/>
      <c r="F404" s="457"/>
      <c r="G404" s="457"/>
      <c r="H404" s="457"/>
      <c r="I404" s="457"/>
      <c r="J404" s="457"/>
      <c r="K404" s="457"/>
    </row>
    <row r="405" spans="1:11">
      <c r="A405" s="456"/>
      <c r="B405" s="457"/>
      <c r="C405" s="457"/>
      <c r="D405" s="458"/>
      <c r="E405" s="457"/>
      <c r="F405" s="457"/>
      <c r="G405" s="457"/>
      <c r="H405" s="457"/>
      <c r="I405" s="457"/>
      <c r="J405" s="457"/>
      <c r="K405" s="457"/>
    </row>
    <row r="406" spans="1:11">
      <c r="A406" s="456"/>
      <c r="B406" s="457"/>
      <c r="C406" s="457"/>
      <c r="D406" s="458"/>
      <c r="E406" s="457"/>
      <c r="F406" s="457"/>
      <c r="G406" s="457"/>
      <c r="H406" s="457"/>
      <c r="I406" s="457"/>
      <c r="J406" s="457"/>
      <c r="K406" s="457"/>
    </row>
    <row r="407" spans="1:11">
      <c r="A407" s="456"/>
      <c r="B407" s="457"/>
      <c r="C407" s="457"/>
      <c r="D407" s="458"/>
      <c r="E407" s="457"/>
      <c r="F407" s="457"/>
      <c r="G407" s="457"/>
      <c r="H407" s="457"/>
      <c r="I407" s="457"/>
      <c r="J407" s="457"/>
      <c r="K407" s="457"/>
    </row>
    <row r="408" spans="1:11">
      <c r="A408" s="456"/>
      <c r="B408" s="457"/>
      <c r="C408" s="457"/>
      <c r="D408" s="458"/>
      <c r="E408" s="457"/>
      <c r="F408" s="457"/>
      <c r="G408" s="457"/>
      <c r="H408" s="457"/>
      <c r="I408" s="457"/>
      <c r="J408" s="457"/>
      <c r="K408" s="457"/>
    </row>
    <row r="409" spans="1:11">
      <c r="A409" s="456"/>
      <c r="B409" s="457"/>
      <c r="C409" s="457"/>
      <c r="D409" s="458"/>
      <c r="E409" s="457"/>
      <c r="F409" s="457"/>
      <c r="G409" s="457"/>
      <c r="H409" s="457"/>
      <c r="I409" s="457"/>
      <c r="J409" s="457"/>
      <c r="K409" s="457"/>
    </row>
    <row r="410" spans="1:11">
      <c r="A410" s="456"/>
      <c r="B410" s="457"/>
      <c r="C410" s="457"/>
      <c r="D410" s="458"/>
      <c r="E410" s="457"/>
      <c r="F410" s="457"/>
      <c r="G410" s="457"/>
      <c r="H410" s="457"/>
      <c r="I410" s="457"/>
      <c r="J410" s="457"/>
      <c r="K410" s="457"/>
    </row>
    <row r="411" spans="1:11">
      <c r="A411" s="456"/>
      <c r="B411" s="457"/>
      <c r="C411" s="457"/>
      <c r="D411" s="458"/>
      <c r="E411" s="457"/>
      <c r="F411" s="457"/>
      <c r="G411" s="457"/>
      <c r="H411" s="457"/>
      <c r="I411" s="457"/>
      <c r="J411" s="457"/>
      <c r="K411" s="457"/>
    </row>
    <row r="412" spans="1:11">
      <c r="A412" s="456"/>
      <c r="B412" s="457"/>
      <c r="C412" s="457"/>
      <c r="D412" s="458"/>
      <c r="E412" s="457"/>
      <c r="F412" s="457"/>
      <c r="G412" s="457"/>
      <c r="H412" s="457"/>
      <c r="I412" s="457"/>
      <c r="J412" s="457"/>
      <c r="K412" s="457"/>
    </row>
    <row r="413" spans="1:11">
      <c r="A413" s="456"/>
      <c r="B413" s="457"/>
      <c r="C413" s="457"/>
      <c r="D413" s="458"/>
      <c r="E413" s="457"/>
      <c r="F413" s="457"/>
      <c r="G413" s="457"/>
      <c r="H413" s="457"/>
      <c r="I413" s="457"/>
      <c r="J413" s="457"/>
      <c r="K413" s="457"/>
    </row>
    <row r="414" spans="1:11">
      <c r="A414" s="456"/>
      <c r="B414" s="457"/>
      <c r="C414" s="457"/>
      <c r="D414" s="458"/>
      <c r="E414" s="457"/>
      <c r="F414" s="457"/>
      <c r="G414" s="457"/>
      <c r="H414" s="457"/>
      <c r="I414" s="457"/>
      <c r="J414" s="457"/>
      <c r="K414" s="457"/>
    </row>
    <row r="415" spans="1:11">
      <c r="A415" s="456"/>
      <c r="B415" s="457"/>
      <c r="C415" s="457"/>
      <c r="D415" s="458"/>
      <c r="E415" s="457"/>
      <c r="F415" s="457"/>
      <c r="G415" s="457"/>
      <c r="H415" s="457"/>
      <c r="I415" s="457"/>
      <c r="J415" s="457"/>
      <c r="K415" s="457"/>
    </row>
    <row r="416" spans="1:11">
      <c r="A416" s="456"/>
      <c r="B416" s="457"/>
      <c r="C416" s="457"/>
      <c r="D416" s="458"/>
      <c r="E416" s="457"/>
      <c r="F416" s="457"/>
      <c r="G416" s="457"/>
      <c r="H416" s="457"/>
      <c r="I416" s="457"/>
      <c r="J416" s="457"/>
      <c r="K416" s="457"/>
    </row>
    <row r="417" spans="1:11">
      <c r="A417" s="456"/>
      <c r="B417" s="457"/>
      <c r="C417" s="457"/>
      <c r="D417" s="458"/>
      <c r="E417" s="457"/>
      <c r="F417" s="457"/>
      <c r="G417" s="457"/>
      <c r="H417" s="457"/>
      <c r="I417" s="457"/>
      <c r="J417" s="457"/>
      <c r="K417" s="457"/>
    </row>
    <row r="418" spans="1:11">
      <c r="A418" s="456"/>
      <c r="B418" s="457"/>
      <c r="C418" s="457"/>
      <c r="D418" s="458"/>
      <c r="E418" s="457"/>
      <c r="F418" s="457"/>
      <c r="G418" s="457"/>
      <c r="H418" s="457"/>
      <c r="I418" s="457"/>
      <c r="J418" s="457"/>
      <c r="K418" s="457"/>
    </row>
    <row r="419" spans="1:11">
      <c r="A419" s="456"/>
      <c r="B419" s="457"/>
      <c r="C419" s="457"/>
      <c r="D419" s="458"/>
      <c r="E419" s="457"/>
      <c r="F419" s="457"/>
      <c r="G419" s="457"/>
      <c r="H419" s="457"/>
      <c r="I419" s="457"/>
      <c r="J419" s="457"/>
      <c r="K419" s="457"/>
    </row>
    <row r="420" spans="1:11">
      <c r="A420" s="456"/>
      <c r="B420" s="457"/>
      <c r="C420" s="457"/>
      <c r="D420" s="458"/>
      <c r="E420" s="457"/>
      <c r="F420" s="457"/>
      <c r="G420" s="457"/>
      <c r="H420" s="457"/>
      <c r="I420" s="457"/>
      <c r="J420" s="457"/>
      <c r="K420" s="457"/>
    </row>
    <row r="421" spans="1:11">
      <c r="A421" s="456"/>
      <c r="B421" s="457"/>
      <c r="C421" s="457"/>
      <c r="D421" s="458"/>
      <c r="E421" s="457"/>
      <c r="F421" s="457"/>
      <c r="G421" s="457"/>
      <c r="H421" s="457"/>
      <c r="I421" s="457"/>
      <c r="J421" s="457"/>
      <c r="K421" s="457"/>
    </row>
    <row r="422" spans="1:11">
      <c r="A422" s="456"/>
      <c r="B422" s="457"/>
      <c r="C422" s="457"/>
      <c r="D422" s="458"/>
      <c r="E422" s="457"/>
      <c r="F422" s="457"/>
      <c r="G422" s="457"/>
      <c r="H422" s="457"/>
      <c r="I422" s="457"/>
      <c r="J422" s="457"/>
      <c r="K422" s="457"/>
    </row>
    <row r="423" spans="1:11">
      <c r="A423" s="456"/>
      <c r="B423" s="457"/>
      <c r="C423" s="457"/>
      <c r="D423" s="458"/>
      <c r="E423" s="457"/>
      <c r="F423" s="457"/>
      <c r="G423" s="457"/>
      <c r="H423" s="457"/>
      <c r="I423" s="457"/>
      <c r="J423" s="457"/>
      <c r="K423" s="457"/>
    </row>
    <row r="424" spans="1:11">
      <c r="A424" s="456"/>
      <c r="B424" s="457"/>
      <c r="C424" s="457"/>
      <c r="D424" s="458"/>
      <c r="E424" s="457"/>
      <c r="F424" s="457"/>
      <c r="G424" s="457"/>
      <c r="H424" s="457"/>
      <c r="I424" s="457"/>
      <c r="J424" s="457"/>
      <c r="K424" s="457"/>
    </row>
    <row r="425" spans="1:11">
      <c r="A425" s="456"/>
      <c r="B425" s="457"/>
      <c r="C425" s="457"/>
      <c r="D425" s="458"/>
      <c r="E425" s="457"/>
      <c r="F425" s="457"/>
      <c r="G425" s="457"/>
      <c r="H425" s="457"/>
      <c r="I425" s="457"/>
      <c r="J425" s="457"/>
      <c r="K425" s="457"/>
    </row>
    <row r="426" spans="1:11">
      <c r="A426" s="456"/>
      <c r="B426" s="457"/>
      <c r="C426" s="457"/>
      <c r="D426" s="458"/>
      <c r="E426" s="457"/>
      <c r="F426" s="457"/>
      <c r="G426" s="457"/>
      <c r="H426" s="457"/>
      <c r="I426" s="457"/>
      <c r="J426" s="457"/>
      <c r="K426" s="457"/>
    </row>
    <row r="427" spans="1:11">
      <c r="A427" s="456"/>
      <c r="B427" s="457"/>
      <c r="C427" s="457"/>
      <c r="D427" s="458"/>
      <c r="E427" s="457"/>
      <c r="F427" s="457"/>
      <c r="G427" s="457"/>
      <c r="H427" s="457"/>
      <c r="I427" s="457"/>
      <c r="J427" s="457"/>
      <c r="K427" s="457"/>
    </row>
    <row r="428" spans="1:11">
      <c r="A428" s="456"/>
      <c r="B428" s="457"/>
      <c r="C428" s="457"/>
      <c r="D428" s="458"/>
      <c r="E428" s="457"/>
      <c r="F428" s="457"/>
      <c r="G428" s="457"/>
      <c r="H428" s="457"/>
      <c r="I428" s="457"/>
      <c r="J428" s="457"/>
      <c r="K428" s="457"/>
    </row>
    <row r="429" spans="1:11">
      <c r="A429" s="456"/>
      <c r="B429" s="457"/>
      <c r="C429" s="457"/>
      <c r="D429" s="458"/>
      <c r="E429" s="457"/>
      <c r="F429" s="457"/>
      <c r="G429" s="457"/>
      <c r="H429" s="457"/>
      <c r="I429" s="457"/>
      <c r="J429" s="457"/>
      <c r="K429" s="457"/>
    </row>
    <row r="430" spans="1:11">
      <c r="A430" s="456"/>
      <c r="B430" s="457"/>
      <c r="C430" s="457"/>
      <c r="D430" s="458"/>
      <c r="E430" s="457"/>
      <c r="F430" s="457"/>
      <c r="G430" s="457"/>
      <c r="H430" s="457"/>
      <c r="I430" s="457"/>
      <c r="J430" s="457"/>
      <c r="K430" s="457"/>
    </row>
    <row r="431" spans="1:11">
      <c r="A431" s="456"/>
      <c r="B431" s="457"/>
      <c r="C431" s="457"/>
      <c r="D431" s="458"/>
      <c r="E431" s="457"/>
      <c r="F431" s="457"/>
      <c r="G431" s="457"/>
      <c r="H431" s="457"/>
      <c r="I431" s="457"/>
      <c r="J431" s="457"/>
      <c r="K431" s="457"/>
    </row>
    <row r="432" spans="1:11">
      <c r="A432" s="456"/>
      <c r="B432" s="457"/>
      <c r="C432" s="457"/>
      <c r="D432" s="458"/>
      <c r="E432" s="457"/>
      <c r="F432" s="457"/>
      <c r="G432" s="457"/>
      <c r="H432" s="457"/>
      <c r="I432" s="457"/>
      <c r="J432" s="457"/>
      <c r="K432" s="457"/>
    </row>
    <row r="433" spans="1:11">
      <c r="A433" s="456"/>
      <c r="B433" s="457"/>
      <c r="C433" s="457"/>
      <c r="D433" s="458"/>
      <c r="E433" s="457"/>
      <c r="F433" s="457"/>
      <c r="G433" s="457"/>
      <c r="H433" s="457"/>
      <c r="I433" s="457"/>
      <c r="J433" s="457"/>
      <c r="K433" s="457"/>
    </row>
    <row r="434" spans="1:11">
      <c r="A434" s="456"/>
      <c r="B434" s="457"/>
      <c r="C434" s="457"/>
      <c r="D434" s="458"/>
      <c r="E434" s="457"/>
      <c r="F434" s="457"/>
      <c r="G434" s="457"/>
      <c r="H434" s="457"/>
      <c r="I434" s="457"/>
      <c r="J434" s="457"/>
      <c r="K434" s="457"/>
    </row>
    <row r="435" spans="1:11">
      <c r="A435" s="456"/>
      <c r="B435" s="457"/>
      <c r="C435" s="457"/>
      <c r="D435" s="458"/>
      <c r="E435" s="457"/>
      <c r="F435" s="457"/>
      <c r="G435" s="457"/>
      <c r="H435" s="457"/>
      <c r="I435" s="457"/>
      <c r="J435" s="457"/>
      <c r="K435" s="457"/>
    </row>
    <row r="436" spans="1:11">
      <c r="A436" s="456"/>
      <c r="B436" s="457"/>
      <c r="C436" s="457"/>
      <c r="D436" s="458"/>
      <c r="E436" s="457"/>
      <c r="F436" s="457"/>
      <c r="G436" s="457"/>
      <c r="H436" s="457"/>
      <c r="I436" s="457"/>
      <c r="J436" s="457"/>
      <c r="K436" s="457"/>
    </row>
    <row r="437" spans="1:11">
      <c r="A437" s="456"/>
      <c r="B437" s="457"/>
      <c r="C437" s="457"/>
      <c r="D437" s="458"/>
      <c r="E437" s="457"/>
      <c r="F437" s="457"/>
      <c r="G437" s="457"/>
      <c r="H437" s="457"/>
      <c r="I437" s="457"/>
      <c r="J437" s="457"/>
      <c r="K437" s="457"/>
    </row>
    <row r="438" spans="1:11">
      <c r="A438" s="456"/>
      <c r="B438" s="457"/>
      <c r="C438" s="457"/>
      <c r="D438" s="458"/>
      <c r="E438" s="457"/>
      <c r="F438" s="457"/>
      <c r="G438" s="457"/>
      <c r="H438" s="457"/>
      <c r="I438" s="457"/>
      <c r="J438" s="457"/>
      <c r="K438" s="457"/>
    </row>
    <row r="439" spans="1:11">
      <c r="A439" s="456"/>
      <c r="B439" s="457"/>
      <c r="C439" s="457"/>
      <c r="D439" s="458"/>
      <c r="E439" s="457"/>
      <c r="F439" s="457"/>
      <c r="G439" s="457"/>
      <c r="H439" s="457"/>
      <c r="I439" s="457"/>
      <c r="J439" s="457"/>
      <c r="K439" s="457"/>
    </row>
    <row r="440" spans="1:11">
      <c r="A440" s="456"/>
      <c r="B440" s="457"/>
      <c r="C440" s="457"/>
      <c r="D440" s="458"/>
      <c r="E440" s="457"/>
      <c r="F440" s="457"/>
      <c r="G440" s="457"/>
      <c r="H440" s="457"/>
      <c r="I440" s="457"/>
      <c r="J440" s="457"/>
      <c r="K440" s="457"/>
    </row>
    <row r="441" spans="1:11">
      <c r="A441" s="456"/>
      <c r="B441" s="457"/>
      <c r="C441" s="457"/>
      <c r="D441" s="458"/>
      <c r="E441" s="457"/>
      <c r="F441" s="457"/>
      <c r="G441" s="457"/>
      <c r="H441" s="457"/>
      <c r="I441" s="457"/>
      <c r="J441" s="457"/>
      <c r="K441" s="457"/>
    </row>
    <row r="442" spans="1:11">
      <c r="A442" s="456"/>
      <c r="B442" s="457"/>
      <c r="C442" s="457"/>
      <c r="D442" s="458"/>
      <c r="E442" s="457"/>
      <c r="F442" s="457"/>
      <c r="G442" s="457"/>
      <c r="H442" s="457"/>
      <c r="I442" s="457"/>
      <c r="J442" s="457"/>
      <c r="K442" s="457"/>
    </row>
    <row r="443" spans="1:11">
      <c r="A443" s="456"/>
      <c r="B443" s="457"/>
      <c r="C443" s="457"/>
      <c r="D443" s="458"/>
      <c r="E443" s="457"/>
      <c r="F443" s="457"/>
      <c r="G443" s="457"/>
      <c r="H443" s="457"/>
      <c r="I443" s="457"/>
      <c r="J443" s="457"/>
      <c r="K443" s="457"/>
    </row>
    <row r="444" spans="1:11">
      <c r="A444" s="456"/>
      <c r="B444" s="457"/>
      <c r="C444" s="457"/>
      <c r="D444" s="458"/>
      <c r="E444" s="457"/>
      <c r="F444" s="457"/>
      <c r="G444" s="457"/>
      <c r="H444" s="457"/>
      <c r="I444" s="457"/>
      <c r="J444" s="457"/>
      <c r="K444" s="457"/>
    </row>
    <row r="445" spans="1:11">
      <c r="A445" s="456"/>
      <c r="B445" s="457"/>
      <c r="C445" s="457"/>
      <c r="D445" s="458"/>
      <c r="E445" s="457"/>
      <c r="F445" s="457"/>
      <c r="G445" s="457"/>
      <c r="H445" s="457"/>
      <c r="I445" s="457"/>
      <c r="J445" s="457"/>
      <c r="K445" s="457"/>
    </row>
    <row r="446" spans="1:11">
      <c r="A446" s="456"/>
      <c r="B446" s="457"/>
      <c r="C446" s="457"/>
      <c r="D446" s="458"/>
      <c r="E446" s="457"/>
      <c r="F446" s="457"/>
      <c r="G446" s="457"/>
      <c r="H446" s="457"/>
      <c r="I446" s="457"/>
      <c r="J446" s="457"/>
      <c r="K446" s="457"/>
    </row>
    <row r="447" spans="1:11">
      <c r="A447" s="456"/>
      <c r="B447" s="457"/>
      <c r="C447" s="457"/>
      <c r="D447" s="458"/>
      <c r="E447" s="457"/>
      <c r="F447" s="457"/>
      <c r="G447" s="457"/>
      <c r="H447" s="457"/>
      <c r="I447" s="457"/>
      <c r="J447" s="457"/>
      <c r="K447" s="457"/>
    </row>
    <row r="448" spans="1:11">
      <c r="A448" s="456"/>
      <c r="B448" s="457"/>
      <c r="C448" s="457"/>
      <c r="D448" s="458"/>
      <c r="E448" s="457"/>
      <c r="F448" s="457"/>
      <c r="G448" s="457"/>
      <c r="H448" s="457"/>
      <c r="I448" s="457"/>
      <c r="J448" s="457"/>
      <c r="K448" s="457"/>
    </row>
    <row r="449" spans="1:11">
      <c r="A449" s="456"/>
      <c r="B449" s="457"/>
      <c r="C449" s="457"/>
      <c r="D449" s="458"/>
      <c r="E449" s="457"/>
      <c r="F449" s="457"/>
      <c r="G449" s="457"/>
      <c r="H449" s="457"/>
      <c r="I449" s="457"/>
      <c r="J449" s="457"/>
      <c r="K449" s="457"/>
    </row>
    <row r="450" spans="1:11">
      <c r="A450" s="456"/>
      <c r="B450" s="457"/>
      <c r="C450" s="457"/>
      <c r="D450" s="458"/>
      <c r="E450" s="457"/>
      <c r="F450" s="457"/>
      <c r="G450" s="457"/>
      <c r="H450" s="457"/>
      <c r="I450" s="457"/>
      <c r="J450" s="457"/>
      <c r="K450" s="457"/>
    </row>
    <row r="451" spans="1:11">
      <c r="A451" s="456"/>
      <c r="B451" s="457"/>
      <c r="C451" s="457"/>
      <c r="D451" s="458"/>
      <c r="E451" s="457"/>
      <c r="F451" s="457"/>
      <c r="G451" s="457"/>
      <c r="H451" s="457"/>
      <c r="I451" s="457"/>
      <c r="J451" s="457"/>
      <c r="K451" s="457"/>
    </row>
    <row r="452" spans="1:11">
      <c r="A452" s="456"/>
      <c r="B452" s="457"/>
      <c r="C452" s="457"/>
      <c r="D452" s="458"/>
      <c r="E452" s="457"/>
      <c r="F452" s="457"/>
      <c r="G452" s="457"/>
      <c r="H452" s="457"/>
      <c r="I452" s="457"/>
      <c r="J452" s="457"/>
      <c r="K452" s="457"/>
    </row>
    <row r="453" spans="1:11">
      <c r="A453" s="456"/>
      <c r="B453" s="457"/>
      <c r="C453" s="457"/>
      <c r="D453" s="458"/>
      <c r="E453" s="457"/>
      <c r="F453" s="457"/>
      <c r="G453" s="457"/>
      <c r="H453" s="457"/>
      <c r="I453" s="457"/>
      <c r="J453" s="457"/>
      <c r="K453" s="457"/>
    </row>
    <row r="454" spans="1:11">
      <c r="A454" s="456"/>
      <c r="B454" s="457"/>
      <c r="C454" s="457"/>
      <c r="D454" s="458"/>
      <c r="E454" s="457"/>
      <c r="F454" s="457"/>
      <c r="G454" s="457"/>
      <c r="H454" s="457"/>
      <c r="I454" s="457"/>
      <c r="J454" s="457"/>
      <c r="K454" s="457"/>
    </row>
    <row r="455" spans="1:11">
      <c r="A455" s="456"/>
      <c r="B455" s="457"/>
      <c r="C455" s="457"/>
      <c r="D455" s="458"/>
      <c r="E455" s="457"/>
      <c r="F455" s="457"/>
      <c r="G455" s="457"/>
      <c r="H455" s="457"/>
      <c r="I455" s="457"/>
      <c r="J455" s="457"/>
      <c r="K455" s="457"/>
    </row>
    <row r="456" spans="1:11">
      <c r="A456" s="456"/>
      <c r="B456" s="457"/>
      <c r="C456" s="457"/>
      <c r="D456" s="458"/>
      <c r="E456" s="457"/>
      <c r="F456" s="457"/>
      <c r="G456" s="457"/>
      <c r="H456" s="457"/>
      <c r="I456" s="457"/>
      <c r="J456" s="457"/>
      <c r="K456" s="457"/>
    </row>
    <row r="457" spans="1:11">
      <c r="A457" s="456"/>
      <c r="B457" s="457"/>
      <c r="C457" s="457"/>
      <c r="D457" s="458"/>
      <c r="E457" s="457"/>
      <c r="F457" s="457"/>
      <c r="G457" s="457"/>
      <c r="H457" s="457"/>
      <c r="I457" s="457"/>
      <c r="J457" s="457"/>
      <c r="K457" s="457"/>
    </row>
    <row r="458" spans="1:11">
      <c r="A458" s="456"/>
      <c r="B458" s="457"/>
      <c r="C458" s="457"/>
      <c r="D458" s="458"/>
      <c r="E458" s="457"/>
      <c r="F458" s="457"/>
      <c r="G458" s="457"/>
      <c r="H458" s="457"/>
      <c r="I458" s="457"/>
      <c r="J458" s="457"/>
      <c r="K458" s="457"/>
    </row>
    <row r="459" spans="1:11">
      <c r="A459" s="456"/>
      <c r="B459" s="457"/>
      <c r="C459" s="457"/>
      <c r="D459" s="458"/>
      <c r="E459" s="457"/>
      <c r="F459" s="457"/>
      <c r="G459" s="457"/>
      <c r="H459" s="457"/>
      <c r="I459" s="457"/>
      <c r="J459" s="457"/>
      <c r="K459" s="457"/>
    </row>
    <row r="460" spans="1:11">
      <c r="A460" s="456"/>
      <c r="B460" s="457"/>
      <c r="C460" s="457"/>
      <c r="D460" s="458"/>
      <c r="E460" s="457"/>
      <c r="F460" s="457"/>
      <c r="G460" s="457"/>
      <c r="H460" s="457"/>
      <c r="I460" s="457"/>
      <c r="J460" s="457"/>
      <c r="K460" s="457"/>
    </row>
    <row r="461" spans="1:11">
      <c r="A461" s="456"/>
      <c r="B461" s="457"/>
      <c r="C461" s="457"/>
      <c r="D461" s="458"/>
      <c r="E461" s="457"/>
      <c r="F461" s="457"/>
      <c r="G461" s="457"/>
      <c r="H461" s="457"/>
      <c r="I461" s="457"/>
      <c r="J461" s="457"/>
      <c r="K461" s="457"/>
    </row>
    <row r="462" spans="1:11">
      <c r="A462" s="456"/>
      <c r="B462" s="457"/>
      <c r="C462" s="457"/>
      <c r="D462" s="458"/>
      <c r="E462" s="457"/>
      <c r="F462" s="457"/>
      <c r="G462" s="457"/>
      <c r="H462" s="457"/>
      <c r="I462" s="457"/>
      <c r="J462" s="457"/>
      <c r="K462" s="457"/>
    </row>
    <row r="463" spans="1:11">
      <c r="A463" s="456"/>
      <c r="B463" s="457"/>
      <c r="C463" s="457"/>
      <c r="D463" s="458"/>
      <c r="E463" s="457"/>
      <c r="F463" s="457"/>
      <c r="G463" s="457"/>
      <c r="H463" s="457"/>
      <c r="I463" s="457"/>
      <c r="J463" s="457"/>
      <c r="K463" s="457"/>
    </row>
    <row r="464" spans="1:11">
      <c r="A464" s="456"/>
      <c r="B464" s="457"/>
      <c r="C464" s="457"/>
      <c r="D464" s="458"/>
      <c r="E464" s="457"/>
      <c r="F464" s="457"/>
      <c r="G464" s="457"/>
      <c r="H464" s="457"/>
      <c r="I464" s="457"/>
      <c r="J464" s="457"/>
      <c r="K464" s="457"/>
    </row>
    <row r="465" spans="1:11">
      <c r="A465" s="456"/>
      <c r="B465" s="457"/>
      <c r="C465" s="457"/>
      <c r="D465" s="458"/>
      <c r="E465" s="457"/>
      <c r="F465" s="457"/>
      <c r="G465" s="457"/>
      <c r="H465" s="457"/>
      <c r="I465" s="457"/>
      <c r="J465" s="457"/>
      <c r="K465" s="457"/>
    </row>
    <row r="466" spans="1:11">
      <c r="A466" s="456"/>
      <c r="B466" s="457"/>
      <c r="C466" s="457"/>
      <c r="D466" s="458"/>
      <c r="E466" s="457"/>
      <c r="F466" s="457"/>
      <c r="G466" s="457"/>
      <c r="H466" s="457"/>
      <c r="I466" s="457"/>
      <c r="J466" s="457"/>
      <c r="K466" s="457"/>
    </row>
    <row r="467" spans="1:11">
      <c r="A467" s="456"/>
      <c r="B467" s="457"/>
      <c r="C467" s="457"/>
      <c r="D467" s="458"/>
      <c r="E467" s="457"/>
      <c r="F467" s="457"/>
      <c r="G467" s="457"/>
      <c r="H467" s="457"/>
      <c r="I467" s="457"/>
      <c r="J467" s="457"/>
      <c r="K467" s="457"/>
    </row>
    <row r="468" spans="1:11">
      <c r="A468" s="456"/>
      <c r="B468" s="457"/>
      <c r="C468" s="457"/>
      <c r="D468" s="458"/>
      <c r="E468" s="457"/>
      <c r="F468" s="457"/>
      <c r="G468" s="457"/>
      <c r="H468" s="457"/>
      <c r="I468" s="457"/>
      <c r="J468" s="457"/>
      <c r="K468" s="457"/>
    </row>
    <row r="469" spans="1:11">
      <c r="A469" s="456"/>
      <c r="B469" s="457"/>
      <c r="C469" s="457"/>
      <c r="D469" s="458"/>
      <c r="E469" s="457"/>
      <c r="F469" s="457"/>
      <c r="G469" s="457"/>
      <c r="H469" s="457"/>
      <c r="I469" s="457"/>
      <c r="J469" s="457"/>
      <c r="K469" s="457"/>
    </row>
    <row r="470" spans="1:11">
      <c r="A470" s="456"/>
      <c r="B470" s="457"/>
      <c r="C470" s="457"/>
      <c r="D470" s="458"/>
      <c r="E470" s="457"/>
      <c r="F470" s="457"/>
      <c r="G470" s="457"/>
      <c r="H470" s="457"/>
      <c r="I470" s="457"/>
      <c r="J470" s="457"/>
      <c r="K470" s="457"/>
    </row>
    <row r="471" spans="1:11">
      <c r="A471" s="456"/>
      <c r="B471" s="457"/>
      <c r="C471" s="457"/>
      <c r="D471" s="458"/>
      <c r="E471" s="457"/>
      <c r="F471" s="457"/>
      <c r="G471" s="457"/>
      <c r="H471" s="457"/>
      <c r="I471" s="457"/>
      <c r="J471" s="457"/>
      <c r="K471" s="457"/>
    </row>
    <row r="472" spans="1:11">
      <c r="A472" s="456"/>
      <c r="B472" s="457"/>
      <c r="C472" s="457"/>
      <c r="D472" s="458"/>
      <c r="E472" s="457"/>
      <c r="F472" s="457"/>
      <c r="G472" s="457"/>
      <c r="H472" s="457"/>
      <c r="I472" s="457"/>
      <c r="J472" s="457"/>
      <c r="K472" s="457"/>
    </row>
    <row r="473" spans="1:11">
      <c r="A473" s="456"/>
      <c r="B473" s="457"/>
      <c r="C473" s="457"/>
      <c r="D473" s="458"/>
      <c r="E473" s="457"/>
      <c r="F473" s="457"/>
      <c r="G473" s="457"/>
      <c r="H473" s="457"/>
      <c r="I473" s="457"/>
      <c r="J473" s="457"/>
      <c r="K473" s="457"/>
    </row>
    <row r="474" spans="1:11">
      <c r="A474" s="456"/>
      <c r="B474" s="457"/>
      <c r="C474" s="457"/>
      <c r="D474" s="458"/>
      <c r="E474" s="457"/>
      <c r="F474" s="457"/>
      <c r="G474" s="457"/>
      <c r="H474" s="457"/>
      <c r="I474" s="457"/>
      <c r="J474" s="457"/>
      <c r="K474" s="457"/>
    </row>
    <row r="475" spans="1:11">
      <c r="A475" s="456"/>
      <c r="B475" s="457"/>
      <c r="C475" s="457"/>
      <c r="D475" s="458"/>
      <c r="E475" s="457"/>
      <c r="F475" s="457"/>
      <c r="G475" s="457"/>
      <c r="H475" s="457"/>
      <c r="I475" s="457"/>
      <c r="J475" s="457"/>
      <c r="K475" s="457"/>
    </row>
    <row r="476" spans="1:11">
      <c r="A476" s="456"/>
      <c r="B476" s="457"/>
      <c r="C476" s="457"/>
      <c r="D476" s="458"/>
      <c r="E476" s="457"/>
      <c r="F476" s="457"/>
      <c r="G476" s="457"/>
      <c r="H476" s="457"/>
      <c r="I476" s="457"/>
      <c r="J476" s="457"/>
      <c r="K476" s="457"/>
    </row>
    <row r="477" spans="1:11">
      <c r="A477" s="456"/>
      <c r="B477" s="457"/>
      <c r="C477" s="457"/>
      <c r="D477" s="458"/>
      <c r="E477" s="457"/>
      <c r="F477" s="457"/>
      <c r="G477" s="457"/>
      <c r="H477" s="457"/>
      <c r="I477" s="457"/>
      <c r="J477" s="457"/>
      <c r="K477" s="457"/>
    </row>
    <row r="478" spans="1:11">
      <c r="A478" s="456"/>
      <c r="B478" s="457"/>
      <c r="C478" s="457"/>
      <c r="D478" s="458"/>
      <c r="E478" s="457"/>
      <c r="F478" s="457"/>
      <c r="G478" s="457"/>
      <c r="H478" s="457"/>
      <c r="I478" s="457"/>
      <c r="J478" s="457"/>
      <c r="K478" s="457"/>
    </row>
    <row r="479" spans="1:11">
      <c r="A479" s="456"/>
      <c r="B479" s="457"/>
      <c r="C479" s="457"/>
      <c r="D479" s="458"/>
      <c r="E479" s="457"/>
      <c r="F479" s="457"/>
      <c r="G479" s="457"/>
      <c r="H479" s="457"/>
      <c r="I479" s="457"/>
      <c r="J479" s="457"/>
      <c r="K479" s="457"/>
    </row>
    <row r="480" spans="1:11">
      <c r="A480" s="456"/>
      <c r="B480" s="457"/>
      <c r="C480" s="457"/>
      <c r="D480" s="458"/>
      <c r="E480" s="457"/>
      <c r="F480" s="457"/>
      <c r="G480" s="457"/>
      <c r="H480" s="457"/>
      <c r="I480" s="457"/>
      <c r="J480" s="457"/>
      <c r="K480" s="457"/>
    </row>
    <row r="481" spans="1:11">
      <c r="A481" s="456"/>
      <c r="B481" s="457"/>
      <c r="C481" s="457"/>
      <c r="D481" s="458"/>
      <c r="E481" s="457"/>
      <c r="F481" s="457"/>
      <c r="G481" s="457"/>
      <c r="H481" s="457"/>
      <c r="I481" s="457"/>
      <c r="J481" s="457"/>
      <c r="K481" s="457"/>
    </row>
    <row r="482" spans="1:11">
      <c r="A482" s="456"/>
      <c r="B482" s="457"/>
      <c r="C482" s="457"/>
      <c r="D482" s="458"/>
      <c r="E482" s="457"/>
      <c r="F482" s="457"/>
      <c r="G482" s="457"/>
      <c r="H482" s="457"/>
      <c r="I482" s="457"/>
      <c r="J482" s="457"/>
      <c r="K482" s="457"/>
    </row>
    <row r="483" spans="1:11">
      <c r="A483" s="456"/>
      <c r="B483" s="457"/>
      <c r="C483" s="457"/>
      <c r="D483" s="458"/>
      <c r="E483" s="457"/>
      <c r="F483" s="457"/>
      <c r="G483" s="457"/>
      <c r="H483" s="457"/>
      <c r="I483" s="457"/>
      <c r="J483" s="457"/>
      <c r="K483" s="457"/>
    </row>
    <row r="484" spans="1:11">
      <c r="A484" s="456"/>
      <c r="B484" s="457"/>
      <c r="C484" s="457"/>
      <c r="D484" s="458"/>
      <c r="E484" s="457"/>
      <c r="F484" s="457"/>
      <c r="G484" s="457"/>
      <c r="H484" s="457"/>
      <c r="I484" s="457"/>
      <c r="J484" s="457"/>
      <c r="K484" s="457"/>
    </row>
    <row r="485" spans="1:11">
      <c r="A485" s="456"/>
      <c r="B485" s="457"/>
      <c r="C485" s="457"/>
      <c r="D485" s="458"/>
      <c r="E485" s="457"/>
      <c r="F485" s="457"/>
      <c r="G485" s="457"/>
      <c r="H485" s="457"/>
      <c r="I485" s="457"/>
      <c r="J485" s="457"/>
      <c r="K485" s="457"/>
    </row>
    <row r="486" spans="1:11">
      <c r="A486" s="456"/>
      <c r="B486" s="457"/>
      <c r="C486" s="457"/>
      <c r="D486" s="458"/>
      <c r="E486" s="457"/>
      <c r="F486" s="457"/>
      <c r="G486" s="457"/>
      <c r="H486" s="457"/>
      <c r="I486" s="457"/>
      <c r="J486" s="457"/>
      <c r="K486" s="457"/>
    </row>
    <row r="487" spans="1:11">
      <c r="A487" s="456"/>
      <c r="B487" s="457"/>
      <c r="C487" s="457"/>
      <c r="D487" s="458"/>
      <c r="E487" s="457"/>
      <c r="F487" s="457"/>
      <c r="G487" s="457"/>
      <c r="H487" s="457"/>
      <c r="I487" s="457"/>
      <c r="J487" s="457"/>
      <c r="K487" s="457"/>
    </row>
    <row r="488" spans="1:11">
      <c r="A488" s="456"/>
      <c r="B488" s="457"/>
      <c r="C488" s="457"/>
      <c r="D488" s="458"/>
      <c r="E488" s="457"/>
      <c r="F488" s="457"/>
      <c r="G488" s="457"/>
      <c r="H488" s="457"/>
      <c r="I488" s="457"/>
      <c r="J488" s="457"/>
      <c r="K488" s="457"/>
    </row>
    <row r="489" spans="1:11">
      <c r="A489" s="456"/>
      <c r="B489" s="457"/>
      <c r="C489" s="457"/>
      <c r="D489" s="458"/>
      <c r="E489" s="457"/>
      <c r="F489" s="457"/>
      <c r="G489" s="457"/>
      <c r="H489" s="457"/>
      <c r="I489" s="457"/>
      <c r="J489" s="457"/>
      <c r="K489" s="457"/>
    </row>
    <row r="490" spans="1:11">
      <c r="A490" s="456"/>
      <c r="B490" s="457"/>
      <c r="C490" s="457"/>
      <c r="D490" s="458"/>
      <c r="E490" s="457"/>
      <c r="F490" s="457"/>
      <c r="G490" s="457"/>
      <c r="H490" s="457"/>
      <c r="I490" s="457"/>
      <c r="J490" s="457"/>
      <c r="K490" s="457"/>
    </row>
    <row r="491" spans="1:11">
      <c r="A491" s="456"/>
      <c r="B491" s="457"/>
      <c r="C491" s="457"/>
      <c r="D491" s="458"/>
      <c r="E491" s="457"/>
      <c r="F491" s="457"/>
      <c r="G491" s="457"/>
      <c r="H491" s="457"/>
      <c r="I491" s="457"/>
      <c r="J491" s="457"/>
      <c r="K491" s="457"/>
    </row>
    <row r="492" spans="1:11">
      <c r="A492" s="456"/>
      <c r="B492" s="457"/>
      <c r="C492" s="457"/>
      <c r="D492" s="458"/>
      <c r="E492" s="457"/>
      <c r="F492" s="457"/>
      <c r="G492" s="457"/>
      <c r="H492" s="457"/>
      <c r="I492" s="457"/>
      <c r="J492" s="457"/>
      <c r="K492" s="457"/>
    </row>
    <row r="493" spans="1:11">
      <c r="A493" s="456"/>
      <c r="B493" s="457"/>
      <c r="C493" s="457"/>
      <c r="D493" s="458"/>
      <c r="E493" s="457"/>
      <c r="F493" s="457"/>
      <c r="G493" s="457"/>
      <c r="H493" s="457"/>
      <c r="I493" s="457"/>
      <c r="J493" s="457"/>
      <c r="K493" s="457"/>
    </row>
    <row r="494" spans="1:11">
      <c r="A494" s="456"/>
      <c r="B494" s="457"/>
      <c r="C494" s="457"/>
      <c r="D494" s="458"/>
      <c r="E494" s="457"/>
      <c r="F494" s="457"/>
      <c r="G494" s="457"/>
      <c r="H494" s="457"/>
      <c r="I494" s="457"/>
      <c r="J494" s="457"/>
      <c r="K494" s="457"/>
    </row>
    <row r="495" spans="1:11">
      <c r="A495" s="456"/>
      <c r="B495" s="457"/>
      <c r="C495" s="457"/>
      <c r="D495" s="458"/>
      <c r="E495" s="457"/>
      <c r="F495" s="457"/>
      <c r="G495" s="457"/>
      <c r="H495" s="457"/>
      <c r="I495" s="457"/>
      <c r="J495" s="457"/>
      <c r="K495" s="457"/>
    </row>
    <row r="496" spans="1:11">
      <c r="A496" s="456"/>
      <c r="B496" s="457"/>
      <c r="C496" s="457"/>
      <c r="D496" s="458"/>
      <c r="E496" s="457"/>
      <c r="F496" s="457"/>
      <c r="G496" s="457"/>
      <c r="H496" s="457"/>
      <c r="I496" s="457"/>
      <c r="J496" s="457"/>
      <c r="K496" s="457"/>
    </row>
    <row r="497" spans="1:11">
      <c r="A497" s="456"/>
      <c r="B497" s="457"/>
      <c r="C497" s="457"/>
      <c r="D497" s="458"/>
      <c r="E497" s="457"/>
      <c r="F497" s="457"/>
      <c r="G497" s="457"/>
      <c r="H497" s="457"/>
      <c r="I497" s="457"/>
      <c r="J497" s="457"/>
      <c r="K497" s="457"/>
    </row>
    <row r="498" spans="1:11">
      <c r="A498" s="456"/>
      <c r="B498" s="457"/>
      <c r="C498" s="457"/>
      <c r="D498" s="458"/>
      <c r="E498" s="457"/>
      <c r="F498" s="457"/>
      <c r="G498" s="457"/>
      <c r="H498" s="457"/>
      <c r="I498" s="457"/>
      <c r="J498" s="457"/>
      <c r="K498" s="457"/>
    </row>
    <row r="499" spans="1:11">
      <c r="A499" s="456"/>
      <c r="B499" s="457"/>
      <c r="C499" s="457"/>
      <c r="D499" s="458"/>
      <c r="E499" s="457"/>
      <c r="F499" s="457"/>
      <c r="G499" s="457"/>
      <c r="H499" s="457"/>
      <c r="I499" s="457"/>
      <c r="J499" s="457"/>
      <c r="K499" s="457"/>
    </row>
    <row r="500" spans="1:11">
      <c r="A500" s="456"/>
      <c r="B500" s="457"/>
      <c r="C500" s="457"/>
      <c r="D500" s="458"/>
      <c r="E500" s="457"/>
      <c r="F500" s="457"/>
      <c r="G500" s="457"/>
      <c r="H500" s="457"/>
      <c r="I500" s="457"/>
      <c r="J500" s="457"/>
      <c r="K500" s="457"/>
    </row>
    <row r="501" spans="1:11">
      <c r="A501" s="456"/>
      <c r="B501" s="457"/>
      <c r="C501" s="457"/>
      <c r="D501" s="458"/>
      <c r="E501" s="457"/>
      <c r="F501" s="457"/>
      <c r="G501" s="457"/>
      <c r="H501" s="457"/>
      <c r="I501" s="457"/>
      <c r="J501" s="457"/>
      <c r="K501" s="457"/>
    </row>
    <row r="502" spans="1:11">
      <c r="A502" s="456"/>
      <c r="B502" s="457"/>
      <c r="C502" s="457"/>
      <c r="D502" s="458"/>
      <c r="E502" s="457"/>
      <c r="F502" s="457"/>
      <c r="G502" s="457"/>
      <c r="H502" s="457"/>
      <c r="I502" s="457"/>
      <c r="J502" s="457"/>
      <c r="K502" s="457"/>
    </row>
    <row r="503" spans="1:11">
      <c r="A503" s="456"/>
      <c r="B503" s="457"/>
      <c r="C503" s="457"/>
      <c r="D503" s="458"/>
      <c r="E503" s="457"/>
      <c r="F503" s="457"/>
      <c r="G503" s="457"/>
      <c r="H503" s="457"/>
      <c r="I503" s="457"/>
      <c r="J503" s="457"/>
      <c r="K503" s="457"/>
    </row>
    <row r="504" spans="1:11">
      <c r="A504" s="456"/>
      <c r="B504" s="457"/>
      <c r="C504" s="457"/>
      <c r="D504" s="458"/>
      <c r="E504" s="457"/>
      <c r="F504" s="457"/>
      <c r="G504" s="457"/>
      <c r="H504" s="457"/>
      <c r="I504" s="457"/>
      <c r="J504" s="457"/>
      <c r="K504" s="457"/>
    </row>
    <row r="505" spans="1:11">
      <c r="A505" s="456"/>
      <c r="B505" s="457"/>
      <c r="C505" s="457"/>
      <c r="D505" s="458"/>
      <c r="E505" s="457"/>
      <c r="F505" s="457"/>
      <c r="G505" s="457"/>
      <c r="H505" s="457"/>
      <c r="I505" s="457"/>
      <c r="J505" s="457"/>
      <c r="K505" s="457"/>
    </row>
    <row r="506" spans="1:11">
      <c r="A506" s="456"/>
      <c r="B506" s="457"/>
      <c r="C506" s="457"/>
      <c r="D506" s="458"/>
      <c r="E506" s="457"/>
      <c r="F506" s="457"/>
      <c r="G506" s="457"/>
      <c r="H506" s="457"/>
      <c r="I506" s="457"/>
      <c r="J506" s="457"/>
      <c r="K506" s="457"/>
    </row>
    <row r="507" spans="1:11">
      <c r="A507" s="456"/>
      <c r="B507" s="457"/>
      <c r="C507" s="457"/>
      <c r="D507" s="458"/>
      <c r="E507" s="457"/>
      <c r="F507" s="457"/>
      <c r="G507" s="457"/>
      <c r="H507" s="457"/>
      <c r="I507" s="457"/>
      <c r="J507" s="457"/>
      <c r="K507" s="457"/>
    </row>
    <row r="508" spans="1:11">
      <c r="A508" s="456"/>
      <c r="B508" s="457"/>
      <c r="C508" s="457"/>
      <c r="D508" s="458"/>
      <c r="E508" s="457"/>
      <c r="F508" s="457"/>
      <c r="G508" s="457"/>
      <c r="H508" s="457"/>
      <c r="I508" s="457"/>
      <c r="J508" s="457"/>
      <c r="K508" s="457"/>
    </row>
    <row r="509" spans="1:11">
      <c r="A509" s="456"/>
      <c r="B509" s="457"/>
      <c r="C509" s="457"/>
      <c r="D509" s="458"/>
      <c r="E509" s="457"/>
      <c r="F509" s="457"/>
      <c r="G509" s="457"/>
      <c r="H509" s="457"/>
      <c r="I509" s="457"/>
      <c r="J509" s="457"/>
      <c r="K509" s="457"/>
    </row>
    <row r="510" spans="1:11">
      <c r="A510" s="456"/>
      <c r="B510" s="457"/>
      <c r="C510" s="457"/>
      <c r="D510" s="458"/>
      <c r="E510" s="457"/>
      <c r="F510" s="457"/>
      <c r="G510" s="457"/>
      <c r="H510" s="457"/>
      <c r="I510" s="457"/>
      <c r="J510" s="457"/>
      <c r="K510" s="457"/>
    </row>
    <row r="511" spans="1:11">
      <c r="A511" s="456"/>
      <c r="B511" s="457"/>
      <c r="C511" s="457"/>
      <c r="D511" s="458"/>
      <c r="E511" s="457"/>
      <c r="F511" s="457"/>
      <c r="G511" s="457"/>
      <c r="H511" s="457"/>
      <c r="I511" s="457"/>
      <c r="J511" s="457"/>
      <c r="K511" s="457"/>
    </row>
    <row r="512" spans="1:11">
      <c r="A512" s="456"/>
      <c r="B512" s="457"/>
      <c r="C512" s="457"/>
      <c r="D512" s="458"/>
      <c r="E512" s="457"/>
      <c r="F512" s="457"/>
      <c r="G512" s="457"/>
      <c r="H512" s="457"/>
      <c r="I512" s="457"/>
      <c r="J512" s="457"/>
      <c r="K512" s="457"/>
    </row>
    <row r="513" spans="1:11">
      <c r="A513" s="456"/>
      <c r="B513" s="457"/>
      <c r="C513" s="457"/>
      <c r="D513" s="458"/>
      <c r="E513" s="457"/>
      <c r="F513" s="457"/>
      <c r="G513" s="457"/>
      <c r="H513" s="457"/>
      <c r="I513" s="457"/>
      <c r="J513" s="457"/>
      <c r="K513" s="457"/>
    </row>
    <row r="514" spans="1:11">
      <c r="A514" s="456"/>
      <c r="B514" s="457"/>
      <c r="C514" s="457"/>
      <c r="D514" s="458"/>
      <c r="E514" s="457"/>
      <c r="F514" s="457"/>
      <c r="G514" s="457"/>
      <c r="H514" s="457"/>
      <c r="I514" s="457"/>
      <c r="J514" s="457"/>
      <c r="K514" s="457"/>
    </row>
    <row r="515" spans="1:11">
      <c r="A515" s="456"/>
      <c r="B515" s="457"/>
      <c r="C515" s="457"/>
      <c r="D515" s="458"/>
      <c r="E515" s="457"/>
      <c r="F515" s="457"/>
      <c r="G515" s="457"/>
      <c r="H515" s="457"/>
      <c r="I515" s="457"/>
      <c r="J515" s="457"/>
      <c r="K515" s="457"/>
    </row>
    <row r="516" spans="1:11">
      <c r="A516" s="456"/>
      <c r="B516" s="457"/>
      <c r="C516" s="457"/>
      <c r="D516" s="458"/>
      <c r="E516" s="457"/>
      <c r="F516" s="457"/>
      <c r="G516" s="457"/>
      <c r="H516" s="457"/>
      <c r="I516" s="457"/>
      <c r="J516" s="457"/>
      <c r="K516" s="457"/>
    </row>
    <row r="517" spans="1:11">
      <c r="A517" s="456"/>
      <c r="B517" s="457"/>
      <c r="C517" s="457"/>
      <c r="D517" s="458"/>
      <c r="E517" s="457"/>
      <c r="F517" s="457"/>
      <c r="G517" s="457"/>
      <c r="H517" s="457"/>
      <c r="I517" s="457"/>
      <c r="J517" s="457"/>
      <c r="K517" s="457"/>
    </row>
    <row r="518" spans="1:11">
      <c r="A518" s="456"/>
      <c r="B518" s="457"/>
      <c r="C518" s="457"/>
      <c r="D518" s="458"/>
      <c r="E518" s="457"/>
      <c r="F518" s="457"/>
      <c r="G518" s="457"/>
      <c r="H518" s="457"/>
      <c r="I518" s="457"/>
      <c r="J518" s="457"/>
      <c r="K518" s="457"/>
    </row>
    <row r="519" spans="1:11">
      <c r="A519" s="456"/>
      <c r="B519" s="457"/>
      <c r="C519" s="457"/>
      <c r="D519" s="458"/>
      <c r="E519" s="457"/>
      <c r="F519" s="457"/>
      <c r="G519" s="457"/>
      <c r="H519" s="457"/>
      <c r="I519" s="457"/>
      <c r="J519" s="457"/>
      <c r="K519" s="457"/>
    </row>
    <row r="520" spans="1:11">
      <c r="A520" s="456"/>
      <c r="B520" s="457"/>
      <c r="C520" s="457"/>
      <c r="D520" s="458"/>
      <c r="E520" s="457"/>
      <c r="F520" s="457"/>
      <c r="G520" s="457"/>
      <c r="H520" s="457"/>
      <c r="I520" s="457"/>
      <c r="J520" s="457"/>
      <c r="K520" s="457"/>
    </row>
    <row r="521" spans="1:11">
      <c r="A521" s="456"/>
      <c r="B521" s="457"/>
      <c r="C521" s="457"/>
      <c r="D521" s="458"/>
      <c r="E521" s="457"/>
      <c r="F521" s="457"/>
      <c r="G521" s="457"/>
      <c r="H521" s="457"/>
      <c r="I521" s="457"/>
      <c r="J521" s="457"/>
      <c r="K521" s="457"/>
    </row>
    <row r="522" spans="1:11">
      <c r="A522" s="456"/>
      <c r="B522" s="457"/>
      <c r="C522" s="457"/>
      <c r="D522" s="458"/>
      <c r="E522" s="457"/>
      <c r="F522" s="457"/>
      <c r="G522" s="457"/>
      <c r="H522" s="457"/>
      <c r="I522" s="457"/>
      <c r="J522" s="457"/>
      <c r="K522" s="457"/>
    </row>
    <row r="523" spans="1:11">
      <c r="A523" s="456"/>
      <c r="B523" s="457"/>
      <c r="C523" s="457"/>
      <c r="D523" s="458"/>
      <c r="E523" s="457"/>
      <c r="F523" s="457"/>
      <c r="G523" s="457"/>
      <c r="H523" s="457"/>
      <c r="I523" s="457"/>
      <c r="J523" s="457"/>
      <c r="K523" s="457"/>
    </row>
    <row r="524" spans="1:11">
      <c r="A524" s="456"/>
      <c r="B524" s="457"/>
      <c r="C524" s="457"/>
      <c r="D524" s="458"/>
      <c r="E524" s="457"/>
      <c r="F524" s="457"/>
      <c r="G524" s="457"/>
      <c r="H524" s="457"/>
      <c r="I524" s="457"/>
      <c r="J524" s="457"/>
      <c r="K524" s="457"/>
    </row>
    <row r="525" spans="1:11">
      <c r="A525" s="456"/>
      <c r="B525" s="457"/>
      <c r="C525" s="457"/>
      <c r="D525" s="458"/>
      <c r="E525" s="457"/>
      <c r="F525" s="457"/>
      <c r="G525" s="457"/>
      <c r="H525" s="457"/>
      <c r="I525" s="457"/>
      <c r="J525" s="457"/>
      <c r="K525" s="457"/>
    </row>
    <row r="526" spans="1:11">
      <c r="A526" s="456"/>
      <c r="B526" s="457"/>
      <c r="C526" s="457"/>
      <c r="D526" s="458"/>
      <c r="E526" s="457"/>
      <c r="F526" s="457"/>
      <c r="G526" s="457"/>
      <c r="H526" s="457"/>
      <c r="I526" s="457"/>
      <c r="J526" s="457"/>
      <c r="K526" s="457"/>
    </row>
    <row r="527" spans="1:11">
      <c r="A527" s="456"/>
      <c r="B527" s="457"/>
      <c r="C527" s="457"/>
      <c r="D527" s="458"/>
      <c r="E527" s="457"/>
      <c r="F527" s="457"/>
      <c r="G527" s="457"/>
      <c r="H527" s="457"/>
      <c r="I527" s="457"/>
      <c r="J527" s="457"/>
      <c r="K527" s="457"/>
    </row>
    <row r="528" spans="1:11">
      <c r="A528" s="456"/>
      <c r="B528" s="457"/>
      <c r="C528" s="457"/>
      <c r="D528" s="458"/>
      <c r="E528" s="457"/>
      <c r="F528" s="457"/>
      <c r="G528" s="457"/>
      <c r="H528" s="457"/>
      <c r="I528" s="457"/>
      <c r="J528" s="457"/>
      <c r="K528" s="457"/>
    </row>
    <row r="529" spans="1:11">
      <c r="A529" s="456"/>
      <c r="B529" s="457"/>
      <c r="C529" s="457"/>
      <c r="D529" s="458"/>
      <c r="E529" s="457"/>
      <c r="F529" s="457"/>
      <c r="G529" s="457"/>
      <c r="H529" s="457"/>
      <c r="I529" s="457"/>
      <c r="J529" s="457"/>
      <c r="K529" s="457"/>
    </row>
    <row r="530" spans="1:11">
      <c r="A530" s="456"/>
      <c r="B530" s="457"/>
      <c r="C530" s="457"/>
      <c r="D530" s="458"/>
      <c r="E530" s="457"/>
      <c r="F530" s="457"/>
      <c r="G530" s="457"/>
      <c r="H530" s="457"/>
      <c r="I530" s="457"/>
      <c r="J530" s="457"/>
      <c r="K530" s="457"/>
    </row>
    <row r="531" spans="1:11">
      <c r="A531" s="456"/>
      <c r="B531" s="457"/>
      <c r="C531" s="457"/>
      <c r="D531" s="458"/>
      <c r="E531" s="457"/>
      <c r="F531" s="457"/>
      <c r="G531" s="457"/>
      <c r="H531" s="457"/>
      <c r="I531" s="457"/>
      <c r="J531" s="457"/>
      <c r="K531" s="457"/>
    </row>
    <row r="532" spans="1:11">
      <c r="A532" s="456"/>
      <c r="B532" s="457"/>
      <c r="C532" s="457"/>
      <c r="D532" s="458"/>
      <c r="E532" s="457"/>
      <c r="F532" s="457"/>
      <c r="G532" s="457"/>
      <c r="H532" s="457"/>
      <c r="I532" s="457"/>
      <c r="J532" s="457"/>
      <c r="K532" s="457"/>
    </row>
    <row r="533" spans="1:11">
      <c r="A533" s="456"/>
      <c r="B533" s="457"/>
      <c r="C533" s="457"/>
      <c r="D533" s="458"/>
      <c r="E533" s="457"/>
      <c r="F533" s="457"/>
      <c r="G533" s="457"/>
      <c r="H533" s="457"/>
      <c r="I533" s="457"/>
      <c r="J533" s="457"/>
      <c r="K533" s="457"/>
    </row>
    <row r="534" spans="1:11">
      <c r="A534" s="456"/>
      <c r="B534" s="457"/>
      <c r="C534" s="457"/>
      <c r="D534" s="458"/>
      <c r="E534" s="457"/>
      <c r="F534" s="457"/>
      <c r="G534" s="457"/>
      <c r="H534" s="457"/>
      <c r="I534" s="457"/>
      <c r="J534" s="457"/>
      <c r="K534" s="457"/>
    </row>
    <row r="535" spans="1:11">
      <c r="A535" s="456"/>
      <c r="B535" s="457"/>
      <c r="C535" s="457"/>
      <c r="D535" s="458"/>
      <c r="E535" s="457"/>
      <c r="F535" s="457"/>
      <c r="G535" s="457"/>
      <c r="H535" s="457"/>
      <c r="I535" s="457"/>
      <c r="J535" s="457"/>
      <c r="K535" s="457"/>
    </row>
    <row r="536" spans="1:11">
      <c r="A536" s="456"/>
      <c r="B536" s="457"/>
      <c r="C536" s="457"/>
      <c r="D536" s="458"/>
      <c r="E536" s="457"/>
      <c r="F536" s="457"/>
      <c r="G536" s="457"/>
      <c r="H536" s="457"/>
      <c r="I536" s="457"/>
      <c r="J536" s="457"/>
      <c r="K536" s="457"/>
    </row>
    <row r="537" spans="1:11">
      <c r="A537" s="456"/>
      <c r="B537" s="457"/>
      <c r="C537" s="457"/>
      <c r="D537" s="458"/>
      <c r="E537" s="457"/>
      <c r="F537" s="457"/>
      <c r="G537" s="457"/>
      <c r="H537" s="457"/>
      <c r="I537" s="457"/>
      <c r="J537" s="457"/>
      <c r="K537" s="457"/>
    </row>
    <row r="538" spans="1:11">
      <c r="A538" s="456"/>
      <c r="B538" s="457"/>
      <c r="C538" s="457"/>
      <c r="D538" s="458"/>
      <c r="E538" s="457"/>
      <c r="F538" s="457"/>
      <c r="G538" s="457"/>
      <c r="H538" s="457"/>
      <c r="I538" s="457"/>
      <c r="J538" s="457"/>
      <c r="K538" s="457"/>
    </row>
    <row r="539" spans="1:11">
      <c r="A539" s="456"/>
      <c r="B539" s="457"/>
      <c r="C539" s="457"/>
      <c r="D539" s="458"/>
      <c r="E539" s="457"/>
      <c r="F539" s="457"/>
      <c r="G539" s="457"/>
      <c r="H539" s="457"/>
      <c r="I539" s="457"/>
      <c r="J539" s="457"/>
      <c r="K539" s="457"/>
    </row>
    <row r="540" spans="1:11">
      <c r="A540" s="456"/>
      <c r="B540" s="457"/>
      <c r="C540" s="457"/>
      <c r="D540" s="458"/>
      <c r="E540" s="457"/>
      <c r="F540" s="457"/>
      <c r="G540" s="457"/>
      <c r="H540" s="457"/>
      <c r="I540" s="457"/>
      <c r="J540" s="457"/>
      <c r="K540" s="457"/>
    </row>
    <row r="541" spans="1:11">
      <c r="A541" s="456"/>
      <c r="B541" s="457"/>
      <c r="C541" s="457"/>
      <c r="D541" s="458"/>
      <c r="E541" s="457"/>
      <c r="F541" s="457"/>
      <c r="G541" s="457"/>
      <c r="H541" s="457"/>
      <c r="I541" s="457"/>
      <c r="J541" s="457"/>
      <c r="K541" s="457"/>
    </row>
    <row r="542" spans="1:11">
      <c r="A542" s="456"/>
      <c r="B542" s="457"/>
      <c r="C542" s="457"/>
      <c r="D542" s="458"/>
      <c r="E542" s="457"/>
      <c r="F542" s="457"/>
      <c r="G542" s="457"/>
      <c r="H542" s="457"/>
      <c r="I542" s="457"/>
      <c r="J542" s="457"/>
      <c r="K542" s="457"/>
    </row>
    <row r="543" spans="1:11">
      <c r="A543" s="456"/>
      <c r="B543" s="457"/>
      <c r="C543" s="457"/>
      <c r="D543" s="458"/>
      <c r="E543" s="457"/>
      <c r="F543" s="457"/>
      <c r="G543" s="457"/>
      <c r="H543" s="457"/>
      <c r="I543" s="457"/>
      <c r="J543" s="457"/>
      <c r="K543" s="457"/>
    </row>
    <row r="544" spans="1:11">
      <c r="A544" s="456"/>
      <c r="B544" s="457"/>
      <c r="C544" s="457"/>
      <c r="D544" s="458"/>
      <c r="E544" s="457"/>
      <c r="F544" s="457"/>
      <c r="G544" s="457"/>
      <c r="H544" s="457"/>
      <c r="I544" s="457"/>
      <c r="J544" s="457"/>
      <c r="K544" s="457"/>
    </row>
    <row r="545" spans="1:11">
      <c r="A545" s="456"/>
      <c r="B545" s="457"/>
      <c r="C545" s="457"/>
      <c r="D545" s="458"/>
      <c r="E545" s="457"/>
      <c r="F545" s="457"/>
      <c r="G545" s="457"/>
      <c r="H545" s="457"/>
      <c r="I545" s="457"/>
      <c r="J545" s="457"/>
      <c r="K545" s="457"/>
    </row>
    <row r="546" spans="1:11">
      <c r="A546" s="456"/>
      <c r="B546" s="457"/>
      <c r="C546" s="457"/>
      <c r="D546" s="458"/>
      <c r="E546" s="457"/>
      <c r="F546" s="457"/>
      <c r="G546" s="457"/>
      <c r="H546" s="457"/>
      <c r="I546" s="457"/>
      <c r="J546" s="457"/>
      <c r="K546" s="457"/>
    </row>
    <row r="547" spans="1:11">
      <c r="A547" s="456"/>
      <c r="B547" s="457"/>
      <c r="C547" s="457"/>
      <c r="D547" s="458"/>
      <c r="E547" s="457"/>
      <c r="F547" s="457"/>
      <c r="G547" s="457"/>
      <c r="H547" s="457"/>
      <c r="I547" s="457"/>
      <c r="J547" s="457"/>
      <c r="K547" s="457"/>
    </row>
    <row r="548" spans="1:11">
      <c r="A548" s="456"/>
      <c r="B548" s="457"/>
      <c r="C548" s="457"/>
      <c r="D548" s="458"/>
      <c r="E548" s="457"/>
      <c r="F548" s="457"/>
      <c r="G548" s="457"/>
      <c r="H548" s="457"/>
      <c r="I548" s="457"/>
      <c r="J548" s="457"/>
      <c r="K548" s="457"/>
    </row>
    <row r="549" spans="1:11">
      <c r="A549" s="456"/>
      <c r="B549" s="457"/>
      <c r="C549" s="457"/>
      <c r="D549" s="458"/>
      <c r="E549" s="457"/>
      <c r="F549" s="457"/>
      <c r="G549" s="457"/>
      <c r="H549" s="457"/>
      <c r="I549" s="457"/>
      <c r="J549" s="457"/>
      <c r="K549" s="457"/>
    </row>
    <row r="550" spans="1:11">
      <c r="A550" s="456"/>
      <c r="B550" s="457"/>
      <c r="C550" s="457"/>
      <c r="D550" s="458"/>
      <c r="E550" s="457"/>
      <c r="F550" s="457"/>
      <c r="G550" s="457"/>
      <c r="H550" s="457"/>
      <c r="I550" s="457"/>
      <c r="J550" s="457"/>
      <c r="K550" s="457"/>
    </row>
    <row r="551" spans="1:11">
      <c r="A551" s="456"/>
      <c r="B551" s="457"/>
      <c r="C551" s="457"/>
      <c r="D551" s="458"/>
      <c r="E551" s="457"/>
      <c r="F551" s="457"/>
      <c r="G551" s="457"/>
      <c r="H551" s="457"/>
      <c r="I551" s="457"/>
      <c r="J551" s="457"/>
      <c r="K551" s="457"/>
    </row>
    <row r="552" spans="1:11">
      <c r="A552" s="456"/>
      <c r="B552" s="457"/>
      <c r="C552" s="457"/>
      <c r="D552" s="458"/>
      <c r="E552" s="457"/>
      <c r="F552" s="457"/>
      <c r="G552" s="457"/>
      <c r="H552" s="457"/>
      <c r="I552" s="457"/>
      <c r="J552" s="457"/>
      <c r="K552" s="457"/>
    </row>
    <row r="553" spans="1:11">
      <c r="A553" s="456"/>
      <c r="B553" s="457"/>
      <c r="C553" s="457"/>
      <c r="D553" s="458"/>
      <c r="E553" s="457"/>
      <c r="F553" s="457"/>
      <c r="G553" s="457"/>
      <c r="H553" s="457"/>
      <c r="I553" s="457"/>
      <c r="J553" s="457"/>
      <c r="K553" s="457"/>
    </row>
    <row r="554" spans="1:11">
      <c r="A554" s="456"/>
      <c r="B554" s="457"/>
      <c r="C554" s="457"/>
      <c r="D554" s="458"/>
      <c r="E554" s="457"/>
      <c r="F554" s="457"/>
      <c r="G554" s="457"/>
      <c r="H554" s="457"/>
      <c r="I554" s="457"/>
      <c r="J554" s="457"/>
      <c r="K554" s="457"/>
    </row>
    <row r="555" spans="1:11">
      <c r="A555" s="456"/>
      <c r="B555" s="457"/>
      <c r="C555" s="457"/>
      <c r="D555" s="458"/>
      <c r="E555" s="457"/>
      <c r="F555" s="457"/>
      <c r="G555" s="457"/>
      <c r="H555" s="457"/>
      <c r="I555" s="457"/>
      <c r="J555" s="457"/>
      <c r="K555" s="457"/>
    </row>
    <row r="556" spans="1:11">
      <c r="A556" s="456"/>
      <c r="B556" s="457"/>
      <c r="C556" s="457"/>
      <c r="D556" s="458"/>
      <c r="E556" s="457"/>
      <c r="F556" s="457"/>
      <c r="G556" s="457"/>
      <c r="H556" s="457"/>
      <c r="I556" s="457"/>
      <c r="J556" s="457"/>
      <c r="K556" s="457"/>
    </row>
    <row r="557" spans="1:11">
      <c r="A557" s="456"/>
      <c r="B557" s="457"/>
      <c r="C557" s="457"/>
      <c r="D557" s="458"/>
      <c r="E557" s="457"/>
      <c r="F557" s="457"/>
      <c r="G557" s="457"/>
      <c r="H557" s="457"/>
      <c r="I557" s="457"/>
      <c r="J557" s="457"/>
      <c r="K557" s="457"/>
    </row>
    <row r="558" spans="1:11">
      <c r="A558" s="456"/>
      <c r="B558" s="457"/>
      <c r="C558" s="457"/>
      <c r="D558" s="458"/>
      <c r="E558" s="457"/>
      <c r="F558" s="457"/>
      <c r="G558" s="457"/>
      <c r="H558" s="457"/>
      <c r="I558" s="457"/>
      <c r="J558" s="457"/>
      <c r="K558" s="457"/>
    </row>
    <row r="559" spans="1:11">
      <c r="A559" s="456"/>
      <c r="B559" s="457"/>
      <c r="C559" s="457"/>
      <c r="D559" s="458"/>
      <c r="E559" s="457"/>
      <c r="F559" s="457"/>
      <c r="G559" s="457"/>
      <c r="H559" s="457"/>
      <c r="I559" s="457"/>
      <c r="J559" s="457"/>
      <c r="K559" s="457"/>
    </row>
    <row r="560" spans="1:11">
      <c r="A560" s="456"/>
      <c r="B560" s="457"/>
      <c r="C560" s="457"/>
      <c r="D560" s="458"/>
      <c r="E560" s="457"/>
      <c r="F560" s="457"/>
      <c r="G560" s="457"/>
      <c r="H560" s="457"/>
      <c r="I560" s="457"/>
      <c r="J560" s="457"/>
      <c r="K560" s="457"/>
    </row>
    <row r="561" spans="1:11">
      <c r="A561" s="456"/>
      <c r="B561" s="457"/>
      <c r="C561" s="457"/>
      <c r="D561" s="458"/>
      <c r="E561" s="457"/>
      <c r="F561" s="457"/>
      <c r="G561" s="457"/>
      <c r="H561" s="457"/>
      <c r="I561" s="457"/>
      <c r="J561" s="457"/>
      <c r="K561" s="457"/>
    </row>
    <row r="562" spans="1:11">
      <c r="A562" s="456"/>
      <c r="B562" s="457"/>
      <c r="C562" s="457"/>
      <c r="D562" s="458"/>
      <c r="E562" s="457"/>
      <c r="F562" s="457"/>
      <c r="G562" s="457"/>
      <c r="H562" s="457"/>
      <c r="I562" s="457"/>
      <c r="J562" s="457"/>
      <c r="K562" s="457"/>
    </row>
    <row r="563" spans="1:11">
      <c r="A563" s="456"/>
      <c r="B563" s="457"/>
      <c r="C563" s="457"/>
      <c r="D563" s="458"/>
      <c r="E563" s="457"/>
      <c r="F563" s="457"/>
      <c r="G563" s="457"/>
      <c r="H563" s="457"/>
      <c r="I563" s="457"/>
      <c r="J563" s="457"/>
      <c r="K563" s="457"/>
    </row>
    <row r="564" spans="1:11">
      <c r="A564" s="456"/>
      <c r="B564" s="457"/>
      <c r="C564" s="457"/>
      <c r="D564" s="458"/>
      <c r="E564" s="457"/>
      <c r="F564" s="457"/>
      <c r="G564" s="457"/>
      <c r="H564" s="457"/>
      <c r="I564" s="457"/>
      <c r="J564" s="457"/>
      <c r="K564" s="457"/>
    </row>
    <row r="565" spans="1:11">
      <c r="A565" s="456"/>
      <c r="B565" s="457"/>
      <c r="C565" s="457"/>
      <c r="D565" s="458"/>
      <c r="E565" s="457"/>
      <c r="F565" s="457"/>
      <c r="G565" s="457"/>
      <c r="H565" s="457"/>
      <c r="I565" s="457"/>
      <c r="J565" s="457"/>
      <c r="K565" s="457"/>
    </row>
    <row r="566" spans="1:11">
      <c r="A566" s="456"/>
      <c r="B566" s="457"/>
      <c r="C566" s="457"/>
      <c r="D566" s="458"/>
      <c r="E566" s="457"/>
      <c r="F566" s="457"/>
      <c r="G566" s="457"/>
      <c r="H566" s="457"/>
      <c r="I566" s="457"/>
      <c r="J566" s="457"/>
      <c r="K566" s="457"/>
    </row>
    <row r="567" spans="1:11">
      <c r="A567" s="456"/>
      <c r="B567" s="457"/>
      <c r="C567" s="457"/>
      <c r="D567" s="458"/>
      <c r="E567" s="457"/>
      <c r="F567" s="457"/>
      <c r="G567" s="457"/>
      <c r="H567" s="457"/>
      <c r="I567" s="457"/>
      <c r="J567" s="457"/>
      <c r="K567" s="457"/>
    </row>
    <row r="568" spans="1:11">
      <c r="A568" s="456"/>
      <c r="B568" s="457"/>
      <c r="C568" s="457"/>
      <c r="D568" s="458"/>
      <c r="E568" s="457"/>
      <c r="F568" s="457"/>
      <c r="G568" s="457"/>
      <c r="H568" s="457"/>
      <c r="I568" s="457"/>
      <c r="J568" s="457"/>
      <c r="K568" s="457"/>
    </row>
    <row r="569" spans="1:11">
      <c r="A569" s="456"/>
      <c r="B569" s="457"/>
      <c r="C569" s="457"/>
      <c r="D569" s="458"/>
      <c r="E569" s="457"/>
      <c r="F569" s="457"/>
      <c r="G569" s="457"/>
      <c r="H569" s="457"/>
      <c r="I569" s="457"/>
      <c r="J569" s="457"/>
      <c r="K569" s="457"/>
    </row>
    <row r="570" spans="1:11">
      <c r="A570" s="456"/>
      <c r="B570" s="457"/>
      <c r="C570" s="457"/>
      <c r="D570" s="458"/>
      <c r="E570" s="457"/>
      <c r="F570" s="457"/>
      <c r="G570" s="457"/>
      <c r="H570" s="457"/>
      <c r="I570" s="457"/>
      <c r="J570" s="457"/>
      <c r="K570" s="457"/>
    </row>
    <row r="571" spans="1:11">
      <c r="A571" s="456"/>
      <c r="B571" s="457"/>
      <c r="C571" s="457"/>
      <c r="D571" s="458"/>
      <c r="E571" s="457"/>
      <c r="F571" s="457"/>
      <c r="G571" s="457"/>
      <c r="H571" s="457"/>
      <c r="I571" s="457"/>
      <c r="J571" s="457"/>
      <c r="K571" s="457"/>
    </row>
    <row r="572" spans="1:11">
      <c r="A572" s="456"/>
      <c r="B572" s="457"/>
      <c r="C572" s="457"/>
      <c r="D572" s="458"/>
      <c r="E572" s="457"/>
      <c r="F572" s="457"/>
      <c r="G572" s="457"/>
      <c r="H572" s="457"/>
      <c r="I572" s="457"/>
      <c r="J572" s="457"/>
      <c r="K572" s="457"/>
    </row>
    <row r="573" spans="1:11">
      <c r="A573" s="456"/>
      <c r="B573" s="457"/>
      <c r="C573" s="457"/>
      <c r="D573" s="458"/>
      <c r="E573" s="457"/>
      <c r="F573" s="457"/>
      <c r="G573" s="457"/>
      <c r="H573" s="457"/>
      <c r="I573" s="457"/>
      <c r="J573" s="457"/>
      <c r="K573" s="457"/>
    </row>
    <row r="574" spans="1:11">
      <c r="A574" s="456"/>
      <c r="B574" s="457"/>
      <c r="C574" s="457"/>
      <c r="D574" s="458"/>
      <c r="E574" s="457"/>
      <c r="F574" s="457"/>
      <c r="G574" s="457"/>
      <c r="H574" s="457"/>
      <c r="I574" s="457"/>
      <c r="J574" s="457"/>
      <c r="K574" s="457"/>
    </row>
    <row r="575" spans="1:11">
      <c r="A575" s="456"/>
      <c r="B575" s="457"/>
      <c r="C575" s="457"/>
      <c r="D575" s="458"/>
      <c r="E575" s="457"/>
      <c r="F575" s="457"/>
      <c r="G575" s="457"/>
      <c r="H575" s="457"/>
      <c r="I575" s="457"/>
      <c r="J575" s="457"/>
      <c r="K575" s="457"/>
    </row>
    <row r="576" spans="1:11">
      <c r="A576" s="456"/>
      <c r="B576" s="457"/>
      <c r="C576" s="457"/>
      <c r="D576" s="458"/>
      <c r="E576" s="457"/>
      <c r="F576" s="457"/>
      <c r="G576" s="457"/>
      <c r="H576" s="457"/>
      <c r="I576" s="457"/>
      <c r="J576" s="457"/>
      <c r="K576" s="457"/>
    </row>
    <row r="577" spans="1:11">
      <c r="A577" s="456"/>
      <c r="B577" s="457"/>
      <c r="C577" s="457"/>
      <c r="D577" s="458"/>
      <c r="E577" s="457"/>
      <c r="F577" s="457"/>
      <c r="G577" s="457"/>
      <c r="H577" s="457"/>
      <c r="I577" s="457"/>
      <c r="J577" s="457"/>
      <c r="K577" s="457"/>
    </row>
    <row r="578" spans="1:11">
      <c r="A578" s="456"/>
      <c r="B578" s="457"/>
      <c r="C578" s="457"/>
      <c r="D578" s="458"/>
      <c r="E578" s="457"/>
      <c r="F578" s="457"/>
      <c r="G578" s="457"/>
      <c r="H578" s="457"/>
      <c r="I578" s="457"/>
      <c r="J578" s="457"/>
      <c r="K578" s="457"/>
    </row>
    <row r="579" spans="1:11">
      <c r="A579" s="456"/>
      <c r="B579" s="457"/>
      <c r="C579" s="457"/>
      <c r="D579" s="458"/>
      <c r="E579" s="457"/>
      <c r="F579" s="457"/>
      <c r="G579" s="457"/>
      <c r="H579" s="457"/>
      <c r="I579" s="457"/>
      <c r="J579" s="457"/>
      <c r="K579" s="457"/>
    </row>
    <row r="580" spans="1:11">
      <c r="A580" s="456"/>
      <c r="B580" s="457"/>
      <c r="C580" s="457"/>
      <c r="D580" s="458"/>
      <c r="E580" s="457"/>
      <c r="F580" s="457"/>
      <c r="G580" s="457"/>
      <c r="H580" s="457"/>
      <c r="I580" s="457"/>
      <c r="J580" s="457"/>
      <c r="K580" s="457"/>
    </row>
    <row r="581" spans="1:11">
      <c r="A581" s="456"/>
      <c r="B581" s="457"/>
      <c r="C581" s="457"/>
      <c r="D581" s="458"/>
      <c r="E581" s="457"/>
      <c r="F581" s="457"/>
      <c r="G581" s="457"/>
      <c r="H581" s="457"/>
      <c r="I581" s="457"/>
      <c r="J581" s="457"/>
      <c r="K581" s="457"/>
    </row>
    <row r="582" spans="1:11">
      <c r="A582" s="456"/>
      <c r="B582" s="457"/>
      <c r="C582" s="457"/>
      <c r="D582" s="458"/>
      <c r="E582" s="457"/>
      <c r="F582" s="457"/>
      <c r="G582" s="457"/>
      <c r="H582" s="457"/>
      <c r="I582" s="457"/>
      <c r="J582" s="457"/>
      <c r="K582" s="457"/>
    </row>
    <row r="583" spans="1:11">
      <c r="A583" s="456"/>
      <c r="B583" s="457"/>
      <c r="C583" s="457"/>
      <c r="D583" s="458"/>
      <c r="E583" s="457"/>
      <c r="F583" s="457"/>
      <c r="G583" s="457"/>
      <c r="H583" s="457"/>
      <c r="I583" s="457"/>
      <c r="J583" s="457"/>
      <c r="K583" s="457"/>
    </row>
    <row r="584" spans="1:11">
      <c r="A584" s="456"/>
      <c r="B584" s="457"/>
      <c r="C584" s="457"/>
      <c r="D584" s="458"/>
      <c r="E584" s="457"/>
      <c r="F584" s="457"/>
      <c r="G584" s="457"/>
      <c r="H584" s="457"/>
      <c r="I584" s="457"/>
      <c r="J584" s="457"/>
      <c r="K584" s="457"/>
    </row>
    <row r="585" spans="1:11">
      <c r="A585" s="456"/>
      <c r="B585" s="457"/>
      <c r="C585" s="457"/>
      <c r="D585" s="458"/>
      <c r="E585" s="457"/>
      <c r="F585" s="457"/>
      <c r="G585" s="457"/>
      <c r="H585" s="457"/>
      <c r="I585" s="457"/>
      <c r="J585" s="457"/>
      <c r="K585" s="457"/>
    </row>
    <row r="586" spans="1:11">
      <c r="A586" s="456"/>
      <c r="B586" s="457"/>
      <c r="C586" s="457"/>
      <c r="D586" s="458"/>
      <c r="E586" s="457"/>
      <c r="F586" s="457"/>
      <c r="G586" s="457"/>
      <c r="H586" s="457"/>
      <c r="I586" s="457"/>
      <c r="J586" s="457"/>
      <c r="K586" s="457"/>
    </row>
    <row r="587" spans="1:11">
      <c r="A587" s="456"/>
      <c r="B587" s="457"/>
      <c r="C587" s="457"/>
      <c r="D587" s="458"/>
      <c r="E587" s="457"/>
      <c r="F587" s="457"/>
      <c r="G587" s="457"/>
      <c r="H587" s="457"/>
      <c r="I587" s="457"/>
      <c r="J587" s="457"/>
      <c r="K587" s="457"/>
    </row>
    <row r="588" spans="1:11">
      <c r="A588" s="456"/>
      <c r="B588" s="457"/>
      <c r="C588" s="457"/>
      <c r="D588" s="458"/>
      <c r="E588" s="457"/>
      <c r="F588" s="457"/>
      <c r="G588" s="457"/>
      <c r="H588" s="457"/>
      <c r="I588" s="457"/>
      <c r="J588" s="457"/>
      <c r="K588" s="457"/>
    </row>
    <row r="589" spans="1:11">
      <c r="A589" s="456"/>
      <c r="B589" s="457"/>
      <c r="C589" s="457"/>
      <c r="D589" s="458"/>
      <c r="E589" s="457"/>
      <c r="F589" s="457"/>
      <c r="G589" s="457"/>
      <c r="H589" s="457"/>
      <c r="I589" s="457"/>
      <c r="J589" s="457"/>
      <c r="K589" s="457"/>
    </row>
    <row r="590" spans="1:11">
      <c r="A590" s="456"/>
      <c r="B590" s="457"/>
      <c r="C590" s="457"/>
      <c r="D590" s="458"/>
      <c r="E590" s="457"/>
      <c r="F590" s="457"/>
      <c r="G590" s="457"/>
      <c r="H590" s="457"/>
      <c r="I590" s="457"/>
      <c r="J590" s="457"/>
      <c r="K590" s="457"/>
    </row>
    <row r="591" spans="1:11">
      <c r="A591" s="456"/>
      <c r="B591" s="457"/>
      <c r="C591" s="457"/>
      <c r="D591" s="458"/>
      <c r="E591" s="457"/>
      <c r="F591" s="457"/>
      <c r="G591" s="457"/>
      <c r="H591" s="457"/>
      <c r="I591" s="457"/>
      <c r="J591" s="457"/>
      <c r="K591" s="457"/>
    </row>
    <row r="592" spans="1:11">
      <c r="A592" s="456"/>
      <c r="B592" s="457"/>
      <c r="C592" s="457"/>
      <c r="D592" s="458"/>
      <c r="E592" s="457"/>
      <c r="F592" s="457"/>
      <c r="G592" s="457"/>
      <c r="H592" s="457"/>
      <c r="I592" s="457"/>
      <c r="J592" s="457"/>
      <c r="K592" s="457"/>
    </row>
    <row r="593" spans="1:11">
      <c r="A593" s="456"/>
      <c r="B593" s="457"/>
      <c r="C593" s="457"/>
      <c r="D593" s="458"/>
      <c r="E593" s="457"/>
      <c r="F593" s="457"/>
      <c r="G593" s="457"/>
      <c r="H593" s="457"/>
      <c r="I593" s="457"/>
      <c r="J593" s="457"/>
      <c r="K593" s="457"/>
    </row>
    <row r="594" spans="1:11">
      <c r="A594" s="456"/>
      <c r="B594" s="457"/>
      <c r="C594" s="457"/>
      <c r="D594" s="458"/>
      <c r="E594" s="457"/>
      <c r="F594" s="457"/>
      <c r="G594" s="457"/>
      <c r="H594" s="457"/>
      <c r="I594" s="457"/>
      <c r="J594" s="457"/>
      <c r="K594" s="457"/>
    </row>
    <row r="595" spans="1:11">
      <c r="A595" s="456"/>
      <c r="B595" s="457"/>
      <c r="C595" s="457"/>
      <c r="D595" s="458"/>
      <c r="E595" s="457"/>
      <c r="F595" s="457"/>
      <c r="G595" s="457"/>
      <c r="H595" s="457"/>
      <c r="I595" s="457"/>
      <c r="J595" s="457"/>
      <c r="K595" s="457"/>
    </row>
    <row r="596" spans="1:11">
      <c r="A596" s="456"/>
      <c r="B596" s="457"/>
      <c r="C596" s="457"/>
      <c r="D596" s="458"/>
      <c r="E596" s="457"/>
      <c r="F596" s="457"/>
      <c r="G596" s="457"/>
      <c r="H596" s="457"/>
      <c r="I596" s="457"/>
      <c r="J596" s="457"/>
      <c r="K596" s="457"/>
    </row>
    <row r="597" spans="1:11">
      <c r="A597" s="456"/>
      <c r="B597" s="457"/>
      <c r="C597" s="457"/>
      <c r="D597" s="458"/>
      <c r="E597" s="457"/>
      <c r="F597" s="457"/>
      <c r="G597" s="457"/>
      <c r="H597" s="457"/>
      <c r="I597" s="457"/>
      <c r="J597" s="457"/>
      <c r="K597" s="457"/>
    </row>
    <row r="598" spans="1:11">
      <c r="A598" s="456"/>
      <c r="B598" s="457"/>
      <c r="C598" s="457"/>
      <c r="D598" s="458"/>
      <c r="E598" s="457"/>
      <c r="F598" s="457"/>
      <c r="G598" s="457"/>
      <c r="H598" s="457"/>
      <c r="I598" s="457"/>
      <c r="J598" s="457"/>
      <c r="K598" s="457"/>
    </row>
    <row r="599" spans="1:11">
      <c r="A599" s="456"/>
      <c r="B599" s="457"/>
      <c r="C599" s="457"/>
      <c r="D599" s="458"/>
      <c r="E599" s="457"/>
      <c r="F599" s="457"/>
      <c r="G599" s="457"/>
      <c r="H599" s="457"/>
      <c r="I599" s="457"/>
      <c r="J599" s="457"/>
      <c r="K599" s="457"/>
    </row>
    <row r="600" spans="1:11">
      <c r="A600" s="456"/>
      <c r="B600" s="457"/>
      <c r="C600" s="457"/>
      <c r="D600" s="458"/>
      <c r="E600" s="457"/>
      <c r="F600" s="457"/>
      <c r="G600" s="457"/>
      <c r="H600" s="457"/>
      <c r="I600" s="457"/>
      <c r="J600" s="457"/>
      <c r="K600" s="457"/>
    </row>
    <row r="601" spans="1:11">
      <c r="A601" s="456"/>
      <c r="B601" s="457"/>
      <c r="C601" s="457"/>
      <c r="D601" s="458"/>
      <c r="E601" s="457"/>
      <c r="F601" s="457"/>
      <c r="G601" s="457"/>
      <c r="H601" s="457"/>
      <c r="I601" s="457"/>
      <c r="J601" s="457"/>
      <c r="K601" s="457"/>
    </row>
    <row r="602" spans="1:11">
      <c r="A602" s="456"/>
      <c r="B602" s="457"/>
      <c r="C602" s="457"/>
      <c r="D602" s="458"/>
      <c r="E602" s="457"/>
      <c r="F602" s="457"/>
      <c r="G602" s="457"/>
      <c r="H602" s="457"/>
      <c r="I602" s="457"/>
      <c r="J602" s="457"/>
      <c r="K602" s="457"/>
    </row>
    <row r="603" spans="1:11">
      <c r="A603" s="456"/>
      <c r="B603" s="457"/>
      <c r="C603" s="457"/>
      <c r="D603" s="458"/>
      <c r="E603" s="457"/>
      <c r="F603" s="457"/>
      <c r="G603" s="457"/>
      <c r="H603" s="457"/>
      <c r="I603" s="457"/>
      <c r="J603" s="457"/>
      <c r="K603" s="457"/>
    </row>
    <row r="604" spans="1:11">
      <c r="A604" s="456"/>
      <c r="B604" s="457"/>
      <c r="C604" s="457"/>
      <c r="D604" s="458"/>
      <c r="E604" s="457"/>
      <c r="F604" s="457"/>
      <c r="G604" s="457"/>
      <c r="H604" s="457"/>
      <c r="I604" s="457"/>
      <c r="J604" s="457"/>
      <c r="K604" s="457"/>
    </row>
    <row r="605" spans="1:11">
      <c r="A605" s="456"/>
      <c r="B605" s="457"/>
      <c r="C605" s="457"/>
      <c r="D605" s="458"/>
      <c r="E605" s="457"/>
      <c r="F605" s="457"/>
      <c r="G605" s="457"/>
      <c r="H605" s="457"/>
      <c r="I605" s="457"/>
      <c r="J605" s="457"/>
      <c r="K605" s="457"/>
    </row>
    <row r="606" spans="1:11">
      <c r="A606" s="456"/>
      <c r="B606" s="457"/>
      <c r="C606" s="457"/>
      <c r="D606" s="458"/>
      <c r="E606" s="457"/>
      <c r="F606" s="457"/>
      <c r="G606" s="457"/>
      <c r="H606" s="457"/>
      <c r="I606" s="457"/>
      <c r="J606" s="457"/>
      <c r="K606" s="457"/>
    </row>
    <row r="607" spans="1:11">
      <c r="A607" s="456"/>
      <c r="B607" s="457"/>
      <c r="C607" s="457"/>
      <c r="D607" s="458"/>
      <c r="E607" s="457"/>
      <c r="F607" s="457"/>
      <c r="G607" s="457"/>
      <c r="H607" s="457"/>
      <c r="I607" s="457"/>
      <c r="J607" s="457"/>
      <c r="K607" s="457"/>
    </row>
    <row r="608" spans="1:11">
      <c r="A608" s="456"/>
      <c r="B608" s="457"/>
      <c r="C608" s="457"/>
      <c r="D608" s="458"/>
      <c r="E608" s="457"/>
      <c r="F608" s="457"/>
      <c r="G608" s="457"/>
      <c r="H608" s="457"/>
      <c r="I608" s="457"/>
      <c r="J608" s="457"/>
      <c r="K608" s="457"/>
    </row>
    <row r="609" spans="1:11">
      <c r="A609" s="456"/>
      <c r="B609" s="457"/>
      <c r="C609" s="457"/>
      <c r="D609" s="458"/>
      <c r="E609" s="457"/>
      <c r="F609" s="457"/>
      <c r="G609" s="457"/>
      <c r="H609" s="457"/>
      <c r="I609" s="457"/>
      <c r="J609" s="457"/>
      <c r="K609" s="457"/>
    </row>
    <row r="610" spans="1:11">
      <c r="A610" s="456"/>
      <c r="B610" s="457"/>
      <c r="C610" s="457"/>
      <c r="D610" s="458"/>
      <c r="E610" s="457"/>
      <c r="F610" s="457"/>
      <c r="G610" s="457"/>
      <c r="H610" s="457"/>
      <c r="I610" s="457"/>
      <c r="J610" s="457"/>
      <c r="K610" s="457"/>
    </row>
    <row r="611" spans="1:11">
      <c r="A611" s="456"/>
      <c r="B611" s="457"/>
      <c r="C611" s="457"/>
      <c r="D611" s="458"/>
      <c r="E611" s="457"/>
      <c r="F611" s="457"/>
      <c r="G611" s="457"/>
      <c r="H611" s="457"/>
      <c r="I611" s="457"/>
      <c r="J611" s="457"/>
      <c r="K611" s="457"/>
    </row>
    <row r="612" spans="1:11">
      <c r="A612" s="456"/>
      <c r="B612" s="457"/>
      <c r="C612" s="457"/>
      <c r="D612" s="458"/>
      <c r="E612" s="457"/>
      <c r="F612" s="457"/>
      <c r="G612" s="457"/>
      <c r="H612" s="457"/>
      <c r="I612" s="457"/>
      <c r="J612" s="457"/>
      <c r="K612" s="457"/>
    </row>
    <row r="613" spans="1:11">
      <c r="A613" s="456"/>
      <c r="B613" s="457"/>
      <c r="C613" s="457"/>
      <c r="D613" s="458"/>
      <c r="E613" s="457"/>
      <c r="F613" s="457"/>
      <c r="G613" s="457"/>
      <c r="H613" s="457"/>
      <c r="I613" s="457"/>
      <c r="J613" s="457"/>
      <c r="K613" s="457"/>
    </row>
    <row r="614" spans="1:11">
      <c r="A614" s="456"/>
      <c r="B614" s="457"/>
      <c r="C614" s="457"/>
      <c r="D614" s="458"/>
      <c r="E614" s="457"/>
      <c r="F614" s="457"/>
      <c r="G614" s="457"/>
      <c r="H614" s="457"/>
      <c r="I614" s="457"/>
      <c r="J614" s="457"/>
      <c r="K614" s="457"/>
    </row>
    <row r="615" spans="1:11">
      <c r="A615" s="456"/>
      <c r="B615" s="457"/>
      <c r="C615" s="457"/>
      <c r="D615" s="458"/>
      <c r="E615" s="457"/>
      <c r="F615" s="457"/>
      <c r="G615" s="457"/>
      <c r="H615" s="457"/>
      <c r="I615" s="457"/>
      <c r="J615" s="457"/>
      <c r="K615" s="457"/>
    </row>
    <row r="616" spans="1:11">
      <c r="A616" s="456"/>
      <c r="B616" s="457"/>
      <c r="C616" s="457"/>
      <c r="D616" s="458"/>
      <c r="E616" s="457"/>
      <c r="F616" s="457"/>
      <c r="G616" s="457"/>
      <c r="H616" s="457"/>
      <c r="I616" s="457"/>
      <c r="J616" s="457"/>
      <c r="K616" s="457"/>
    </row>
    <row r="617" spans="1:11">
      <c r="A617" s="456"/>
      <c r="B617" s="457"/>
      <c r="C617" s="457"/>
      <c r="D617" s="458"/>
      <c r="E617" s="457"/>
      <c r="F617" s="457"/>
      <c r="G617" s="457"/>
      <c r="H617" s="457"/>
      <c r="I617" s="457"/>
      <c r="J617" s="457"/>
      <c r="K617" s="457"/>
    </row>
    <row r="618" spans="1:11">
      <c r="A618" s="456"/>
      <c r="B618" s="457"/>
      <c r="C618" s="457"/>
      <c r="D618" s="458"/>
      <c r="E618" s="457"/>
      <c r="F618" s="457"/>
      <c r="G618" s="457"/>
      <c r="H618" s="457"/>
      <c r="I618" s="457"/>
      <c r="J618" s="457"/>
      <c r="K618" s="457"/>
    </row>
    <row r="619" spans="1:11">
      <c r="A619" s="456"/>
      <c r="B619" s="457"/>
      <c r="C619" s="457"/>
      <c r="D619" s="458"/>
      <c r="E619" s="457"/>
      <c r="F619" s="457"/>
      <c r="G619" s="457"/>
      <c r="H619" s="457"/>
      <c r="I619" s="457"/>
      <c r="J619" s="457"/>
      <c r="K619" s="457"/>
    </row>
    <row r="620" spans="1:11">
      <c r="A620" s="456"/>
      <c r="B620" s="457"/>
      <c r="C620" s="457"/>
      <c r="D620" s="458"/>
      <c r="E620" s="457"/>
      <c r="F620" s="457"/>
      <c r="G620" s="457"/>
      <c r="H620" s="457"/>
      <c r="I620" s="457"/>
      <c r="J620" s="457"/>
      <c r="K620" s="457"/>
    </row>
    <row r="621" spans="1:11">
      <c r="A621" s="456"/>
      <c r="B621" s="457"/>
      <c r="C621" s="457"/>
      <c r="D621" s="458"/>
      <c r="E621" s="457"/>
      <c r="F621" s="457"/>
      <c r="G621" s="457"/>
      <c r="H621" s="457"/>
      <c r="I621" s="457"/>
      <c r="J621" s="457"/>
      <c r="K621" s="457"/>
    </row>
    <row r="622" spans="1:11">
      <c r="A622" s="456"/>
      <c r="B622" s="457"/>
      <c r="C622" s="457"/>
      <c r="D622" s="458"/>
      <c r="E622" s="457"/>
      <c r="F622" s="457"/>
      <c r="G622" s="457"/>
      <c r="H622" s="457"/>
      <c r="I622" s="457"/>
      <c r="J622" s="457"/>
      <c r="K622" s="457"/>
    </row>
    <row r="623" spans="1:11">
      <c r="A623" s="456"/>
      <c r="B623" s="457"/>
      <c r="C623" s="457"/>
      <c r="D623" s="458"/>
      <c r="E623" s="457"/>
      <c r="F623" s="457"/>
      <c r="G623" s="457"/>
      <c r="H623" s="457"/>
      <c r="I623" s="457"/>
      <c r="J623" s="457"/>
      <c r="K623" s="457"/>
    </row>
    <row r="624" spans="1:11">
      <c r="A624" s="456"/>
      <c r="B624" s="457"/>
      <c r="C624" s="457"/>
      <c r="D624" s="458"/>
      <c r="E624" s="457"/>
      <c r="F624" s="457"/>
      <c r="G624" s="457"/>
      <c r="H624" s="457"/>
      <c r="I624" s="457"/>
      <c r="J624" s="457"/>
      <c r="K624" s="457"/>
    </row>
    <row r="625" spans="1:11">
      <c r="A625" s="456"/>
      <c r="B625" s="457"/>
      <c r="C625" s="457"/>
      <c r="D625" s="458"/>
      <c r="E625" s="457"/>
      <c r="F625" s="457"/>
      <c r="G625" s="457"/>
      <c r="H625" s="457"/>
      <c r="I625" s="457"/>
      <c r="J625" s="457"/>
      <c r="K625" s="457"/>
    </row>
    <row r="626" spans="1:11">
      <c r="A626" s="456"/>
      <c r="B626" s="457"/>
      <c r="C626" s="457"/>
      <c r="D626" s="458"/>
      <c r="E626" s="457"/>
      <c r="F626" s="457"/>
      <c r="G626" s="457"/>
      <c r="H626" s="457"/>
      <c r="I626" s="457"/>
      <c r="J626" s="457"/>
      <c r="K626" s="457"/>
    </row>
    <row r="627" spans="1:11">
      <c r="A627" s="456"/>
      <c r="B627" s="457"/>
      <c r="C627" s="457"/>
      <c r="D627" s="458"/>
      <c r="E627" s="457"/>
      <c r="F627" s="457"/>
      <c r="G627" s="457"/>
      <c r="H627" s="457"/>
      <c r="I627" s="457"/>
      <c r="J627" s="457"/>
      <c r="K627" s="457"/>
    </row>
    <row r="628" spans="1:11">
      <c r="A628" s="456"/>
      <c r="B628" s="457"/>
      <c r="C628" s="457"/>
      <c r="D628" s="458"/>
      <c r="E628" s="457"/>
      <c r="F628" s="457"/>
      <c r="G628" s="457"/>
      <c r="H628" s="457"/>
      <c r="I628" s="457"/>
      <c r="J628" s="457"/>
      <c r="K628" s="457"/>
    </row>
    <row r="629" spans="1:11">
      <c r="A629" s="456"/>
      <c r="B629" s="457"/>
      <c r="C629" s="457"/>
      <c r="D629" s="458"/>
      <c r="E629" s="457"/>
      <c r="F629" s="457"/>
      <c r="G629" s="457"/>
      <c r="H629" s="457"/>
      <c r="I629" s="457"/>
      <c r="J629" s="457"/>
      <c r="K629" s="457"/>
    </row>
    <row r="630" spans="1:11">
      <c r="A630" s="456"/>
      <c r="B630" s="457"/>
      <c r="C630" s="457"/>
      <c r="D630" s="458"/>
      <c r="E630" s="457"/>
      <c r="F630" s="457"/>
      <c r="G630" s="457"/>
      <c r="H630" s="457"/>
      <c r="I630" s="457"/>
      <c r="J630" s="457"/>
      <c r="K630" s="457"/>
    </row>
    <row r="631" spans="1:11">
      <c r="A631" s="456"/>
      <c r="B631" s="457"/>
      <c r="C631" s="457"/>
      <c r="D631" s="458"/>
      <c r="E631" s="457"/>
      <c r="F631" s="457"/>
      <c r="G631" s="457"/>
      <c r="H631" s="457"/>
      <c r="I631" s="457"/>
      <c r="J631" s="457"/>
      <c r="K631" s="457"/>
    </row>
    <row r="632" spans="1:11">
      <c r="A632" s="456"/>
      <c r="B632" s="457"/>
      <c r="C632" s="457"/>
      <c r="D632" s="458"/>
      <c r="E632" s="457"/>
      <c r="F632" s="457"/>
      <c r="G632" s="457"/>
      <c r="H632" s="457"/>
      <c r="I632" s="457"/>
      <c r="J632" s="457"/>
      <c r="K632" s="457"/>
    </row>
    <row r="633" spans="1:11">
      <c r="A633" s="456"/>
      <c r="B633" s="457"/>
      <c r="C633" s="457"/>
      <c r="D633" s="458"/>
      <c r="E633" s="457"/>
      <c r="F633" s="457"/>
      <c r="G633" s="457"/>
      <c r="H633" s="457"/>
      <c r="I633" s="457"/>
      <c r="J633" s="457"/>
      <c r="K633" s="457"/>
    </row>
    <row r="634" spans="1:11">
      <c r="A634" s="456"/>
      <c r="B634" s="457"/>
      <c r="C634" s="457"/>
      <c r="D634" s="458"/>
      <c r="E634" s="457"/>
      <c r="F634" s="457"/>
      <c r="G634" s="457"/>
      <c r="H634" s="457"/>
      <c r="I634" s="457"/>
      <c r="J634" s="457"/>
      <c r="K634" s="457"/>
    </row>
    <row r="635" spans="1:11">
      <c r="A635" s="456"/>
      <c r="B635" s="457"/>
      <c r="C635" s="457"/>
      <c r="D635" s="458"/>
      <c r="E635" s="457"/>
      <c r="F635" s="457"/>
      <c r="G635" s="457"/>
      <c r="H635" s="457"/>
      <c r="I635" s="457"/>
      <c r="J635" s="457"/>
      <c r="K635" s="457"/>
    </row>
    <row r="636" spans="1:11">
      <c r="A636" s="456"/>
      <c r="B636" s="457"/>
      <c r="C636" s="457"/>
      <c r="D636" s="458"/>
      <c r="E636" s="457"/>
      <c r="F636" s="457"/>
      <c r="G636" s="457"/>
      <c r="H636" s="457"/>
      <c r="I636" s="457"/>
      <c r="J636" s="457"/>
      <c r="K636" s="457"/>
    </row>
    <row r="637" spans="1:11">
      <c r="A637" s="456"/>
      <c r="B637" s="457"/>
      <c r="C637" s="457"/>
      <c r="D637" s="458"/>
      <c r="E637" s="457"/>
      <c r="F637" s="457"/>
      <c r="G637" s="457"/>
      <c r="H637" s="457"/>
      <c r="I637" s="457"/>
      <c r="J637" s="457"/>
      <c r="K637" s="457"/>
    </row>
    <row r="638" spans="1:11">
      <c r="A638" s="456"/>
      <c r="B638" s="457"/>
      <c r="C638" s="457"/>
      <c r="D638" s="458"/>
      <c r="E638" s="457"/>
      <c r="F638" s="457"/>
      <c r="G638" s="457"/>
      <c r="H638" s="457"/>
      <c r="I638" s="457"/>
      <c r="J638" s="457"/>
      <c r="K638" s="457"/>
    </row>
    <row r="639" spans="1:11">
      <c r="A639" s="456"/>
      <c r="B639" s="457"/>
      <c r="C639" s="457"/>
      <c r="D639" s="458"/>
      <c r="E639" s="457"/>
      <c r="F639" s="457"/>
      <c r="G639" s="457"/>
      <c r="H639" s="457"/>
      <c r="I639" s="457"/>
      <c r="J639" s="457"/>
      <c r="K639" s="457"/>
    </row>
    <row r="640" spans="1:11">
      <c r="A640" s="456"/>
      <c r="B640" s="457"/>
      <c r="C640" s="457"/>
      <c r="D640" s="458"/>
      <c r="E640" s="457"/>
      <c r="F640" s="457"/>
      <c r="G640" s="457"/>
      <c r="H640" s="457"/>
      <c r="I640" s="457"/>
      <c r="J640" s="457"/>
      <c r="K640" s="457"/>
    </row>
    <row r="641" spans="1:11">
      <c r="A641" s="456"/>
      <c r="B641" s="457"/>
      <c r="C641" s="457"/>
      <c r="D641" s="458"/>
      <c r="E641" s="457"/>
      <c r="F641" s="457"/>
      <c r="G641" s="457"/>
      <c r="H641" s="457"/>
      <c r="I641" s="457"/>
      <c r="J641" s="457"/>
      <c r="K641" s="457"/>
    </row>
    <row r="642" spans="1:11">
      <c r="A642" s="456"/>
      <c r="B642" s="457"/>
      <c r="C642" s="457"/>
      <c r="D642" s="458"/>
      <c r="E642" s="457"/>
      <c r="F642" s="457"/>
      <c r="G642" s="457"/>
      <c r="H642" s="457"/>
      <c r="I642" s="457"/>
      <c r="J642" s="457"/>
      <c r="K642" s="457"/>
    </row>
    <row r="643" spans="1:11">
      <c r="A643" s="456"/>
      <c r="B643" s="457"/>
      <c r="C643" s="457"/>
      <c r="D643" s="458"/>
      <c r="E643" s="457"/>
      <c r="F643" s="457"/>
      <c r="G643" s="457"/>
      <c r="H643" s="457"/>
      <c r="I643" s="457"/>
      <c r="J643" s="457"/>
      <c r="K643" s="457"/>
    </row>
    <row r="644" spans="1:11">
      <c r="A644" s="456"/>
      <c r="B644" s="457"/>
      <c r="C644" s="457"/>
      <c r="D644" s="458"/>
      <c r="E644" s="457"/>
      <c r="F644" s="457"/>
      <c r="G644" s="457"/>
      <c r="H644" s="457"/>
      <c r="I644" s="457"/>
      <c r="J644" s="457"/>
      <c r="K644" s="457"/>
    </row>
    <row r="645" spans="1:11">
      <c r="A645" s="456"/>
      <c r="B645" s="457"/>
      <c r="C645" s="457"/>
      <c r="D645" s="458"/>
      <c r="E645" s="457"/>
      <c r="F645" s="457"/>
      <c r="G645" s="457"/>
      <c r="H645" s="457"/>
      <c r="I645" s="457"/>
      <c r="J645" s="457"/>
      <c r="K645" s="457"/>
    </row>
    <row r="646" spans="1:11">
      <c r="A646" s="456"/>
      <c r="B646" s="457"/>
      <c r="C646" s="457"/>
      <c r="D646" s="458"/>
      <c r="E646" s="457"/>
      <c r="F646" s="457"/>
      <c r="G646" s="457"/>
      <c r="H646" s="457"/>
      <c r="I646" s="457"/>
      <c r="J646" s="457"/>
      <c r="K646" s="457"/>
    </row>
    <row r="647" spans="1:11">
      <c r="A647" s="456"/>
      <c r="B647" s="457"/>
      <c r="C647" s="457"/>
      <c r="D647" s="458"/>
      <c r="E647" s="457"/>
      <c r="F647" s="457"/>
      <c r="G647" s="457"/>
      <c r="H647" s="457"/>
      <c r="I647" s="457"/>
      <c r="J647" s="457"/>
      <c r="K647" s="457"/>
    </row>
    <row r="648" spans="1:11">
      <c r="A648" s="456"/>
      <c r="B648" s="457"/>
      <c r="C648" s="457"/>
      <c r="D648" s="458"/>
      <c r="E648" s="457"/>
      <c r="F648" s="457"/>
      <c r="G648" s="457"/>
      <c r="H648" s="457"/>
      <c r="I648" s="457"/>
      <c r="J648" s="457"/>
      <c r="K648" s="457"/>
    </row>
    <row r="649" spans="1:11">
      <c r="A649" s="456"/>
      <c r="B649" s="457"/>
      <c r="C649" s="457"/>
      <c r="D649" s="458"/>
      <c r="E649" s="457"/>
      <c r="F649" s="457"/>
      <c r="G649" s="457"/>
      <c r="H649" s="457"/>
      <c r="I649" s="457"/>
      <c r="J649" s="457"/>
      <c r="K649" s="457"/>
    </row>
    <row r="650" spans="1:11">
      <c r="A650" s="456"/>
      <c r="B650" s="457"/>
      <c r="C650" s="457"/>
      <c r="D650" s="458"/>
      <c r="E650" s="457"/>
      <c r="F650" s="457"/>
      <c r="G650" s="457"/>
      <c r="H650" s="457"/>
      <c r="I650" s="457"/>
      <c r="J650" s="457"/>
      <c r="K650" s="457"/>
    </row>
    <row r="651" spans="1:11">
      <c r="A651" s="456"/>
      <c r="B651" s="457"/>
      <c r="C651" s="457"/>
      <c r="D651" s="458"/>
      <c r="E651" s="457"/>
      <c r="F651" s="457"/>
      <c r="G651" s="457"/>
      <c r="H651" s="457"/>
      <c r="I651" s="457"/>
      <c r="J651" s="457"/>
      <c r="K651" s="457"/>
    </row>
    <row r="652" spans="1:11">
      <c r="A652" s="456"/>
      <c r="B652" s="457"/>
      <c r="C652" s="457"/>
      <c r="D652" s="458"/>
      <c r="E652" s="457"/>
      <c r="F652" s="457"/>
      <c r="G652" s="457"/>
      <c r="H652" s="457"/>
      <c r="I652" s="457"/>
      <c r="J652" s="457"/>
      <c r="K652" s="457"/>
    </row>
    <row r="653" spans="1:11">
      <c r="A653" s="456"/>
      <c r="B653" s="457"/>
      <c r="C653" s="457"/>
      <c r="D653" s="458"/>
      <c r="E653" s="457"/>
      <c r="F653" s="457"/>
      <c r="G653" s="457"/>
      <c r="H653" s="457"/>
      <c r="I653" s="457"/>
      <c r="J653" s="457"/>
      <c r="K653" s="457"/>
    </row>
    <row r="654" spans="1:11">
      <c r="A654" s="456"/>
      <c r="B654" s="457"/>
      <c r="C654" s="457"/>
      <c r="D654" s="458"/>
      <c r="E654" s="457"/>
      <c r="F654" s="457"/>
      <c r="G654" s="457"/>
      <c r="H654" s="457"/>
      <c r="I654" s="457"/>
      <c r="J654" s="457"/>
      <c r="K654" s="457"/>
    </row>
    <row r="655" spans="1:11">
      <c r="A655" s="456"/>
      <c r="B655" s="457"/>
      <c r="C655" s="457"/>
      <c r="D655" s="458"/>
      <c r="E655" s="457"/>
      <c r="F655" s="457"/>
      <c r="G655" s="457"/>
      <c r="H655" s="457"/>
      <c r="I655" s="457"/>
      <c r="J655" s="457"/>
      <c r="K655" s="457"/>
    </row>
    <row r="656" spans="1:11">
      <c r="A656" s="456"/>
      <c r="B656" s="457"/>
      <c r="C656" s="457"/>
      <c r="D656" s="458"/>
      <c r="E656" s="457"/>
      <c r="F656" s="457"/>
      <c r="G656" s="457"/>
      <c r="H656" s="457"/>
      <c r="I656" s="457"/>
      <c r="J656" s="457"/>
      <c r="K656" s="457"/>
    </row>
    <row r="657" spans="1:11">
      <c r="A657" s="456"/>
      <c r="B657" s="457"/>
      <c r="C657" s="457"/>
      <c r="D657" s="458"/>
      <c r="E657" s="457"/>
      <c r="F657" s="457"/>
      <c r="G657" s="457"/>
      <c r="H657" s="457"/>
      <c r="I657" s="457"/>
      <c r="J657" s="457"/>
      <c r="K657" s="457"/>
    </row>
    <row r="658" spans="1:11">
      <c r="A658" s="456"/>
      <c r="B658" s="457"/>
      <c r="C658" s="457"/>
      <c r="D658" s="458"/>
      <c r="E658" s="457"/>
      <c r="F658" s="457"/>
      <c r="G658" s="457"/>
      <c r="H658" s="457"/>
      <c r="I658" s="457"/>
      <c r="J658" s="457"/>
      <c r="K658" s="457"/>
    </row>
    <row r="659" spans="1:11">
      <c r="A659" s="456"/>
      <c r="B659" s="457"/>
      <c r="C659" s="457"/>
      <c r="D659" s="458"/>
      <c r="E659" s="457"/>
      <c r="F659" s="457"/>
      <c r="G659" s="457"/>
      <c r="H659" s="457"/>
      <c r="I659" s="457"/>
      <c r="J659" s="457"/>
      <c r="K659" s="457"/>
    </row>
    <row r="660" spans="1:11">
      <c r="A660" s="456"/>
      <c r="B660" s="457"/>
      <c r="C660" s="457"/>
      <c r="D660" s="458"/>
      <c r="E660" s="457"/>
      <c r="F660" s="457"/>
      <c r="G660" s="457"/>
      <c r="H660" s="457"/>
      <c r="I660" s="457"/>
      <c r="J660" s="457"/>
      <c r="K660" s="457"/>
    </row>
    <row r="661" spans="1:11">
      <c r="A661" s="456"/>
      <c r="B661" s="457"/>
      <c r="C661" s="457"/>
      <c r="D661" s="458"/>
      <c r="E661" s="457"/>
      <c r="F661" s="457"/>
      <c r="G661" s="457"/>
      <c r="H661" s="457"/>
      <c r="I661" s="457"/>
      <c r="J661" s="457"/>
      <c r="K661" s="457"/>
    </row>
    <row r="662" spans="1:11">
      <c r="A662" s="456"/>
      <c r="B662" s="457"/>
      <c r="C662" s="457"/>
      <c r="D662" s="458"/>
      <c r="E662" s="457"/>
      <c r="F662" s="457"/>
      <c r="G662" s="457"/>
      <c r="H662" s="457"/>
      <c r="I662" s="457"/>
      <c r="J662" s="457"/>
      <c r="K662" s="457"/>
    </row>
    <row r="663" spans="1:11">
      <c r="A663" s="456"/>
      <c r="B663" s="457"/>
      <c r="C663" s="457"/>
      <c r="D663" s="458"/>
      <c r="E663" s="457"/>
      <c r="F663" s="457"/>
      <c r="G663" s="457"/>
      <c r="H663" s="457"/>
      <c r="I663" s="457"/>
      <c r="J663" s="457"/>
      <c r="K663" s="457"/>
    </row>
    <row r="664" spans="1:11">
      <c r="A664" s="456"/>
      <c r="B664" s="457"/>
      <c r="C664" s="457"/>
      <c r="D664" s="458"/>
      <c r="E664" s="457"/>
      <c r="F664" s="457"/>
      <c r="G664" s="457"/>
      <c r="H664" s="457"/>
      <c r="I664" s="457"/>
      <c r="J664" s="457"/>
      <c r="K664" s="457"/>
    </row>
    <row r="665" spans="1:11">
      <c r="A665" s="456"/>
      <c r="B665" s="457"/>
      <c r="C665" s="457"/>
      <c r="D665" s="458"/>
      <c r="E665" s="457"/>
      <c r="F665" s="457"/>
      <c r="G665" s="457"/>
      <c r="H665" s="457"/>
      <c r="I665" s="457"/>
      <c r="J665" s="457"/>
      <c r="K665" s="457"/>
    </row>
    <row r="666" spans="1:11">
      <c r="A666" s="456"/>
      <c r="B666" s="457"/>
      <c r="C666" s="457"/>
      <c r="D666" s="458"/>
      <c r="E666" s="457"/>
      <c r="F666" s="457"/>
      <c r="G666" s="457"/>
      <c r="H666" s="457"/>
      <c r="I666" s="457"/>
      <c r="J666" s="457"/>
      <c r="K666" s="457"/>
    </row>
    <row r="667" spans="1:11">
      <c r="A667" s="456"/>
      <c r="B667" s="457"/>
      <c r="C667" s="457"/>
      <c r="D667" s="458"/>
      <c r="E667" s="457"/>
      <c r="F667" s="457"/>
      <c r="G667" s="457"/>
      <c r="H667" s="457"/>
      <c r="I667" s="457"/>
      <c r="J667" s="457"/>
      <c r="K667" s="457"/>
    </row>
    <row r="668" spans="1:11">
      <c r="A668" s="456"/>
      <c r="B668" s="457"/>
      <c r="C668" s="457"/>
      <c r="D668" s="458"/>
      <c r="E668" s="457"/>
      <c r="F668" s="457"/>
      <c r="G668" s="457"/>
      <c r="H668" s="457"/>
      <c r="I668" s="457"/>
      <c r="J668" s="457"/>
      <c r="K668" s="457"/>
    </row>
    <row r="669" spans="1:11">
      <c r="A669" s="456"/>
      <c r="B669" s="457"/>
      <c r="C669" s="457"/>
      <c r="D669" s="458"/>
      <c r="E669" s="457"/>
      <c r="F669" s="457"/>
      <c r="G669" s="457"/>
      <c r="H669" s="457"/>
      <c r="I669" s="457"/>
      <c r="J669" s="457"/>
      <c r="K669" s="457"/>
    </row>
    <row r="670" spans="1:11">
      <c r="A670" s="456"/>
      <c r="B670" s="457"/>
      <c r="C670" s="457"/>
      <c r="D670" s="458"/>
      <c r="E670" s="457"/>
      <c r="F670" s="457"/>
      <c r="G670" s="457"/>
      <c r="H670" s="457"/>
      <c r="I670" s="457"/>
      <c r="J670" s="457"/>
      <c r="K670" s="457"/>
    </row>
    <row r="671" spans="1:11">
      <c r="A671" s="456"/>
      <c r="B671" s="457"/>
      <c r="C671" s="457"/>
      <c r="D671" s="458"/>
      <c r="E671" s="457"/>
      <c r="F671" s="457"/>
      <c r="G671" s="457"/>
      <c r="H671" s="457"/>
      <c r="I671" s="457"/>
      <c r="J671" s="457"/>
      <c r="K671" s="457"/>
    </row>
    <row r="672" spans="1:11">
      <c r="A672" s="456"/>
      <c r="B672" s="457"/>
      <c r="C672" s="457"/>
      <c r="D672" s="458"/>
      <c r="E672" s="457"/>
      <c r="F672" s="457"/>
      <c r="G672" s="457"/>
      <c r="H672" s="457"/>
      <c r="I672" s="457"/>
      <c r="J672" s="457"/>
      <c r="K672" s="457"/>
    </row>
    <row r="673" spans="1:11">
      <c r="A673" s="456"/>
      <c r="B673" s="457"/>
      <c r="C673" s="457"/>
      <c r="D673" s="458"/>
      <c r="E673" s="457"/>
      <c r="F673" s="457"/>
      <c r="G673" s="457"/>
      <c r="H673" s="457"/>
      <c r="I673" s="457"/>
      <c r="J673" s="457"/>
      <c r="K673" s="457"/>
    </row>
    <row r="674" spans="1:11">
      <c r="A674" s="456"/>
      <c r="B674" s="457"/>
      <c r="C674" s="457"/>
      <c r="D674" s="458"/>
      <c r="E674" s="457"/>
      <c r="F674" s="457"/>
      <c r="G674" s="457"/>
      <c r="H674" s="457"/>
      <c r="I674" s="457"/>
      <c r="J674" s="457"/>
      <c r="K674" s="457"/>
    </row>
    <row r="675" spans="1:11">
      <c r="A675" s="456"/>
      <c r="B675" s="457"/>
      <c r="C675" s="457"/>
      <c r="D675" s="458"/>
      <c r="E675" s="457"/>
      <c r="F675" s="457"/>
      <c r="G675" s="457"/>
      <c r="H675" s="457"/>
      <c r="I675" s="457"/>
      <c r="J675" s="457"/>
      <c r="K675" s="457"/>
    </row>
    <row r="676" spans="1:11">
      <c r="A676" s="456"/>
      <c r="B676" s="457"/>
      <c r="C676" s="457"/>
      <c r="D676" s="458"/>
      <c r="E676" s="457"/>
      <c r="F676" s="457"/>
      <c r="G676" s="457"/>
      <c r="H676" s="457"/>
      <c r="I676" s="457"/>
      <c r="J676" s="457"/>
      <c r="K676" s="457"/>
    </row>
    <row r="677" spans="1:11">
      <c r="A677" s="456"/>
      <c r="B677" s="457"/>
      <c r="C677" s="457"/>
      <c r="D677" s="458"/>
      <c r="E677" s="457"/>
      <c r="F677" s="457"/>
      <c r="G677" s="457"/>
      <c r="H677" s="457"/>
      <c r="I677" s="457"/>
      <c r="J677" s="457"/>
      <c r="K677" s="457"/>
    </row>
    <row r="678" spans="1:11">
      <c r="A678" s="456"/>
      <c r="B678" s="457"/>
      <c r="C678" s="457"/>
      <c r="D678" s="458"/>
      <c r="E678" s="457"/>
      <c r="F678" s="457"/>
      <c r="G678" s="457"/>
      <c r="H678" s="457"/>
      <c r="I678" s="457"/>
      <c r="J678" s="457"/>
      <c r="K678" s="457"/>
    </row>
    <row r="679" spans="1:11">
      <c r="A679" s="456"/>
      <c r="B679" s="457"/>
      <c r="C679" s="457"/>
      <c r="D679" s="458"/>
      <c r="E679" s="457"/>
      <c r="F679" s="457"/>
      <c r="G679" s="457"/>
      <c r="H679" s="457"/>
      <c r="I679" s="457"/>
      <c r="J679" s="457"/>
      <c r="K679" s="457"/>
    </row>
    <row r="680" spans="1:11">
      <c r="A680" s="456"/>
      <c r="B680" s="457"/>
      <c r="C680" s="457"/>
      <c r="D680" s="458"/>
      <c r="E680" s="457"/>
      <c r="F680" s="457"/>
      <c r="G680" s="457"/>
      <c r="H680" s="457"/>
      <c r="I680" s="457"/>
      <c r="J680" s="457"/>
      <c r="K680" s="457"/>
    </row>
    <row r="681" spans="1:11">
      <c r="A681" s="456"/>
      <c r="B681" s="457"/>
      <c r="C681" s="457"/>
      <c r="D681" s="458"/>
      <c r="E681" s="457"/>
      <c r="F681" s="457"/>
      <c r="G681" s="457"/>
      <c r="H681" s="457"/>
      <c r="I681" s="457"/>
      <c r="J681" s="457"/>
      <c r="K681" s="457"/>
    </row>
    <row r="682" spans="1:11">
      <c r="A682" s="456"/>
      <c r="B682" s="457"/>
      <c r="C682" s="457"/>
      <c r="D682" s="458"/>
      <c r="E682" s="457"/>
      <c r="F682" s="457"/>
      <c r="G682" s="457"/>
      <c r="H682" s="457"/>
      <c r="I682" s="457"/>
      <c r="J682" s="457"/>
      <c r="K682" s="457"/>
    </row>
    <row r="683" spans="1:11">
      <c r="A683" s="456"/>
      <c r="B683" s="457"/>
      <c r="C683" s="457"/>
      <c r="D683" s="458"/>
      <c r="E683" s="457"/>
      <c r="F683" s="457"/>
      <c r="G683" s="457"/>
      <c r="H683" s="457"/>
      <c r="I683" s="457"/>
      <c r="J683" s="457"/>
      <c r="K683" s="457"/>
    </row>
    <row r="684" spans="1:11">
      <c r="A684" s="456"/>
      <c r="B684" s="457"/>
      <c r="C684" s="457"/>
      <c r="D684" s="458"/>
      <c r="E684" s="457"/>
      <c r="F684" s="457"/>
      <c r="G684" s="457"/>
      <c r="H684" s="457"/>
      <c r="I684" s="457"/>
      <c r="J684" s="457"/>
      <c r="K684" s="457"/>
    </row>
    <row r="685" spans="1:11">
      <c r="A685" s="456"/>
      <c r="B685" s="457"/>
      <c r="C685" s="457"/>
      <c r="D685" s="458"/>
      <c r="E685" s="457"/>
      <c r="F685" s="457"/>
      <c r="G685" s="457"/>
      <c r="H685" s="457"/>
      <c r="I685" s="457"/>
      <c r="J685" s="457"/>
      <c r="K685" s="457"/>
    </row>
    <row r="686" spans="1:11">
      <c r="A686" s="456"/>
      <c r="B686" s="457"/>
      <c r="C686" s="457"/>
      <c r="D686" s="458"/>
      <c r="E686" s="457"/>
      <c r="F686" s="457"/>
      <c r="G686" s="457"/>
      <c r="H686" s="457"/>
      <c r="I686" s="457"/>
      <c r="J686" s="457"/>
      <c r="K686" s="457"/>
    </row>
    <row r="687" spans="1:11">
      <c r="A687" s="456"/>
      <c r="B687" s="457"/>
      <c r="C687" s="457"/>
      <c r="D687" s="458"/>
      <c r="E687" s="457"/>
      <c r="F687" s="457"/>
      <c r="G687" s="457"/>
      <c r="H687" s="457"/>
      <c r="I687" s="457"/>
      <c r="J687" s="457"/>
      <c r="K687" s="457"/>
    </row>
    <row r="688" spans="1:11">
      <c r="A688" s="456"/>
      <c r="B688" s="457"/>
      <c r="C688" s="457"/>
      <c r="D688" s="458"/>
      <c r="E688" s="457"/>
      <c r="F688" s="457"/>
      <c r="G688" s="457"/>
      <c r="H688" s="457"/>
      <c r="I688" s="457"/>
      <c r="J688" s="457"/>
      <c r="K688" s="457"/>
    </row>
    <row r="689" spans="1:11">
      <c r="A689" s="456"/>
      <c r="B689" s="457"/>
      <c r="C689" s="457"/>
      <c r="D689" s="458"/>
      <c r="E689" s="457"/>
      <c r="F689" s="457"/>
      <c r="G689" s="457"/>
      <c r="H689" s="457"/>
      <c r="I689" s="457"/>
      <c r="J689" s="457"/>
      <c r="K689" s="457"/>
    </row>
    <row r="690" spans="1:11">
      <c r="A690" s="456"/>
      <c r="B690" s="457"/>
      <c r="C690" s="457"/>
      <c r="D690" s="458"/>
      <c r="E690" s="457"/>
      <c r="F690" s="457"/>
      <c r="G690" s="457"/>
      <c r="H690" s="457"/>
      <c r="I690" s="457"/>
      <c r="J690" s="457"/>
      <c r="K690" s="457"/>
    </row>
    <row r="691" spans="1:11">
      <c r="A691" s="456"/>
      <c r="B691" s="457"/>
      <c r="C691" s="457"/>
      <c r="D691" s="458"/>
      <c r="E691" s="457"/>
      <c r="F691" s="457"/>
      <c r="G691" s="457"/>
      <c r="H691" s="457"/>
      <c r="I691" s="457"/>
      <c r="J691" s="457"/>
      <c r="K691" s="457"/>
    </row>
    <row r="692" spans="1:11">
      <c r="A692" s="456"/>
      <c r="B692" s="457"/>
      <c r="C692" s="457"/>
      <c r="D692" s="458"/>
      <c r="E692" s="457"/>
      <c r="F692" s="457"/>
      <c r="G692" s="457"/>
      <c r="H692" s="457"/>
      <c r="I692" s="457"/>
      <c r="J692" s="457"/>
      <c r="K692" s="457"/>
    </row>
    <row r="693" spans="1:11">
      <c r="A693" s="456"/>
      <c r="B693" s="457"/>
      <c r="C693" s="457"/>
      <c r="D693" s="458"/>
      <c r="E693" s="457"/>
      <c r="F693" s="457"/>
      <c r="G693" s="457"/>
      <c r="H693" s="457"/>
      <c r="I693" s="457"/>
      <c r="J693" s="457"/>
      <c r="K693" s="457"/>
    </row>
    <row r="694" spans="1:11">
      <c r="A694" s="456"/>
      <c r="B694" s="457"/>
      <c r="C694" s="457"/>
      <c r="D694" s="458"/>
      <c r="E694" s="457"/>
      <c r="F694" s="457"/>
      <c r="G694" s="457"/>
      <c r="H694" s="457"/>
      <c r="I694" s="457"/>
      <c r="J694" s="457"/>
      <c r="K694" s="457"/>
    </row>
    <row r="695" spans="1:11">
      <c r="A695" s="456"/>
      <c r="B695" s="457"/>
      <c r="C695" s="457"/>
      <c r="D695" s="458"/>
      <c r="E695" s="457"/>
      <c r="F695" s="457"/>
      <c r="G695" s="457"/>
      <c r="H695" s="457"/>
      <c r="I695" s="457"/>
      <c r="J695" s="457"/>
      <c r="K695" s="457"/>
    </row>
    <row r="696" spans="1:11">
      <c r="A696" s="456"/>
      <c r="B696" s="457"/>
      <c r="C696" s="457"/>
      <c r="D696" s="458"/>
      <c r="E696" s="457"/>
      <c r="F696" s="457"/>
      <c r="G696" s="457"/>
      <c r="H696" s="457"/>
      <c r="I696" s="457"/>
      <c r="J696" s="457"/>
      <c r="K696" s="457"/>
    </row>
    <row r="697" spans="1:11">
      <c r="A697" s="456"/>
      <c r="B697" s="457"/>
      <c r="C697" s="457"/>
      <c r="D697" s="458"/>
      <c r="E697" s="457"/>
      <c r="F697" s="457"/>
      <c r="G697" s="457"/>
      <c r="H697" s="457"/>
      <c r="I697" s="457"/>
      <c r="J697" s="457"/>
      <c r="K697" s="457"/>
    </row>
    <row r="698" spans="1:11">
      <c r="A698" s="456"/>
      <c r="B698" s="457"/>
      <c r="C698" s="457"/>
      <c r="D698" s="458"/>
      <c r="E698" s="457"/>
      <c r="F698" s="457"/>
      <c r="G698" s="457"/>
      <c r="H698" s="457"/>
      <c r="I698" s="457"/>
      <c r="J698" s="457"/>
      <c r="K698" s="457"/>
    </row>
    <row r="699" spans="1:11">
      <c r="A699" s="456"/>
      <c r="B699" s="457"/>
      <c r="C699" s="457"/>
      <c r="D699" s="458"/>
      <c r="E699" s="457"/>
      <c r="F699" s="457"/>
      <c r="G699" s="457"/>
      <c r="H699" s="457"/>
      <c r="I699" s="457"/>
      <c r="J699" s="457"/>
      <c r="K699" s="457"/>
    </row>
    <row r="700" spans="1:11">
      <c r="A700" s="456"/>
      <c r="B700" s="457"/>
      <c r="C700" s="457"/>
      <c r="D700" s="458"/>
      <c r="E700" s="457"/>
      <c r="F700" s="457"/>
      <c r="G700" s="457"/>
      <c r="H700" s="457"/>
      <c r="I700" s="457"/>
      <c r="J700" s="457"/>
      <c r="K700" s="457"/>
    </row>
    <row r="701" spans="1:11">
      <c r="A701" s="456"/>
      <c r="B701" s="457"/>
      <c r="C701" s="457"/>
      <c r="D701" s="458"/>
      <c r="E701" s="457"/>
      <c r="F701" s="457"/>
      <c r="G701" s="457"/>
      <c r="H701" s="457"/>
      <c r="I701" s="457"/>
      <c r="J701" s="457"/>
      <c r="K701" s="457"/>
    </row>
    <row r="702" spans="1:11">
      <c r="A702" s="456"/>
      <c r="B702" s="457"/>
      <c r="C702" s="457"/>
      <c r="D702" s="458"/>
      <c r="E702" s="457"/>
      <c r="F702" s="457"/>
      <c r="G702" s="457"/>
      <c r="H702" s="457"/>
      <c r="I702" s="457"/>
      <c r="J702" s="457"/>
      <c r="K702" s="457"/>
    </row>
    <row r="703" spans="1:11">
      <c r="A703" s="456"/>
      <c r="B703" s="457"/>
      <c r="C703" s="457"/>
      <c r="D703" s="458"/>
      <c r="E703" s="457"/>
      <c r="F703" s="457"/>
      <c r="G703" s="457"/>
      <c r="H703" s="457"/>
      <c r="I703" s="457"/>
      <c r="J703" s="457"/>
      <c r="K703" s="457"/>
    </row>
    <row r="704" spans="1:11">
      <c r="A704" s="456"/>
      <c r="B704" s="457"/>
      <c r="C704" s="457"/>
      <c r="D704" s="458"/>
      <c r="E704" s="457"/>
      <c r="F704" s="457"/>
      <c r="G704" s="457"/>
      <c r="H704" s="457"/>
      <c r="I704" s="457"/>
      <c r="J704" s="457"/>
      <c r="K704" s="457"/>
    </row>
    <row r="705" spans="1:11">
      <c r="A705" s="456"/>
      <c r="B705" s="457"/>
      <c r="C705" s="457"/>
      <c r="D705" s="458"/>
      <c r="E705" s="457"/>
      <c r="F705" s="457"/>
      <c r="G705" s="457"/>
      <c r="H705" s="457"/>
      <c r="I705" s="457"/>
      <c r="J705" s="457"/>
      <c r="K705" s="457"/>
    </row>
    <row r="706" spans="1:11">
      <c r="A706" s="456"/>
      <c r="B706" s="457"/>
      <c r="C706" s="457"/>
      <c r="D706" s="458"/>
      <c r="E706" s="457"/>
      <c r="F706" s="457"/>
      <c r="G706" s="457"/>
      <c r="H706" s="457"/>
      <c r="I706" s="457"/>
      <c r="J706" s="457"/>
      <c r="K706" s="457"/>
    </row>
    <row r="707" spans="1:11">
      <c r="A707" s="456"/>
      <c r="B707" s="457"/>
      <c r="C707" s="457"/>
      <c r="D707" s="458"/>
      <c r="E707" s="457"/>
      <c r="F707" s="457"/>
      <c r="G707" s="457"/>
      <c r="H707" s="457"/>
      <c r="I707" s="457"/>
      <c r="J707" s="457"/>
      <c r="K707" s="457"/>
    </row>
    <row r="708" spans="1:11">
      <c r="A708" s="456"/>
      <c r="B708" s="457"/>
      <c r="C708" s="457"/>
      <c r="D708" s="458"/>
      <c r="E708" s="457"/>
      <c r="F708" s="457"/>
      <c r="G708" s="457"/>
      <c r="H708" s="457"/>
      <c r="I708" s="457"/>
      <c r="J708" s="457"/>
      <c r="K708" s="457"/>
    </row>
    <row r="709" spans="1:11">
      <c r="A709" s="456"/>
      <c r="B709" s="457"/>
      <c r="C709" s="457"/>
      <c r="D709" s="458"/>
      <c r="E709" s="457"/>
      <c r="F709" s="457"/>
      <c r="G709" s="457"/>
      <c r="H709" s="457"/>
      <c r="I709" s="457"/>
      <c r="J709" s="457"/>
      <c r="K709" s="457"/>
    </row>
    <row r="710" spans="1:11">
      <c r="A710" s="456"/>
      <c r="B710" s="457"/>
      <c r="C710" s="457"/>
      <c r="D710" s="458"/>
      <c r="E710" s="457"/>
      <c r="F710" s="457"/>
      <c r="G710" s="457"/>
      <c r="H710" s="457"/>
      <c r="I710" s="457"/>
      <c r="J710" s="457"/>
      <c r="K710" s="457"/>
    </row>
    <row r="711" spans="1:11">
      <c r="A711" s="456"/>
      <c r="B711" s="457"/>
      <c r="C711" s="457"/>
      <c r="D711" s="458"/>
      <c r="E711" s="457"/>
      <c r="F711" s="457"/>
      <c r="G711" s="457"/>
      <c r="H711" s="457"/>
      <c r="I711" s="457"/>
      <c r="J711" s="457"/>
      <c r="K711" s="457"/>
    </row>
    <row r="712" spans="1:11">
      <c r="A712" s="456"/>
      <c r="B712" s="457"/>
      <c r="C712" s="457"/>
      <c r="D712" s="458"/>
      <c r="E712" s="457"/>
      <c r="F712" s="457"/>
      <c r="G712" s="457"/>
      <c r="H712" s="457"/>
      <c r="I712" s="457"/>
      <c r="J712" s="457"/>
      <c r="K712" s="457"/>
    </row>
    <row r="713" spans="1:11">
      <c r="A713" s="456"/>
      <c r="B713" s="457"/>
      <c r="C713" s="457"/>
      <c r="D713" s="458"/>
      <c r="E713" s="457"/>
      <c r="F713" s="457"/>
      <c r="G713" s="457"/>
      <c r="H713" s="457"/>
      <c r="I713" s="457"/>
      <c r="J713" s="457"/>
      <c r="K713" s="457"/>
    </row>
    <row r="714" spans="1:11">
      <c r="A714" s="456"/>
      <c r="B714" s="457"/>
      <c r="C714" s="457"/>
      <c r="D714" s="458"/>
      <c r="E714" s="457"/>
      <c r="F714" s="457"/>
      <c r="G714" s="457"/>
      <c r="H714" s="457"/>
      <c r="I714" s="457"/>
      <c r="J714" s="457"/>
      <c r="K714" s="457"/>
    </row>
    <row r="715" spans="1:11">
      <c r="A715" s="456"/>
      <c r="B715" s="457"/>
      <c r="C715" s="457"/>
      <c r="D715" s="458"/>
      <c r="E715" s="457"/>
      <c r="F715" s="457"/>
      <c r="G715" s="457"/>
      <c r="H715" s="457"/>
      <c r="I715" s="457"/>
      <c r="J715" s="457"/>
      <c r="K715" s="457"/>
    </row>
    <row r="716" spans="1:11">
      <c r="A716" s="456"/>
      <c r="B716" s="457"/>
      <c r="C716" s="457"/>
      <c r="D716" s="458"/>
      <c r="E716" s="457"/>
      <c r="F716" s="457"/>
      <c r="G716" s="457"/>
      <c r="H716" s="457"/>
      <c r="I716" s="457"/>
      <c r="J716" s="457"/>
      <c r="K716" s="457"/>
    </row>
    <row r="717" spans="1:11">
      <c r="A717" s="456"/>
      <c r="B717" s="457"/>
      <c r="C717" s="457"/>
      <c r="D717" s="458"/>
      <c r="E717" s="457"/>
      <c r="F717" s="457"/>
      <c r="G717" s="457"/>
      <c r="H717" s="457"/>
      <c r="I717" s="457"/>
      <c r="J717" s="457"/>
      <c r="K717" s="457"/>
    </row>
    <row r="718" spans="1:11">
      <c r="A718" s="456"/>
      <c r="B718" s="457"/>
      <c r="C718" s="457"/>
      <c r="D718" s="458"/>
      <c r="E718" s="457"/>
      <c r="F718" s="457"/>
      <c r="G718" s="457"/>
      <c r="H718" s="457"/>
      <c r="I718" s="457"/>
      <c r="J718" s="457"/>
      <c r="K718" s="457"/>
    </row>
    <row r="719" spans="1:11">
      <c r="A719" s="456"/>
      <c r="B719" s="457"/>
      <c r="C719" s="457"/>
      <c r="D719" s="458"/>
      <c r="E719" s="457"/>
      <c r="F719" s="457"/>
      <c r="G719" s="457"/>
      <c r="H719" s="457"/>
      <c r="I719" s="457"/>
      <c r="J719" s="457"/>
      <c r="K719" s="457"/>
    </row>
    <row r="720" spans="1:11">
      <c r="A720" s="456"/>
      <c r="B720" s="457"/>
      <c r="C720" s="457"/>
      <c r="D720" s="458"/>
      <c r="E720" s="457"/>
      <c r="F720" s="457"/>
      <c r="G720" s="457"/>
      <c r="H720" s="457"/>
      <c r="I720" s="457"/>
      <c r="J720" s="457"/>
      <c r="K720" s="457"/>
    </row>
    <row r="721" spans="1:11">
      <c r="A721" s="456"/>
      <c r="B721" s="457"/>
      <c r="C721" s="457"/>
      <c r="D721" s="458"/>
      <c r="E721" s="457"/>
      <c r="F721" s="457"/>
      <c r="G721" s="457"/>
      <c r="H721" s="457"/>
      <c r="I721" s="457"/>
      <c r="J721" s="457"/>
      <c r="K721" s="457"/>
    </row>
    <row r="722" spans="1:11">
      <c r="A722" s="456"/>
      <c r="B722" s="457"/>
      <c r="C722" s="457"/>
      <c r="D722" s="458"/>
      <c r="E722" s="457"/>
      <c r="F722" s="457"/>
      <c r="G722" s="457"/>
      <c r="H722" s="457"/>
      <c r="I722" s="457"/>
      <c r="J722" s="457"/>
      <c r="K722" s="457"/>
    </row>
    <row r="723" spans="1:11">
      <c r="A723" s="456"/>
      <c r="B723" s="457"/>
      <c r="C723" s="457"/>
      <c r="D723" s="458"/>
      <c r="E723" s="457"/>
      <c r="F723" s="457"/>
      <c r="G723" s="457"/>
      <c r="H723" s="457"/>
      <c r="I723" s="457"/>
      <c r="J723" s="457"/>
      <c r="K723" s="457"/>
    </row>
    <row r="724" spans="1:11">
      <c r="A724" s="456"/>
      <c r="B724" s="457"/>
      <c r="C724" s="457"/>
      <c r="D724" s="458"/>
      <c r="E724" s="457"/>
      <c r="F724" s="457"/>
      <c r="G724" s="457"/>
      <c r="H724" s="457"/>
      <c r="I724" s="457"/>
      <c r="J724" s="457"/>
      <c r="K724" s="457"/>
    </row>
    <row r="725" spans="1:11">
      <c r="A725" s="456"/>
      <c r="B725" s="457"/>
      <c r="C725" s="457"/>
      <c r="D725" s="458"/>
      <c r="E725" s="457"/>
      <c r="F725" s="457"/>
      <c r="G725" s="457"/>
      <c r="H725" s="457"/>
      <c r="I725" s="457"/>
      <c r="J725" s="457"/>
      <c r="K725" s="457"/>
    </row>
    <row r="726" spans="1:11">
      <c r="A726" s="456"/>
      <c r="B726" s="457"/>
      <c r="C726" s="457"/>
      <c r="D726" s="458"/>
      <c r="E726" s="457"/>
      <c r="F726" s="457"/>
      <c r="G726" s="457"/>
      <c r="H726" s="457"/>
      <c r="I726" s="457"/>
      <c r="J726" s="457"/>
      <c r="K726" s="457"/>
    </row>
    <row r="727" spans="1:11">
      <c r="A727" s="456"/>
      <c r="B727" s="457"/>
      <c r="C727" s="457"/>
      <c r="D727" s="458"/>
      <c r="E727" s="457"/>
      <c r="F727" s="457"/>
      <c r="G727" s="457"/>
      <c r="H727" s="457"/>
      <c r="I727" s="457"/>
      <c r="J727" s="457"/>
      <c r="K727" s="457"/>
    </row>
    <row r="728" spans="1:11">
      <c r="A728" s="456"/>
      <c r="B728" s="457"/>
      <c r="C728" s="457"/>
      <c r="D728" s="458"/>
      <c r="E728" s="457"/>
      <c r="F728" s="457"/>
      <c r="G728" s="457"/>
      <c r="H728" s="457"/>
      <c r="I728" s="457"/>
      <c r="J728" s="457"/>
      <c r="K728" s="457"/>
    </row>
    <row r="729" spans="1:11">
      <c r="A729" s="456"/>
      <c r="B729" s="457"/>
      <c r="C729" s="457"/>
      <c r="D729" s="458"/>
      <c r="E729" s="457"/>
      <c r="F729" s="457"/>
      <c r="G729" s="457"/>
      <c r="H729" s="457"/>
      <c r="I729" s="457"/>
      <c r="J729" s="457"/>
      <c r="K729" s="457"/>
    </row>
    <row r="730" spans="1:11">
      <c r="A730" s="456"/>
      <c r="B730" s="457"/>
      <c r="C730" s="457"/>
      <c r="D730" s="458"/>
      <c r="E730" s="457"/>
      <c r="F730" s="457"/>
      <c r="G730" s="457"/>
      <c r="H730" s="457"/>
      <c r="I730" s="457"/>
      <c r="J730" s="457"/>
      <c r="K730" s="457"/>
    </row>
    <row r="731" spans="1:11">
      <c r="A731" s="456"/>
      <c r="B731" s="457"/>
      <c r="C731" s="457"/>
      <c r="D731" s="458"/>
      <c r="E731" s="457"/>
      <c r="F731" s="457"/>
      <c r="G731" s="457"/>
      <c r="H731" s="457"/>
      <c r="I731" s="457"/>
      <c r="J731" s="457"/>
      <c r="K731" s="457"/>
    </row>
    <row r="732" spans="1:11">
      <c r="A732" s="456"/>
      <c r="B732" s="457"/>
      <c r="C732" s="457"/>
      <c r="D732" s="458"/>
      <c r="E732" s="457"/>
      <c r="F732" s="457"/>
      <c r="G732" s="457"/>
      <c r="H732" s="457"/>
      <c r="I732" s="457"/>
      <c r="J732" s="457"/>
      <c r="K732" s="457"/>
    </row>
    <row r="733" spans="1:11">
      <c r="A733" s="456"/>
      <c r="B733" s="457"/>
      <c r="C733" s="457"/>
      <c r="D733" s="458"/>
      <c r="E733" s="457"/>
      <c r="F733" s="457"/>
      <c r="G733" s="457"/>
      <c r="H733" s="457"/>
      <c r="I733" s="457"/>
      <c r="J733" s="457"/>
      <c r="K733" s="457"/>
    </row>
    <row r="734" spans="1:11">
      <c r="A734" s="456"/>
      <c r="B734" s="457"/>
      <c r="C734" s="457"/>
      <c r="D734" s="458"/>
      <c r="E734" s="457"/>
      <c r="F734" s="457"/>
      <c r="G734" s="457"/>
      <c r="H734" s="457"/>
      <c r="I734" s="457"/>
      <c r="J734" s="457"/>
      <c r="K734" s="457"/>
    </row>
    <row r="735" spans="1:11">
      <c r="A735" s="456"/>
      <c r="B735" s="457"/>
      <c r="C735" s="457"/>
      <c r="D735" s="458"/>
      <c r="E735" s="457"/>
      <c r="F735" s="457"/>
      <c r="G735" s="457"/>
      <c r="H735" s="457"/>
      <c r="I735" s="457"/>
      <c r="J735" s="457"/>
      <c r="K735" s="457"/>
    </row>
    <row r="736" spans="1:11">
      <c r="A736" s="456"/>
      <c r="B736" s="457"/>
      <c r="C736" s="457"/>
      <c r="D736" s="458"/>
      <c r="E736" s="457"/>
      <c r="F736" s="457"/>
      <c r="G736" s="457"/>
      <c r="H736" s="457"/>
      <c r="I736" s="457"/>
      <c r="J736" s="457"/>
      <c r="K736" s="457"/>
    </row>
    <row r="737" spans="1:11">
      <c r="A737" s="456"/>
      <c r="B737" s="457"/>
      <c r="C737" s="457"/>
      <c r="D737" s="458"/>
      <c r="E737" s="457"/>
      <c r="F737" s="457"/>
      <c r="G737" s="457"/>
      <c r="H737" s="457"/>
      <c r="I737" s="457"/>
      <c r="J737" s="457"/>
      <c r="K737" s="457"/>
    </row>
    <row r="738" spans="1:11">
      <c r="A738" s="456"/>
      <c r="B738" s="457"/>
      <c r="C738" s="457"/>
      <c r="D738" s="458"/>
      <c r="E738" s="457"/>
      <c r="F738" s="457"/>
      <c r="G738" s="457"/>
      <c r="H738" s="457"/>
      <c r="I738" s="457"/>
      <c r="J738" s="457"/>
      <c r="K738" s="457"/>
    </row>
    <row r="739" spans="1:11">
      <c r="A739" s="456"/>
      <c r="B739" s="457"/>
      <c r="C739" s="457"/>
      <c r="D739" s="458"/>
      <c r="E739" s="457"/>
      <c r="F739" s="457"/>
      <c r="G739" s="457"/>
      <c r="H739" s="457"/>
      <c r="I739" s="457"/>
      <c r="J739" s="457"/>
      <c r="K739" s="457"/>
    </row>
    <row r="740" spans="1:11">
      <c r="A740" s="456"/>
      <c r="B740" s="457"/>
      <c r="C740" s="457"/>
      <c r="D740" s="458"/>
      <c r="E740" s="457"/>
      <c r="F740" s="457"/>
      <c r="G740" s="457"/>
      <c r="H740" s="457"/>
      <c r="I740" s="457"/>
      <c r="J740" s="457"/>
      <c r="K740" s="457"/>
    </row>
    <row r="741" spans="1:11">
      <c r="A741" s="456"/>
      <c r="B741" s="457"/>
      <c r="C741" s="457"/>
      <c r="D741" s="458"/>
      <c r="E741" s="457"/>
      <c r="F741" s="457"/>
      <c r="G741" s="457"/>
      <c r="H741" s="457"/>
      <c r="I741" s="457"/>
      <c r="J741" s="457"/>
      <c r="K741" s="457"/>
    </row>
    <row r="742" spans="1:11">
      <c r="A742" s="456"/>
      <c r="B742" s="457"/>
      <c r="C742" s="457"/>
      <c r="D742" s="458"/>
      <c r="E742" s="457"/>
      <c r="F742" s="457"/>
      <c r="G742" s="457"/>
      <c r="H742" s="457"/>
      <c r="I742" s="457"/>
      <c r="J742" s="457"/>
      <c r="K742" s="457"/>
    </row>
    <row r="743" spans="1:11">
      <c r="A743" s="456"/>
      <c r="B743" s="457"/>
      <c r="C743" s="457"/>
      <c r="D743" s="458"/>
      <c r="E743" s="457"/>
      <c r="F743" s="457"/>
      <c r="G743" s="457"/>
      <c r="H743" s="457"/>
      <c r="I743" s="457"/>
      <c r="J743" s="457"/>
      <c r="K743" s="457"/>
    </row>
    <row r="744" spans="1:11">
      <c r="A744" s="456"/>
      <c r="B744" s="457"/>
      <c r="C744" s="457"/>
      <c r="D744" s="458"/>
      <c r="E744" s="457"/>
      <c r="F744" s="457"/>
      <c r="G744" s="457"/>
      <c r="H744" s="457"/>
      <c r="I744" s="457"/>
      <c r="J744" s="457"/>
      <c r="K744" s="457"/>
    </row>
    <row r="745" spans="1:11">
      <c r="A745" s="456"/>
      <c r="B745" s="457"/>
      <c r="C745" s="457"/>
      <c r="D745" s="458"/>
      <c r="E745" s="457"/>
      <c r="F745" s="457"/>
      <c r="G745" s="457"/>
      <c r="H745" s="457"/>
      <c r="I745" s="457"/>
      <c r="J745" s="457"/>
      <c r="K745" s="457"/>
    </row>
    <row r="746" spans="1:11">
      <c r="A746" s="456"/>
      <c r="B746" s="457"/>
      <c r="C746" s="457"/>
      <c r="D746" s="458"/>
      <c r="E746" s="457"/>
      <c r="F746" s="457"/>
      <c r="G746" s="457"/>
      <c r="H746" s="457"/>
      <c r="I746" s="457"/>
      <c r="J746" s="457"/>
      <c r="K746" s="457"/>
    </row>
    <row r="747" spans="1:11">
      <c r="A747" s="456"/>
      <c r="B747" s="457"/>
      <c r="C747" s="457"/>
      <c r="D747" s="458"/>
      <c r="E747" s="457"/>
      <c r="F747" s="457"/>
      <c r="G747" s="457"/>
      <c r="H747" s="457"/>
      <c r="I747" s="457"/>
      <c r="J747" s="457"/>
      <c r="K747" s="457"/>
    </row>
    <row r="748" spans="1:11">
      <c r="A748" s="456"/>
      <c r="B748" s="457"/>
      <c r="C748" s="457"/>
      <c r="D748" s="458"/>
      <c r="E748" s="457"/>
      <c r="F748" s="457"/>
      <c r="G748" s="457"/>
      <c r="H748" s="457"/>
      <c r="I748" s="457"/>
      <c r="J748" s="457"/>
      <c r="K748" s="457"/>
    </row>
    <row r="749" spans="1:11">
      <c r="A749" s="456"/>
      <c r="B749" s="457"/>
      <c r="C749" s="457"/>
      <c r="D749" s="458"/>
      <c r="E749" s="457"/>
      <c r="F749" s="457"/>
      <c r="G749" s="457"/>
      <c r="H749" s="457"/>
      <c r="I749" s="457"/>
      <c r="J749" s="457"/>
      <c r="K749" s="457"/>
    </row>
    <row r="750" spans="1:11">
      <c r="A750" s="456"/>
      <c r="B750" s="457"/>
      <c r="C750" s="457"/>
      <c r="D750" s="458"/>
      <c r="E750" s="457"/>
      <c r="F750" s="457"/>
      <c r="G750" s="457"/>
      <c r="H750" s="457"/>
      <c r="I750" s="457"/>
      <c r="J750" s="457"/>
      <c r="K750" s="457"/>
    </row>
    <row r="751" spans="1:11">
      <c r="A751" s="456"/>
      <c r="B751" s="457"/>
      <c r="C751" s="457"/>
      <c r="D751" s="458"/>
      <c r="E751" s="457"/>
      <c r="F751" s="457"/>
      <c r="G751" s="457"/>
      <c r="H751" s="457"/>
      <c r="I751" s="457"/>
      <c r="J751" s="457"/>
      <c r="K751" s="457"/>
    </row>
    <row r="752" spans="1:11">
      <c r="A752" s="456"/>
      <c r="B752" s="457"/>
      <c r="C752" s="457"/>
      <c r="D752" s="458"/>
      <c r="E752" s="457"/>
      <c r="F752" s="457"/>
      <c r="G752" s="457"/>
      <c r="H752" s="457"/>
      <c r="I752" s="457"/>
      <c r="J752" s="457"/>
      <c r="K752" s="457"/>
    </row>
    <row r="753" spans="1:11">
      <c r="A753" s="456"/>
      <c r="B753" s="457"/>
      <c r="C753" s="457"/>
      <c r="D753" s="458"/>
      <c r="E753" s="457"/>
      <c r="F753" s="457"/>
      <c r="G753" s="457"/>
      <c r="H753" s="457"/>
      <c r="I753" s="457"/>
      <c r="J753" s="457"/>
      <c r="K753" s="457"/>
    </row>
    <row r="754" spans="1:11">
      <c r="A754" s="456"/>
      <c r="B754" s="457"/>
      <c r="C754" s="457"/>
      <c r="D754" s="458"/>
      <c r="E754" s="457"/>
      <c r="F754" s="457"/>
      <c r="G754" s="457"/>
      <c r="H754" s="457"/>
      <c r="I754" s="457"/>
      <c r="J754" s="457"/>
      <c r="K754" s="457"/>
    </row>
    <row r="755" spans="1:11">
      <c r="A755" s="456"/>
      <c r="B755" s="457"/>
      <c r="C755" s="457"/>
      <c r="D755" s="458"/>
      <c r="E755" s="457"/>
      <c r="F755" s="457"/>
      <c r="G755" s="457"/>
      <c r="H755" s="457"/>
      <c r="I755" s="457"/>
      <c r="J755" s="457"/>
      <c r="K755" s="457"/>
    </row>
    <row r="756" spans="1:11">
      <c r="A756" s="456"/>
      <c r="B756" s="457"/>
      <c r="C756" s="457"/>
      <c r="D756" s="458"/>
      <c r="E756" s="457"/>
      <c r="F756" s="457"/>
      <c r="G756" s="457"/>
      <c r="H756" s="457"/>
      <c r="I756" s="457"/>
      <c r="J756" s="457"/>
      <c r="K756" s="457"/>
    </row>
    <row r="757" spans="1:11">
      <c r="A757" s="456"/>
      <c r="B757" s="457"/>
      <c r="C757" s="457"/>
      <c r="D757" s="458"/>
      <c r="E757" s="457"/>
      <c r="F757" s="457"/>
      <c r="G757" s="457"/>
      <c r="H757" s="457"/>
      <c r="I757" s="457"/>
      <c r="J757" s="457"/>
      <c r="K757" s="457"/>
    </row>
    <row r="758" spans="1:11">
      <c r="A758" s="456"/>
      <c r="B758" s="457"/>
      <c r="C758" s="457"/>
      <c r="D758" s="458"/>
      <c r="E758" s="457"/>
      <c r="F758" s="457"/>
      <c r="G758" s="457"/>
      <c r="H758" s="457"/>
      <c r="I758" s="457"/>
      <c r="J758" s="457"/>
      <c r="K758" s="457"/>
    </row>
    <row r="759" spans="1:11">
      <c r="A759" s="456"/>
      <c r="B759" s="457"/>
      <c r="C759" s="457"/>
      <c r="D759" s="458"/>
      <c r="E759" s="457"/>
      <c r="F759" s="457"/>
      <c r="G759" s="457"/>
      <c r="H759" s="457"/>
      <c r="I759" s="457"/>
      <c r="J759" s="457"/>
      <c r="K759" s="457"/>
    </row>
    <row r="760" spans="1:11">
      <c r="A760" s="456"/>
      <c r="B760" s="457"/>
      <c r="C760" s="457"/>
      <c r="D760" s="458"/>
      <c r="E760" s="457"/>
      <c r="F760" s="457"/>
      <c r="G760" s="457"/>
      <c r="H760" s="457"/>
      <c r="I760" s="457"/>
      <c r="J760" s="457"/>
      <c r="K760" s="457"/>
    </row>
    <row r="761" spans="1:11">
      <c r="A761" s="456"/>
      <c r="B761" s="457"/>
      <c r="C761" s="457"/>
      <c r="D761" s="458"/>
      <c r="E761" s="457"/>
      <c r="F761" s="457"/>
      <c r="G761" s="457"/>
      <c r="H761" s="457"/>
      <c r="I761" s="457"/>
      <c r="J761" s="457"/>
      <c r="K761" s="457"/>
    </row>
    <row r="762" spans="1:11">
      <c r="A762" s="456"/>
      <c r="B762" s="457"/>
      <c r="C762" s="457"/>
      <c r="D762" s="458"/>
      <c r="E762" s="457"/>
      <c r="F762" s="457"/>
      <c r="G762" s="457"/>
      <c r="H762" s="457"/>
      <c r="I762" s="457"/>
      <c r="J762" s="457"/>
      <c r="K762" s="457"/>
    </row>
    <row r="763" spans="1:11">
      <c r="A763" s="456"/>
      <c r="B763" s="457"/>
      <c r="C763" s="457"/>
      <c r="D763" s="458"/>
      <c r="E763" s="457"/>
      <c r="F763" s="457"/>
      <c r="G763" s="457"/>
      <c r="H763" s="457"/>
      <c r="I763" s="457"/>
      <c r="J763" s="457"/>
      <c r="K763" s="457"/>
    </row>
    <row r="764" spans="1:11">
      <c r="A764" s="456"/>
      <c r="B764" s="457"/>
      <c r="C764" s="457"/>
      <c r="D764" s="458"/>
      <c r="E764" s="457"/>
      <c r="F764" s="457"/>
      <c r="G764" s="457"/>
      <c r="H764" s="457"/>
      <c r="I764" s="457"/>
      <c r="J764" s="457"/>
      <c r="K764" s="457"/>
    </row>
    <row r="765" spans="1:11">
      <c r="A765" s="456"/>
      <c r="B765" s="457"/>
      <c r="C765" s="457"/>
      <c r="D765" s="458"/>
      <c r="E765" s="457"/>
      <c r="F765" s="457"/>
      <c r="G765" s="457"/>
      <c r="H765" s="457"/>
      <c r="I765" s="457"/>
      <c r="J765" s="457"/>
      <c r="K765" s="457"/>
    </row>
    <row r="766" spans="1:11">
      <c r="A766" s="456"/>
      <c r="B766" s="457"/>
      <c r="C766" s="457"/>
      <c r="D766" s="458"/>
      <c r="E766" s="457"/>
      <c r="F766" s="457"/>
      <c r="G766" s="457"/>
      <c r="H766" s="457"/>
      <c r="I766" s="457"/>
      <c r="J766" s="457"/>
      <c r="K766" s="457"/>
    </row>
    <row r="767" spans="1:11">
      <c r="A767" s="456"/>
      <c r="B767" s="457"/>
      <c r="C767" s="457"/>
      <c r="D767" s="458"/>
      <c r="E767" s="457"/>
      <c r="F767" s="457"/>
      <c r="G767" s="457"/>
      <c r="H767" s="457"/>
      <c r="I767" s="457"/>
      <c r="J767" s="457"/>
      <c r="K767" s="457"/>
    </row>
    <row r="768" spans="1:11">
      <c r="A768" s="456"/>
      <c r="B768" s="457"/>
      <c r="C768" s="457"/>
      <c r="D768" s="458"/>
      <c r="E768" s="457"/>
      <c r="F768" s="457"/>
      <c r="G768" s="457"/>
      <c r="H768" s="457"/>
      <c r="I768" s="457"/>
      <c r="J768" s="457"/>
      <c r="K768" s="457"/>
    </row>
    <row r="769" spans="1:11">
      <c r="A769" s="456"/>
      <c r="B769" s="457"/>
      <c r="C769" s="457"/>
      <c r="D769" s="458"/>
      <c r="E769" s="457"/>
      <c r="F769" s="457"/>
      <c r="G769" s="457"/>
      <c r="H769" s="457"/>
      <c r="I769" s="457"/>
      <c r="J769" s="457"/>
      <c r="K769" s="457"/>
    </row>
    <row r="770" spans="1:11">
      <c r="A770" s="456"/>
      <c r="B770" s="457"/>
      <c r="C770" s="457"/>
      <c r="D770" s="458"/>
      <c r="E770" s="457"/>
      <c r="F770" s="457"/>
      <c r="G770" s="457"/>
      <c r="H770" s="457"/>
      <c r="I770" s="457"/>
      <c r="J770" s="457"/>
      <c r="K770" s="457"/>
    </row>
    <row r="771" spans="1:11">
      <c r="A771" s="456"/>
      <c r="B771" s="457"/>
      <c r="C771" s="457"/>
      <c r="D771" s="458"/>
      <c r="E771" s="457"/>
      <c r="F771" s="457"/>
      <c r="G771" s="457"/>
      <c r="H771" s="457"/>
      <c r="I771" s="457"/>
      <c r="J771" s="457"/>
      <c r="K771" s="457"/>
    </row>
    <row r="772" spans="1:11">
      <c r="A772" s="456"/>
      <c r="B772" s="457"/>
      <c r="C772" s="457"/>
      <c r="D772" s="458"/>
      <c r="E772" s="457"/>
      <c r="F772" s="457"/>
      <c r="G772" s="457"/>
      <c r="H772" s="457"/>
      <c r="I772" s="457"/>
      <c r="J772" s="457"/>
      <c r="K772" s="457"/>
    </row>
    <row r="773" spans="1:11">
      <c r="A773" s="456"/>
      <c r="B773" s="457"/>
      <c r="C773" s="457"/>
      <c r="D773" s="458"/>
      <c r="E773" s="457"/>
      <c r="F773" s="457"/>
      <c r="G773" s="457"/>
      <c r="H773" s="457"/>
      <c r="I773" s="457"/>
      <c r="J773" s="457"/>
      <c r="K773" s="457"/>
    </row>
    <row r="774" spans="1:11">
      <c r="A774" s="456"/>
      <c r="B774" s="457"/>
      <c r="C774" s="457"/>
      <c r="D774" s="458"/>
      <c r="E774" s="457"/>
      <c r="F774" s="457"/>
      <c r="G774" s="457"/>
      <c r="H774" s="457"/>
      <c r="I774" s="457"/>
      <c r="J774" s="457"/>
      <c r="K774" s="457"/>
    </row>
    <row r="775" spans="1:11">
      <c r="A775" s="456"/>
      <c r="B775" s="457"/>
      <c r="C775" s="457"/>
      <c r="D775" s="458"/>
      <c r="E775" s="457"/>
      <c r="F775" s="457"/>
      <c r="G775" s="457"/>
      <c r="H775" s="457"/>
      <c r="I775" s="457"/>
      <c r="J775" s="457"/>
      <c r="K775" s="457"/>
    </row>
    <row r="776" spans="1:11">
      <c r="A776" s="456"/>
      <c r="B776" s="457"/>
      <c r="C776" s="457"/>
      <c r="D776" s="458"/>
      <c r="E776" s="457"/>
      <c r="F776" s="457"/>
      <c r="G776" s="457"/>
      <c r="H776" s="457"/>
      <c r="I776" s="457"/>
      <c r="J776" s="457"/>
      <c r="K776" s="457"/>
    </row>
    <row r="777" spans="1:11">
      <c r="A777" s="456"/>
      <c r="B777" s="457"/>
      <c r="C777" s="457"/>
      <c r="D777" s="458"/>
      <c r="E777" s="457"/>
      <c r="F777" s="457"/>
      <c r="G777" s="457"/>
      <c r="H777" s="457"/>
      <c r="I777" s="457"/>
      <c r="J777" s="457"/>
      <c r="K777" s="457"/>
    </row>
    <row r="778" spans="1:11">
      <c r="A778" s="456"/>
      <c r="B778" s="457"/>
      <c r="C778" s="457"/>
      <c r="D778" s="458"/>
      <c r="E778" s="457"/>
      <c r="F778" s="457"/>
      <c r="G778" s="457"/>
      <c r="H778" s="457"/>
      <c r="I778" s="457"/>
      <c r="J778" s="457"/>
      <c r="K778" s="457"/>
    </row>
    <row r="779" spans="1:11">
      <c r="A779" s="456"/>
      <c r="B779" s="457"/>
      <c r="C779" s="457"/>
      <c r="D779" s="458"/>
      <c r="E779" s="457"/>
      <c r="F779" s="457"/>
      <c r="G779" s="457"/>
      <c r="H779" s="457"/>
      <c r="I779" s="457"/>
      <c r="J779" s="457"/>
      <c r="K779" s="457"/>
    </row>
    <row r="780" spans="1:11">
      <c r="A780" s="456"/>
      <c r="B780" s="457"/>
      <c r="C780" s="457"/>
      <c r="D780" s="458"/>
      <c r="E780" s="457"/>
      <c r="F780" s="457"/>
      <c r="G780" s="457"/>
      <c r="H780" s="457"/>
      <c r="I780" s="457"/>
      <c r="J780" s="457"/>
      <c r="K780" s="457"/>
    </row>
    <row r="781" spans="1:11">
      <c r="A781" s="456"/>
      <c r="B781" s="457"/>
      <c r="C781" s="457"/>
      <c r="D781" s="458"/>
      <c r="E781" s="457"/>
      <c r="F781" s="457"/>
      <c r="G781" s="457"/>
      <c r="H781" s="457"/>
      <c r="I781" s="457"/>
      <c r="J781" s="457"/>
      <c r="K781" s="457"/>
    </row>
    <row r="782" spans="1:11">
      <c r="A782" s="456"/>
      <c r="B782" s="457"/>
      <c r="C782" s="457"/>
      <c r="D782" s="458"/>
      <c r="E782" s="457"/>
      <c r="F782" s="457"/>
      <c r="G782" s="457"/>
      <c r="H782" s="457"/>
      <c r="I782" s="457"/>
      <c r="J782" s="457"/>
      <c r="K782" s="457"/>
    </row>
    <row r="783" spans="1:11">
      <c r="A783" s="456"/>
      <c r="B783" s="457"/>
      <c r="C783" s="457"/>
      <c r="D783" s="458"/>
      <c r="E783" s="457"/>
      <c r="F783" s="457"/>
      <c r="G783" s="457"/>
      <c r="H783" s="457"/>
      <c r="I783" s="457"/>
      <c r="J783" s="457"/>
      <c r="K783" s="457"/>
    </row>
    <row r="784" spans="1:11">
      <c r="A784" s="456"/>
      <c r="B784" s="457"/>
      <c r="C784" s="457"/>
      <c r="D784" s="458"/>
      <c r="E784" s="457"/>
      <c r="F784" s="457"/>
      <c r="G784" s="457"/>
      <c r="H784" s="457"/>
      <c r="I784" s="457"/>
      <c r="J784" s="457"/>
      <c r="K784" s="457"/>
    </row>
    <row r="785" spans="1:11">
      <c r="A785" s="456"/>
      <c r="B785" s="457"/>
      <c r="C785" s="457"/>
      <c r="D785" s="458"/>
      <c r="E785" s="457"/>
      <c r="F785" s="457"/>
      <c r="G785" s="457"/>
      <c r="H785" s="457"/>
      <c r="I785" s="457"/>
      <c r="J785" s="457"/>
      <c r="K785" s="457"/>
    </row>
    <row r="786" spans="1:11">
      <c r="A786" s="456"/>
      <c r="B786" s="457"/>
      <c r="C786" s="457"/>
      <c r="D786" s="458"/>
      <c r="E786" s="457"/>
      <c r="F786" s="457"/>
      <c r="G786" s="457"/>
      <c r="H786" s="457"/>
      <c r="I786" s="457"/>
      <c r="J786" s="457"/>
      <c r="K786" s="457"/>
    </row>
    <row r="787" spans="1:11">
      <c r="A787" s="456"/>
      <c r="B787" s="457"/>
      <c r="C787" s="457"/>
      <c r="D787" s="458"/>
      <c r="E787" s="457"/>
      <c r="F787" s="457"/>
      <c r="G787" s="457"/>
      <c r="H787" s="457"/>
      <c r="I787" s="457"/>
      <c r="J787" s="457"/>
      <c r="K787" s="457"/>
    </row>
    <row r="788" spans="1:11">
      <c r="A788" s="456"/>
      <c r="B788" s="457"/>
      <c r="C788" s="457"/>
      <c r="D788" s="458"/>
      <c r="E788" s="457"/>
      <c r="F788" s="457"/>
      <c r="G788" s="457"/>
      <c r="H788" s="457"/>
      <c r="I788" s="457"/>
      <c r="J788" s="457"/>
      <c r="K788" s="457"/>
    </row>
    <row r="789" spans="1:11">
      <c r="A789" s="456"/>
      <c r="B789" s="457"/>
      <c r="C789" s="457"/>
      <c r="D789" s="458"/>
      <c r="E789" s="457"/>
      <c r="F789" s="457"/>
      <c r="G789" s="457"/>
      <c r="H789" s="457"/>
      <c r="I789" s="457"/>
      <c r="J789" s="457"/>
      <c r="K789" s="457"/>
    </row>
    <row r="790" spans="1:11">
      <c r="A790" s="456"/>
      <c r="B790" s="457"/>
      <c r="C790" s="457"/>
      <c r="D790" s="458"/>
      <c r="E790" s="457"/>
      <c r="F790" s="457"/>
      <c r="G790" s="457"/>
      <c r="H790" s="457"/>
      <c r="I790" s="457"/>
      <c r="J790" s="457"/>
      <c r="K790" s="457"/>
    </row>
    <row r="791" spans="1:11">
      <c r="A791" s="456"/>
      <c r="B791" s="457"/>
      <c r="C791" s="457"/>
      <c r="D791" s="458"/>
      <c r="E791" s="457"/>
      <c r="F791" s="457"/>
      <c r="G791" s="457"/>
      <c r="H791" s="457"/>
      <c r="I791" s="457"/>
      <c r="J791" s="457"/>
      <c r="K791" s="457"/>
    </row>
    <row r="792" spans="1:11">
      <c r="A792" s="456"/>
      <c r="B792" s="457"/>
      <c r="C792" s="457"/>
      <c r="D792" s="458"/>
      <c r="E792" s="457"/>
      <c r="F792" s="457"/>
      <c r="G792" s="457"/>
      <c r="H792" s="457"/>
      <c r="I792" s="457"/>
      <c r="J792" s="457"/>
      <c r="K792" s="457"/>
    </row>
    <row r="793" spans="1:11">
      <c r="A793" s="456"/>
      <c r="B793" s="457"/>
      <c r="C793" s="457"/>
      <c r="D793" s="458"/>
      <c r="E793" s="457"/>
      <c r="F793" s="457"/>
      <c r="G793" s="457"/>
      <c r="H793" s="457"/>
      <c r="I793" s="457"/>
      <c r="J793" s="457"/>
      <c r="K793" s="457"/>
    </row>
    <row r="794" spans="1:11">
      <c r="A794" s="456"/>
      <c r="B794" s="457"/>
      <c r="C794" s="457"/>
      <c r="D794" s="458"/>
      <c r="E794" s="457"/>
      <c r="F794" s="457"/>
      <c r="G794" s="457"/>
      <c r="H794" s="457"/>
      <c r="I794" s="457"/>
      <c r="J794" s="457"/>
      <c r="K794" s="457"/>
    </row>
    <row r="795" spans="1:11">
      <c r="A795" s="456"/>
      <c r="B795" s="457"/>
      <c r="C795" s="457"/>
      <c r="D795" s="458"/>
      <c r="E795" s="457"/>
      <c r="F795" s="457"/>
      <c r="G795" s="457"/>
      <c r="H795" s="457"/>
      <c r="I795" s="457"/>
      <c r="J795" s="457"/>
      <c r="K795" s="457"/>
    </row>
    <row r="796" spans="1:11">
      <c r="A796" s="456"/>
      <c r="B796" s="457"/>
      <c r="C796" s="457"/>
      <c r="D796" s="458"/>
      <c r="E796" s="457"/>
      <c r="F796" s="457"/>
      <c r="G796" s="457"/>
      <c r="H796" s="457"/>
      <c r="I796" s="457"/>
      <c r="J796" s="457"/>
      <c r="K796" s="457"/>
    </row>
    <row r="797" spans="1:11">
      <c r="A797" s="456"/>
      <c r="B797" s="457"/>
      <c r="C797" s="457"/>
      <c r="D797" s="458"/>
      <c r="E797" s="457"/>
      <c r="F797" s="457"/>
      <c r="G797" s="457"/>
      <c r="H797" s="457"/>
      <c r="I797" s="457"/>
      <c r="J797" s="457"/>
      <c r="K797" s="457"/>
    </row>
    <row r="798" spans="1:11">
      <c r="A798" s="456"/>
      <c r="B798" s="457"/>
      <c r="C798" s="457"/>
      <c r="D798" s="458"/>
      <c r="E798" s="457"/>
      <c r="F798" s="457"/>
      <c r="G798" s="457"/>
      <c r="H798" s="457"/>
      <c r="I798" s="457"/>
      <c r="J798" s="457"/>
      <c r="K798" s="457"/>
    </row>
    <row r="799" spans="1:11">
      <c r="A799" s="456"/>
      <c r="B799" s="457"/>
      <c r="C799" s="457"/>
      <c r="D799" s="458"/>
      <c r="E799" s="457"/>
      <c r="F799" s="457"/>
      <c r="G799" s="457"/>
      <c r="H799" s="457"/>
      <c r="I799" s="457"/>
      <c r="J799" s="457"/>
      <c r="K799" s="457"/>
    </row>
    <row r="800" spans="1:11">
      <c r="A800" s="456"/>
      <c r="B800" s="457"/>
      <c r="C800" s="457"/>
      <c r="D800" s="458"/>
      <c r="E800" s="457"/>
      <c r="F800" s="457"/>
      <c r="G800" s="457"/>
      <c r="H800" s="457"/>
      <c r="I800" s="457"/>
      <c r="J800" s="457"/>
      <c r="K800" s="457"/>
    </row>
    <row r="801" spans="1:11">
      <c r="A801" s="456"/>
      <c r="B801" s="457"/>
      <c r="C801" s="457"/>
      <c r="D801" s="458"/>
      <c r="E801" s="457"/>
      <c r="F801" s="457"/>
      <c r="G801" s="457"/>
      <c r="H801" s="457"/>
      <c r="I801" s="457"/>
      <c r="J801" s="457"/>
      <c r="K801" s="457"/>
    </row>
    <row r="802" spans="1:11">
      <c r="A802" s="456"/>
      <c r="B802" s="457"/>
      <c r="C802" s="457"/>
      <c r="D802" s="458"/>
      <c r="E802" s="457"/>
      <c r="F802" s="457"/>
      <c r="G802" s="457"/>
      <c r="H802" s="457"/>
      <c r="I802" s="457"/>
      <c r="J802" s="457"/>
      <c r="K802" s="457"/>
    </row>
    <row r="803" spans="1:11">
      <c r="A803" s="456"/>
      <c r="B803" s="457"/>
      <c r="C803" s="457"/>
      <c r="D803" s="458"/>
      <c r="E803" s="457"/>
      <c r="F803" s="457"/>
      <c r="G803" s="457"/>
      <c r="H803" s="457"/>
      <c r="I803" s="457"/>
      <c r="J803" s="457"/>
      <c r="K803" s="457"/>
    </row>
    <row r="804" spans="1:11">
      <c r="A804" s="456"/>
      <c r="B804" s="457"/>
      <c r="C804" s="457"/>
      <c r="D804" s="458"/>
      <c r="E804" s="457"/>
      <c r="F804" s="457"/>
      <c r="G804" s="457"/>
      <c r="H804" s="457"/>
      <c r="I804" s="457"/>
      <c r="J804" s="457"/>
      <c r="K804" s="457"/>
    </row>
    <row r="805" spans="1:11">
      <c r="A805" s="456"/>
      <c r="B805" s="457"/>
      <c r="C805" s="457"/>
      <c r="D805" s="458"/>
      <c r="E805" s="457"/>
      <c r="F805" s="457"/>
      <c r="G805" s="457"/>
      <c r="H805" s="457"/>
      <c r="I805" s="457"/>
      <c r="J805" s="457"/>
      <c r="K805" s="457"/>
    </row>
    <row r="806" spans="1:11">
      <c r="A806" s="456"/>
      <c r="B806" s="457"/>
      <c r="C806" s="457"/>
      <c r="D806" s="458"/>
      <c r="E806" s="457"/>
      <c r="F806" s="457"/>
      <c r="G806" s="457"/>
      <c r="H806" s="457"/>
      <c r="I806" s="457"/>
      <c r="J806" s="457"/>
      <c r="K806" s="457"/>
    </row>
    <row r="807" spans="1:11">
      <c r="A807" s="456"/>
      <c r="B807" s="457"/>
      <c r="C807" s="457"/>
      <c r="D807" s="458"/>
      <c r="E807" s="457"/>
      <c r="F807" s="457"/>
      <c r="G807" s="457"/>
      <c r="H807" s="457"/>
      <c r="I807" s="457"/>
      <c r="J807" s="457"/>
      <c r="K807" s="457"/>
    </row>
    <row r="808" spans="1:11">
      <c r="A808" s="456"/>
      <c r="B808" s="457"/>
      <c r="C808" s="457"/>
      <c r="D808" s="458"/>
      <c r="E808" s="457"/>
      <c r="F808" s="457"/>
      <c r="G808" s="457"/>
      <c r="H808" s="457"/>
      <c r="I808" s="457"/>
      <c r="J808" s="457"/>
      <c r="K808" s="457"/>
    </row>
    <row r="809" spans="1:11">
      <c r="A809" s="456"/>
      <c r="B809" s="457"/>
      <c r="C809" s="457"/>
      <c r="D809" s="458"/>
      <c r="E809" s="457"/>
      <c r="F809" s="457"/>
      <c r="G809" s="457"/>
      <c r="H809" s="457"/>
      <c r="I809" s="457"/>
      <c r="J809" s="457"/>
      <c r="K809" s="457"/>
    </row>
    <row r="810" spans="1:11">
      <c r="A810" s="456"/>
      <c r="B810" s="457"/>
      <c r="C810" s="457"/>
      <c r="D810" s="458"/>
      <c r="E810" s="457"/>
      <c r="F810" s="457"/>
      <c r="G810" s="457"/>
      <c r="H810" s="457"/>
      <c r="I810" s="457"/>
      <c r="J810" s="457"/>
      <c r="K810" s="457"/>
    </row>
    <row r="811" spans="1:11">
      <c r="A811" s="456"/>
      <c r="B811" s="457"/>
      <c r="C811" s="457"/>
      <c r="D811" s="458"/>
      <c r="E811" s="457"/>
      <c r="F811" s="457"/>
      <c r="G811" s="457"/>
      <c r="H811" s="457"/>
      <c r="I811" s="457"/>
      <c r="J811" s="457"/>
      <c r="K811" s="457"/>
    </row>
    <row r="812" spans="1:11">
      <c r="A812" s="456"/>
      <c r="B812" s="457"/>
      <c r="C812" s="457"/>
      <c r="D812" s="458"/>
      <c r="E812" s="457"/>
      <c r="F812" s="457"/>
      <c r="G812" s="457"/>
      <c r="H812" s="457"/>
      <c r="I812" s="457"/>
      <c r="J812" s="457"/>
      <c r="K812" s="457"/>
    </row>
    <row r="813" spans="1:11">
      <c r="A813" s="456"/>
      <c r="B813" s="457"/>
      <c r="C813" s="457"/>
      <c r="D813" s="458"/>
      <c r="E813" s="457"/>
      <c r="F813" s="457"/>
      <c r="G813" s="457"/>
      <c r="H813" s="457"/>
      <c r="I813" s="457"/>
      <c r="J813" s="457"/>
      <c r="K813" s="457"/>
    </row>
    <row r="814" spans="1:11">
      <c r="A814" s="456"/>
      <c r="B814" s="457"/>
      <c r="C814" s="457"/>
      <c r="D814" s="458"/>
      <c r="E814" s="457"/>
      <c r="F814" s="457"/>
      <c r="G814" s="457"/>
      <c r="H814" s="457"/>
      <c r="I814" s="457"/>
      <c r="J814" s="457"/>
      <c r="K814" s="457"/>
    </row>
    <row r="815" spans="1:11">
      <c r="A815" s="456"/>
      <c r="B815" s="457"/>
      <c r="C815" s="457"/>
      <c r="D815" s="458"/>
      <c r="E815" s="457"/>
      <c r="F815" s="457"/>
      <c r="G815" s="457"/>
      <c r="H815" s="457"/>
      <c r="I815" s="457"/>
      <c r="J815" s="457"/>
      <c r="K815" s="457"/>
    </row>
    <row r="816" spans="1:11">
      <c r="A816" s="456"/>
      <c r="B816" s="457"/>
      <c r="C816" s="457"/>
      <c r="D816" s="458"/>
      <c r="E816" s="457"/>
      <c r="F816" s="457"/>
      <c r="G816" s="457"/>
      <c r="H816" s="457"/>
      <c r="I816" s="457"/>
      <c r="J816" s="457"/>
      <c r="K816" s="457"/>
    </row>
    <row r="817" spans="1:11">
      <c r="A817" s="456"/>
      <c r="B817" s="457"/>
      <c r="C817" s="457"/>
      <c r="D817" s="458"/>
      <c r="E817" s="457"/>
      <c r="F817" s="457"/>
      <c r="G817" s="457"/>
      <c r="H817" s="457"/>
      <c r="I817" s="457"/>
      <c r="J817" s="457"/>
      <c r="K817" s="457"/>
    </row>
    <row r="818" spans="1:11">
      <c r="A818" s="456"/>
      <c r="B818" s="457"/>
      <c r="C818" s="457"/>
      <c r="D818" s="458"/>
      <c r="E818" s="457"/>
      <c r="F818" s="457"/>
      <c r="G818" s="457"/>
      <c r="H818" s="457"/>
      <c r="I818" s="457"/>
      <c r="J818" s="457"/>
      <c r="K818" s="457"/>
    </row>
    <row r="819" spans="1:11">
      <c r="A819" s="456"/>
      <c r="B819" s="457"/>
      <c r="C819" s="457"/>
      <c r="D819" s="458"/>
      <c r="E819" s="457"/>
      <c r="F819" s="457"/>
      <c r="G819" s="457"/>
      <c r="H819" s="457"/>
      <c r="I819" s="457"/>
      <c r="J819" s="457"/>
      <c r="K819" s="457"/>
    </row>
    <row r="820" spans="1:11">
      <c r="A820" s="456"/>
      <c r="B820" s="457"/>
      <c r="C820" s="457"/>
      <c r="D820" s="458"/>
      <c r="E820" s="457"/>
      <c r="F820" s="457"/>
      <c r="G820" s="457"/>
      <c r="H820" s="457"/>
      <c r="I820" s="457"/>
      <c r="J820" s="457"/>
      <c r="K820" s="457"/>
    </row>
    <row r="821" spans="1:11">
      <c r="A821" s="456"/>
      <c r="B821" s="457"/>
      <c r="C821" s="457"/>
      <c r="D821" s="458"/>
      <c r="E821" s="457"/>
      <c r="F821" s="457"/>
      <c r="G821" s="457"/>
      <c r="H821" s="457"/>
      <c r="I821" s="457"/>
      <c r="J821" s="457"/>
      <c r="K821" s="457"/>
    </row>
    <row r="822" spans="1:11">
      <c r="A822" s="456"/>
      <c r="B822" s="457"/>
      <c r="C822" s="457"/>
      <c r="D822" s="458"/>
      <c r="E822" s="457"/>
      <c r="F822" s="457"/>
      <c r="G822" s="457"/>
      <c r="H822" s="457"/>
      <c r="I822" s="457"/>
      <c r="J822" s="457"/>
      <c r="K822" s="457"/>
    </row>
    <row r="823" spans="1:11">
      <c r="A823" s="456"/>
      <c r="B823" s="457"/>
      <c r="C823" s="457"/>
      <c r="D823" s="458"/>
      <c r="E823" s="457"/>
      <c r="F823" s="457"/>
      <c r="G823" s="457"/>
      <c r="H823" s="457"/>
      <c r="I823" s="457"/>
      <c r="J823" s="457"/>
      <c r="K823" s="457"/>
    </row>
    <row r="824" spans="1:11">
      <c r="A824" s="456"/>
      <c r="B824" s="457"/>
      <c r="C824" s="457"/>
      <c r="D824" s="458"/>
      <c r="E824" s="457"/>
      <c r="F824" s="457"/>
      <c r="G824" s="457"/>
      <c r="H824" s="457"/>
      <c r="I824" s="457"/>
      <c r="J824" s="457"/>
      <c r="K824" s="457"/>
    </row>
    <row r="825" spans="1:11">
      <c r="A825" s="456"/>
      <c r="B825" s="457"/>
      <c r="C825" s="457"/>
      <c r="D825" s="458"/>
      <c r="E825" s="457"/>
      <c r="F825" s="457"/>
      <c r="G825" s="457"/>
      <c r="H825" s="457"/>
      <c r="I825" s="457"/>
      <c r="J825" s="457"/>
      <c r="K825" s="457"/>
    </row>
    <row r="826" spans="1:11">
      <c r="A826" s="456"/>
      <c r="B826" s="457"/>
      <c r="C826" s="457"/>
      <c r="D826" s="458"/>
      <c r="E826" s="457"/>
      <c r="F826" s="457"/>
      <c r="G826" s="457"/>
      <c r="H826" s="457"/>
      <c r="I826" s="457"/>
      <c r="J826" s="457"/>
      <c r="K826" s="457"/>
    </row>
    <row r="827" spans="1:11">
      <c r="A827" s="456"/>
      <c r="B827" s="457"/>
      <c r="C827" s="457"/>
      <c r="D827" s="458"/>
      <c r="E827" s="457"/>
      <c r="F827" s="457"/>
      <c r="G827" s="457"/>
      <c r="H827" s="457"/>
      <c r="I827" s="457"/>
      <c r="J827" s="457"/>
      <c r="K827" s="457"/>
    </row>
    <row r="828" spans="1:11">
      <c r="A828" s="456"/>
      <c r="B828" s="457"/>
      <c r="C828" s="457"/>
      <c r="D828" s="458"/>
      <c r="E828" s="457"/>
      <c r="F828" s="457"/>
      <c r="G828" s="457"/>
      <c r="H828" s="457"/>
      <c r="I828" s="457"/>
      <c r="J828" s="457"/>
      <c r="K828" s="457"/>
    </row>
    <row r="829" spans="1:11">
      <c r="A829" s="456"/>
      <c r="B829" s="457"/>
      <c r="C829" s="457"/>
      <c r="D829" s="458"/>
      <c r="E829" s="457"/>
      <c r="F829" s="457"/>
      <c r="G829" s="457"/>
      <c r="H829" s="457"/>
      <c r="I829" s="457"/>
      <c r="J829" s="457"/>
      <c r="K829" s="457"/>
    </row>
    <row r="830" spans="1:11">
      <c r="A830" s="456"/>
      <c r="B830" s="457"/>
      <c r="C830" s="457"/>
      <c r="D830" s="458"/>
      <c r="E830" s="457"/>
      <c r="F830" s="457"/>
      <c r="G830" s="457"/>
      <c r="H830" s="457"/>
      <c r="I830" s="457"/>
      <c r="J830" s="457"/>
      <c r="K830" s="457"/>
    </row>
    <row r="831" spans="1:11">
      <c r="A831" s="456"/>
      <c r="B831" s="457"/>
      <c r="C831" s="457"/>
      <c r="D831" s="458"/>
      <c r="E831" s="457"/>
      <c r="F831" s="457"/>
      <c r="G831" s="457"/>
      <c r="H831" s="457"/>
      <c r="I831" s="457"/>
      <c r="J831" s="457"/>
      <c r="K831" s="457"/>
    </row>
    <row r="832" spans="1:11">
      <c r="A832" s="456"/>
      <c r="B832" s="457"/>
      <c r="C832" s="457"/>
      <c r="D832" s="458"/>
      <c r="E832" s="457"/>
      <c r="F832" s="457"/>
      <c r="G832" s="457"/>
      <c r="H832" s="457"/>
      <c r="I832" s="457"/>
      <c r="J832" s="457"/>
      <c r="K832" s="457"/>
    </row>
    <row r="833" spans="1:11">
      <c r="A833" s="456"/>
      <c r="B833" s="457"/>
      <c r="C833" s="457"/>
      <c r="D833" s="458"/>
      <c r="E833" s="457"/>
      <c r="F833" s="457"/>
      <c r="G833" s="457"/>
      <c r="H833" s="457"/>
      <c r="I833" s="457"/>
      <c r="J833" s="457"/>
      <c r="K833" s="457"/>
    </row>
    <row r="834" spans="1:11">
      <c r="A834" s="456"/>
      <c r="B834" s="457"/>
      <c r="C834" s="457"/>
      <c r="D834" s="458"/>
      <c r="E834" s="457"/>
      <c r="F834" s="457"/>
      <c r="G834" s="457"/>
      <c r="H834" s="457"/>
      <c r="I834" s="457"/>
      <c r="J834" s="457"/>
      <c r="K834" s="457"/>
    </row>
    <row r="835" spans="1:11">
      <c r="A835" s="456"/>
      <c r="B835" s="457"/>
      <c r="C835" s="457"/>
      <c r="D835" s="458"/>
      <c r="E835" s="457"/>
      <c r="F835" s="457"/>
      <c r="G835" s="457"/>
      <c r="H835" s="457"/>
      <c r="I835" s="457"/>
      <c r="J835" s="457"/>
      <c r="K835" s="457"/>
    </row>
    <row r="836" spans="1:11">
      <c r="A836" s="456"/>
      <c r="B836" s="457"/>
      <c r="C836" s="457"/>
      <c r="D836" s="458"/>
      <c r="E836" s="457"/>
      <c r="F836" s="457"/>
      <c r="G836" s="457"/>
      <c r="H836" s="457"/>
      <c r="I836" s="457"/>
      <c r="J836" s="457"/>
      <c r="K836" s="457"/>
    </row>
    <row r="837" spans="1:11">
      <c r="A837" s="456"/>
      <c r="B837" s="457"/>
      <c r="C837" s="457"/>
      <c r="D837" s="458"/>
      <c r="E837" s="457"/>
      <c r="F837" s="457"/>
      <c r="G837" s="457"/>
      <c r="H837" s="457"/>
      <c r="I837" s="457"/>
      <c r="J837" s="457"/>
      <c r="K837" s="457"/>
    </row>
    <row r="838" spans="1:11">
      <c r="A838" s="456"/>
      <c r="B838" s="457"/>
      <c r="C838" s="457"/>
      <c r="D838" s="458"/>
      <c r="E838" s="457"/>
      <c r="F838" s="457"/>
      <c r="G838" s="457"/>
      <c r="H838" s="457"/>
      <c r="I838" s="457"/>
      <c r="J838" s="457"/>
      <c r="K838" s="457"/>
    </row>
    <row r="839" spans="1:11">
      <c r="A839" s="456"/>
      <c r="B839" s="457"/>
      <c r="C839" s="457"/>
      <c r="D839" s="458"/>
      <c r="E839" s="457"/>
      <c r="F839" s="457"/>
      <c r="G839" s="457"/>
      <c r="H839" s="457"/>
      <c r="I839" s="457"/>
      <c r="J839" s="457"/>
      <c r="K839" s="457"/>
    </row>
    <row r="840" spans="1:11">
      <c r="A840" s="456"/>
      <c r="B840" s="457"/>
      <c r="C840" s="457"/>
      <c r="D840" s="458"/>
      <c r="E840" s="457"/>
      <c r="F840" s="457"/>
      <c r="G840" s="457"/>
      <c r="H840" s="457"/>
      <c r="I840" s="457"/>
      <c r="J840" s="457"/>
      <c r="K840" s="457"/>
    </row>
    <row r="841" spans="1:11">
      <c r="A841" s="456"/>
      <c r="B841" s="457"/>
      <c r="C841" s="457"/>
      <c r="D841" s="458"/>
      <c r="E841" s="457"/>
      <c r="F841" s="457"/>
      <c r="G841" s="457"/>
      <c r="H841" s="457"/>
      <c r="I841" s="457"/>
      <c r="J841" s="457"/>
      <c r="K841" s="457"/>
    </row>
    <row r="842" spans="1:11">
      <c r="A842" s="456"/>
      <c r="B842" s="457"/>
      <c r="C842" s="457"/>
      <c r="D842" s="458"/>
      <c r="E842" s="457"/>
      <c r="F842" s="457"/>
      <c r="G842" s="457"/>
      <c r="H842" s="457"/>
      <c r="I842" s="457"/>
      <c r="J842" s="457"/>
      <c r="K842" s="457"/>
    </row>
    <row r="843" spans="1:11">
      <c r="A843" s="456"/>
      <c r="B843" s="457"/>
      <c r="C843" s="457"/>
      <c r="D843" s="458"/>
      <c r="E843" s="457"/>
      <c r="F843" s="457"/>
      <c r="G843" s="457"/>
      <c r="H843" s="457"/>
      <c r="I843" s="457"/>
      <c r="J843" s="457"/>
      <c r="K843" s="457"/>
    </row>
    <row r="844" spans="1:11">
      <c r="A844" s="456"/>
      <c r="B844" s="457"/>
      <c r="C844" s="457"/>
      <c r="D844" s="458"/>
      <c r="E844" s="457"/>
      <c r="F844" s="457"/>
      <c r="G844" s="457"/>
      <c r="H844" s="457"/>
      <c r="I844" s="457"/>
      <c r="J844" s="457"/>
      <c r="K844" s="457"/>
    </row>
    <row r="845" spans="1:11">
      <c r="A845" s="456"/>
      <c r="B845" s="457"/>
      <c r="C845" s="457"/>
      <c r="D845" s="458"/>
      <c r="E845" s="457"/>
      <c r="F845" s="457"/>
      <c r="G845" s="457"/>
      <c r="H845" s="457"/>
      <c r="I845" s="457"/>
      <c r="J845" s="457"/>
      <c r="K845" s="457"/>
    </row>
    <row r="846" spans="1:11">
      <c r="A846" s="456"/>
      <c r="B846" s="457"/>
      <c r="C846" s="457"/>
      <c r="D846" s="458"/>
      <c r="E846" s="457"/>
      <c r="F846" s="457"/>
      <c r="G846" s="457"/>
      <c r="H846" s="457"/>
      <c r="I846" s="457"/>
      <c r="J846" s="457"/>
      <c r="K846" s="457"/>
    </row>
    <row r="847" spans="1:11">
      <c r="A847" s="456"/>
      <c r="B847" s="457"/>
      <c r="C847" s="457"/>
      <c r="D847" s="458"/>
      <c r="E847" s="457"/>
      <c r="F847" s="457"/>
      <c r="G847" s="457"/>
      <c r="H847" s="457"/>
      <c r="I847" s="457"/>
      <c r="J847" s="457"/>
      <c r="K847" s="457"/>
    </row>
    <row r="848" spans="1:11">
      <c r="A848" s="456"/>
      <c r="B848" s="457"/>
      <c r="C848" s="457"/>
      <c r="D848" s="458"/>
      <c r="E848" s="457"/>
      <c r="F848" s="457"/>
      <c r="G848" s="457"/>
      <c r="H848" s="457"/>
      <c r="I848" s="457"/>
      <c r="J848" s="457"/>
      <c r="K848" s="457"/>
    </row>
    <row r="849" spans="1:11">
      <c r="A849" s="456"/>
      <c r="B849" s="457"/>
      <c r="C849" s="457"/>
      <c r="D849" s="458"/>
      <c r="E849" s="457"/>
      <c r="F849" s="457"/>
      <c r="G849" s="457"/>
      <c r="H849" s="457"/>
      <c r="I849" s="457"/>
      <c r="J849" s="457"/>
      <c r="K849" s="457"/>
    </row>
    <row r="850" spans="1:11">
      <c r="A850" s="456"/>
      <c r="B850" s="457"/>
      <c r="C850" s="457"/>
      <c r="D850" s="458"/>
      <c r="E850" s="457"/>
      <c r="F850" s="457"/>
      <c r="G850" s="457"/>
      <c r="H850" s="457"/>
      <c r="I850" s="457"/>
      <c r="J850" s="457"/>
      <c r="K850" s="457"/>
    </row>
    <row r="851" spans="1:11">
      <c r="A851" s="456"/>
      <c r="B851" s="457"/>
      <c r="C851" s="457"/>
      <c r="D851" s="458"/>
      <c r="E851" s="457"/>
      <c r="F851" s="457"/>
      <c r="G851" s="457"/>
      <c r="H851" s="457"/>
      <c r="I851" s="457"/>
      <c r="J851" s="457"/>
      <c r="K851" s="457"/>
    </row>
    <row r="852" spans="1:11">
      <c r="A852" s="456"/>
      <c r="B852" s="457"/>
      <c r="C852" s="457"/>
      <c r="D852" s="458"/>
      <c r="E852" s="457"/>
      <c r="F852" s="457"/>
      <c r="G852" s="457"/>
      <c r="H852" s="457"/>
      <c r="I852" s="457"/>
      <c r="J852" s="457"/>
      <c r="K852" s="457"/>
    </row>
    <row r="853" spans="1:11">
      <c r="A853" s="456"/>
      <c r="B853" s="457"/>
      <c r="C853" s="457"/>
      <c r="D853" s="458"/>
      <c r="E853" s="457"/>
      <c r="F853" s="457"/>
      <c r="G853" s="457"/>
      <c r="H853" s="457"/>
      <c r="I853" s="457"/>
      <c r="J853" s="457"/>
      <c r="K853" s="457"/>
    </row>
    <row r="854" spans="1:11">
      <c r="A854" s="456"/>
      <c r="B854" s="457"/>
      <c r="C854" s="457"/>
      <c r="D854" s="458"/>
      <c r="E854" s="457"/>
      <c r="F854" s="457"/>
      <c r="G854" s="457"/>
      <c r="H854" s="457"/>
      <c r="I854" s="457"/>
      <c r="J854" s="457"/>
      <c r="K854" s="457"/>
    </row>
    <row r="855" spans="1:11">
      <c r="A855" s="456"/>
      <c r="B855" s="457"/>
      <c r="C855" s="457"/>
      <c r="D855" s="458"/>
      <c r="E855" s="457"/>
      <c r="F855" s="457"/>
      <c r="G855" s="457"/>
      <c r="H855" s="457"/>
      <c r="I855" s="457"/>
      <c r="J855" s="457"/>
      <c r="K855" s="457"/>
    </row>
    <row r="856" spans="1:11">
      <c r="A856" s="456"/>
      <c r="B856" s="457"/>
      <c r="C856" s="457"/>
      <c r="D856" s="458"/>
      <c r="E856" s="457"/>
      <c r="F856" s="457"/>
      <c r="G856" s="457"/>
      <c r="H856" s="457"/>
      <c r="I856" s="457"/>
      <c r="J856" s="457"/>
      <c r="K856" s="457"/>
    </row>
    <row r="857" spans="1:11">
      <c r="A857" s="456"/>
      <c r="B857" s="457"/>
      <c r="C857" s="457"/>
      <c r="D857" s="458"/>
      <c r="E857" s="457"/>
      <c r="F857" s="457"/>
      <c r="G857" s="457"/>
      <c r="H857" s="457"/>
      <c r="I857" s="457"/>
      <c r="J857" s="457"/>
      <c r="K857" s="457"/>
    </row>
    <row r="858" spans="1:11">
      <c r="A858" s="456"/>
      <c r="B858" s="457"/>
      <c r="C858" s="457"/>
      <c r="D858" s="458"/>
      <c r="E858" s="457"/>
      <c r="F858" s="457"/>
      <c r="G858" s="457"/>
      <c r="H858" s="457"/>
      <c r="I858" s="457"/>
      <c r="J858" s="457"/>
      <c r="K858" s="457"/>
    </row>
    <row r="859" spans="1:11">
      <c r="A859" s="456"/>
      <c r="B859" s="457"/>
      <c r="C859" s="457"/>
      <c r="D859" s="458"/>
      <c r="E859" s="457"/>
      <c r="F859" s="457"/>
      <c r="G859" s="457"/>
      <c r="H859" s="457"/>
      <c r="I859" s="457"/>
      <c r="J859" s="457"/>
      <c r="K859" s="457"/>
    </row>
    <row r="860" spans="1:11">
      <c r="A860" s="456"/>
      <c r="B860" s="457"/>
      <c r="C860" s="457"/>
      <c r="D860" s="458"/>
      <c r="E860" s="457"/>
      <c r="F860" s="457"/>
      <c r="G860" s="457"/>
      <c r="H860" s="457"/>
      <c r="I860" s="457"/>
      <c r="J860" s="457"/>
      <c r="K860" s="457"/>
    </row>
    <row r="861" spans="1:11">
      <c r="A861" s="456"/>
      <c r="B861" s="457"/>
      <c r="C861" s="457"/>
      <c r="D861" s="458"/>
      <c r="E861" s="457"/>
      <c r="F861" s="457"/>
      <c r="G861" s="457"/>
      <c r="H861" s="457"/>
      <c r="I861" s="457"/>
      <c r="J861" s="457"/>
      <c r="K861" s="457"/>
    </row>
    <row r="862" spans="1:11">
      <c r="A862" s="456"/>
      <c r="B862" s="457"/>
      <c r="C862" s="457"/>
      <c r="D862" s="458"/>
      <c r="E862" s="457"/>
      <c r="F862" s="457"/>
      <c r="G862" s="457"/>
      <c r="H862" s="457"/>
      <c r="I862" s="457"/>
      <c r="J862" s="457"/>
      <c r="K862" s="457"/>
    </row>
    <row r="863" spans="1:11">
      <c r="A863" s="456"/>
      <c r="B863" s="457"/>
      <c r="C863" s="457"/>
      <c r="D863" s="458"/>
      <c r="E863" s="457"/>
      <c r="F863" s="457"/>
      <c r="G863" s="457"/>
      <c r="H863" s="457"/>
      <c r="I863" s="457"/>
      <c r="J863" s="457"/>
      <c r="K863" s="457"/>
    </row>
    <row r="864" spans="1:11">
      <c r="A864" s="456"/>
      <c r="B864" s="457"/>
      <c r="C864" s="457"/>
      <c r="D864" s="458"/>
      <c r="E864" s="457"/>
      <c r="F864" s="457"/>
      <c r="G864" s="457"/>
      <c r="H864" s="457"/>
      <c r="I864" s="457"/>
      <c r="J864" s="457"/>
      <c r="K864" s="457"/>
    </row>
    <row r="865" spans="1:11">
      <c r="A865" s="456"/>
      <c r="B865" s="457"/>
      <c r="C865" s="457"/>
      <c r="D865" s="458"/>
      <c r="E865" s="457"/>
      <c r="F865" s="457"/>
      <c r="G865" s="457"/>
      <c r="H865" s="457"/>
      <c r="I865" s="457"/>
      <c r="J865" s="457"/>
      <c r="K865" s="457"/>
    </row>
    <row r="866" spans="1:11">
      <c r="A866" s="456"/>
      <c r="B866" s="457"/>
      <c r="C866" s="457"/>
      <c r="D866" s="458"/>
      <c r="E866" s="457"/>
      <c r="F866" s="457"/>
      <c r="G866" s="457"/>
      <c r="H866" s="457"/>
      <c r="I866" s="457"/>
      <c r="J866" s="457"/>
      <c r="K866" s="457"/>
    </row>
    <row r="867" spans="1:11">
      <c r="A867" s="456"/>
      <c r="B867" s="457"/>
      <c r="C867" s="457"/>
      <c r="D867" s="458"/>
      <c r="E867" s="457"/>
      <c r="F867" s="457"/>
      <c r="G867" s="457"/>
      <c r="H867" s="457"/>
      <c r="I867" s="457"/>
      <c r="J867" s="457"/>
      <c r="K867" s="457"/>
    </row>
    <row r="868" spans="1:11">
      <c r="A868" s="456"/>
      <c r="B868" s="457"/>
      <c r="C868" s="457"/>
      <c r="D868" s="458"/>
      <c r="E868" s="457"/>
      <c r="F868" s="457"/>
      <c r="G868" s="457"/>
      <c r="H868" s="457"/>
      <c r="I868" s="457"/>
      <c r="J868" s="457"/>
      <c r="K868" s="457"/>
    </row>
    <row r="869" spans="1:11">
      <c r="A869" s="456"/>
      <c r="B869" s="457"/>
      <c r="C869" s="457"/>
      <c r="D869" s="458"/>
      <c r="E869" s="457"/>
      <c r="F869" s="457"/>
      <c r="G869" s="457"/>
      <c r="H869" s="457"/>
      <c r="I869" s="457"/>
      <c r="J869" s="457"/>
      <c r="K869" s="457"/>
    </row>
    <row r="870" spans="1:11">
      <c r="A870" s="456"/>
      <c r="B870" s="457"/>
      <c r="C870" s="457"/>
      <c r="D870" s="458"/>
      <c r="E870" s="457"/>
      <c r="F870" s="457"/>
      <c r="G870" s="457"/>
      <c r="H870" s="457"/>
      <c r="I870" s="457"/>
      <c r="J870" s="457"/>
      <c r="K870" s="457"/>
    </row>
    <row r="871" spans="1:11">
      <c r="A871" s="456"/>
      <c r="B871" s="457"/>
      <c r="C871" s="457"/>
      <c r="D871" s="458"/>
      <c r="E871" s="457"/>
      <c r="F871" s="457"/>
      <c r="G871" s="457"/>
      <c r="H871" s="457"/>
      <c r="I871" s="457"/>
      <c r="J871" s="457"/>
      <c r="K871" s="457"/>
    </row>
    <row r="872" spans="1:11">
      <c r="A872" s="456"/>
      <c r="B872" s="457"/>
      <c r="C872" s="457"/>
      <c r="D872" s="458"/>
      <c r="E872" s="457"/>
      <c r="F872" s="457"/>
      <c r="G872" s="457"/>
      <c r="H872" s="457"/>
      <c r="I872" s="457"/>
      <c r="J872" s="457"/>
      <c r="K872" s="457"/>
    </row>
    <row r="873" spans="1:11">
      <c r="A873" s="456"/>
      <c r="B873" s="457"/>
      <c r="C873" s="457"/>
      <c r="D873" s="458"/>
      <c r="E873" s="457"/>
      <c r="F873" s="457"/>
      <c r="G873" s="457"/>
      <c r="H873" s="457"/>
      <c r="I873" s="457"/>
      <c r="J873" s="457"/>
      <c r="K873" s="457"/>
    </row>
    <row r="874" spans="1:11">
      <c r="A874" s="456"/>
      <c r="B874" s="457"/>
      <c r="C874" s="457"/>
      <c r="D874" s="458"/>
      <c r="E874" s="457"/>
      <c r="F874" s="457"/>
      <c r="G874" s="457"/>
      <c r="H874" s="457"/>
      <c r="I874" s="457"/>
      <c r="J874" s="457"/>
      <c r="K874" s="457"/>
    </row>
    <row r="875" spans="1:11">
      <c r="A875" s="456"/>
      <c r="B875" s="457"/>
      <c r="C875" s="457"/>
      <c r="D875" s="458"/>
      <c r="E875" s="457"/>
      <c r="F875" s="457"/>
      <c r="G875" s="457"/>
      <c r="H875" s="457"/>
      <c r="I875" s="457"/>
      <c r="J875" s="457"/>
      <c r="K875" s="457"/>
    </row>
    <row r="876" spans="1:11">
      <c r="A876" s="456"/>
      <c r="B876" s="457"/>
      <c r="C876" s="457"/>
      <c r="D876" s="458"/>
      <c r="E876" s="457"/>
      <c r="F876" s="457"/>
      <c r="G876" s="457"/>
      <c r="H876" s="457"/>
      <c r="I876" s="457"/>
      <c r="J876" s="457"/>
      <c r="K876" s="457"/>
    </row>
    <row r="877" spans="1:11">
      <c r="A877" s="456"/>
      <c r="B877" s="457"/>
      <c r="C877" s="457"/>
      <c r="D877" s="458"/>
      <c r="E877" s="457"/>
      <c r="F877" s="457"/>
      <c r="G877" s="457"/>
      <c r="H877" s="457"/>
      <c r="I877" s="457"/>
      <c r="J877" s="457"/>
      <c r="K877" s="457"/>
    </row>
    <row r="878" spans="1:11">
      <c r="A878" s="456"/>
      <c r="B878" s="457"/>
      <c r="C878" s="457"/>
      <c r="D878" s="458"/>
      <c r="E878" s="457"/>
      <c r="F878" s="457"/>
      <c r="G878" s="457"/>
      <c r="H878" s="457"/>
      <c r="I878" s="457"/>
      <c r="J878" s="457"/>
      <c r="K878" s="457"/>
    </row>
    <row r="879" spans="1:11">
      <c r="A879" s="456"/>
      <c r="B879" s="457"/>
      <c r="C879" s="457"/>
      <c r="D879" s="458"/>
      <c r="E879" s="457"/>
      <c r="F879" s="457"/>
      <c r="G879" s="457"/>
      <c r="H879" s="457"/>
      <c r="I879" s="457"/>
      <c r="J879" s="457"/>
      <c r="K879" s="457"/>
    </row>
    <row r="880" spans="1:11">
      <c r="A880" s="456"/>
      <c r="B880" s="457"/>
      <c r="C880" s="457"/>
      <c r="D880" s="458"/>
      <c r="E880" s="457"/>
      <c r="F880" s="457"/>
      <c r="G880" s="457"/>
      <c r="H880" s="457"/>
      <c r="I880" s="457"/>
      <c r="J880" s="457"/>
      <c r="K880" s="457"/>
    </row>
    <row r="881" spans="1:11">
      <c r="A881" s="456"/>
      <c r="B881" s="457"/>
      <c r="C881" s="457"/>
      <c r="D881" s="458"/>
      <c r="E881" s="457"/>
      <c r="F881" s="457"/>
      <c r="G881" s="457"/>
      <c r="H881" s="457"/>
      <c r="I881" s="457"/>
      <c r="J881" s="457"/>
      <c r="K881" s="457"/>
    </row>
    <row r="882" spans="1:11">
      <c r="A882" s="456"/>
      <c r="B882" s="457"/>
      <c r="C882" s="457"/>
      <c r="D882" s="458"/>
      <c r="E882" s="457"/>
      <c r="F882" s="457"/>
      <c r="G882" s="457"/>
      <c r="H882" s="457"/>
      <c r="I882" s="457"/>
      <c r="J882" s="457"/>
      <c r="K882" s="457"/>
    </row>
    <row r="883" spans="1:11">
      <c r="A883" s="456"/>
      <c r="B883" s="457"/>
      <c r="C883" s="457"/>
      <c r="D883" s="458"/>
      <c r="E883" s="457"/>
      <c r="F883" s="457"/>
      <c r="G883" s="457"/>
      <c r="H883" s="457"/>
      <c r="I883" s="457"/>
      <c r="J883" s="457"/>
      <c r="K883" s="457"/>
    </row>
    <row r="884" spans="1:11">
      <c r="A884" s="456"/>
      <c r="B884" s="457"/>
      <c r="C884" s="457"/>
      <c r="D884" s="458"/>
      <c r="E884" s="457"/>
      <c r="F884" s="457"/>
      <c r="G884" s="457"/>
      <c r="H884" s="457"/>
      <c r="I884" s="457"/>
      <c r="J884" s="457"/>
      <c r="K884" s="457"/>
    </row>
    <row r="885" spans="1:11">
      <c r="A885" s="456"/>
      <c r="B885" s="457"/>
      <c r="C885" s="457"/>
      <c r="D885" s="458"/>
      <c r="E885" s="457"/>
      <c r="F885" s="457"/>
      <c r="G885" s="457"/>
      <c r="H885" s="457"/>
      <c r="I885" s="457"/>
      <c r="J885" s="457"/>
      <c r="K885" s="457"/>
    </row>
  </sheetData>
  <pageMargins left="0.70866141732283472" right="0.70866141732283472" top="0.74803149606299213" bottom="0.74803149606299213" header="0.31496062992125984" footer="0.31496062992125984"/>
  <pageSetup paperSize="5" scale="8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2300AD9A0894274392170A9BAD46B57B" ma:contentTypeVersion="1" ma:contentTypeDescription="Create a new document." ma:contentTypeScope="" ma:versionID="3dc4c45b3175c0ffd5288953ec570301">
  <xsd:schema xmlns:xsd="http://www.w3.org/2001/XMLSchema" xmlns:p="http://schemas.microsoft.com/office/2006/metadata/properties" xmlns:ns1="http://schemas.microsoft.com/sharepoint/v3" targetNamespace="http://schemas.microsoft.com/office/2006/metadata/properties" ma:root="true" ma:fieldsID="75e9651b000e115573d622212c3e5a75"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F1A97151-51F4-4369-92C7-AFF5121F82CF}">
  <ds:schemaRefs>
    <ds:schemaRef ds:uri="http://schemas.microsoft.com/office/2006/documentManagement/types"/>
    <ds:schemaRef ds:uri="http://purl.org/dc/terms/"/>
    <ds:schemaRef ds:uri="http://schemas.microsoft.com/office/2006/metadata/properties"/>
    <ds:schemaRef ds:uri="http://purl.org/dc/dcmitype/"/>
    <ds:schemaRef ds:uri="http://schemas.openxmlformats.org/package/2006/metadata/core-properties"/>
    <ds:schemaRef ds:uri="http://schemas.microsoft.com/sharepoint/v3"/>
    <ds:schemaRef ds:uri="http://www.w3.org/XML/1998/namespace"/>
    <ds:schemaRef ds:uri="http://purl.org/dc/elements/1.1/"/>
  </ds:schemaRefs>
</ds:datastoreItem>
</file>

<file path=customXml/itemProps2.xml><?xml version="1.0" encoding="utf-8"?>
<ds:datastoreItem xmlns:ds="http://schemas.openxmlformats.org/officeDocument/2006/customXml" ds:itemID="{A9EA158C-81DC-4BAE-B248-7D2AD93223A5}">
  <ds:schemaRefs>
    <ds:schemaRef ds:uri="http://schemas.microsoft.com/office/2006/metadata/longProperties"/>
  </ds:schemaRefs>
</ds:datastoreItem>
</file>

<file path=customXml/itemProps3.xml><?xml version="1.0" encoding="utf-8"?>
<ds:datastoreItem xmlns:ds="http://schemas.openxmlformats.org/officeDocument/2006/customXml" ds:itemID="{B21CE32B-4E02-46C9-AF8E-57F0325713E8}">
  <ds:schemaRefs>
    <ds:schemaRef ds:uri="http://schemas.microsoft.com/sharepoint/v3/contenttype/forms"/>
  </ds:schemaRefs>
</ds:datastoreItem>
</file>

<file path=customXml/itemProps4.xml><?xml version="1.0" encoding="utf-8"?>
<ds:datastoreItem xmlns:ds="http://schemas.openxmlformats.org/officeDocument/2006/customXml" ds:itemID="{2AA7860E-4EB4-42BB-B597-49A2D3175D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GOLDAA</vt:lpstr>
      <vt:lpstr>Reserves</vt:lpstr>
      <vt:lpstr>GOLDAA!Print_Area</vt:lpstr>
      <vt:lpstr>GOLDAA!Print_Titles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Northcote, Bruce EMNG:EX</dc:creator>
  <cp:lastModifiedBy>bnorthco</cp:lastModifiedBy>
  <cp:lastPrinted>2014-03-13T16:14:46Z</cp:lastPrinted>
  <dcterms:created xsi:type="dcterms:W3CDTF">1999-02-23T16:45:49Z</dcterms:created>
  <dcterms:modified xsi:type="dcterms:W3CDTF">2014-05-29T16:54:25Z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ies>
</file>