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5260" windowHeight="6000"/>
  </bookViews>
  <sheets>
    <sheet name="Appendix D - Au grains" sheetId="1" r:id="rId1"/>
    <sheet name="Open File 2009-09" sheetId="9" r:id="rId2"/>
  </sheets>
  <definedNames>
    <definedName name="_xlnm.Print_Titles" localSheetId="0">'Appendix D - Au grains'!$A:$G,'Appendix D - Au grains'!$1:$2</definedName>
  </definedNames>
  <calcPr calcId="125725"/>
</workbook>
</file>

<file path=xl/calcChain.xml><?xml version="1.0" encoding="utf-8"?>
<calcChain xmlns="http://schemas.openxmlformats.org/spreadsheetml/2006/main">
  <c r="M4" i="1"/>
  <c r="M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3"/>
</calcChain>
</file>

<file path=xl/sharedStrings.xml><?xml version="1.0" encoding="utf-8"?>
<sst xmlns="http://schemas.openxmlformats.org/spreadsheetml/2006/main" count="175" uniqueCount="63">
  <si>
    <t>Datum</t>
  </si>
  <si>
    <t>UTM Zone</t>
  </si>
  <si>
    <t>08TFE2006</t>
  </si>
  <si>
    <t>093B/04</t>
  </si>
  <si>
    <t>NAD 83</t>
  </si>
  <si>
    <t>08TFE2009</t>
  </si>
  <si>
    <t>08TFE2013</t>
  </si>
  <si>
    <t>08TFE2015</t>
  </si>
  <si>
    <t>08TFE2020</t>
  </si>
  <si>
    <t>08TFE2024</t>
  </si>
  <si>
    <t>08TFE2027</t>
  </si>
  <si>
    <t>08TFE2033</t>
  </si>
  <si>
    <t>08TFE2035</t>
  </si>
  <si>
    <t>08TFE2038</t>
  </si>
  <si>
    <t>08TFE2044</t>
  </si>
  <si>
    <t>08TFE2050</t>
  </si>
  <si>
    <t>08TFE2052</t>
  </si>
  <si>
    <t>08TFE2504</t>
  </si>
  <si>
    <t>08TFE2507</t>
  </si>
  <si>
    <t>08TFE2513</t>
  </si>
  <si>
    <t>08TFE2525</t>
  </si>
  <si>
    <t>08TFE2528</t>
  </si>
  <si>
    <t>08TFE2535</t>
  </si>
  <si>
    <t>08TFE2544</t>
  </si>
  <si>
    <t>08TFE2549</t>
  </si>
  <si>
    <t>08TFE2902</t>
  </si>
  <si>
    <t>08TFE2904</t>
  </si>
  <si>
    <t>08TFE6003</t>
  </si>
  <si>
    <t>093B/05</t>
  </si>
  <si>
    <t>08TFE6006</t>
  </si>
  <si>
    <t>08TFE6011</t>
  </si>
  <si>
    <t>08TFE6019</t>
  </si>
  <si>
    <t>08TFE6022</t>
  </si>
  <si>
    <t>08TFE6025</t>
  </si>
  <si>
    <t>08TFE6027</t>
  </si>
  <si>
    <t>08TFE6029</t>
  </si>
  <si>
    <t>08TFE6031</t>
  </si>
  <si>
    <t>08TFE6035</t>
  </si>
  <si>
    <t>08TFE6036</t>
  </si>
  <si>
    <t>08TFE6503</t>
  </si>
  <si>
    <t>08TFE6507</t>
  </si>
  <si>
    <t>08TFE6510</t>
  </si>
  <si>
    <t>Sample</t>
  </si>
  <si>
    <t>Size Fraction</t>
  </si>
  <si>
    <t>&lt;2.0 mm</t>
  </si>
  <si>
    <t>Table Feed</t>
  </si>
  <si>
    <t>Gold Grains</t>
  </si>
  <si>
    <t>Total</t>
  </si>
  <si>
    <t>Reshaped</t>
  </si>
  <si>
    <t>Modified</t>
  </si>
  <si>
    <t>Pristine</t>
  </si>
  <si>
    <t>Normalized Grains</t>
  </si>
  <si>
    <t>(kg)</t>
  </si>
  <si>
    <t>(grains/kg)</t>
  </si>
  <si>
    <t>(g)</t>
  </si>
  <si>
    <r>
      <t>Nonmagnetic HMC</t>
    </r>
    <r>
      <rPr>
        <b/>
        <vertAlign val="superscript"/>
        <sz val="8"/>
        <rFont val="Arial"/>
        <family val="2"/>
      </rPr>
      <t>1</t>
    </r>
  </si>
  <si>
    <r>
      <t>Calculated Visible Gold in HMC (ppb)</t>
    </r>
    <r>
      <rPr>
        <b/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</si>
  <si>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Heavy mineral concentrate (HMC).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</si>
  <si>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Based on number of gold grains counted, their a, b, and c-axis dimensions, and HMC weight.</t>
    </r>
  </si>
  <si>
    <t>Mapsheet</t>
  </si>
  <si>
    <t>Easting</t>
  </si>
  <si>
    <t>Northing</t>
  </si>
  <si>
    <t>&lt;1</t>
  </si>
</sst>
</file>

<file path=xl/styles.xml><?xml version="1.0" encoding="utf-8"?>
<styleSheet xmlns="http://schemas.openxmlformats.org/spreadsheetml/2006/main">
  <numFmts count="2">
    <numFmt numFmtId="164" formatCode="&quot;$&quot;#,##0_);\(&quot;$&quot;#,##0\)"/>
    <numFmt numFmtId="165" formatCode="#,##0.0"/>
  </numFmts>
  <fonts count="18">
    <font>
      <sz val="11"/>
      <color theme="1"/>
      <name val="Calibri"/>
      <family val="2"/>
      <scheme val="minor"/>
    </font>
    <font>
      <sz val="10"/>
      <name val="Arial"/>
    </font>
    <font>
      <b/>
      <sz val="18"/>
      <name val="Arial"/>
    </font>
    <font>
      <b/>
      <sz val="12"/>
      <name val="Arial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indexed="8"/>
      <name val="Arial"/>
    </font>
    <font>
      <b/>
      <sz val="8"/>
      <color theme="1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vertAlign val="superscript"/>
      <sz val="8"/>
      <color theme="1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/>
      <right/>
      <top style="double">
        <color indexed="0"/>
      </top>
      <bottom/>
      <diagonal/>
    </border>
  </borders>
  <cellStyleXfs count="31">
    <xf numFmtId="0" fontId="0" fillId="0" borderId="0"/>
    <xf numFmtId="0" fontId="1" fillId="0" borderId="0"/>
    <xf numFmtId="3" fontId="1" fillId="2" borderId="0"/>
    <xf numFmtId="164" fontId="1" fillId="2" borderId="0"/>
    <xf numFmtId="0" fontId="1" fillId="2" borderId="0"/>
    <xf numFmtId="2" fontId="1" fillId="2" borderId="0"/>
    <xf numFmtId="0" fontId="2" fillId="2" borderId="0"/>
    <xf numFmtId="0" fontId="3" fillId="2" borderId="0"/>
    <xf numFmtId="0" fontId="1" fillId="2" borderId="1"/>
    <xf numFmtId="0" fontId="4" fillId="0" borderId="0"/>
    <xf numFmtId="3" fontId="4" fillId="2" borderId="0"/>
    <xf numFmtId="164" fontId="4" fillId="2" borderId="0"/>
    <xf numFmtId="0" fontId="4" fillId="2" borderId="0"/>
    <xf numFmtId="2" fontId="4" fillId="2" borderId="0"/>
    <xf numFmtId="0" fontId="5" fillId="2" borderId="0"/>
    <xf numFmtId="0" fontId="6" fillId="2" borderId="0"/>
    <xf numFmtId="0" fontId="4" fillId="2" borderId="1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9">
    <xf numFmtId="0" fontId="0" fillId="0" borderId="0" xfId="0"/>
    <xf numFmtId="0" fontId="9" fillId="0" borderId="0" xfId="0" applyFont="1" applyFill="1" applyBorder="1" applyAlignment="1">
      <alignment horizontal="center"/>
    </xf>
    <xf numFmtId="3" fontId="10" fillId="0" borderId="0" xfId="9" applyNumberFormat="1" applyFont="1" applyFill="1" applyBorder="1" applyAlignment="1">
      <alignment horizontal="center" vertical="center"/>
    </xf>
    <xf numFmtId="165" fontId="10" fillId="0" borderId="0" xfId="9" applyNumberFormat="1" applyFont="1" applyFill="1" applyBorder="1" applyAlignment="1">
      <alignment horizontal="center" vertical="center"/>
    </xf>
    <xf numFmtId="49" fontId="13" fillId="0" borderId="0" xfId="17" applyNumberFormat="1" applyFont="1" applyFill="1" applyBorder="1" applyAlignment="1">
      <alignment horizontal="center"/>
    </xf>
    <xf numFmtId="0" fontId="13" fillId="0" borderId="0" xfId="17" applyFont="1" applyFill="1" applyBorder="1" applyAlignment="1">
      <alignment horizontal="center"/>
    </xf>
    <xf numFmtId="0" fontId="10" fillId="0" borderId="0" xfId="1" applyFont="1" applyFill="1" applyBorder="1" applyAlignment="1">
      <alignment horizontal="center" vertical="center"/>
    </xf>
    <xf numFmtId="1" fontId="10" fillId="0" borderId="0" xfId="9" applyNumberFormat="1" applyFont="1" applyFill="1" applyBorder="1" applyAlignment="1">
      <alignment horizontal="center" vertical="center"/>
    </xf>
    <xf numFmtId="49" fontId="14" fillId="0" borderId="0" xfId="17" applyNumberFormat="1" applyFont="1" applyFill="1" applyBorder="1" applyAlignment="1">
      <alignment horizontal="center"/>
    </xf>
    <xf numFmtId="0" fontId="14" fillId="0" borderId="0" xfId="17" applyNumberFormat="1" applyFont="1" applyFill="1" applyBorder="1" applyAlignment="1">
      <alignment horizontal="center"/>
    </xf>
    <xf numFmtId="165" fontId="15" fillId="0" borderId="0" xfId="1" applyNumberFormat="1" applyFont="1" applyFill="1" applyBorder="1" applyAlignment="1">
      <alignment horizontal="center" vertical="center"/>
    </xf>
    <xf numFmtId="3" fontId="15" fillId="0" borderId="0" xfId="9" applyNumberFormat="1" applyFont="1" applyFill="1" applyBorder="1" applyAlignment="1">
      <alignment horizontal="center" vertical="center"/>
    </xf>
    <xf numFmtId="4" fontId="15" fillId="0" borderId="0" xfId="9" applyNumberFormat="1" applyFont="1" applyFill="1" applyBorder="1" applyAlignment="1">
      <alignment horizontal="center" vertical="center"/>
    </xf>
    <xf numFmtId="165" fontId="15" fillId="0" borderId="0" xfId="9" applyNumberFormat="1" applyFont="1" applyFill="1" applyBorder="1" applyAlignment="1">
      <alignment horizontal="center" vertical="center"/>
    </xf>
    <xf numFmtId="1" fontId="15" fillId="0" borderId="0" xfId="9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/>
    </xf>
  </cellXfs>
  <cellStyles count="31">
    <cellStyle name="Comma0" xfId="2"/>
    <cellStyle name="Comma0 2" xfId="10"/>
    <cellStyle name="Currency0" xfId="3"/>
    <cellStyle name="Currency0 2" xfId="11"/>
    <cellStyle name="Date" xfId="4"/>
    <cellStyle name="Date 2" xfId="12"/>
    <cellStyle name="Fixed" xfId="5"/>
    <cellStyle name="Fixed 2" xfId="13"/>
    <cellStyle name="Heading 1 2" xfId="6"/>
    <cellStyle name="Heading 1 3" xfId="14"/>
    <cellStyle name="Heading 2 2" xfId="7"/>
    <cellStyle name="Heading 2 3" xfId="15"/>
    <cellStyle name="Normal" xfId="0" builtinId="0"/>
    <cellStyle name="Normal 2" xfId="1"/>
    <cellStyle name="Normal 2 2" xfId="19"/>
    <cellStyle name="Normal 2 3" xfId="27"/>
    <cellStyle name="Normal 3" xfId="9"/>
    <cellStyle name="Normal 3 2" xfId="24"/>
    <cellStyle name="Normal 3 2 2" xfId="21"/>
    <cellStyle name="Normal 3 2 3" xfId="28"/>
    <cellStyle name="Normal 3 3" xfId="29"/>
    <cellStyle name="Normal 4" xfId="17"/>
    <cellStyle name="Normal 4 2" xfId="22"/>
    <cellStyle name="Normal 5" xfId="18"/>
    <cellStyle name="Normal 5 2" xfId="25"/>
    <cellStyle name="Normal 5 3" xfId="30"/>
    <cellStyle name="Normal 6" xfId="26"/>
    <cellStyle name="Normal 7" xfId="20"/>
    <cellStyle name="Normal 9" xfId="23"/>
    <cellStyle name="Total 2" xfId="8"/>
    <cellStyle name="Total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zoomScaleNormal="100" workbookViewId="0">
      <selection activeCell="P23" sqref="P23"/>
    </sheetView>
  </sheetViews>
  <sheetFormatPr defaultRowHeight="11.25"/>
  <cols>
    <col min="1" max="1" width="8.7109375" style="15" customWidth="1"/>
    <col min="2" max="2" width="8.85546875" style="15" bestFit="1" customWidth="1"/>
    <col min="3" max="3" width="6.28515625" style="15" bestFit="1" customWidth="1"/>
    <col min="4" max="4" width="8.85546875" style="15" bestFit="1" customWidth="1"/>
    <col min="5" max="5" width="6.7109375" style="15" bestFit="1" customWidth="1"/>
    <col min="6" max="6" width="7.7109375" style="15" bestFit="1" customWidth="1"/>
    <col min="7" max="7" width="11" style="15" bestFit="1" customWidth="1"/>
    <col min="8" max="8" width="9.5703125" style="15" bestFit="1" customWidth="1"/>
    <col min="9" max="9" width="4.85546875" style="15" bestFit="1" customWidth="1"/>
    <col min="10" max="10" width="8.85546875" style="15" bestFit="1" customWidth="1"/>
    <col min="11" max="11" width="7.85546875" style="15" bestFit="1" customWidth="1"/>
    <col min="12" max="12" width="7.140625" style="15" bestFit="1" customWidth="1"/>
    <col min="13" max="13" width="15.5703125" style="15" bestFit="1" customWidth="1"/>
    <col min="14" max="14" width="16" style="15" bestFit="1" customWidth="1"/>
    <col min="15" max="15" width="4.85546875" style="15" bestFit="1" customWidth="1"/>
    <col min="16" max="16" width="8.85546875" style="15" bestFit="1" customWidth="1"/>
    <col min="17" max="17" width="7.85546875" style="15" bestFit="1" customWidth="1"/>
    <col min="18" max="18" width="8.5703125" style="15" customWidth="1"/>
    <col min="19" max="16384" width="9.140625" style="15"/>
  </cols>
  <sheetData>
    <row r="1" spans="1:18" s="1" customFormat="1">
      <c r="H1" s="1" t="s">
        <v>45</v>
      </c>
      <c r="I1" s="18" t="s">
        <v>46</v>
      </c>
      <c r="J1" s="18"/>
      <c r="K1" s="18"/>
      <c r="L1" s="18"/>
      <c r="M1" s="2" t="s">
        <v>51</v>
      </c>
      <c r="N1" s="3" t="s">
        <v>55</v>
      </c>
      <c r="O1" s="18" t="s">
        <v>56</v>
      </c>
      <c r="P1" s="18"/>
      <c r="Q1" s="18"/>
      <c r="R1" s="18"/>
    </row>
    <row r="2" spans="1:18" s="1" customFormat="1">
      <c r="A2" s="4" t="s">
        <v>42</v>
      </c>
      <c r="B2" s="4" t="s">
        <v>59</v>
      </c>
      <c r="C2" s="4" t="s">
        <v>0</v>
      </c>
      <c r="D2" s="4" t="s">
        <v>1</v>
      </c>
      <c r="E2" s="5" t="s">
        <v>60</v>
      </c>
      <c r="F2" s="5" t="s">
        <v>61</v>
      </c>
      <c r="G2" s="4" t="s">
        <v>43</v>
      </c>
      <c r="H2" s="6" t="s">
        <v>52</v>
      </c>
      <c r="I2" s="2" t="s">
        <v>47</v>
      </c>
      <c r="J2" s="2" t="s">
        <v>48</v>
      </c>
      <c r="K2" s="2" t="s">
        <v>49</v>
      </c>
      <c r="L2" s="2" t="s">
        <v>50</v>
      </c>
      <c r="M2" s="1" t="s">
        <v>53</v>
      </c>
      <c r="N2" s="3" t="s">
        <v>54</v>
      </c>
      <c r="O2" s="7" t="s">
        <v>47</v>
      </c>
      <c r="P2" s="7" t="s">
        <v>48</v>
      </c>
      <c r="Q2" s="7" t="s">
        <v>49</v>
      </c>
      <c r="R2" s="7" t="s">
        <v>50</v>
      </c>
    </row>
    <row r="3" spans="1:18">
      <c r="A3" s="8" t="s">
        <v>2</v>
      </c>
      <c r="B3" s="8" t="s">
        <v>3</v>
      </c>
      <c r="C3" s="8" t="s">
        <v>4</v>
      </c>
      <c r="D3" s="8">
        <v>10</v>
      </c>
      <c r="E3" s="9">
        <v>436916</v>
      </c>
      <c r="F3" s="9">
        <v>5761474</v>
      </c>
      <c r="G3" s="8" t="s">
        <v>44</v>
      </c>
      <c r="H3" s="10">
        <v>9.1</v>
      </c>
      <c r="I3" s="11">
        <v>2</v>
      </c>
      <c r="J3" s="11">
        <v>1</v>
      </c>
      <c r="K3" s="11">
        <v>1</v>
      </c>
      <c r="L3" s="11">
        <v>0</v>
      </c>
      <c r="M3" s="12">
        <f>I3/H3</f>
        <v>0.21978021978021978</v>
      </c>
      <c r="N3" s="13">
        <v>28.1</v>
      </c>
      <c r="O3" s="14">
        <v>2.7596603230649466</v>
      </c>
      <c r="P3" s="14">
        <v>0.86535253558718861</v>
      </c>
      <c r="Q3" s="14">
        <v>1.8943077874777579</v>
      </c>
      <c r="R3" s="14">
        <v>0</v>
      </c>
    </row>
    <row r="4" spans="1:18">
      <c r="A4" s="8" t="s">
        <v>5</v>
      </c>
      <c r="B4" s="8" t="s">
        <v>3</v>
      </c>
      <c r="C4" s="8" t="s">
        <v>4</v>
      </c>
      <c r="D4" s="8">
        <v>10</v>
      </c>
      <c r="E4" s="9">
        <v>435911</v>
      </c>
      <c r="F4" s="9">
        <v>5764244</v>
      </c>
      <c r="G4" s="8" t="s">
        <v>44</v>
      </c>
      <c r="H4" s="10">
        <v>8</v>
      </c>
      <c r="I4" s="11">
        <v>2</v>
      </c>
      <c r="J4" s="11">
        <v>2</v>
      </c>
      <c r="K4" s="11">
        <v>0</v>
      </c>
      <c r="L4" s="11">
        <v>0</v>
      </c>
      <c r="M4" s="12">
        <f t="shared" ref="M4:M39" si="0">I4/H4</f>
        <v>0.25</v>
      </c>
      <c r="N4" s="13">
        <v>34.9</v>
      </c>
      <c r="O4" s="14">
        <v>23.86562052292264</v>
      </c>
      <c r="P4" s="14">
        <v>23.86562052292264</v>
      </c>
      <c r="Q4" s="14">
        <v>0</v>
      </c>
      <c r="R4" s="14">
        <v>0</v>
      </c>
    </row>
    <row r="5" spans="1:18">
      <c r="A5" s="8" t="s">
        <v>6</v>
      </c>
      <c r="B5" s="8" t="s">
        <v>3</v>
      </c>
      <c r="C5" s="8" t="s">
        <v>4</v>
      </c>
      <c r="D5" s="8">
        <v>10</v>
      </c>
      <c r="E5" s="9">
        <v>433071</v>
      </c>
      <c r="F5" s="9">
        <v>5766727</v>
      </c>
      <c r="G5" s="8" t="s">
        <v>44</v>
      </c>
      <c r="H5" s="10">
        <v>12.7</v>
      </c>
      <c r="I5" s="11">
        <v>12</v>
      </c>
      <c r="J5" s="11">
        <v>10</v>
      </c>
      <c r="K5" s="11">
        <v>2</v>
      </c>
      <c r="L5" s="11">
        <v>0</v>
      </c>
      <c r="M5" s="12">
        <f t="shared" si="0"/>
        <v>0.94488188976377963</v>
      </c>
      <c r="N5" s="13">
        <v>51</v>
      </c>
      <c r="O5" s="14">
        <v>16.227618336397061</v>
      </c>
      <c r="P5" s="14">
        <v>15.647342601102942</v>
      </c>
      <c r="Q5" s="14">
        <v>0.58027573529411769</v>
      </c>
      <c r="R5" s="14">
        <v>0</v>
      </c>
    </row>
    <row r="6" spans="1:18">
      <c r="A6" s="8" t="s">
        <v>7</v>
      </c>
      <c r="B6" s="8" t="s">
        <v>3</v>
      </c>
      <c r="C6" s="8" t="s">
        <v>4</v>
      </c>
      <c r="D6" s="8">
        <v>10</v>
      </c>
      <c r="E6" s="9">
        <v>437270</v>
      </c>
      <c r="F6" s="9">
        <v>5788452</v>
      </c>
      <c r="G6" s="8" t="s">
        <v>44</v>
      </c>
      <c r="H6" s="10">
        <v>10.1</v>
      </c>
      <c r="I6" s="11">
        <v>3</v>
      </c>
      <c r="J6" s="11">
        <v>2</v>
      </c>
      <c r="K6" s="11">
        <v>1</v>
      </c>
      <c r="L6" s="11">
        <v>0</v>
      </c>
      <c r="M6" s="12">
        <f t="shared" si="0"/>
        <v>0.29702970297029702</v>
      </c>
      <c r="N6" s="13">
        <v>79.599999999999994</v>
      </c>
      <c r="O6" s="14">
        <v>5.1343141488693469</v>
      </c>
      <c r="P6" s="14">
        <v>2.7198983197236184</v>
      </c>
      <c r="Q6" s="14">
        <v>2.4144158291457289</v>
      </c>
      <c r="R6" s="14">
        <v>0</v>
      </c>
    </row>
    <row r="7" spans="1:18">
      <c r="A7" s="8" t="s">
        <v>8</v>
      </c>
      <c r="B7" s="8" t="s">
        <v>3</v>
      </c>
      <c r="C7" s="8" t="s">
        <v>4</v>
      </c>
      <c r="D7" s="8">
        <v>10</v>
      </c>
      <c r="E7" s="9">
        <v>448523</v>
      </c>
      <c r="F7" s="9">
        <v>5763727</v>
      </c>
      <c r="G7" s="8" t="s">
        <v>44</v>
      </c>
      <c r="H7" s="10">
        <v>9</v>
      </c>
      <c r="I7" s="11">
        <v>7</v>
      </c>
      <c r="J7" s="11">
        <v>6</v>
      </c>
      <c r="K7" s="11">
        <v>1</v>
      </c>
      <c r="L7" s="11">
        <v>0</v>
      </c>
      <c r="M7" s="12">
        <f t="shared" si="0"/>
        <v>0.77777777777777779</v>
      </c>
      <c r="N7" s="13">
        <v>31</v>
      </c>
      <c r="O7" s="14">
        <v>34.639556136592745</v>
      </c>
      <c r="P7" s="14">
        <v>33.855155934979841</v>
      </c>
      <c r="Q7" s="14">
        <v>0.78440020161290325</v>
      </c>
      <c r="R7" s="14">
        <v>0</v>
      </c>
    </row>
    <row r="8" spans="1:18">
      <c r="A8" s="8" t="s">
        <v>9</v>
      </c>
      <c r="B8" s="8" t="s">
        <v>3</v>
      </c>
      <c r="C8" s="8" t="s">
        <v>4</v>
      </c>
      <c r="D8" s="8">
        <v>10</v>
      </c>
      <c r="E8" s="9">
        <v>457345</v>
      </c>
      <c r="F8" s="9">
        <v>5767026</v>
      </c>
      <c r="G8" s="8" t="s">
        <v>44</v>
      </c>
      <c r="H8" s="10">
        <v>8</v>
      </c>
      <c r="I8" s="11">
        <v>0</v>
      </c>
      <c r="J8" s="11">
        <v>0</v>
      </c>
      <c r="K8" s="11">
        <v>0</v>
      </c>
      <c r="L8" s="11">
        <v>0</v>
      </c>
      <c r="M8" s="12">
        <f t="shared" si="0"/>
        <v>0</v>
      </c>
      <c r="N8" s="13">
        <v>32.4</v>
      </c>
      <c r="O8" s="14">
        <v>0</v>
      </c>
      <c r="P8" s="14">
        <v>0</v>
      </c>
      <c r="Q8" s="14">
        <v>0</v>
      </c>
      <c r="R8" s="14">
        <v>0</v>
      </c>
    </row>
    <row r="9" spans="1:18">
      <c r="A9" s="8" t="s">
        <v>10</v>
      </c>
      <c r="B9" s="8" t="s">
        <v>3</v>
      </c>
      <c r="C9" s="8" t="s">
        <v>4</v>
      </c>
      <c r="D9" s="8">
        <v>10</v>
      </c>
      <c r="E9" s="9">
        <v>463842</v>
      </c>
      <c r="F9" s="9">
        <v>5777873</v>
      </c>
      <c r="G9" s="8" t="s">
        <v>44</v>
      </c>
      <c r="H9" s="10">
        <v>7.8</v>
      </c>
      <c r="I9" s="11">
        <v>6</v>
      </c>
      <c r="J9" s="11">
        <v>6</v>
      </c>
      <c r="K9" s="11">
        <v>0</v>
      </c>
      <c r="L9" s="11">
        <v>0</v>
      </c>
      <c r="M9" s="12">
        <f t="shared" si="0"/>
        <v>0.76923076923076927</v>
      </c>
      <c r="N9" s="13">
        <v>32.299999999999997</v>
      </c>
      <c r="O9" s="14">
        <v>14.442787042859909</v>
      </c>
      <c r="P9" s="14">
        <v>14.442787042859909</v>
      </c>
      <c r="Q9" s="14">
        <v>0</v>
      </c>
      <c r="R9" s="14">
        <v>0</v>
      </c>
    </row>
    <row r="10" spans="1:18">
      <c r="A10" s="8" t="s">
        <v>11</v>
      </c>
      <c r="B10" s="8" t="s">
        <v>3</v>
      </c>
      <c r="C10" s="8" t="s">
        <v>4</v>
      </c>
      <c r="D10" s="8">
        <v>10</v>
      </c>
      <c r="E10" s="9">
        <v>457254</v>
      </c>
      <c r="F10" s="9">
        <v>5774799</v>
      </c>
      <c r="G10" s="8" t="s">
        <v>44</v>
      </c>
      <c r="H10" s="10">
        <v>7.4</v>
      </c>
      <c r="I10" s="11">
        <v>0</v>
      </c>
      <c r="J10" s="11">
        <v>0</v>
      </c>
      <c r="K10" s="11">
        <v>0</v>
      </c>
      <c r="L10" s="11">
        <v>0</v>
      </c>
      <c r="M10" s="12">
        <f t="shared" si="0"/>
        <v>0</v>
      </c>
      <c r="N10" s="13">
        <v>19.5</v>
      </c>
      <c r="O10" s="14">
        <v>0</v>
      </c>
      <c r="P10" s="14">
        <v>0</v>
      </c>
      <c r="Q10" s="14">
        <v>0</v>
      </c>
      <c r="R10" s="14">
        <v>0</v>
      </c>
    </row>
    <row r="11" spans="1:18">
      <c r="A11" s="8" t="s">
        <v>12</v>
      </c>
      <c r="B11" s="8" t="s">
        <v>3</v>
      </c>
      <c r="C11" s="8" t="s">
        <v>4</v>
      </c>
      <c r="D11" s="8">
        <v>10</v>
      </c>
      <c r="E11" s="9">
        <v>457006</v>
      </c>
      <c r="F11" s="9">
        <v>5781875</v>
      </c>
      <c r="G11" s="8" t="s">
        <v>44</v>
      </c>
      <c r="H11" s="10">
        <v>7.5</v>
      </c>
      <c r="I11" s="11">
        <v>1</v>
      </c>
      <c r="J11" s="11">
        <v>1</v>
      </c>
      <c r="K11" s="11">
        <v>0</v>
      </c>
      <c r="L11" s="11">
        <v>0</v>
      </c>
      <c r="M11" s="12">
        <f t="shared" si="0"/>
        <v>0.13333333333333333</v>
      </c>
      <c r="N11" s="13">
        <v>25.8</v>
      </c>
      <c r="O11" s="14">
        <v>58.139534883720927</v>
      </c>
      <c r="P11" s="14">
        <v>58.139534883720927</v>
      </c>
      <c r="Q11" s="14">
        <v>0</v>
      </c>
      <c r="R11" s="14">
        <v>0</v>
      </c>
    </row>
    <row r="12" spans="1:18">
      <c r="A12" s="8" t="s">
        <v>13</v>
      </c>
      <c r="B12" s="8" t="s">
        <v>3</v>
      </c>
      <c r="C12" s="8" t="s">
        <v>4</v>
      </c>
      <c r="D12" s="8">
        <v>10</v>
      </c>
      <c r="E12" s="9">
        <v>452381</v>
      </c>
      <c r="F12" s="9">
        <v>5779720</v>
      </c>
      <c r="G12" s="8" t="s">
        <v>44</v>
      </c>
      <c r="H12" s="10">
        <v>6.9</v>
      </c>
      <c r="I12" s="11">
        <v>3</v>
      </c>
      <c r="J12" s="11">
        <v>3</v>
      </c>
      <c r="K12" s="11">
        <v>0</v>
      </c>
      <c r="L12" s="11">
        <v>0</v>
      </c>
      <c r="M12" s="12">
        <f t="shared" si="0"/>
        <v>0.43478260869565216</v>
      </c>
      <c r="N12" s="13">
        <v>36.4</v>
      </c>
      <c r="O12" s="14">
        <v>4.6270502446771991</v>
      </c>
      <c r="P12" s="14">
        <v>4.6270502446771991</v>
      </c>
      <c r="Q12" s="14">
        <v>0</v>
      </c>
      <c r="R12" s="14">
        <v>0</v>
      </c>
    </row>
    <row r="13" spans="1:18">
      <c r="A13" s="8" t="s">
        <v>14</v>
      </c>
      <c r="B13" s="8" t="s">
        <v>3</v>
      </c>
      <c r="C13" s="8" t="s">
        <v>4</v>
      </c>
      <c r="D13" s="8">
        <v>10</v>
      </c>
      <c r="E13" s="9">
        <v>460692</v>
      </c>
      <c r="F13" s="9">
        <v>5762030</v>
      </c>
      <c r="G13" s="8" t="s">
        <v>44</v>
      </c>
      <c r="H13" s="10">
        <v>8.1999999999999993</v>
      </c>
      <c r="I13" s="11">
        <v>4</v>
      </c>
      <c r="J13" s="11">
        <v>4</v>
      </c>
      <c r="K13" s="11">
        <v>0</v>
      </c>
      <c r="L13" s="11">
        <v>0</v>
      </c>
      <c r="M13" s="12">
        <f t="shared" si="0"/>
        <v>0.48780487804878053</v>
      </c>
      <c r="N13" s="13">
        <v>23.1</v>
      </c>
      <c r="O13" s="14">
        <v>16.435102982954547</v>
      </c>
      <c r="P13" s="14">
        <v>16.435102982954547</v>
      </c>
      <c r="Q13" s="14">
        <v>0</v>
      </c>
      <c r="R13" s="14">
        <v>0</v>
      </c>
    </row>
    <row r="14" spans="1:18">
      <c r="A14" s="8" t="s">
        <v>15</v>
      </c>
      <c r="B14" s="8" t="s">
        <v>3</v>
      </c>
      <c r="C14" s="8" t="s">
        <v>4</v>
      </c>
      <c r="D14" s="8">
        <v>10</v>
      </c>
      <c r="E14" s="9">
        <v>461831</v>
      </c>
      <c r="F14" s="9">
        <v>5766045</v>
      </c>
      <c r="G14" s="8" t="s">
        <v>44</v>
      </c>
      <c r="H14" s="10">
        <v>8.1</v>
      </c>
      <c r="I14" s="11">
        <v>1</v>
      </c>
      <c r="J14" s="11">
        <v>1</v>
      </c>
      <c r="K14" s="11">
        <v>0</v>
      </c>
      <c r="L14" s="11">
        <v>0</v>
      </c>
      <c r="M14" s="12">
        <f t="shared" si="0"/>
        <v>0.1234567901234568</v>
      </c>
      <c r="N14" s="13">
        <v>43.1</v>
      </c>
      <c r="O14" s="14">
        <v>4.4591067285382833</v>
      </c>
      <c r="P14" s="14">
        <v>4.4591067285382833</v>
      </c>
      <c r="Q14" s="14">
        <v>0</v>
      </c>
      <c r="R14" s="14">
        <v>0</v>
      </c>
    </row>
    <row r="15" spans="1:18">
      <c r="A15" s="8" t="s">
        <v>16</v>
      </c>
      <c r="B15" s="8" t="s">
        <v>3</v>
      </c>
      <c r="C15" s="8" t="s">
        <v>4</v>
      </c>
      <c r="D15" s="8">
        <v>10</v>
      </c>
      <c r="E15" s="9">
        <v>440552</v>
      </c>
      <c r="F15" s="9">
        <v>5768753</v>
      </c>
      <c r="G15" s="8" t="s">
        <v>44</v>
      </c>
      <c r="H15" s="10">
        <v>10.7</v>
      </c>
      <c r="I15" s="11">
        <v>5</v>
      </c>
      <c r="J15" s="11">
        <v>5</v>
      </c>
      <c r="K15" s="11">
        <v>0</v>
      </c>
      <c r="L15" s="11">
        <v>0</v>
      </c>
      <c r="M15" s="12">
        <f t="shared" si="0"/>
        <v>0.46728971962616828</v>
      </c>
      <c r="N15" s="13">
        <v>38.9</v>
      </c>
      <c r="O15" s="14">
        <v>20.387311214652957</v>
      </c>
      <c r="P15" s="14">
        <v>20.387311214652957</v>
      </c>
      <c r="Q15" s="14">
        <v>0</v>
      </c>
      <c r="R15" s="14">
        <v>0</v>
      </c>
    </row>
    <row r="16" spans="1:18">
      <c r="A16" s="8" t="s">
        <v>17</v>
      </c>
      <c r="B16" s="8" t="s">
        <v>3</v>
      </c>
      <c r="C16" s="8" t="s">
        <v>4</v>
      </c>
      <c r="D16" s="8">
        <v>10</v>
      </c>
      <c r="E16" s="9">
        <v>435110</v>
      </c>
      <c r="F16" s="9">
        <v>5762376</v>
      </c>
      <c r="G16" s="8" t="s">
        <v>44</v>
      </c>
      <c r="H16" s="10">
        <v>9.1</v>
      </c>
      <c r="I16" s="11">
        <v>2</v>
      </c>
      <c r="J16" s="11">
        <v>2</v>
      </c>
      <c r="K16" s="11">
        <v>0</v>
      </c>
      <c r="L16" s="11">
        <v>0</v>
      </c>
      <c r="M16" s="12">
        <f t="shared" si="0"/>
        <v>0.21978021978021978</v>
      </c>
      <c r="N16" s="13">
        <v>41.2</v>
      </c>
      <c r="O16" s="14">
        <v>9.645480554080704</v>
      </c>
      <c r="P16" s="14">
        <v>9.645480554080704</v>
      </c>
      <c r="Q16" s="14">
        <v>0</v>
      </c>
      <c r="R16" s="14">
        <v>0</v>
      </c>
    </row>
    <row r="17" spans="1:18">
      <c r="A17" s="8" t="s">
        <v>18</v>
      </c>
      <c r="B17" s="8" t="s">
        <v>3</v>
      </c>
      <c r="C17" s="8" t="s">
        <v>4</v>
      </c>
      <c r="D17" s="8">
        <v>10</v>
      </c>
      <c r="E17" s="9">
        <v>432794</v>
      </c>
      <c r="F17" s="9">
        <v>5763027</v>
      </c>
      <c r="G17" s="8" t="s">
        <v>44</v>
      </c>
      <c r="H17" s="10">
        <v>9.6</v>
      </c>
      <c r="I17" s="11">
        <v>1</v>
      </c>
      <c r="J17" s="11">
        <v>1</v>
      </c>
      <c r="K17" s="11">
        <v>0</v>
      </c>
      <c r="L17" s="11">
        <v>0</v>
      </c>
      <c r="M17" s="12">
        <f t="shared" si="0"/>
        <v>0.10416666666666667</v>
      </c>
      <c r="N17" s="13">
        <v>39.6</v>
      </c>
      <c r="O17" s="14">
        <v>0.61405066287878785</v>
      </c>
      <c r="P17" s="14">
        <v>0.61405066287878785</v>
      </c>
      <c r="Q17" s="14">
        <v>0</v>
      </c>
      <c r="R17" s="14">
        <v>0</v>
      </c>
    </row>
    <row r="18" spans="1:18">
      <c r="A18" s="8" t="s">
        <v>19</v>
      </c>
      <c r="B18" s="8" t="s">
        <v>3</v>
      </c>
      <c r="C18" s="8" t="s">
        <v>4</v>
      </c>
      <c r="D18" s="8">
        <v>10</v>
      </c>
      <c r="E18" s="9">
        <v>438093</v>
      </c>
      <c r="F18" s="9">
        <v>5782137</v>
      </c>
      <c r="G18" s="8" t="s">
        <v>44</v>
      </c>
      <c r="H18" s="10">
        <v>10.6</v>
      </c>
      <c r="I18" s="11">
        <v>5</v>
      </c>
      <c r="J18" s="11">
        <v>5</v>
      </c>
      <c r="K18" s="11">
        <v>0</v>
      </c>
      <c r="L18" s="11">
        <v>0</v>
      </c>
      <c r="M18" s="12">
        <f t="shared" si="0"/>
        <v>0.47169811320754718</v>
      </c>
      <c r="N18" s="13">
        <v>53.5</v>
      </c>
      <c r="O18" s="14">
        <v>104.8054632739486</v>
      </c>
      <c r="P18" s="14">
        <v>104.8054632739486</v>
      </c>
      <c r="Q18" s="14">
        <v>0</v>
      </c>
      <c r="R18" s="14">
        <v>0</v>
      </c>
    </row>
    <row r="19" spans="1:18">
      <c r="A19" s="8" t="s">
        <v>20</v>
      </c>
      <c r="B19" s="8" t="s">
        <v>3</v>
      </c>
      <c r="C19" s="8" t="s">
        <v>4</v>
      </c>
      <c r="D19" s="8">
        <v>10</v>
      </c>
      <c r="E19" s="9">
        <v>460009</v>
      </c>
      <c r="F19" s="9">
        <v>5781625</v>
      </c>
      <c r="G19" s="8" t="s">
        <v>44</v>
      </c>
      <c r="H19" s="10">
        <v>11.1</v>
      </c>
      <c r="I19" s="11">
        <v>1</v>
      </c>
      <c r="J19" s="11">
        <v>1</v>
      </c>
      <c r="K19" s="11">
        <v>0</v>
      </c>
      <c r="L19" s="11">
        <v>0</v>
      </c>
      <c r="M19" s="12">
        <f t="shared" si="0"/>
        <v>9.00900900900901E-2</v>
      </c>
      <c r="N19" s="13">
        <v>122.6</v>
      </c>
      <c r="O19" s="14">
        <v>0.66536285748878476</v>
      </c>
      <c r="P19" s="14">
        <v>0.66536285748878476</v>
      </c>
      <c r="Q19" s="14">
        <v>0</v>
      </c>
      <c r="R19" s="14">
        <v>0</v>
      </c>
    </row>
    <row r="20" spans="1:18">
      <c r="A20" s="8" t="s">
        <v>21</v>
      </c>
      <c r="B20" s="8" t="s">
        <v>3</v>
      </c>
      <c r="C20" s="8" t="s">
        <v>4</v>
      </c>
      <c r="D20" s="8">
        <v>10</v>
      </c>
      <c r="E20" s="9">
        <v>461420</v>
      </c>
      <c r="F20" s="9">
        <v>5778430</v>
      </c>
      <c r="G20" s="8" t="s">
        <v>44</v>
      </c>
      <c r="H20" s="10">
        <v>9.1</v>
      </c>
      <c r="I20" s="11">
        <v>3</v>
      </c>
      <c r="J20" s="11">
        <v>3</v>
      </c>
      <c r="K20" s="11">
        <v>0</v>
      </c>
      <c r="L20" s="11">
        <v>0</v>
      </c>
      <c r="M20" s="12">
        <f t="shared" si="0"/>
        <v>0.32967032967032966</v>
      </c>
      <c r="N20" s="13">
        <v>61.7</v>
      </c>
      <c r="O20" s="14">
        <v>6.834849352967991</v>
      </c>
      <c r="P20" s="14">
        <v>6.834849352967991</v>
      </c>
      <c r="Q20" s="14">
        <v>0</v>
      </c>
      <c r="R20" s="14">
        <v>0</v>
      </c>
    </row>
    <row r="21" spans="1:18">
      <c r="A21" s="8" t="s">
        <v>22</v>
      </c>
      <c r="B21" s="8" t="s">
        <v>3</v>
      </c>
      <c r="C21" s="8" t="s">
        <v>4</v>
      </c>
      <c r="D21" s="8">
        <v>10</v>
      </c>
      <c r="E21" s="9">
        <v>452049</v>
      </c>
      <c r="F21" s="9">
        <v>5779923</v>
      </c>
      <c r="G21" s="8" t="s">
        <v>44</v>
      </c>
      <c r="H21" s="10">
        <v>10.8</v>
      </c>
      <c r="I21" s="11">
        <v>2</v>
      </c>
      <c r="J21" s="11">
        <v>2</v>
      </c>
      <c r="K21" s="11">
        <v>0</v>
      </c>
      <c r="L21" s="11">
        <v>0</v>
      </c>
      <c r="M21" s="12">
        <f t="shared" si="0"/>
        <v>0.18518518518518517</v>
      </c>
      <c r="N21" s="13">
        <v>59.8</v>
      </c>
      <c r="O21" s="14">
        <v>26.447717162677673</v>
      </c>
      <c r="P21" s="14">
        <v>26.447717162677673</v>
      </c>
      <c r="Q21" s="14">
        <v>0</v>
      </c>
      <c r="R21" s="14">
        <v>0</v>
      </c>
    </row>
    <row r="22" spans="1:18">
      <c r="A22" s="8" t="s">
        <v>23</v>
      </c>
      <c r="B22" s="8" t="s">
        <v>3</v>
      </c>
      <c r="C22" s="8" t="s">
        <v>4</v>
      </c>
      <c r="D22" s="8">
        <v>10</v>
      </c>
      <c r="E22" s="9">
        <v>462148</v>
      </c>
      <c r="F22" s="9">
        <v>5786943</v>
      </c>
      <c r="G22" s="8" t="s">
        <v>44</v>
      </c>
      <c r="H22" s="10">
        <v>11</v>
      </c>
      <c r="I22" s="11">
        <v>5</v>
      </c>
      <c r="J22" s="11">
        <v>5</v>
      </c>
      <c r="K22" s="11">
        <v>0</v>
      </c>
      <c r="L22" s="11">
        <v>0</v>
      </c>
      <c r="M22" s="12">
        <f t="shared" si="0"/>
        <v>0.45454545454545453</v>
      </c>
      <c r="N22" s="13">
        <v>47.7</v>
      </c>
      <c r="O22" s="14">
        <v>8.4689158313679247</v>
      </c>
      <c r="P22" s="14">
        <v>8.4689158313679247</v>
      </c>
      <c r="Q22" s="14">
        <v>0</v>
      </c>
      <c r="R22" s="14">
        <v>0</v>
      </c>
    </row>
    <row r="23" spans="1:18">
      <c r="A23" s="8" t="s">
        <v>24</v>
      </c>
      <c r="B23" s="8" t="s">
        <v>3</v>
      </c>
      <c r="C23" s="8" t="s">
        <v>4</v>
      </c>
      <c r="D23" s="8">
        <v>10</v>
      </c>
      <c r="E23" s="9">
        <v>447797</v>
      </c>
      <c r="F23" s="9">
        <v>5778094</v>
      </c>
      <c r="G23" s="8" t="s">
        <v>44</v>
      </c>
      <c r="H23" s="10">
        <v>9.5</v>
      </c>
      <c r="I23" s="11">
        <v>2</v>
      </c>
      <c r="J23" s="11">
        <v>1</v>
      </c>
      <c r="K23" s="11">
        <v>1</v>
      </c>
      <c r="L23" s="11">
        <v>0</v>
      </c>
      <c r="M23" s="12">
        <f t="shared" si="0"/>
        <v>0.21052631578947367</v>
      </c>
      <c r="N23" s="13">
        <v>38.1</v>
      </c>
      <c r="O23" s="14">
        <v>4.2820727731299222</v>
      </c>
      <c r="P23" s="14">
        <v>2.1410363865649611</v>
      </c>
      <c r="Q23" s="14">
        <v>2.1410363865649611</v>
      </c>
      <c r="R23" s="14">
        <v>0</v>
      </c>
    </row>
    <row r="24" spans="1:18">
      <c r="A24" s="8" t="s">
        <v>25</v>
      </c>
      <c r="B24" s="8" t="s">
        <v>3</v>
      </c>
      <c r="C24" s="8" t="s">
        <v>4</v>
      </c>
      <c r="D24" s="8">
        <v>10</v>
      </c>
      <c r="E24" s="9">
        <v>434292</v>
      </c>
      <c r="F24" s="9">
        <v>5762161</v>
      </c>
      <c r="G24" s="8" t="s">
        <v>44</v>
      </c>
      <c r="H24" s="10">
        <v>7.8</v>
      </c>
      <c r="I24" s="11">
        <v>2</v>
      </c>
      <c r="J24" s="11">
        <v>2</v>
      </c>
      <c r="K24" s="11">
        <v>0</v>
      </c>
      <c r="L24" s="11">
        <v>0</v>
      </c>
      <c r="M24" s="12">
        <f t="shared" si="0"/>
        <v>0.25641025641025644</v>
      </c>
      <c r="N24" s="13">
        <v>56.3</v>
      </c>
      <c r="O24" s="14">
        <v>13.253193342029308</v>
      </c>
      <c r="P24" s="14">
        <v>13.253193342029308</v>
      </c>
      <c r="Q24" s="14">
        <v>0</v>
      </c>
      <c r="R24" s="14">
        <v>0</v>
      </c>
    </row>
    <row r="25" spans="1:18">
      <c r="A25" s="8" t="s">
        <v>26</v>
      </c>
      <c r="B25" s="8" t="s">
        <v>3</v>
      </c>
      <c r="C25" s="8" t="s">
        <v>4</v>
      </c>
      <c r="D25" s="8">
        <v>10</v>
      </c>
      <c r="E25" s="9">
        <v>436763</v>
      </c>
      <c r="F25" s="9">
        <v>5763347</v>
      </c>
      <c r="G25" s="8" t="s">
        <v>44</v>
      </c>
      <c r="H25" s="10">
        <v>9.4</v>
      </c>
      <c r="I25" s="11">
        <v>5</v>
      </c>
      <c r="J25" s="11">
        <v>4</v>
      </c>
      <c r="K25" s="11">
        <v>1</v>
      </c>
      <c r="L25" s="11">
        <v>0</v>
      </c>
      <c r="M25" s="12">
        <f t="shared" si="0"/>
        <v>0.53191489361702127</v>
      </c>
      <c r="N25" s="13">
        <v>36.6</v>
      </c>
      <c r="O25" s="14">
        <v>17.188400518698771</v>
      </c>
      <c r="P25" s="14">
        <v>14.959616739241802</v>
      </c>
      <c r="Q25" s="14">
        <v>2.2287837794569674</v>
      </c>
      <c r="R25" s="14">
        <v>0</v>
      </c>
    </row>
    <row r="26" spans="1:18">
      <c r="A26" s="8" t="s">
        <v>27</v>
      </c>
      <c r="B26" s="8" t="s">
        <v>28</v>
      </c>
      <c r="C26" s="8" t="s">
        <v>4</v>
      </c>
      <c r="D26" s="8">
        <v>10</v>
      </c>
      <c r="E26" s="9">
        <v>448181</v>
      </c>
      <c r="F26" s="9">
        <v>5816808</v>
      </c>
      <c r="G26" s="8" t="s">
        <v>44</v>
      </c>
      <c r="H26" s="10">
        <v>9.4</v>
      </c>
      <c r="I26" s="11">
        <v>0</v>
      </c>
      <c r="J26" s="11">
        <v>0</v>
      </c>
      <c r="K26" s="11">
        <v>0</v>
      </c>
      <c r="L26" s="11">
        <v>0</v>
      </c>
      <c r="M26" s="12">
        <f t="shared" si="0"/>
        <v>0</v>
      </c>
      <c r="N26" s="13">
        <v>116.5</v>
      </c>
      <c r="O26" s="14">
        <v>0</v>
      </c>
      <c r="P26" s="14">
        <v>0</v>
      </c>
      <c r="Q26" s="14">
        <v>0</v>
      </c>
      <c r="R26" s="14">
        <v>0</v>
      </c>
    </row>
    <row r="27" spans="1:18">
      <c r="A27" s="8" t="s">
        <v>29</v>
      </c>
      <c r="B27" s="8" t="s">
        <v>28</v>
      </c>
      <c r="C27" s="8" t="s">
        <v>4</v>
      </c>
      <c r="D27" s="8">
        <v>10</v>
      </c>
      <c r="E27" s="9">
        <v>441596</v>
      </c>
      <c r="F27" s="9">
        <v>5789476</v>
      </c>
      <c r="G27" s="8" t="s">
        <v>44</v>
      </c>
      <c r="H27" s="10">
        <v>10.4</v>
      </c>
      <c r="I27" s="11">
        <v>0</v>
      </c>
      <c r="J27" s="11">
        <v>0</v>
      </c>
      <c r="K27" s="11">
        <v>0</v>
      </c>
      <c r="L27" s="11">
        <v>0</v>
      </c>
      <c r="M27" s="12">
        <f t="shared" si="0"/>
        <v>0</v>
      </c>
      <c r="N27" s="13">
        <v>69.099999999999994</v>
      </c>
      <c r="O27" s="14">
        <v>0</v>
      </c>
      <c r="P27" s="14">
        <v>0</v>
      </c>
      <c r="Q27" s="14">
        <v>0</v>
      </c>
      <c r="R27" s="14">
        <v>0</v>
      </c>
    </row>
    <row r="28" spans="1:18">
      <c r="A28" s="8" t="s">
        <v>30</v>
      </c>
      <c r="B28" s="8" t="s">
        <v>28</v>
      </c>
      <c r="C28" s="8" t="s">
        <v>4</v>
      </c>
      <c r="D28" s="8">
        <v>10</v>
      </c>
      <c r="E28" s="9">
        <v>450090</v>
      </c>
      <c r="F28" s="9">
        <v>5796141</v>
      </c>
      <c r="G28" s="8" t="s">
        <v>44</v>
      </c>
      <c r="H28" s="10">
        <v>8.5</v>
      </c>
      <c r="I28" s="11">
        <v>1</v>
      </c>
      <c r="J28" s="11">
        <v>1</v>
      </c>
      <c r="K28" s="11">
        <v>0</v>
      </c>
      <c r="L28" s="11">
        <v>0</v>
      </c>
      <c r="M28" s="12">
        <f t="shared" si="0"/>
        <v>0.11764705882352941</v>
      </c>
      <c r="N28" s="13">
        <v>71.400000000000006</v>
      </c>
      <c r="O28" s="14" t="s">
        <v>62</v>
      </c>
      <c r="P28" s="14" t="s">
        <v>62</v>
      </c>
      <c r="Q28" s="14">
        <v>0</v>
      </c>
      <c r="R28" s="14">
        <v>0</v>
      </c>
    </row>
    <row r="29" spans="1:18">
      <c r="A29" s="8" t="s">
        <v>31</v>
      </c>
      <c r="B29" s="8" t="s">
        <v>28</v>
      </c>
      <c r="C29" s="8" t="s">
        <v>4</v>
      </c>
      <c r="D29" s="8">
        <v>10</v>
      </c>
      <c r="E29" s="9">
        <v>436457</v>
      </c>
      <c r="F29" s="9">
        <v>5812615</v>
      </c>
      <c r="G29" s="8" t="s">
        <v>44</v>
      </c>
      <c r="H29" s="10">
        <v>9.1999999999999993</v>
      </c>
      <c r="I29" s="11">
        <v>0</v>
      </c>
      <c r="J29" s="11">
        <v>0</v>
      </c>
      <c r="K29" s="11">
        <v>0</v>
      </c>
      <c r="L29" s="11">
        <v>0</v>
      </c>
      <c r="M29" s="12">
        <f t="shared" si="0"/>
        <v>0</v>
      </c>
      <c r="N29" s="13">
        <v>69.2</v>
      </c>
      <c r="O29" s="14">
        <v>0</v>
      </c>
      <c r="P29" s="14">
        <v>0</v>
      </c>
      <c r="Q29" s="14">
        <v>0</v>
      </c>
      <c r="R29" s="14">
        <v>0</v>
      </c>
    </row>
    <row r="30" spans="1:18">
      <c r="A30" s="8" t="s">
        <v>32</v>
      </c>
      <c r="B30" s="8" t="s">
        <v>28</v>
      </c>
      <c r="C30" s="8" t="s">
        <v>4</v>
      </c>
      <c r="D30" s="8">
        <v>10</v>
      </c>
      <c r="E30" s="9">
        <v>437090</v>
      </c>
      <c r="F30" s="9">
        <v>5810688</v>
      </c>
      <c r="G30" s="8" t="s">
        <v>44</v>
      </c>
      <c r="H30" s="10">
        <v>9.3000000000000007</v>
      </c>
      <c r="I30" s="11">
        <v>3</v>
      </c>
      <c r="J30" s="11">
        <v>1</v>
      </c>
      <c r="K30" s="11">
        <v>2</v>
      </c>
      <c r="L30" s="11">
        <v>0</v>
      </c>
      <c r="M30" s="12">
        <f t="shared" si="0"/>
        <v>0.32258064516129031</v>
      </c>
      <c r="N30" s="13">
        <v>69.900000000000006</v>
      </c>
      <c r="O30" s="14">
        <v>9.2537679385729614</v>
      </c>
      <c r="P30" s="14">
        <v>5.3373017536212446</v>
      </c>
      <c r="Q30" s="14">
        <v>3.9164661849517164</v>
      </c>
      <c r="R30" s="14">
        <v>0</v>
      </c>
    </row>
    <row r="31" spans="1:18">
      <c r="A31" s="8" t="s">
        <v>33</v>
      </c>
      <c r="B31" s="8" t="s">
        <v>28</v>
      </c>
      <c r="C31" s="8" t="s">
        <v>4</v>
      </c>
      <c r="D31" s="8">
        <v>10</v>
      </c>
      <c r="E31" s="9">
        <v>440482</v>
      </c>
      <c r="F31" s="9">
        <v>5798083</v>
      </c>
      <c r="G31" s="8" t="s">
        <v>44</v>
      </c>
      <c r="H31" s="10">
        <v>9.9</v>
      </c>
      <c r="I31" s="11">
        <v>1</v>
      </c>
      <c r="J31" s="11">
        <v>1</v>
      </c>
      <c r="K31" s="11">
        <v>0</v>
      </c>
      <c r="L31" s="11">
        <v>0</v>
      </c>
      <c r="M31" s="12">
        <f t="shared" si="0"/>
        <v>0.10101010101010101</v>
      </c>
      <c r="N31" s="13">
        <v>106.1</v>
      </c>
      <c r="O31" s="14">
        <v>1.8113807728557962</v>
      </c>
      <c r="P31" s="14">
        <v>1.8113807728557962</v>
      </c>
      <c r="Q31" s="14">
        <v>0</v>
      </c>
      <c r="R31" s="14">
        <v>0</v>
      </c>
    </row>
    <row r="32" spans="1:18">
      <c r="A32" s="8" t="s">
        <v>34</v>
      </c>
      <c r="B32" s="8" t="s">
        <v>28</v>
      </c>
      <c r="C32" s="8" t="s">
        <v>4</v>
      </c>
      <c r="D32" s="8">
        <v>10</v>
      </c>
      <c r="E32" s="9">
        <v>440081</v>
      </c>
      <c r="F32" s="9">
        <v>5794271</v>
      </c>
      <c r="G32" s="8" t="s">
        <v>44</v>
      </c>
      <c r="H32" s="10">
        <v>10.1</v>
      </c>
      <c r="I32" s="11">
        <v>0</v>
      </c>
      <c r="J32" s="11">
        <v>0</v>
      </c>
      <c r="K32" s="11">
        <v>0</v>
      </c>
      <c r="L32" s="11">
        <v>0</v>
      </c>
      <c r="M32" s="12">
        <f t="shared" si="0"/>
        <v>0</v>
      </c>
      <c r="N32" s="13">
        <v>71.8</v>
      </c>
      <c r="O32" s="14">
        <v>0</v>
      </c>
      <c r="P32" s="14">
        <v>0</v>
      </c>
      <c r="Q32" s="14">
        <v>0</v>
      </c>
      <c r="R32" s="14">
        <v>0</v>
      </c>
    </row>
    <row r="33" spans="1:18">
      <c r="A33" s="8" t="s">
        <v>35</v>
      </c>
      <c r="B33" s="8" t="s">
        <v>28</v>
      </c>
      <c r="C33" s="8" t="s">
        <v>4</v>
      </c>
      <c r="D33" s="8">
        <v>10</v>
      </c>
      <c r="E33" s="9">
        <v>434345</v>
      </c>
      <c r="F33" s="9">
        <v>5793238</v>
      </c>
      <c r="G33" s="8" t="s">
        <v>44</v>
      </c>
      <c r="H33" s="10">
        <v>9</v>
      </c>
      <c r="I33" s="11">
        <v>0</v>
      </c>
      <c r="J33" s="11">
        <v>0</v>
      </c>
      <c r="K33" s="11">
        <v>0</v>
      </c>
      <c r="L33" s="11">
        <v>0</v>
      </c>
      <c r="M33" s="12">
        <f t="shared" si="0"/>
        <v>0</v>
      </c>
      <c r="N33" s="13">
        <v>80.599999999999994</v>
      </c>
      <c r="O33" s="14">
        <v>0</v>
      </c>
      <c r="P33" s="14">
        <v>0</v>
      </c>
      <c r="Q33" s="14">
        <v>0</v>
      </c>
      <c r="R33" s="14">
        <v>0</v>
      </c>
    </row>
    <row r="34" spans="1:18">
      <c r="A34" s="8" t="s">
        <v>36</v>
      </c>
      <c r="B34" s="8" t="s">
        <v>28</v>
      </c>
      <c r="C34" s="8" t="s">
        <v>4</v>
      </c>
      <c r="D34" s="8">
        <v>10</v>
      </c>
      <c r="E34" s="9">
        <v>455521</v>
      </c>
      <c r="F34" s="9">
        <v>5806010</v>
      </c>
      <c r="G34" s="8" t="s">
        <v>44</v>
      </c>
      <c r="H34" s="10">
        <v>10.3</v>
      </c>
      <c r="I34" s="11">
        <v>3</v>
      </c>
      <c r="J34" s="11">
        <v>3</v>
      </c>
      <c r="K34" s="11">
        <v>0</v>
      </c>
      <c r="L34" s="11">
        <v>0</v>
      </c>
      <c r="M34" s="12">
        <f t="shared" si="0"/>
        <v>0.29126213592233008</v>
      </c>
      <c r="N34" s="13">
        <v>116.8</v>
      </c>
      <c r="O34" s="14">
        <v>4.5909620311162254</v>
      </c>
      <c r="P34" s="14">
        <v>4.5909620311162254</v>
      </c>
      <c r="Q34" s="14">
        <v>0</v>
      </c>
      <c r="R34" s="14">
        <v>0</v>
      </c>
    </row>
    <row r="35" spans="1:18">
      <c r="A35" s="8" t="s">
        <v>37</v>
      </c>
      <c r="B35" s="8" t="s">
        <v>28</v>
      </c>
      <c r="C35" s="8" t="s">
        <v>4</v>
      </c>
      <c r="D35" s="8">
        <v>10</v>
      </c>
      <c r="E35" s="9">
        <v>452958</v>
      </c>
      <c r="F35" s="9">
        <v>5816713</v>
      </c>
      <c r="G35" s="8" t="s">
        <v>44</v>
      </c>
      <c r="H35" s="10">
        <v>8.1</v>
      </c>
      <c r="I35" s="11">
        <v>0</v>
      </c>
      <c r="J35" s="11">
        <v>0</v>
      </c>
      <c r="K35" s="11">
        <v>0</v>
      </c>
      <c r="L35" s="11">
        <v>0</v>
      </c>
      <c r="M35" s="12">
        <f t="shared" si="0"/>
        <v>0</v>
      </c>
      <c r="N35" s="13">
        <v>101.2</v>
      </c>
      <c r="O35" s="14">
        <v>0</v>
      </c>
      <c r="P35" s="14">
        <v>0</v>
      </c>
      <c r="Q35" s="14">
        <v>0</v>
      </c>
      <c r="R35" s="14">
        <v>0</v>
      </c>
    </row>
    <row r="36" spans="1:18">
      <c r="A36" s="8" t="s">
        <v>38</v>
      </c>
      <c r="B36" s="8" t="s">
        <v>28</v>
      </c>
      <c r="C36" s="8" t="s">
        <v>4</v>
      </c>
      <c r="D36" s="8">
        <v>10</v>
      </c>
      <c r="E36" s="9">
        <v>452958</v>
      </c>
      <c r="F36" s="9">
        <v>5816713</v>
      </c>
      <c r="G36" s="8" t="s">
        <v>44</v>
      </c>
      <c r="H36" s="10">
        <v>8</v>
      </c>
      <c r="I36" s="11">
        <v>0</v>
      </c>
      <c r="J36" s="11">
        <v>0</v>
      </c>
      <c r="K36" s="11">
        <v>0</v>
      </c>
      <c r="L36" s="11">
        <v>0</v>
      </c>
      <c r="M36" s="12">
        <f t="shared" si="0"/>
        <v>0</v>
      </c>
      <c r="N36" s="13">
        <v>59.9</v>
      </c>
      <c r="O36" s="14">
        <v>0</v>
      </c>
      <c r="P36" s="14">
        <v>0</v>
      </c>
      <c r="Q36" s="14">
        <v>0</v>
      </c>
      <c r="R36" s="14">
        <v>0</v>
      </c>
    </row>
    <row r="37" spans="1:18">
      <c r="A37" s="8" t="s">
        <v>39</v>
      </c>
      <c r="B37" s="8" t="s">
        <v>28</v>
      </c>
      <c r="C37" s="8" t="s">
        <v>4</v>
      </c>
      <c r="D37" s="8">
        <v>10</v>
      </c>
      <c r="E37" s="9">
        <v>452994</v>
      </c>
      <c r="F37" s="9">
        <v>5798200</v>
      </c>
      <c r="G37" s="8" t="s">
        <v>44</v>
      </c>
      <c r="H37" s="10">
        <v>9.3000000000000007</v>
      </c>
      <c r="I37" s="11">
        <v>2</v>
      </c>
      <c r="J37" s="11">
        <v>2</v>
      </c>
      <c r="K37" s="11">
        <v>0</v>
      </c>
      <c r="L37" s="11">
        <v>0</v>
      </c>
      <c r="M37" s="12">
        <f t="shared" si="0"/>
        <v>0.21505376344086019</v>
      </c>
      <c r="N37" s="13">
        <v>108.6</v>
      </c>
      <c r="O37" s="14">
        <v>1.818279523480663</v>
      </c>
      <c r="P37" s="14">
        <v>1.818279523480663</v>
      </c>
      <c r="Q37" s="14">
        <v>0</v>
      </c>
      <c r="R37" s="14">
        <v>0</v>
      </c>
    </row>
    <row r="38" spans="1:18">
      <c r="A38" s="8" t="s">
        <v>40</v>
      </c>
      <c r="B38" s="8" t="s">
        <v>28</v>
      </c>
      <c r="C38" s="8" t="s">
        <v>4</v>
      </c>
      <c r="D38" s="8">
        <v>10</v>
      </c>
      <c r="E38" s="9">
        <v>438635</v>
      </c>
      <c r="F38" s="9">
        <v>5812466</v>
      </c>
      <c r="G38" s="8" t="s">
        <v>44</v>
      </c>
      <c r="H38" s="10">
        <v>8.5</v>
      </c>
      <c r="I38" s="11">
        <v>1</v>
      </c>
      <c r="J38" s="11">
        <v>1</v>
      </c>
      <c r="K38" s="11">
        <v>0</v>
      </c>
      <c r="L38" s="11">
        <v>0</v>
      </c>
      <c r="M38" s="12">
        <f t="shared" si="0"/>
        <v>0.11764705882352941</v>
      </c>
      <c r="N38" s="13">
        <v>62.7</v>
      </c>
      <c r="O38" s="14">
        <v>33.849980842553826</v>
      </c>
      <c r="P38" s="14">
        <v>33.849980842553826</v>
      </c>
      <c r="Q38" s="14">
        <v>0</v>
      </c>
      <c r="R38" s="14">
        <v>0</v>
      </c>
    </row>
    <row r="39" spans="1:18">
      <c r="A39" s="8" t="s">
        <v>41</v>
      </c>
      <c r="B39" s="8" t="s">
        <v>28</v>
      </c>
      <c r="C39" s="8" t="s">
        <v>4</v>
      </c>
      <c r="D39" s="8">
        <v>10</v>
      </c>
      <c r="E39" s="9">
        <v>439527</v>
      </c>
      <c r="F39" s="9">
        <v>5808893</v>
      </c>
      <c r="G39" s="8" t="s">
        <v>44</v>
      </c>
      <c r="H39" s="10">
        <v>8.6999999999999993</v>
      </c>
      <c r="I39" s="11">
        <v>0</v>
      </c>
      <c r="J39" s="11">
        <v>0</v>
      </c>
      <c r="K39" s="11">
        <v>0</v>
      </c>
      <c r="L39" s="11">
        <v>0</v>
      </c>
      <c r="M39" s="12">
        <f t="shared" si="0"/>
        <v>0</v>
      </c>
      <c r="N39" s="13">
        <v>52.9</v>
      </c>
      <c r="O39" s="14">
        <v>0</v>
      </c>
      <c r="P39" s="14">
        <v>0</v>
      </c>
      <c r="Q39" s="14">
        <v>0</v>
      </c>
      <c r="R39" s="14">
        <v>0</v>
      </c>
    </row>
    <row r="40" spans="1:18">
      <c r="A40" s="16"/>
      <c r="B40" s="16"/>
      <c r="C40" s="16"/>
      <c r="D40" s="16"/>
      <c r="E40" s="16"/>
      <c r="F40" s="16"/>
      <c r="G40" s="16"/>
      <c r="H40" s="16"/>
    </row>
    <row r="41" spans="1:18">
      <c r="A41" s="17" t="s">
        <v>57</v>
      </c>
      <c r="B41" s="16"/>
      <c r="C41" s="16"/>
      <c r="D41" s="16"/>
      <c r="E41" s="16"/>
      <c r="F41" s="16"/>
      <c r="G41" s="16"/>
      <c r="H41" s="16"/>
    </row>
    <row r="42" spans="1:18">
      <c r="A42" s="17" t="s">
        <v>58</v>
      </c>
      <c r="B42" s="16"/>
      <c r="C42" s="16"/>
      <c r="D42" s="16"/>
      <c r="E42" s="16"/>
      <c r="F42" s="16"/>
      <c r="G42" s="16"/>
      <c r="H42" s="16"/>
    </row>
  </sheetData>
  <mergeCells count="2">
    <mergeCell ref="I1:L1"/>
    <mergeCell ref="O1:R1"/>
  </mergeCells>
  <pageMargins left="1" right="1" top="1" bottom="1" header="0.51180993000874897" footer="0.51180993000874897"/>
  <pageSetup orientation="landscape" r:id="rId1"/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Appendix D - Au grains</vt:lpstr>
      <vt:lpstr>Open File 2009-09</vt:lpstr>
      <vt:lpstr>'Appendix D - Au grains'!Print_Titles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tferbey</dc:creator>
  <cp:lastModifiedBy>tferbey</cp:lastModifiedBy>
  <dcterms:created xsi:type="dcterms:W3CDTF">2009-05-20T23:02:53Z</dcterms:created>
  <dcterms:modified xsi:type="dcterms:W3CDTF">2009-08-24T17:48:21Z</dcterms:modified>
</cp:coreProperties>
</file>