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4915" windowHeight="12810"/>
  </bookViews>
  <sheets>
    <sheet name="APPENDIX D - Gold Grains Counts" sheetId="1" r:id="rId1"/>
    <sheet name="Open File 2010-7" sheetId="3" r:id="rId2"/>
  </sheets>
  <calcPr calcId="125725"/>
</workbook>
</file>

<file path=xl/calcChain.xml><?xml version="1.0" encoding="utf-8"?>
<calcChain xmlns="http://schemas.openxmlformats.org/spreadsheetml/2006/main">
  <c r="M4" i="1"/>
  <c r="M5"/>
  <c r="M6"/>
  <c r="M7"/>
  <c r="M8"/>
  <c r="M9"/>
  <c r="M10"/>
  <c r="M11"/>
  <c r="M12"/>
  <c r="M13"/>
  <c r="M14"/>
  <c r="M15"/>
  <c r="M16"/>
  <c r="M17"/>
  <c r="M18"/>
  <c r="M3"/>
</calcChain>
</file>

<file path=xl/sharedStrings.xml><?xml version="1.0" encoding="utf-8"?>
<sst xmlns="http://schemas.openxmlformats.org/spreadsheetml/2006/main" count="89" uniqueCount="41">
  <si>
    <t>Total</t>
  </si>
  <si>
    <t>Reshaped</t>
  </si>
  <si>
    <t>Modified</t>
  </si>
  <si>
    <t>Pristine</t>
  </si>
  <si>
    <t>(g)</t>
  </si>
  <si>
    <t>09-TFE-6007</t>
  </si>
  <si>
    <t>09-TFE-6012</t>
  </si>
  <si>
    <t>09-TFE-6020</t>
  </si>
  <si>
    <t>09-TFE-6029</t>
  </si>
  <si>
    <t>09-TFE-6045</t>
  </si>
  <si>
    <t>09-TFE-6048</t>
  </si>
  <si>
    <t>09-TFE-6056</t>
  </si>
  <si>
    <t>09-TFE-6060</t>
  </si>
  <si>
    <t>09-TFE-6063</t>
  </si>
  <si>
    <t>09-TFE-6065</t>
  </si>
  <si>
    <t>09-TFE-6076</t>
  </si>
  <si>
    <t>09-TFE-6084</t>
  </si>
  <si>
    <t>09-TFE-6089</t>
  </si>
  <si>
    <t>09-TFE-6092</t>
  </si>
  <si>
    <t>09-TFE-6104</t>
  </si>
  <si>
    <t>09-TFE-6112</t>
  </si>
  <si>
    <t>Mapsheet</t>
  </si>
  <si>
    <t>Sample</t>
  </si>
  <si>
    <t>Datum</t>
  </si>
  <si>
    <t>UTM Zone</t>
  </si>
  <si>
    <t>NAD 83</t>
  </si>
  <si>
    <t>Easting</t>
  </si>
  <si>
    <t>Northing</t>
  </si>
  <si>
    <t>Size Fraction</t>
  </si>
  <si>
    <t>&lt;2.0 mm</t>
  </si>
  <si>
    <t>Table Feed</t>
  </si>
  <si>
    <t>(kg)</t>
  </si>
  <si>
    <t>Gold Grains</t>
  </si>
  <si>
    <t>Normalized Grains</t>
  </si>
  <si>
    <t>(grains/kg)</t>
  </si>
  <si>
    <t>093E/11</t>
  </si>
  <si>
    <t>093E/15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</si>
  <si>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Heavy mineral concentrate (HMC).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</si>
  <si>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Based on number of gold grains counted, their a, b, and c-axis dimensions, and HMC weight.</t>
    </r>
  </si>
  <si>
    <r>
      <t>Nonmagnetic HMC</t>
    </r>
    <r>
      <rPr>
        <b/>
        <vertAlign val="superscript"/>
        <sz val="8"/>
        <color theme="1"/>
        <rFont val="Arial"/>
        <family val="2"/>
      </rPr>
      <t>1</t>
    </r>
  </si>
  <si>
    <r>
      <t>Calculated Visible Gold in HMC (ppb)</t>
    </r>
    <r>
      <rPr>
        <b/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</si>
</sst>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&quot;$&quot;#,##0_);\(&quot;$&quot;#,##0\)"/>
  </numFmts>
  <fonts count="13">
    <font>
      <sz val="11"/>
      <color theme="1"/>
      <name val="Calibri"/>
      <family val="2"/>
      <scheme val="minor"/>
    </font>
    <font>
      <sz val="10"/>
      <name val="Arial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8"/>
      <name val="Arial"/>
    </font>
    <font>
      <b/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b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/>
      <right/>
      <top style="double">
        <color indexed="0"/>
      </top>
      <bottom/>
      <diagonal/>
    </border>
  </borders>
  <cellStyleXfs count="33">
    <xf numFmtId="0" fontId="0" fillId="0" borderId="0"/>
    <xf numFmtId="0" fontId="1" fillId="2" borderId="0"/>
    <xf numFmtId="0" fontId="3" fillId="2" borderId="0"/>
    <xf numFmtId="0" fontId="3" fillId="2" borderId="0"/>
    <xf numFmtId="0" fontId="3" fillId="0" borderId="0"/>
    <xf numFmtId="0" fontId="1" fillId="0" borderId="0"/>
    <xf numFmtId="3" fontId="1" fillId="2" borderId="0"/>
    <xf numFmtId="165" fontId="1" fillId="2" borderId="0"/>
    <xf numFmtId="2" fontId="1" fillId="2" borderId="0"/>
    <xf numFmtId="0" fontId="5" fillId="2" borderId="0"/>
    <xf numFmtId="0" fontId="6" fillId="2" borderId="0"/>
    <xf numFmtId="0" fontId="1" fillId="2" borderId="1"/>
    <xf numFmtId="0" fontId="3" fillId="0" borderId="0"/>
    <xf numFmtId="3" fontId="3" fillId="2" borderId="0"/>
    <xf numFmtId="165" fontId="3" fillId="2" borderId="0"/>
    <xf numFmtId="2" fontId="3" fillId="2" borderId="0"/>
    <xf numFmtId="0" fontId="7" fillId="2" borderId="0"/>
    <xf numFmtId="0" fontId="8" fillId="2" borderId="0"/>
    <xf numFmtId="0" fontId="3" fillId="2" borderId="1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6">
    <xf numFmtId="0" fontId="0" fillId="0" borderId="0" xfId="0"/>
    <xf numFmtId="0" fontId="2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1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</cellXfs>
  <cellStyles count="33">
    <cellStyle name="Comma0" xfId="6"/>
    <cellStyle name="Comma0 2" xfId="13"/>
    <cellStyle name="Currency0" xfId="7"/>
    <cellStyle name="Currency0 2" xfId="14"/>
    <cellStyle name="Date" xfId="1"/>
    <cellStyle name="Date 2" xfId="2"/>
    <cellStyle name="Date 3" xfId="3"/>
    <cellStyle name="Fixed" xfId="8"/>
    <cellStyle name="Fixed 2" xfId="15"/>
    <cellStyle name="Heading 1 2" xfId="9"/>
    <cellStyle name="Heading 1 3" xfId="16"/>
    <cellStyle name="Heading 2 2" xfId="10"/>
    <cellStyle name="Heading 2 3" xfId="17"/>
    <cellStyle name="Normal" xfId="0" builtinId="0"/>
    <cellStyle name="Normal 2" xfId="4"/>
    <cellStyle name="Normal 2 2" xfId="5"/>
    <cellStyle name="Normal 2 2 2" xfId="21"/>
    <cellStyle name="Normal 2 3" xfId="29"/>
    <cellStyle name="Normal 3" xfId="12"/>
    <cellStyle name="Normal 3 2" xfId="26"/>
    <cellStyle name="Normal 3 2 2" xfId="23"/>
    <cellStyle name="Normal 3 2 3" xfId="30"/>
    <cellStyle name="Normal 3 3" xfId="31"/>
    <cellStyle name="Normal 4" xfId="19"/>
    <cellStyle name="Normal 4 2" xfId="24"/>
    <cellStyle name="Normal 5" xfId="20"/>
    <cellStyle name="Normal 5 2" xfId="27"/>
    <cellStyle name="Normal 5 3" xfId="32"/>
    <cellStyle name="Normal 6" xfId="28"/>
    <cellStyle name="Normal 7" xfId="22"/>
    <cellStyle name="Normal 9" xfId="25"/>
    <cellStyle name="Total 2" xfId="11"/>
    <cellStyle name="Total 3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Normal="100" workbookViewId="0"/>
  </sheetViews>
  <sheetFormatPr defaultRowHeight="11.25"/>
  <cols>
    <col min="1" max="1" width="9.85546875" style="1" bestFit="1" customWidth="1"/>
    <col min="2" max="2" width="8.85546875" style="1" bestFit="1" customWidth="1"/>
    <col min="3" max="3" width="6.28515625" style="1" bestFit="1" customWidth="1"/>
    <col min="4" max="4" width="8.85546875" style="1" bestFit="1" customWidth="1"/>
    <col min="5" max="5" width="6.7109375" style="1" bestFit="1" customWidth="1"/>
    <col min="6" max="6" width="7.7109375" style="1" bestFit="1" customWidth="1"/>
    <col min="7" max="7" width="11" style="1" bestFit="1" customWidth="1"/>
    <col min="8" max="8" width="9.5703125" style="1" bestFit="1" customWidth="1"/>
    <col min="9" max="9" width="4.85546875" style="1" bestFit="1" customWidth="1"/>
    <col min="10" max="10" width="8.85546875" style="1" bestFit="1" customWidth="1"/>
    <col min="11" max="11" width="7.85546875" style="1" bestFit="1" customWidth="1"/>
    <col min="12" max="12" width="7.140625" style="1" bestFit="1" customWidth="1"/>
    <col min="13" max="13" width="15.5703125" style="1" bestFit="1" customWidth="1"/>
    <col min="14" max="14" width="16" style="1" bestFit="1" customWidth="1"/>
    <col min="15" max="15" width="4.85546875" style="1" bestFit="1" customWidth="1"/>
    <col min="16" max="16" width="8.85546875" style="1" bestFit="1" customWidth="1"/>
    <col min="17" max="17" width="7.85546875" style="1" bestFit="1" customWidth="1"/>
    <col min="18" max="18" width="10" style="1" customWidth="1"/>
    <col min="19" max="16384" width="9.140625" style="1"/>
  </cols>
  <sheetData>
    <row r="1" spans="1:18" s="4" customFormat="1">
      <c r="H1" s="4" t="s">
        <v>30</v>
      </c>
      <c r="I1" s="14" t="s">
        <v>32</v>
      </c>
      <c r="J1" s="14"/>
      <c r="K1" s="14"/>
      <c r="L1" s="14"/>
      <c r="M1" s="5" t="s">
        <v>33</v>
      </c>
      <c r="N1" s="2" t="s">
        <v>39</v>
      </c>
      <c r="O1" s="15" t="s">
        <v>40</v>
      </c>
      <c r="P1" s="15"/>
      <c r="Q1" s="15"/>
      <c r="R1" s="15"/>
    </row>
    <row r="2" spans="1:18" s="4" customFormat="1">
      <c r="A2" s="4" t="s">
        <v>22</v>
      </c>
      <c r="B2" s="4" t="s">
        <v>21</v>
      </c>
      <c r="C2" s="4" t="s">
        <v>23</v>
      </c>
      <c r="D2" s="4" t="s">
        <v>24</v>
      </c>
      <c r="E2" s="4" t="s">
        <v>26</v>
      </c>
      <c r="F2" s="4" t="s">
        <v>27</v>
      </c>
      <c r="G2" s="4" t="s">
        <v>28</v>
      </c>
      <c r="H2" s="4" t="s">
        <v>31</v>
      </c>
      <c r="I2" s="5" t="s">
        <v>0</v>
      </c>
      <c r="J2" s="5" t="s">
        <v>1</v>
      </c>
      <c r="K2" s="5" t="s">
        <v>2</v>
      </c>
      <c r="L2" s="5" t="s">
        <v>3</v>
      </c>
      <c r="M2" s="5" t="s">
        <v>34</v>
      </c>
      <c r="N2" s="3" t="s">
        <v>4</v>
      </c>
      <c r="O2" s="7" t="s">
        <v>0</v>
      </c>
      <c r="P2" s="7" t="s">
        <v>1</v>
      </c>
      <c r="Q2" s="7" t="s">
        <v>2</v>
      </c>
      <c r="R2" s="7" t="s">
        <v>3</v>
      </c>
    </row>
    <row r="3" spans="1:18" s="8" customFormat="1">
      <c r="A3" s="8" t="s">
        <v>5</v>
      </c>
      <c r="B3" s="8" t="s">
        <v>36</v>
      </c>
      <c r="C3" s="8" t="s">
        <v>25</v>
      </c>
      <c r="D3" s="8">
        <v>9</v>
      </c>
      <c r="E3" s="9">
        <v>659334.13413975504</v>
      </c>
      <c r="F3" s="9">
        <v>5982884.9993746998</v>
      </c>
      <c r="G3" s="8" t="s">
        <v>29</v>
      </c>
      <c r="H3" s="10">
        <v>9.1</v>
      </c>
      <c r="I3" s="11">
        <v>5</v>
      </c>
      <c r="J3" s="11">
        <v>5</v>
      </c>
      <c r="K3" s="11">
        <v>0</v>
      </c>
      <c r="L3" s="11">
        <v>0</v>
      </c>
      <c r="M3" s="12">
        <f>I3/H3</f>
        <v>0.5494505494505495</v>
      </c>
      <c r="N3" s="10">
        <v>18.100000000000001</v>
      </c>
      <c r="O3" s="13">
        <v>28.097312025207181</v>
      </c>
      <c r="P3" s="13">
        <v>28.097312025207181</v>
      </c>
      <c r="Q3" s="13">
        <v>0</v>
      </c>
      <c r="R3" s="13">
        <v>0</v>
      </c>
    </row>
    <row r="4" spans="1:18" s="8" customFormat="1">
      <c r="A4" s="8" t="s">
        <v>6</v>
      </c>
      <c r="B4" s="8" t="s">
        <v>36</v>
      </c>
      <c r="C4" s="8" t="s">
        <v>25</v>
      </c>
      <c r="D4" s="8">
        <v>9</v>
      </c>
      <c r="E4" s="9">
        <v>656918.48459201504</v>
      </c>
      <c r="F4" s="9">
        <v>5984831.8213572996</v>
      </c>
      <c r="G4" s="8" t="s">
        <v>29</v>
      </c>
      <c r="H4" s="10">
        <v>8.7000000000000011</v>
      </c>
      <c r="I4" s="11">
        <v>6</v>
      </c>
      <c r="J4" s="11">
        <v>6</v>
      </c>
      <c r="K4" s="11">
        <v>0</v>
      </c>
      <c r="L4" s="11">
        <v>0</v>
      </c>
      <c r="M4" s="12">
        <f t="shared" ref="M4:M18" si="0">I4/H4</f>
        <v>0.68965517241379304</v>
      </c>
      <c r="N4" s="10">
        <v>31.900000000000002</v>
      </c>
      <c r="O4" s="13">
        <v>12.232169009600312</v>
      </c>
      <c r="P4" s="13">
        <v>12.232169009600312</v>
      </c>
      <c r="Q4" s="13">
        <v>0</v>
      </c>
      <c r="R4" s="13">
        <v>0</v>
      </c>
    </row>
    <row r="5" spans="1:18" s="8" customFormat="1">
      <c r="A5" s="8" t="s">
        <v>7</v>
      </c>
      <c r="B5" s="8" t="s">
        <v>36</v>
      </c>
      <c r="C5" s="8" t="s">
        <v>25</v>
      </c>
      <c r="D5" s="8">
        <v>9</v>
      </c>
      <c r="E5" s="9">
        <v>646890.83680718194</v>
      </c>
      <c r="F5" s="9">
        <v>5984059.7286096504</v>
      </c>
      <c r="G5" s="8" t="s">
        <v>29</v>
      </c>
      <c r="H5" s="10">
        <v>7.2</v>
      </c>
      <c r="I5" s="11">
        <v>4</v>
      </c>
      <c r="J5" s="11">
        <v>4</v>
      </c>
      <c r="K5" s="11">
        <v>0</v>
      </c>
      <c r="L5" s="11">
        <v>0</v>
      </c>
      <c r="M5" s="12">
        <f t="shared" si="0"/>
        <v>0.55555555555555558</v>
      </c>
      <c r="N5" s="10">
        <v>21.8</v>
      </c>
      <c r="O5" s="13">
        <v>30.189724143491972</v>
      </c>
      <c r="P5" s="13">
        <v>30.189724143491972</v>
      </c>
      <c r="Q5" s="13">
        <v>0</v>
      </c>
      <c r="R5" s="13">
        <v>0</v>
      </c>
    </row>
    <row r="6" spans="1:18" s="8" customFormat="1">
      <c r="A6" s="8" t="s">
        <v>8</v>
      </c>
      <c r="B6" s="8" t="s">
        <v>36</v>
      </c>
      <c r="C6" s="8" t="s">
        <v>25</v>
      </c>
      <c r="D6" s="8">
        <v>9</v>
      </c>
      <c r="E6" s="9">
        <v>658568.12881533999</v>
      </c>
      <c r="F6" s="9">
        <v>5975959.90912019</v>
      </c>
      <c r="G6" s="8" t="s">
        <v>29</v>
      </c>
      <c r="H6" s="10">
        <v>5.2</v>
      </c>
      <c r="I6" s="11">
        <v>3</v>
      </c>
      <c r="J6" s="11">
        <v>3</v>
      </c>
      <c r="K6" s="11">
        <v>0</v>
      </c>
      <c r="L6" s="11">
        <v>0</v>
      </c>
      <c r="M6" s="12">
        <f t="shared" si="0"/>
        <v>0.57692307692307687</v>
      </c>
      <c r="N6" s="10">
        <v>9.6999999999999993</v>
      </c>
      <c r="O6" s="13">
        <v>60.781577198775778</v>
      </c>
      <c r="P6" s="13">
        <v>60.781577198775778</v>
      </c>
      <c r="Q6" s="13">
        <v>0</v>
      </c>
      <c r="R6" s="13">
        <v>0</v>
      </c>
    </row>
    <row r="7" spans="1:18" s="8" customFormat="1">
      <c r="A7" s="8" t="s">
        <v>9</v>
      </c>
      <c r="B7" s="8" t="s">
        <v>36</v>
      </c>
      <c r="C7" s="8" t="s">
        <v>25</v>
      </c>
      <c r="D7" s="8">
        <v>9</v>
      </c>
      <c r="E7" s="9">
        <v>663730.58722283505</v>
      </c>
      <c r="F7" s="9">
        <v>5970484.7401635703</v>
      </c>
      <c r="G7" s="8" t="s">
        <v>29</v>
      </c>
      <c r="H7" s="10">
        <v>4.8</v>
      </c>
      <c r="I7" s="11">
        <v>1</v>
      </c>
      <c r="J7" s="11">
        <v>1</v>
      </c>
      <c r="K7" s="11">
        <v>0</v>
      </c>
      <c r="L7" s="11">
        <v>0</v>
      </c>
      <c r="M7" s="12">
        <f t="shared" si="0"/>
        <v>0.20833333333333334</v>
      </c>
      <c r="N7" s="10">
        <v>8.9</v>
      </c>
      <c r="O7" s="13">
        <v>2.7321804775280896</v>
      </c>
      <c r="P7" s="13">
        <v>2.7321804775280896</v>
      </c>
      <c r="Q7" s="13">
        <v>0</v>
      </c>
      <c r="R7" s="13">
        <v>0</v>
      </c>
    </row>
    <row r="8" spans="1:18" s="8" customFormat="1">
      <c r="A8" s="8" t="s">
        <v>10</v>
      </c>
      <c r="B8" s="8" t="s">
        <v>36</v>
      </c>
      <c r="C8" s="8" t="s">
        <v>25</v>
      </c>
      <c r="D8" s="8">
        <v>9</v>
      </c>
      <c r="E8" s="9">
        <v>657366.29847523605</v>
      </c>
      <c r="F8" s="9">
        <v>5970186.30999099</v>
      </c>
      <c r="G8" s="8" t="s">
        <v>29</v>
      </c>
      <c r="H8" s="10">
        <v>5.2000000000000011</v>
      </c>
      <c r="I8" s="11">
        <v>6</v>
      </c>
      <c r="J8" s="11">
        <v>5</v>
      </c>
      <c r="K8" s="11">
        <v>1</v>
      </c>
      <c r="L8" s="11">
        <v>0</v>
      </c>
      <c r="M8" s="12">
        <f t="shared" si="0"/>
        <v>1.1538461538461535</v>
      </c>
      <c r="N8" s="10">
        <v>8.4</v>
      </c>
      <c r="O8" s="13">
        <v>529.22276088169633</v>
      </c>
      <c r="P8" s="13">
        <v>526.32795061383922</v>
      </c>
      <c r="Q8" s="13">
        <v>2.8948102678571428</v>
      </c>
      <c r="R8" s="13">
        <v>0</v>
      </c>
    </row>
    <row r="9" spans="1:18" s="8" customFormat="1">
      <c r="A9" s="8" t="s">
        <v>11</v>
      </c>
      <c r="B9" s="8" t="s">
        <v>36</v>
      </c>
      <c r="C9" s="8" t="s">
        <v>25</v>
      </c>
      <c r="D9" s="8">
        <v>9</v>
      </c>
      <c r="E9" s="9">
        <v>652658.96142209705</v>
      </c>
      <c r="F9" s="9">
        <v>5967401.6207330702</v>
      </c>
      <c r="G9" s="8" t="s">
        <v>29</v>
      </c>
      <c r="H9" s="10">
        <v>5.3</v>
      </c>
      <c r="I9" s="11">
        <v>5</v>
      </c>
      <c r="J9" s="11">
        <v>5</v>
      </c>
      <c r="K9" s="11">
        <v>0</v>
      </c>
      <c r="L9" s="11">
        <v>0</v>
      </c>
      <c r="M9" s="12">
        <f t="shared" si="0"/>
        <v>0.94339622641509435</v>
      </c>
      <c r="N9" s="10">
        <v>10.199999999999999</v>
      </c>
      <c r="O9" s="13">
        <v>481.94657341452211</v>
      </c>
      <c r="P9" s="13">
        <v>481.94657341452211</v>
      </c>
      <c r="Q9" s="13">
        <v>0</v>
      </c>
      <c r="R9" s="13">
        <v>0</v>
      </c>
    </row>
    <row r="10" spans="1:18" s="8" customFormat="1">
      <c r="A10" s="8" t="s">
        <v>12</v>
      </c>
      <c r="B10" s="8" t="s">
        <v>36</v>
      </c>
      <c r="C10" s="8" t="s">
        <v>25</v>
      </c>
      <c r="D10" s="8">
        <v>9</v>
      </c>
      <c r="E10" s="9">
        <v>646405.39815950103</v>
      </c>
      <c r="F10" s="9">
        <v>5958126.3703608196</v>
      </c>
      <c r="G10" s="8" t="s">
        <v>29</v>
      </c>
      <c r="H10" s="10">
        <v>6.0000000000000009</v>
      </c>
      <c r="I10" s="11">
        <v>0</v>
      </c>
      <c r="J10" s="11">
        <v>0</v>
      </c>
      <c r="K10" s="11">
        <v>0</v>
      </c>
      <c r="L10" s="11">
        <v>0</v>
      </c>
      <c r="M10" s="12">
        <f t="shared" si="0"/>
        <v>0</v>
      </c>
      <c r="N10" s="10">
        <v>21</v>
      </c>
      <c r="O10" s="13">
        <v>0</v>
      </c>
      <c r="P10" s="13">
        <v>0</v>
      </c>
      <c r="Q10" s="13">
        <v>0</v>
      </c>
      <c r="R10" s="13">
        <v>0</v>
      </c>
    </row>
    <row r="11" spans="1:18" s="8" customFormat="1">
      <c r="A11" s="8" t="s">
        <v>13</v>
      </c>
      <c r="B11" s="8" t="s">
        <v>36</v>
      </c>
      <c r="C11" s="8" t="s">
        <v>25</v>
      </c>
      <c r="D11" s="8">
        <v>9</v>
      </c>
      <c r="E11" s="9">
        <v>646405.39815950103</v>
      </c>
      <c r="F11" s="9">
        <v>5958126.3703608196</v>
      </c>
      <c r="G11" s="8" t="s">
        <v>29</v>
      </c>
      <c r="H11" s="10">
        <v>5.3</v>
      </c>
      <c r="I11" s="11">
        <v>1</v>
      </c>
      <c r="J11" s="11">
        <v>1</v>
      </c>
      <c r="K11" s="11">
        <v>0</v>
      </c>
      <c r="L11" s="11">
        <v>0</v>
      </c>
      <c r="M11" s="12">
        <f t="shared" si="0"/>
        <v>0.18867924528301888</v>
      </c>
      <c r="N11" s="10">
        <v>17.5</v>
      </c>
      <c r="O11" s="13">
        <v>4.6613420758928577</v>
      </c>
      <c r="P11" s="13">
        <v>4.6613420758928577</v>
      </c>
      <c r="Q11" s="13">
        <v>0</v>
      </c>
      <c r="R11" s="13">
        <v>0</v>
      </c>
    </row>
    <row r="12" spans="1:18" s="8" customFormat="1">
      <c r="A12" s="8" t="s">
        <v>14</v>
      </c>
      <c r="B12" s="8" t="s">
        <v>36</v>
      </c>
      <c r="C12" s="8" t="s">
        <v>25</v>
      </c>
      <c r="D12" s="8">
        <v>9</v>
      </c>
      <c r="E12" s="9">
        <v>646405.39815950103</v>
      </c>
      <c r="F12" s="9">
        <v>5958126.3703608196</v>
      </c>
      <c r="G12" s="8" t="s">
        <v>29</v>
      </c>
      <c r="H12" s="10">
        <v>5.6</v>
      </c>
      <c r="I12" s="11">
        <v>6</v>
      </c>
      <c r="J12" s="11">
        <v>6</v>
      </c>
      <c r="K12" s="11">
        <v>0</v>
      </c>
      <c r="L12" s="11">
        <v>0</v>
      </c>
      <c r="M12" s="12">
        <f t="shared" si="0"/>
        <v>1.0714285714285714</v>
      </c>
      <c r="N12" s="10">
        <v>20.5</v>
      </c>
      <c r="O12" s="13">
        <v>231.07195598323173</v>
      </c>
      <c r="P12" s="13">
        <v>231.07195598323173</v>
      </c>
      <c r="Q12" s="13">
        <v>0</v>
      </c>
      <c r="R12" s="13">
        <v>0</v>
      </c>
    </row>
    <row r="13" spans="1:18" s="8" customFormat="1">
      <c r="A13" s="8" t="s">
        <v>15</v>
      </c>
      <c r="B13" s="8" t="s">
        <v>36</v>
      </c>
      <c r="C13" s="8" t="s">
        <v>25</v>
      </c>
      <c r="D13" s="8">
        <v>9</v>
      </c>
      <c r="E13" s="9">
        <v>638881.80014261301</v>
      </c>
      <c r="F13" s="9">
        <v>5976579.28882821</v>
      </c>
      <c r="G13" s="8" t="s">
        <v>29</v>
      </c>
      <c r="H13" s="10">
        <v>5</v>
      </c>
      <c r="I13" s="11">
        <v>6</v>
      </c>
      <c r="J13" s="11">
        <v>6</v>
      </c>
      <c r="K13" s="11">
        <v>0</v>
      </c>
      <c r="L13" s="11">
        <v>0</v>
      </c>
      <c r="M13" s="12">
        <f t="shared" si="0"/>
        <v>1.2</v>
      </c>
      <c r="N13" s="10">
        <v>10.9</v>
      </c>
      <c r="O13" s="13">
        <v>683.19376881450694</v>
      </c>
      <c r="P13" s="13">
        <v>683.19376881450694</v>
      </c>
      <c r="Q13" s="13">
        <v>0</v>
      </c>
      <c r="R13" s="13">
        <v>0</v>
      </c>
    </row>
    <row r="14" spans="1:18" s="8" customFormat="1">
      <c r="A14" s="8" t="s">
        <v>16</v>
      </c>
      <c r="B14" s="8" t="s">
        <v>36</v>
      </c>
      <c r="C14" s="8" t="s">
        <v>25</v>
      </c>
      <c r="D14" s="8">
        <v>9</v>
      </c>
      <c r="E14" s="9">
        <v>631970.41383225797</v>
      </c>
      <c r="F14" s="9">
        <v>5967685.8816112196</v>
      </c>
      <c r="G14" s="8" t="s">
        <v>29</v>
      </c>
      <c r="H14" s="10">
        <v>4.8000000000000007</v>
      </c>
      <c r="I14" s="11">
        <v>4</v>
      </c>
      <c r="J14" s="11">
        <v>4</v>
      </c>
      <c r="K14" s="11">
        <v>0</v>
      </c>
      <c r="L14" s="11">
        <v>0</v>
      </c>
      <c r="M14" s="12">
        <f t="shared" si="0"/>
        <v>0.83333333333333326</v>
      </c>
      <c r="N14" s="10">
        <v>4.5999999999999996</v>
      </c>
      <c r="O14" s="13">
        <v>562.68310546875</v>
      </c>
      <c r="P14" s="13">
        <v>562.68310546875</v>
      </c>
      <c r="Q14" s="13">
        <v>0</v>
      </c>
      <c r="R14" s="13">
        <v>0</v>
      </c>
    </row>
    <row r="15" spans="1:18" s="8" customFormat="1">
      <c r="A15" s="8" t="s">
        <v>17</v>
      </c>
      <c r="B15" s="8" t="s">
        <v>36</v>
      </c>
      <c r="C15" s="8" t="s">
        <v>25</v>
      </c>
      <c r="D15" s="8">
        <v>9</v>
      </c>
      <c r="E15" s="9">
        <v>634137.24901128397</v>
      </c>
      <c r="F15" s="9">
        <v>5974492.6989944102</v>
      </c>
      <c r="G15" s="8" t="s">
        <v>29</v>
      </c>
      <c r="H15" s="10">
        <v>6.8000000000000007</v>
      </c>
      <c r="I15" s="11">
        <v>6</v>
      </c>
      <c r="J15" s="11">
        <v>5</v>
      </c>
      <c r="K15" s="11">
        <v>1</v>
      </c>
      <c r="L15" s="11">
        <v>0</v>
      </c>
      <c r="M15" s="12">
        <f t="shared" si="0"/>
        <v>0.88235294117647045</v>
      </c>
      <c r="N15" s="10">
        <v>11.3</v>
      </c>
      <c r="O15" s="13">
        <v>290.0212380738385</v>
      </c>
      <c r="P15" s="13">
        <v>287.8693437154314</v>
      </c>
      <c r="Q15" s="13">
        <v>2.1518943584070795</v>
      </c>
      <c r="R15" s="13">
        <v>0</v>
      </c>
    </row>
    <row r="16" spans="1:18" s="8" customFormat="1">
      <c r="A16" s="8" t="s">
        <v>18</v>
      </c>
      <c r="B16" s="8" t="s">
        <v>36</v>
      </c>
      <c r="C16" s="8" t="s">
        <v>25</v>
      </c>
      <c r="D16" s="8">
        <v>9</v>
      </c>
      <c r="E16" s="9">
        <v>635435.35939502297</v>
      </c>
      <c r="F16" s="9">
        <v>5976803.4340939196</v>
      </c>
      <c r="G16" s="8" t="s">
        <v>29</v>
      </c>
      <c r="H16" s="10">
        <v>5</v>
      </c>
      <c r="I16" s="11">
        <v>10</v>
      </c>
      <c r="J16" s="11">
        <v>9</v>
      </c>
      <c r="K16" s="11">
        <v>1</v>
      </c>
      <c r="L16" s="11">
        <v>0</v>
      </c>
      <c r="M16" s="12">
        <f t="shared" si="0"/>
        <v>2</v>
      </c>
      <c r="N16" s="10">
        <v>11</v>
      </c>
      <c r="O16" s="13">
        <v>51.251604225852276</v>
      </c>
      <c r="P16" s="13">
        <v>43.835832741477276</v>
      </c>
      <c r="Q16" s="13">
        <v>7.4157714843750009</v>
      </c>
      <c r="R16" s="13">
        <v>0</v>
      </c>
    </row>
    <row r="17" spans="1:18" s="8" customFormat="1">
      <c r="A17" s="8" t="s">
        <v>19</v>
      </c>
      <c r="B17" s="8" t="s">
        <v>36</v>
      </c>
      <c r="C17" s="8" t="s">
        <v>25</v>
      </c>
      <c r="D17" s="8">
        <v>9</v>
      </c>
      <c r="E17" s="8">
        <v>645480</v>
      </c>
      <c r="F17" s="8">
        <v>5959563</v>
      </c>
      <c r="G17" s="8" t="s">
        <v>29</v>
      </c>
      <c r="H17" s="10">
        <v>4.3000000000000007</v>
      </c>
      <c r="I17" s="11">
        <v>7</v>
      </c>
      <c r="J17" s="11">
        <v>5</v>
      </c>
      <c r="K17" s="11">
        <v>2</v>
      </c>
      <c r="L17" s="11">
        <v>0</v>
      </c>
      <c r="M17" s="12">
        <f t="shared" si="0"/>
        <v>1.6279069767441858</v>
      </c>
      <c r="N17" s="10">
        <v>5.5</v>
      </c>
      <c r="O17" s="13">
        <v>589.02186434659097</v>
      </c>
      <c r="P17" s="13">
        <v>587.10271661931824</v>
      </c>
      <c r="Q17" s="13">
        <v>1.9191477272727275</v>
      </c>
      <c r="R17" s="13">
        <v>0</v>
      </c>
    </row>
    <row r="18" spans="1:18" s="8" customFormat="1">
      <c r="A18" s="8" t="s">
        <v>20</v>
      </c>
      <c r="B18" s="8" t="s">
        <v>35</v>
      </c>
      <c r="C18" s="8" t="s">
        <v>25</v>
      </c>
      <c r="D18" s="8">
        <v>9</v>
      </c>
      <c r="E18" s="8">
        <v>625118</v>
      </c>
      <c r="F18" s="8">
        <v>5952337</v>
      </c>
      <c r="G18" s="8" t="s">
        <v>29</v>
      </c>
      <c r="H18" s="10">
        <v>9.1</v>
      </c>
      <c r="I18" s="11">
        <v>1</v>
      </c>
      <c r="J18" s="11">
        <v>0</v>
      </c>
      <c r="K18" s="11">
        <v>1</v>
      </c>
      <c r="L18" s="11">
        <v>0</v>
      </c>
      <c r="M18" s="12">
        <f t="shared" si="0"/>
        <v>0.10989010989010989</v>
      </c>
      <c r="N18" s="10">
        <v>14.700000000000001</v>
      </c>
      <c r="O18" s="13">
        <v>1.6541772959183672</v>
      </c>
      <c r="P18" s="13">
        <v>0</v>
      </c>
      <c r="Q18" s="13">
        <v>1.6541772959183672</v>
      </c>
      <c r="R18" s="13">
        <v>0</v>
      </c>
    </row>
    <row r="19" spans="1:18" s="8" customFormat="1"/>
    <row r="20" spans="1:18">
      <c r="A20" s="6" t="s">
        <v>37</v>
      </c>
    </row>
    <row r="21" spans="1:18">
      <c r="A21" s="6" t="s">
        <v>38</v>
      </c>
    </row>
  </sheetData>
  <mergeCells count="2">
    <mergeCell ref="I1:L1"/>
    <mergeCell ref="O1:R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D - Gold Grains Counts</vt:lpstr>
      <vt:lpstr>Open File 2010-7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tferbey</dc:creator>
  <cp:lastModifiedBy>tferbey</cp:lastModifiedBy>
  <dcterms:created xsi:type="dcterms:W3CDTF">2010-04-20T11:09:47Z</dcterms:created>
  <dcterms:modified xsi:type="dcterms:W3CDTF">2010-04-20T11:47:40Z</dcterms:modified>
</cp:coreProperties>
</file>